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drawings/drawing11.xml" ContentType="application/vnd.openxmlformats-officedocument.drawing+xml"/>
  <Override PartName="/xl/drawings/drawing1.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4.xml" ContentType="application/vnd.openxmlformats-officedocument.drawing+xml"/>
  <Override PartName="/xl/drawings/drawing13.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4.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0.xml" ContentType="application/vnd.openxmlformats-officedocument.drawing+xml"/>
  <Override PartName="/xl/drawings/drawing18.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1.xml" ContentType="application/vnd.openxmlformats-officedocument.spreadsheetml.comments+xml"/>
  <Override PartName="/xl/threadedComments/threadedComment1.xml" ContentType="application/vnd.ms-excel.threaded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autoCompressPictures="0"/>
  <mc:AlternateContent xmlns:mc="http://schemas.openxmlformats.org/markup-compatibility/2006">
    <mc:Choice Requires="x15">
      <x15ac:absPath xmlns:x15ac="http://schemas.microsoft.com/office/spreadsheetml/2010/11/ac" url="C:\Users\rupgonzale\Downloads\"/>
    </mc:Choice>
  </mc:AlternateContent>
  <xr:revisionPtr revIDLastSave="0" documentId="8_{C4D1541E-B8CC-424A-85DF-FC459A302B9A}" xr6:coauthVersionLast="47" xr6:coauthVersionMax="47" xr10:uidLastSave="{00000000-0000-0000-0000-000000000000}"/>
  <bookViews>
    <workbookView xWindow="-120" yWindow="-120" windowWidth="29040" windowHeight="17520" tabRatio="873" firstSheet="2" activeTab="2" xr2:uid="{00000000-000D-0000-FFFF-FFFF00000000}"/>
  </bookViews>
  <sheets>
    <sheet name="BAL DIC 2024" sheetId="156" state="hidden" r:id="rId1"/>
    <sheet name="DIC-2025" sheetId="155" state="hidden" r:id="rId2"/>
    <sheet name="Balance" sheetId="122" r:id="rId3"/>
    <sheet name="E. Resultado" sheetId="125" r:id="rId4"/>
    <sheet name="Patrimonio Neto" sheetId="112" r:id="rId5"/>
    <sheet name="Flujo de efectivo " sheetId="153" r:id="rId6"/>
    <sheet name="A y B1 A B2" sheetId="158" r:id="rId7"/>
    <sheet name="B3 A B5" sheetId="159" r:id="rId8"/>
    <sheet name="B6" sheetId="160" r:id="rId9"/>
    <sheet name="C - C2 C3 C4" sheetId="161" r:id="rId10"/>
    <sheet name="C5" sheetId="162" r:id="rId11"/>
    <sheet name="C5 CONT" sheetId="163" r:id="rId12"/>
    <sheet name="C6" sheetId="164" r:id="rId13"/>
    <sheet name="C6 CONT C7" sheetId="165" r:id="rId14"/>
    <sheet name="C8" sheetId="166" r:id="rId15"/>
    <sheet name="C9-C10-C11" sheetId="167" r:id="rId16"/>
    <sheet name="C12 C13 C14" sheetId="168" r:id="rId17"/>
    <sheet name="C15 C16 C17" sheetId="169" r:id="rId18"/>
    <sheet name="C18" sheetId="170" r:id="rId19"/>
    <sheet name="D E F1" sheetId="173" r:id="rId20"/>
    <sheet name="F2 F3 F4" sheetId="172" r:id="rId21"/>
    <sheet name="F5 F6 F7 G H" sheetId="174" r:id="rId22"/>
    <sheet name="I1 I2 I3 I4" sheetId="175" r:id="rId23"/>
    <sheet name="I5 I6" sheetId="176"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a" localSheetId="0">'[1]MMA Clientes'!$P$2</definedName>
    <definedName name="\a" localSheetId="2">'[1]MMA Clientes'!$P$2</definedName>
    <definedName name="\a">'[1]MMA Clientes'!$P$2</definedName>
    <definedName name="_\a" localSheetId="0">'[1]MMA Clientes'!$P$2</definedName>
    <definedName name="_\a" localSheetId="2">'[1]MMA Clientes'!$P$2</definedName>
    <definedName name="_\a">'[1]MMA Clientes'!$P$2</definedName>
    <definedName name="___TPy530231" localSheetId="8">#REF!</definedName>
    <definedName name="___TPy530231" localSheetId="0">#REF!</definedName>
    <definedName name="___TPy530231" localSheetId="2">#REF!</definedName>
    <definedName name="___TPy530231" localSheetId="11">#REF!</definedName>
    <definedName name="___TPy530231">#REF!</definedName>
    <definedName name="__f" localSheetId="8">#REF!</definedName>
    <definedName name="__f" localSheetId="0">#REF!</definedName>
    <definedName name="__f" localSheetId="2">#REF!</definedName>
    <definedName name="__f" localSheetId="11">#REF!</definedName>
    <definedName name="__f">#REF!</definedName>
    <definedName name="__TPy530231" localSheetId="8">#REF!</definedName>
    <definedName name="__TPy530231" localSheetId="0">#REF!</definedName>
    <definedName name="__TPy530231" localSheetId="2">#REF!</definedName>
    <definedName name="__TPy530231" localSheetId="11">#REF!</definedName>
    <definedName name="__TPy530231">#REF!</definedName>
    <definedName name="_f" localSheetId="0">#REF!</definedName>
    <definedName name="_f">#REF!</definedName>
    <definedName name="_xlnm._FilterDatabase" localSheetId="0" hidden="1">'BAL DIC 2024'!$A$2:$U$2453</definedName>
    <definedName name="_xlnm._FilterDatabase" localSheetId="2" hidden="1">Balance!$A$1:$L$54</definedName>
    <definedName name="_xlnm._FilterDatabase" localSheetId="17" hidden="1">'C15 C16 C17'!#REF!</definedName>
    <definedName name="_xlnm._FilterDatabase" localSheetId="1" hidden="1">'DIC-2025'!$A$1:$O$2120</definedName>
    <definedName name="_Hlk209024303" localSheetId="3">'E. Resultado'!#REF!</definedName>
    <definedName name="_Hlk209097992" localSheetId="11">'C5 CONT'!$A$70</definedName>
    <definedName name="_Hlk209099073" localSheetId="15">'C9-C10-C11'!$A$123</definedName>
    <definedName name="_Order1" hidden="1">255</definedName>
    <definedName name="_TPy530231" localSheetId="8">#REF!</definedName>
    <definedName name="_TPy530231" localSheetId="0">#REF!</definedName>
    <definedName name="_TPy530231" localSheetId="2">#REF!</definedName>
    <definedName name="_TPy530231" localSheetId="11">#REF!</definedName>
    <definedName name="_TPy530231">#REF!</definedName>
    <definedName name="a">'[2]36'!#REF!</definedName>
    <definedName name="A_impresión_IM" localSheetId="8">#REF!</definedName>
    <definedName name="A_impresión_IM" localSheetId="0">#REF!</definedName>
    <definedName name="A_impresión_IM" localSheetId="2">#REF!</definedName>
    <definedName name="A_impresión_IM" localSheetId="11">#REF!</definedName>
    <definedName name="A_impresión_IM">#REF!</definedName>
    <definedName name="Account_Balance" localSheetId="8">'[3]Calculo del Exceso'!#REF!</definedName>
    <definedName name="Account_Balance" localSheetId="0">'[3]Calculo del Exceso'!#REF!</definedName>
    <definedName name="Account_Balance" localSheetId="2">'[3]Calculo del Exceso'!#REF!</definedName>
    <definedName name="Account_Balance" localSheetId="11">'[3]Calculo del Exceso'!#REF!</definedName>
    <definedName name="Account_Balance">'[3]Calculo del Exceso'!#REF!</definedName>
    <definedName name="ACT_CORR_07" localSheetId="0">[4]Ratios!$C$2</definedName>
    <definedName name="ACT_CORR_07">[5]Ratios!$C$2</definedName>
    <definedName name="activo_total" localSheetId="0">'[6]Enfoque DTT'!$D$20</definedName>
    <definedName name="activo_total">'[7]Enfoque DTT'!$D$20</definedName>
    <definedName name="ACTIVO_TOTAL_1" localSheetId="0">'[8]Comparativo BG'!$F$5</definedName>
    <definedName name="ACTIVO_TOTAL_1">'[9]Comparativo BG'!$F$5</definedName>
    <definedName name="ACTIVO_TOTAL_2" localSheetId="0">'[8]Comparativo BG'!$H$5</definedName>
    <definedName name="ACTIVO_TOTAL_2">'[9]Comparativo BG'!$H$5</definedName>
    <definedName name="Activo_Total_Dic_07" localSheetId="0">'[4]Comparativo BG'!$H$6</definedName>
    <definedName name="Activo_Total_Dic_07">'[5]Comparativo BG'!$H$6</definedName>
    <definedName name="ADIL" localSheetId="8">#REF!</definedName>
    <definedName name="ADIL" localSheetId="0">#REF!</definedName>
    <definedName name="ADIL" localSheetId="2">#REF!</definedName>
    <definedName name="ADIL" localSheetId="16">#REF!</definedName>
    <definedName name="ADIL" localSheetId="17">#REF!</definedName>
    <definedName name="ADIL" localSheetId="11">#REF!</definedName>
    <definedName name="ADIL" localSheetId="14">#REF!</definedName>
    <definedName name="ADIL" localSheetId="15">#REF!</definedName>
    <definedName name="ADIL" localSheetId="19">#REF!</definedName>
    <definedName name="ADIL" localSheetId="3">#REF!</definedName>
    <definedName name="ADIL" localSheetId="20">#REF!</definedName>
    <definedName name="ADIL" localSheetId="21">#REF!</definedName>
    <definedName name="ADIL" localSheetId="4">#REF!</definedName>
    <definedName name="ADIL">#REF!</definedName>
    <definedName name="AJUST_AL_PATRIM" localSheetId="8">#REF!</definedName>
    <definedName name="AJUST_AL_PATRIM" localSheetId="0">#REF!</definedName>
    <definedName name="AJUST_AL_PATRIM" localSheetId="11">#REF!</definedName>
    <definedName name="AJUST_AL_PATRIM">#REF!</definedName>
    <definedName name="APORT_NO_CAPITAL" localSheetId="8">#REF!</definedName>
    <definedName name="APORT_NO_CAPITAL" localSheetId="0">#REF!</definedName>
    <definedName name="APORT_NO_CAPITAL" localSheetId="11">#REF!</definedName>
    <definedName name="APORT_NO_CAPITAL">#REF!</definedName>
    <definedName name="APORTES_1" localSheetId="0">'[8]Comparativo BG'!$F$142</definedName>
    <definedName name="APORTES_1">'[9]Comparativo BG'!$F$142</definedName>
    <definedName name="APORTES_CAPITAL_1" localSheetId="8">'[5]Comparativo BG'!#REF!</definedName>
    <definedName name="APORTES_CAPITAL_1" localSheetId="0">'[4]Comparativo BG'!#REF!</definedName>
    <definedName name="APORTES_CAPITAL_1" localSheetId="2">'[5]Comparativo BG'!#REF!</definedName>
    <definedName name="APORTES_CAPITAL_1" localSheetId="11">'[5]Comparativo BG'!#REF!</definedName>
    <definedName name="APORTES_CAPITAL_1">'[5]Comparativo BG'!#REF!</definedName>
    <definedName name="APORTES_CAPITAL_2" localSheetId="0">'[4]Comparativo BG'!$J$170</definedName>
    <definedName name="APORTES_CAPITAL_2">'[5]Comparativo BG'!$J$170</definedName>
    <definedName name="APSUMMARY" localSheetId="8">#REF!</definedName>
    <definedName name="APSUMMARY" localSheetId="0">#REF!</definedName>
    <definedName name="APSUMMARY" localSheetId="2">#REF!</definedName>
    <definedName name="APSUMMARY" localSheetId="11">#REF!</definedName>
    <definedName name="APSUMMARY">#REF!</definedName>
    <definedName name="ARA_Threshold" localSheetId="8">#REF!</definedName>
    <definedName name="ARA_Threshold" localSheetId="0">#REF!</definedName>
    <definedName name="ARA_Threshold" localSheetId="2">#REF!</definedName>
    <definedName name="ARA_Threshold" localSheetId="11">#REF!</definedName>
    <definedName name="ARA_Threshold">#REF!</definedName>
    <definedName name="_xlnm.Print_Area" localSheetId="6">'A y B1 A B2'!$B$7:$E$49</definedName>
    <definedName name="_xlnm.Print_Area" localSheetId="7">'B3 A B5'!$B$7:$G$145</definedName>
    <definedName name="_xlnm.Print_Area" localSheetId="8">'B6'!$A$7:$C$82</definedName>
    <definedName name="_xlnm.Print_Area" localSheetId="2">Balance!$H$1:$L$64</definedName>
    <definedName name="_xlnm.Print_Area" localSheetId="9">'C - C2 C3 C4'!$A$7:$D$115</definedName>
    <definedName name="_xlnm.Print_Area" localSheetId="16">'C12 C13 C14'!$A$6:$G$106</definedName>
    <definedName name="_xlnm.Print_Area" localSheetId="17">'C15 C16 C17'!$A$7:$E$122</definedName>
    <definedName name="_xlnm.Print_Area" localSheetId="18">'C18'!$A$7:$A$57</definedName>
    <definedName name="_xlnm.Print_Area" localSheetId="10">'C5'!$A$7:$F$85</definedName>
    <definedName name="_xlnm.Print_Area" localSheetId="11">'C5 CONT'!$A$7:$F$137</definedName>
    <definedName name="_xlnm.Print_Area" localSheetId="12">'C6'!$A$7:$I$63</definedName>
    <definedName name="_xlnm.Print_Area" localSheetId="13">'C6 CONT C7'!$A$7:$E$84</definedName>
    <definedName name="_xlnm.Print_Area" localSheetId="14">'C8'!$A$7:$E$79</definedName>
    <definedName name="_xlnm.Print_Area" localSheetId="15">'C9-C10-C11'!$A$7:$H$166</definedName>
    <definedName name="_xlnm.Print_Area" localSheetId="19">'D E F1'!$A$7:$E$92</definedName>
    <definedName name="_xlnm.Print_Area" localSheetId="3">'E. Resultado'!$A$1:$E$76</definedName>
    <definedName name="_xlnm.Print_Area" localSheetId="20">'F2 F3 F4'!$B$7:$E$52</definedName>
    <definedName name="_xlnm.Print_Area" localSheetId="21">'F5 F6 F7 G H'!$A$7:$E$49</definedName>
    <definedName name="_xlnm.Print_Area" localSheetId="22">'I1 I2 I3 I4'!$A$7:$E$52</definedName>
    <definedName name="_xlnm.Print_Area" localSheetId="23">'I5 I6'!$B$7:$G$40</definedName>
    <definedName name="_xlnm.Print_Area" localSheetId="4">'Patrimonio Neto'!$A$1:$K$59</definedName>
    <definedName name="AREA_GANAN" localSheetId="8">#REF!</definedName>
    <definedName name="AREA_GANAN" localSheetId="0">#REF!</definedName>
    <definedName name="AREA_GANAN" localSheetId="2">#REF!</definedName>
    <definedName name="AREA_GANAN" localSheetId="11">#REF!</definedName>
    <definedName name="AREA_GANAN">#REF!</definedName>
    <definedName name="AREA_PERDID" localSheetId="8">#REF!</definedName>
    <definedName name="AREA_PERDID" localSheetId="0">#REF!</definedName>
    <definedName name="AREA_PERDID" localSheetId="2">#REF!</definedName>
    <definedName name="AREA_PERDID" localSheetId="11">#REF!</definedName>
    <definedName name="AREA_PERDID">#REF!</definedName>
    <definedName name="ARP_Threshold" localSheetId="8">#REF!</definedName>
    <definedName name="ARP_Threshold" localSheetId="0">#REF!</definedName>
    <definedName name="ARP_Threshold" localSheetId="2">#REF!</definedName>
    <definedName name="ARP_Threshold" localSheetId="11">#REF!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 localSheetId="0">[10]Datos!$D$15</definedName>
    <definedName name="ASASASAS" localSheetId="2">[10]Datos!$D$15</definedName>
    <definedName name="ASASASAS">[10]Datos!$D$15</definedName>
    <definedName name="asasassqwqwqw" localSheetId="0">[11]Datos!#REF!</definedName>
    <definedName name="asasassqwqwqw" localSheetId="2">[11]Datos!#REF!</definedName>
    <definedName name="asasassqwqwqw">[11]Datos!#REF!</definedName>
    <definedName name="AURABOOKMARK6">'[12]Indicadores Financieros BCP'!#REF!</definedName>
    <definedName name="AuraStyleDefaultsReset" hidden="1">#N/A</definedName>
    <definedName name="BB">#REF!</definedName>
    <definedName name="BCP" localSheetId="8">#REF!</definedName>
    <definedName name="BCP" localSheetId="0">#REF!</definedName>
    <definedName name="BCP" localSheetId="2">#REF!</definedName>
    <definedName name="BCP" localSheetId="11">#REF!</definedName>
    <definedName name="BCP">#REF!</definedName>
    <definedName name="bcpjunio" localSheetId="8">#REF!</definedName>
    <definedName name="bcpjunio" localSheetId="0">#REF!</definedName>
    <definedName name="bcpjunio" localSheetId="2">#REF!</definedName>
    <definedName name="bcpjunio" localSheetId="11">#REF!</definedName>
    <definedName name="bcpjunio">#REF!</definedName>
    <definedName name="BG_Del" hidden="1">15</definedName>
    <definedName name="BG_Ins" hidden="1">4</definedName>
    <definedName name="BG_Mod" hidden="1">6</definedName>
    <definedName name="BU_NETO" localSheetId="8">#REF!</definedName>
    <definedName name="BU_NETO" localSheetId="0">#REF!</definedName>
    <definedName name="BU_NETO" localSheetId="2">#REF!</definedName>
    <definedName name="BU_NETO" localSheetId="11">#REF!</definedName>
    <definedName name="BU_NETO">#REF!</definedName>
    <definedName name="BuiltIn_Print_Area" localSheetId="8">#REF!</definedName>
    <definedName name="BuiltIn_Print_Area" localSheetId="0">#REF!</definedName>
    <definedName name="BuiltIn_Print_Area" localSheetId="2">#REF!</definedName>
    <definedName name="BuiltIn_Print_Area" localSheetId="11">#REF!</definedName>
    <definedName name="BuiltIn_Print_Area">#REF!</definedName>
    <definedName name="BuiltIn_Print_Area___0___0___0___0___0" localSheetId="8">#REF!</definedName>
    <definedName name="BuiltIn_Print_Area___0___0___0___0___0" localSheetId="0">#REF!</definedName>
    <definedName name="BuiltIn_Print_Area___0___0___0___0___0" localSheetId="2">#REF!</definedName>
    <definedName name="BuiltIn_Print_Area___0___0___0___0___0" localSheetId="11">#REF!</definedName>
    <definedName name="BuiltIn_Print_Area___0___0___0___0___0">#REF!</definedName>
    <definedName name="BuiltIn_Print_Area___0___0___0___0___0___0" localSheetId="0">'[13]PPC Provis.Varias'!$C$8:$D$35</definedName>
    <definedName name="BuiltIn_Print_Area___0___0___0___0___0___0">'[14]PPC Provis.Varias'!$C$8:$D$35</definedName>
    <definedName name="BuiltIn_Print_Area___0___0___0___0___0___0___0___0" localSheetId="8">#REF!</definedName>
    <definedName name="BuiltIn_Print_Area___0___0___0___0___0___0___0___0" localSheetId="0">#REF!</definedName>
    <definedName name="BuiltIn_Print_Area___0___0___0___0___0___0___0___0" localSheetId="2">#REF!</definedName>
    <definedName name="BuiltIn_Print_Area___0___0___0___0___0___0___0___0" localSheetId="11">#REF!</definedName>
    <definedName name="BuiltIn_Print_Area___0___0___0___0___0___0___0___0">#REF!</definedName>
    <definedName name="C_C_Balance" localSheetId="8">#REF!</definedName>
    <definedName name="C_C_Balance" localSheetId="0">#REF!</definedName>
    <definedName name="C_C_Balance" localSheetId="2">#REF!</definedName>
    <definedName name="C_C_Balance" localSheetId="11">#REF!</definedName>
    <definedName name="C_C_Balance">#REF!</definedName>
    <definedName name="C_C_BalanceA" localSheetId="8">'[7]Input &amp; Summary'!#REF!</definedName>
    <definedName name="C_C_BalanceA" localSheetId="0">'[6]Input &amp; Summary'!#REF!</definedName>
    <definedName name="C_C_BalanceA" localSheetId="2">'[7]Input &amp; Summary'!#REF!</definedName>
    <definedName name="C_C_BalanceA" localSheetId="11">'[7]Input &amp; Summary'!#REF!</definedName>
    <definedName name="C_C_BalanceA">'[7]Input &amp; Summary'!#REF!</definedName>
    <definedName name="C_C_BalanceF" localSheetId="8">'[7]Input &amp; Summary'!#REF!</definedName>
    <definedName name="C_C_BalanceF" localSheetId="0">'[6]Input &amp; Summary'!#REF!</definedName>
    <definedName name="C_C_BalanceF" localSheetId="2">'[7]Input &amp; Summary'!#REF!</definedName>
    <definedName name="C_C_BalanceF" localSheetId="11">'[7]Input &amp; Summary'!#REF!</definedName>
    <definedName name="C_C_BalanceF">'[7]Input &amp; Summary'!#REF!</definedName>
    <definedName name="C_C_BalanceH" localSheetId="8">'[7]Input &amp; Summary'!#REF!</definedName>
    <definedName name="C_C_BalanceH" localSheetId="0">'[6]Input &amp; Summary'!#REF!</definedName>
    <definedName name="C_C_BalanceH" localSheetId="2">'[7]Input &amp; Summary'!#REF!</definedName>
    <definedName name="C_C_BalanceH" localSheetId="11">'[7]Input &amp; Summary'!#REF!</definedName>
    <definedName name="C_C_BalanceH">'[7]Input &amp; Summary'!#REF!</definedName>
    <definedName name="C_C_BalanceJ" localSheetId="8">'[7]Input &amp; Summary'!#REF!</definedName>
    <definedName name="C_C_BalanceJ" localSheetId="0">'[6]Input &amp; Summary'!#REF!</definedName>
    <definedName name="C_C_BalanceJ" localSheetId="2">'[7]Input &amp; Summary'!#REF!</definedName>
    <definedName name="C_C_BalanceJ" localSheetId="11">'[7]Input &amp; Summary'!#REF!</definedName>
    <definedName name="C_C_BalanceJ">'[7]Input &amp; Summary'!#REF!</definedName>
    <definedName name="CAJA" localSheetId="8">#REF!</definedName>
    <definedName name="CAJA" localSheetId="0">#REF!</definedName>
    <definedName name="CAJA" localSheetId="2">#REF!</definedName>
    <definedName name="CAJA" localSheetId="11">#REF!</definedName>
    <definedName name="CAJA">#REF!</definedName>
    <definedName name="cambio" localSheetId="8">#REF!</definedName>
    <definedName name="cambio" localSheetId="0">#REF!</definedName>
    <definedName name="cambio" localSheetId="2">#REF!</definedName>
    <definedName name="cambio" localSheetId="11">#REF!</definedName>
    <definedName name="cambio">#REF!</definedName>
    <definedName name="cambiop" localSheetId="8">#REF!</definedName>
    <definedName name="cambiop" localSheetId="0">#REF!</definedName>
    <definedName name="cambiop" localSheetId="2">#REF!</definedName>
    <definedName name="cambiop" localSheetId="11">#REF!</definedName>
    <definedName name="cambiop">#REF!</definedName>
    <definedName name="cambiox" localSheetId="0">#REF!</definedName>
    <definedName name="cambiox">#REF!</definedName>
    <definedName name="cambioy" localSheetId="0">#REF!</definedName>
    <definedName name="cambioy">#REF!</definedName>
    <definedName name="CAP_INTEGR" localSheetId="0">#REF!</definedName>
    <definedName name="CAP_INTEGR">#REF!</definedName>
    <definedName name="CAPA" localSheetId="0">[15]CAPA!$A$5:$G$204</definedName>
    <definedName name="CAPA" localSheetId="2">[15]CAPA!$A$5:$G$204</definedName>
    <definedName name="CAPA">[15]CAPA!$A$5:$G$204</definedName>
    <definedName name="CAPITAL_MINIMO_BCP" localSheetId="8">[16]Ratios!#REF!</definedName>
    <definedName name="CAPITAL_MINIMO_BCP" localSheetId="0">[17]Ratios!#REF!</definedName>
    <definedName name="CAPITAL_MINIMO_BCP" localSheetId="2">[16]Ratios!#REF!</definedName>
    <definedName name="CAPITAL_MINIMO_BCP" localSheetId="11">[16]Ratios!#REF!</definedName>
    <definedName name="CAPITAL_MINIMO_BCP">[16]Ratios!#REF!</definedName>
    <definedName name="CAPITAL_SOCIAL_1" localSheetId="0">'[8]Comparativo BG'!$F$141</definedName>
    <definedName name="CAPITAL_SOCIAL_1">'[9]Comparativo BG'!$F$141</definedName>
    <definedName name="CAPITAL_SOCIAL_2" localSheetId="0">'[4]Comparativo BG'!$J$169</definedName>
    <definedName name="CAPITAL_SOCIAL_2">'[5]Comparativo BG'!$J$169</definedName>
    <definedName name="caratula" localSheetId="6">#REF!</definedName>
    <definedName name="caratula" localSheetId="7">#REF!</definedName>
    <definedName name="caratula" localSheetId="8">#REF!</definedName>
    <definedName name="caratula" localSheetId="0">#REF!</definedName>
    <definedName name="caratula" localSheetId="2">#REF!</definedName>
    <definedName name="caratula" localSheetId="9">#REF!</definedName>
    <definedName name="caratula" localSheetId="16">#REF!</definedName>
    <definedName name="caratula" localSheetId="17">#REF!</definedName>
    <definedName name="caratula" localSheetId="10">#REF!</definedName>
    <definedName name="caratula" localSheetId="11">#REF!</definedName>
    <definedName name="caratula" localSheetId="12">#REF!</definedName>
    <definedName name="caratula" localSheetId="13">#REF!</definedName>
    <definedName name="caratula" localSheetId="14">#REF!</definedName>
    <definedName name="caratula" localSheetId="15">#REF!</definedName>
    <definedName name="caratula" localSheetId="19">#REF!</definedName>
    <definedName name="caratula" localSheetId="3">#REF!</definedName>
    <definedName name="caratula" localSheetId="20">#REF!</definedName>
    <definedName name="caratula" localSheetId="21">#REF!</definedName>
    <definedName name="caratula" localSheetId="4">#REF!</definedName>
    <definedName name="caratula">#REF!</definedName>
    <definedName name="CARG_DIFER" localSheetId="8">#REF!</definedName>
    <definedName name="CARG_DIFER" localSheetId="0">#REF!</definedName>
    <definedName name="CARG_DIFER" localSheetId="11">#REF!</definedName>
    <definedName name="CARG_DIFER">#REF!</definedName>
    <definedName name="CBValue03.03">#REF!</definedName>
    <definedName name="Check" localSheetId="0">#REF!</definedName>
    <definedName name="Check">#REF!</definedName>
    <definedName name="cliente" localSheetId="8">[18]Bajas!#REF!</definedName>
    <definedName name="cliente" localSheetId="0">[18]Bajas!#REF!</definedName>
    <definedName name="cliente" localSheetId="2">[18]Bajas!#REF!</definedName>
    <definedName name="cliente" localSheetId="11">[18]Bajas!#REF!</definedName>
    <definedName name="cliente">[18]Bajas!#REF!</definedName>
    <definedName name="clientes" localSheetId="8">[18]Altas!#REF!</definedName>
    <definedName name="clientes" localSheetId="0">[18]Altas!#REF!</definedName>
    <definedName name="clientes" localSheetId="2">[18]Altas!#REF!</definedName>
    <definedName name="clientes" localSheetId="11">[18]Altas!#REF!</definedName>
    <definedName name="clientes">[18]Altas!#REF!</definedName>
    <definedName name="Company" localSheetId="0">'[19]Financial Statement Input'!$D$1</definedName>
    <definedName name="Company" localSheetId="2">'[19]Financial Statement Input'!$D$1</definedName>
    <definedName name="Company">'[19]Financial Statement Input'!$D$1</definedName>
    <definedName name="cons_previsiones_1" localSheetId="0">'[8]Comparativo ER'!$F$64</definedName>
    <definedName name="cons_previsiones_1">'[9]Comparativo ER'!$F$64</definedName>
    <definedName name="cons_previsiones_2" localSheetId="0">'[8]Comparativo ER'!$H$64</definedName>
    <definedName name="cons_previsiones_2">'[9]Comparativo ER'!$H$64</definedName>
    <definedName name="CRED_DIVERSOS" localSheetId="8">#REF!</definedName>
    <definedName name="CRED_DIVERSOS" localSheetId="0">#REF!</definedName>
    <definedName name="CRED_DIVERSOS" localSheetId="2">#REF!</definedName>
    <definedName name="CRED_DIVERSOS" localSheetId="11">#REF!</definedName>
    <definedName name="CRED_DIVERSOS">#REF!</definedName>
    <definedName name="Critical_Component" localSheetId="8">#REF!</definedName>
    <definedName name="Critical_Component" localSheetId="0">#REF!</definedName>
    <definedName name="Critical_Component" localSheetId="2">#REF!</definedName>
    <definedName name="Critical_Component" localSheetId="11">#REF!</definedName>
    <definedName name="Critical_Component">#REF!</definedName>
    <definedName name="Critical_ComponentA" localSheetId="8">'[7]Input &amp; Summary'!#REF!</definedName>
    <definedName name="Critical_ComponentA" localSheetId="0">'[6]Input &amp; Summary'!#REF!</definedName>
    <definedName name="Critical_ComponentA" localSheetId="2">'[7]Input &amp; Summary'!#REF!</definedName>
    <definedName name="Critical_ComponentA" localSheetId="11">'[7]Input &amp; Summary'!#REF!</definedName>
    <definedName name="Critical_ComponentA">'[7]Input &amp; Summary'!#REF!</definedName>
    <definedName name="Critical_ComponentF" localSheetId="8">'[7]Input &amp; Summary'!#REF!</definedName>
    <definedName name="Critical_ComponentF" localSheetId="0">'[6]Input &amp; Summary'!#REF!</definedName>
    <definedName name="Critical_ComponentF" localSheetId="2">'[7]Input &amp; Summary'!#REF!</definedName>
    <definedName name="Critical_ComponentF" localSheetId="11">'[7]Input &amp; Summary'!#REF!</definedName>
    <definedName name="Critical_ComponentF">'[7]Input &amp; Summary'!#REF!</definedName>
    <definedName name="Critical_ComponentH" localSheetId="8">'[7]Input &amp; Summary'!#REF!</definedName>
    <definedName name="Critical_ComponentH" localSheetId="0">'[6]Input &amp; Summary'!#REF!</definedName>
    <definedName name="Critical_ComponentH" localSheetId="2">'[7]Input &amp; Summary'!#REF!</definedName>
    <definedName name="Critical_ComponentH" localSheetId="11">'[7]Input &amp; Summary'!#REF!</definedName>
    <definedName name="Critical_ComponentH">'[7]Input &amp; Summary'!#REF!</definedName>
    <definedName name="Critical_ComponentJ" localSheetId="8">'[7]Input &amp; Summary'!#REF!</definedName>
    <definedName name="Critical_ComponentJ" localSheetId="0">'[6]Input &amp; Summary'!#REF!</definedName>
    <definedName name="Critical_ComponentJ" localSheetId="2">'[7]Input &amp; Summary'!#REF!</definedName>
    <definedName name="Critical_ComponentJ" localSheetId="11">'[7]Input &amp; Summary'!#REF!</definedName>
    <definedName name="Critical_ComponentJ">'[7]Input &amp; Summary'!#REF!</definedName>
    <definedName name="CSF_DEUD_PROD_FINAN" localSheetId="8">#REF!</definedName>
    <definedName name="CSF_DEUD_PROD_FINAN" localSheetId="0">#REF!</definedName>
    <definedName name="CSF_DEUD_PROD_FINAN" localSheetId="2">#REF!</definedName>
    <definedName name="CSF_DEUD_PROD_FINAN" localSheetId="11">#REF!</definedName>
    <definedName name="CSF_DEUD_PROD_FINAN">#REF!</definedName>
    <definedName name="CSF_OTRAS_INST_FIN" localSheetId="8">#REF!</definedName>
    <definedName name="CSF_OTRAS_INST_FIN" localSheetId="0">#REF!</definedName>
    <definedName name="CSF_OTRAS_INST_FIN" localSheetId="2">#REF!</definedName>
    <definedName name="CSF_OTRAS_INST_FIN" localSheetId="11">#REF!</definedName>
    <definedName name="CSF_OTRAS_INST_FIN">#REF!</definedName>
    <definedName name="CSNF_DEU_PROD_FIN" localSheetId="8">#REF!</definedName>
    <definedName name="CSNF_DEU_PROD_FIN" localSheetId="0">#REF!</definedName>
    <definedName name="CSNF_DEU_PROD_FIN" localSheetId="2">#REF!</definedName>
    <definedName name="CSNF_DEU_PROD_FIN" localSheetId="11">#REF!</definedName>
    <definedName name="CSNF_DEU_PROD_FIN">#REF!</definedName>
    <definedName name="CSNF_INT_REPO" localSheetId="0">#REF!</definedName>
    <definedName name="CSNF_INT_REPO">#REF!</definedName>
    <definedName name="CSNF_PREST_" localSheetId="0">#REF!</definedName>
    <definedName name="CSNF_PREST_">#REF!</definedName>
    <definedName name="CSNF_PREV" localSheetId="0">#REF!</definedName>
    <definedName name="CSNF_PREV">#REF!</definedName>
    <definedName name="CSNF_REPO" localSheetId="0">#REF!</definedName>
    <definedName name="CSNF_REPO">#REF!</definedName>
    <definedName name="CV_DEUD_PROD_FINAN" localSheetId="0">#REF!</definedName>
    <definedName name="CV_DEUD_PROD_FINAN">#REF!</definedName>
    <definedName name="CV_MOROSOS" localSheetId="0">#REF!</definedName>
    <definedName name="CV_MOROSOS">#REF!</definedName>
    <definedName name="CV_PREST_SF" localSheetId="0">#REF!</definedName>
    <definedName name="CV_PREST_SF">#REF!</definedName>
    <definedName name="CV_PREV" localSheetId="0">#REF!</definedName>
    <definedName name="CV_PREV">#REF!</definedName>
    <definedName name="CY_Accounts_Receivable" localSheetId="0">[20]Balance!$B$8</definedName>
    <definedName name="CY_Accounts_Receivable" localSheetId="2">[20]Balance!$B$8</definedName>
    <definedName name="CY_Accounts_Receivable">[20]Balance!$B$8</definedName>
    <definedName name="CY_Cash" localSheetId="0">[20]Balance!$B$6</definedName>
    <definedName name="CY_Cash" localSheetId="2">[20]Balance!$B$6</definedName>
    <definedName name="CY_Cash">[20]Balance!$B$6</definedName>
    <definedName name="CY_Cash_Div_Dec" localSheetId="0">[21]Estado_Resultados!#REF!</definedName>
    <definedName name="CY_Cash_Div_Dec" localSheetId="2">[21]Estado_Resultados!#REF!</definedName>
    <definedName name="CY_Cash_Div_Dec">[21]Estado_Resultados!#REF!</definedName>
    <definedName name="CY_CASH_DIVIDENDS_DECLARED__per_common_share" localSheetId="0">[21]Estado_Resultados!#REF!</definedName>
    <definedName name="CY_CASH_DIVIDENDS_DECLARED__per_common_share" localSheetId="2">[21]Estado_Resultados!#REF!</definedName>
    <definedName name="CY_CASH_DIVIDENDS_DECLARED__per_common_share">[21]Estado_Resultados!#REF!</definedName>
    <definedName name="CY_Cost_of_Sales" localSheetId="0">'[20]Estado de Resultados'!$B$7</definedName>
    <definedName name="CY_Cost_of_Sales" localSheetId="2">'[20]Estado de Resultados'!$B$7</definedName>
    <definedName name="CY_Cost_of_Sales">'[20]Estado de Resultados'!$B$7</definedName>
    <definedName name="CY_Current_Liabilities" localSheetId="0">[20]Balance!$B$23</definedName>
    <definedName name="CY_Current_Liabilities" localSheetId="2">[20]Balance!$B$23</definedName>
    <definedName name="CY_Current_Liabilities">[20]Balance!$B$23</definedName>
    <definedName name="CY_Deposits" localSheetId="8">'[22]Financial Condition'!#REF!</definedName>
    <definedName name="CY_Deposits" localSheetId="0">'[23]Financial Condition'!#REF!</definedName>
    <definedName name="CY_Deposits" localSheetId="2">'[22]Financial Condition'!#REF!</definedName>
    <definedName name="CY_Deposits" localSheetId="11">'[22]Financial Condition'!#REF!</definedName>
    <definedName name="CY_Deposits">'[22]Financial Condition'!#REF!</definedName>
    <definedName name="CY_Earnings_per_share" localSheetId="8">[21]Razones!#REF!</definedName>
    <definedName name="CY_Earnings_per_share" localSheetId="0">[21]Razones!#REF!</definedName>
    <definedName name="CY_Earnings_per_share" localSheetId="2">[21]Razones!#REF!</definedName>
    <definedName name="CY_Earnings_per_share" localSheetId="11">[21]Razones!#REF!</definedName>
    <definedName name="CY_Earnings_per_share">[21]Razones!#REF!</definedName>
    <definedName name="CY_Gross_Profit" localSheetId="0">'[20]Estado de Resultados'!$B$9</definedName>
    <definedName name="CY_Gross_Profit" localSheetId="2">'[20]Estado de Resultados'!$B$9</definedName>
    <definedName name="CY_Gross_Profit">'[20]Estado de Resultados'!$B$9</definedName>
    <definedName name="CY_Interest_Expense" localSheetId="0">'[20]Estado de Resultados'!$B$18</definedName>
    <definedName name="CY_Interest_Expense" localSheetId="2">'[20]Estado de Resultados'!$B$18</definedName>
    <definedName name="CY_Interest_Expense">'[20]Estado de Resultados'!$B$18</definedName>
    <definedName name="CY_Inventory" localSheetId="0">[20]Balance!$B$12</definedName>
    <definedName name="CY_Inventory" localSheetId="2">[20]Balance!$B$12</definedName>
    <definedName name="CY_Inventory">[20]Balance!$B$12</definedName>
    <definedName name="CY_LT_Debt" localSheetId="0">[21]Balance_General!#REF!</definedName>
    <definedName name="CY_LT_Debt" localSheetId="2">[21]Balance_General!#REF!</definedName>
    <definedName name="CY_LT_Debt">[21]Balance_General!#REF!</definedName>
    <definedName name="CY_Market_Value_of_Equity" localSheetId="0">[21]Estado_Resultados!#REF!</definedName>
    <definedName name="CY_Market_Value_of_Equity" localSheetId="2">[21]Estado_Resultados!#REF!</definedName>
    <definedName name="CY_Market_Value_of_Equity">[21]Estado_Resultados!#REF!</definedName>
    <definedName name="CY_NET_PROFIT" localSheetId="0">'[20]Estado de Resultados'!$B$24</definedName>
    <definedName name="CY_NET_PROFIT" localSheetId="2">'[20]Estado de Resultados'!$B$24</definedName>
    <definedName name="CY_NET_PROFIT">'[20]Estado de Resultados'!$B$24</definedName>
    <definedName name="CY_Net_Revenue" localSheetId="0">'[20]Estado de Resultados'!$B$6</definedName>
    <definedName name="CY_Net_Revenue" localSheetId="2">'[20]Estado de Resultados'!$B$6</definedName>
    <definedName name="CY_Net_Revenue">'[20]Estado de Resultados'!$B$6</definedName>
    <definedName name="CY_Operating_Income" localSheetId="0">'[20]Estado de Resultados'!$B$16</definedName>
    <definedName name="CY_Operating_Income" localSheetId="2">'[20]Estado de Resultados'!$B$16</definedName>
    <definedName name="CY_Operating_Income">'[20]Estado de Resultados'!$B$16</definedName>
    <definedName name="CY_QUICK_ASSETS" localSheetId="0">[20]Balance!$B$10</definedName>
    <definedName name="CY_QUICK_ASSETS" localSheetId="2">[20]Balance!$B$10</definedName>
    <definedName name="CY_QUICK_ASSETS">[20]Balance!$B$10</definedName>
    <definedName name="CY_Tangible_Net_Worth" localSheetId="0">[21]Estado_Resultados!#REF!</definedName>
    <definedName name="CY_Tangible_Net_Worth" localSheetId="2">[21]Estado_Resultados!#REF!</definedName>
    <definedName name="CY_Tangible_Net_Worth">[21]Estado_Resultados!#REF!</definedName>
    <definedName name="CY_TOTAL_ASSETS" localSheetId="0">[20]Balance!$B$21</definedName>
    <definedName name="CY_TOTAL_ASSETS" localSheetId="2">[20]Balance!$B$21</definedName>
    <definedName name="CY_TOTAL_ASSETS">[20]Balance!$B$21</definedName>
    <definedName name="CY_TOTAL_CURR_ASSETS" localSheetId="0">[20]Balance!$B$15</definedName>
    <definedName name="CY_TOTAL_CURR_ASSETS" localSheetId="2">[20]Balance!$B$15</definedName>
    <definedName name="CY_TOTAL_CURR_ASSETS">[20]Balance!$B$15</definedName>
    <definedName name="CY_TOTAL_DEBT" localSheetId="0">[20]Balance!$B$27</definedName>
    <definedName name="CY_TOTAL_DEBT" localSheetId="2">[20]Balance!$B$27</definedName>
    <definedName name="CY_TOTAL_DEBT">[20]Balance!$B$27</definedName>
    <definedName name="CY_TOTAL_EQUITY" localSheetId="0">[20]Balance!$B$33</definedName>
    <definedName name="CY_TOTAL_EQUITY" localSheetId="2">[20]Balance!$B$33</definedName>
    <definedName name="CY_TOTAL_EQUITY">[20]Balance!$B$33</definedName>
    <definedName name="CY_Weighted_Average" localSheetId="0">[21]Estado_Resultados!#REF!</definedName>
    <definedName name="CY_Weighted_Average" localSheetId="2">[21]Estado_Resultados!#REF!</definedName>
    <definedName name="CY_Weighted_Average">[21]Estado_Resultados!#REF!</definedName>
    <definedName name="CY_Working_Capital" localSheetId="0">[21]Estado_Resultados!#REF!</definedName>
    <definedName name="CY_Working_Capital" localSheetId="2">[21]Estado_Resultados!#REF!</definedName>
    <definedName name="CY_Working_Capital">[21]Estado_Resultados!#REF!</definedName>
    <definedName name="D" localSheetId="7">#REF!</definedName>
    <definedName name="D" localSheetId="8">#REF!</definedName>
    <definedName name="D" localSheetId="0">#REF!</definedName>
    <definedName name="D" localSheetId="9">#REF!</definedName>
    <definedName name="D" localSheetId="16">#REF!</definedName>
    <definedName name="D" localSheetId="17">#REF!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9">#REF!</definedName>
    <definedName name="D" localSheetId="20">#REF!</definedName>
    <definedName name="D" localSheetId="21">#REF!</definedName>
    <definedName name="D">#REF!</definedName>
    <definedName name="da" localSheetId="8"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23" hidden="1">{#N/A,#N/A,FALSE,"Aging Summary";#N/A,#N/A,FALSE,"Ratio Analysis";#N/A,#N/A,FALSE,"Test 120 Day Accts";#N/A,#N/A,FALSE,"Tickmarks"}</definedName>
    <definedName name="da" hidden="1">{#N/A,#N/A,FALSE,"Aging Summary";#N/A,#N/A,FALSE,"Ratio Analysis";#N/A,#N/A,FALSE,"Test 120 Day Accts";#N/A,#N/A,FALSE,"Tickmarks"}</definedName>
    <definedName name="ddd">#REF!</definedName>
    <definedName name="DEPOSITOS_SF_1" localSheetId="0">'[8]Comparativo BG'!$F$91</definedName>
    <definedName name="DEPOSITOS_SF_1">'[9]Comparativo BG'!$F$91</definedName>
    <definedName name="DEPOSITOS_SF_2" localSheetId="0">'[8]Comparativo BG'!$F$91</definedName>
    <definedName name="DEPOSITOS_SF_2">'[9]Comparativo BG'!$F$91</definedName>
    <definedName name="DEPOSITOS_SNF_1" localSheetId="0">'[8]Comparativo BG'!$F$102</definedName>
    <definedName name="DEPOSITOS_SNF_1">'[9]Comparativo BG'!$F$102</definedName>
    <definedName name="DEPOSITOS_SNF_2" localSheetId="0">'[8]Comparativo BG'!$H$91</definedName>
    <definedName name="DEPOSITOS_SNF_2">'[9]Comparativo BG'!$H$91</definedName>
    <definedName name="DEUD_PROD_FIN" localSheetId="8">#REF!</definedName>
    <definedName name="DEUD_PROD_FIN" localSheetId="0">#REF!</definedName>
    <definedName name="DEUD_PROD_FIN" localSheetId="2">#REF!</definedName>
    <definedName name="DEUD_PROD_FIN" localSheetId="11">#REF!</definedName>
    <definedName name="DEUD_PROD_FIN">#REF!</definedName>
    <definedName name="DIC" localSheetId="8">#REF!</definedName>
    <definedName name="DIC" localSheetId="0">#REF!</definedName>
    <definedName name="DIC" localSheetId="9">#REF!</definedName>
    <definedName name="DIC" localSheetId="16">#REF!</definedName>
    <definedName name="DIC" localSheetId="17">#REF!</definedName>
    <definedName name="DIC" localSheetId="10">#REF!</definedName>
    <definedName name="DIC" localSheetId="11">#REF!</definedName>
    <definedName name="DIC" localSheetId="12">#REF!</definedName>
    <definedName name="DIC" localSheetId="13">#REF!</definedName>
    <definedName name="DIC" localSheetId="14">#REF!</definedName>
    <definedName name="DIC" localSheetId="15">#REF!</definedName>
    <definedName name="DIC" localSheetId="19">#REF!</definedName>
    <definedName name="DIC" localSheetId="20">#REF!</definedName>
    <definedName name="DIC" localSheetId="21">#REF!</definedName>
    <definedName name="DIC">#REF!</definedName>
    <definedName name="Difference" localSheetId="8">'[3]Calculo del Exceso'!#REF!</definedName>
    <definedName name="Difference" localSheetId="0">'[3]Calculo del Exceso'!#REF!</definedName>
    <definedName name="Difference" localSheetId="2">'[3]Calculo del Exceso'!#REF!</definedName>
    <definedName name="Difference" localSheetId="11">'[3]Calculo del Exceso'!#REF!</definedName>
    <definedName name="Difference">'[3]Calculo del Exceso'!#REF!</definedName>
    <definedName name="Disaggregations" localSheetId="0">'[3]Calculo del Exceso'!$B$4</definedName>
    <definedName name="Disaggregations" localSheetId="2">'[3]Calculo del Exceso'!$B$4</definedName>
    <definedName name="Disaggregations">'[3]Calculo del Exceso'!$B$4</definedName>
    <definedName name="DISP_DEUD_PROD_FIN" localSheetId="8">#REF!</definedName>
    <definedName name="DISP_DEUD_PROD_FIN" localSheetId="0">#REF!</definedName>
    <definedName name="DISP_DEUD_PROD_FIN" localSheetId="2">#REF!</definedName>
    <definedName name="DISP_DEUD_PROD_FIN" localSheetId="11">#REF!</definedName>
    <definedName name="DISP_DEUD_PROD_FIN">#REF!</definedName>
    <definedName name="DISPONIBLE_1" localSheetId="0">'[8]Comparativo BG'!$F$6</definedName>
    <definedName name="DISPONIBLE_1">'[9]Comparativo BG'!$F$6</definedName>
    <definedName name="DISPONIBLE_2" localSheetId="0">'[8]Comparativo BG'!$H$6</definedName>
    <definedName name="DISPONIBLE_2">'[9]Comparativo BG'!$H$6</definedName>
    <definedName name="Dollar_Threshold" localSheetId="8">#REF!</definedName>
    <definedName name="Dollar_Threshold" localSheetId="0">#REF!</definedName>
    <definedName name="Dollar_Threshold" localSheetId="2">#REF!</definedName>
    <definedName name="Dollar_Threshold" localSheetId="11">#REF!</definedName>
    <definedName name="Dollar_Threshold">#REF!</definedName>
    <definedName name="Dollars_Threshold" localSheetId="8">#REF!</definedName>
    <definedName name="Dollars_Threshold" localSheetId="0">#REF!</definedName>
    <definedName name="Dollars_Threshold" localSheetId="2">#REF!</definedName>
    <definedName name="Dollars_Threshold" localSheetId="11">#REF!</definedName>
    <definedName name="Dollars_Threshold">#REF!</definedName>
    <definedName name="efecto_neto_prev_1" localSheetId="0">'[8]Comparativo ER'!$F$66</definedName>
    <definedName name="efecto_neto_prev_1">'[9]Comparativo ER'!$F$66</definedName>
    <definedName name="efecto_neto_prev_2" localSheetId="0">'[8]Comparativo ER'!$H$66</definedName>
    <definedName name="efecto_neto_prev_2">'[9]Comparativo ER'!$H$66</definedName>
    <definedName name="Effective_Tax_Rate" localSheetId="8">#REF!</definedName>
    <definedName name="Effective_Tax_Rate" localSheetId="0">#REF!</definedName>
    <definedName name="Effective_Tax_Rate" localSheetId="2">#REF!</definedName>
    <definedName name="Effective_Tax_Rate" localSheetId="11">#REF!</definedName>
    <definedName name="Effective_Tax_Rate">#REF!</definedName>
    <definedName name="Excel_BuiltIn_Print_Area_2" localSheetId="8">#REF!</definedName>
    <definedName name="Excel_BuiltIn_Print_Area_2" localSheetId="0">#REF!</definedName>
    <definedName name="Excel_BuiltIn_Print_Area_2" localSheetId="2">#REF!</definedName>
    <definedName name="Excel_BuiltIn_Print_Area_2" localSheetId="11">#REF!</definedName>
    <definedName name="Excel_BuiltIn_Print_Area_2">#REF!</definedName>
    <definedName name="Excel_BuiltIn_Print_Area_3" localSheetId="8">#REF!</definedName>
    <definedName name="Excel_BuiltIn_Print_Area_3" localSheetId="0">#REF!</definedName>
    <definedName name="Excel_BuiltIn_Print_Area_3" localSheetId="2">#REF!</definedName>
    <definedName name="Excel_BuiltIn_Print_Area_3" localSheetId="11">#REF!</definedName>
    <definedName name="Excel_BuiltIn_Print_Area_3">#REF!</definedName>
    <definedName name="Excel_BuiltIn_Print_Area_4" localSheetId="0">#REF!</definedName>
    <definedName name="Excel_BuiltIn_Print_Area_4">#REF!</definedName>
    <definedName name="Excel_BuiltIn_Print_Area_6">#REF!</definedName>
    <definedName name="Expected_balance" localSheetId="8">'[3]Calculo del Exceso'!#REF!</definedName>
    <definedName name="Expected_balance" localSheetId="0">'[3]Calculo del Exceso'!#REF!</definedName>
    <definedName name="Expected_balance" localSheetId="2">'[3]Calculo del Exceso'!#REF!</definedName>
    <definedName name="Expected_balance" localSheetId="11">'[3]Calculo del Exceso'!#REF!</definedName>
    <definedName name="Expected_balance">'[3]Calculo del Exceso'!#REF!</definedName>
    <definedName name="Expected_Error_Rate" localSheetId="8">#REF!</definedName>
    <definedName name="Expected_Error_Rate" localSheetId="0">#REF!</definedName>
    <definedName name="Expected_Error_Rate" localSheetId="2">#REF!</definedName>
    <definedName name="Expected_Error_Rate" localSheetId="11">#REF!</definedName>
    <definedName name="Expected_Error_Rate">#REF!</definedName>
    <definedName name="Factor" localSheetId="8">#REF!</definedName>
    <definedName name="Factor" localSheetId="0">#REF!</definedName>
    <definedName name="Factor" localSheetId="2">#REF!</definedName>
    <definedName name="Factor" localSheetId="11">#REF!</definedName>
    <definedName name="Factor">#REF!</definedName>
    <definedName name="FactorA" localSheetId="8">'[7]Input &amp; Summary'!#REF!</definedName>
    <definedName name="FactorA" localSheetId="0">'[6]Input &amp; Summary'!#REF!</definedName>
    <definedName name="FactorA" localSheetId="2">'[7]Input &amp; Summary'!#REF!</definedName>
    <definedName name="FactorA" localSheetId="11">'[7]Input &amp; Summary'!#REF!</definedName>
    <definedName name="FactorA">'[7]Input &amp; Summary'!#REF!</definedName>
    <definedName name="FactorF" localSheetId="8">'[7]Input &amp; Summary'!#REF!</definedName>
    <definedName name="FactorF" localSheetId="0">'[6]Input &amp; Summary'!#REF!</definedName>
    <definedName name="FactorF" localSheetId="2">'[7]Input &amp; Summary'!#REF!</definedName>
    <definedName name="FactorF" localSheetId="11">'[7]Input &amp; Summary'!#REF!</definedName>
    <definedName name="FactorF">'[7]Input &amp; Summary'!#REF!</definedName>
    <definedName name="FactorH" localSheetId="8">'[7]Input &amp; Summary'!#REF!</definedName>
    <definedName name="FactorH" localSheetId="0">'[6]Input &amp; Summary'!#REF!</definedName>
    <definedName name="FactorH" localSheetId="2">'[7]Input &amp; Summary'!#REF!</definedName>
    <definedName name="FactorH" localSheetId="11">'[7]Input &amp; Summary'!#REF!</definedName>
    <definedName name="FactorH">'[7]Input &amp; Summary'!#REF!</definedName>
    <definedName name="FactorJ" localSheetId="8">'[7]Input &amp; Summary'!#REF!</definedName>
    <definedName name="FactorJ" localSheetId="0">'[6]Input &amp; Summary'!#REF!</definedName>
    <definedName name="FactorJ" localSheetId="2">'[7]Input &amp; Summary'!#REF!</definedName>
    <definedName name="FactorJ" localSheetId="11">'[7]Input &amp; Summary'!#REF!</definedName>
    <definedName name="FactorJ">'[7]Input &amp; Summary'!#REF!</definedName>
    <definedName name="fe_ant_2" localSheetId="0">[24]Datos!$E$13</definedName>
    <definedName name="fe_ant_2" localSheetId="2">[24]Datos!$E$13</definedName>
    <definedName name="fe_ant_2">[24]Datos!$E$13</definedName>
    <definedName name="formato" localSheetId="8">#REF!</definedName>
    <definedName name="formato" localSheetId="0">#REF!</definedName>
    <definedName name="formato" localSheetId="2">#REF!</definedName>
    <definedName name="formato" localSheetId="11">#REF!</definedName>
    <definedName name="formato">#REF!</definedName>
    <definedName name="GF_CRED_VEN" localSheetId="8">#REF!</definedName>
    <definedName name="GF_CRED_VEN" localSheetId="0">#REF!</definedName>
    <definedName name="GF_CRED_VEN" localSheetId="2">#REF!</definedName>
    <definedName name="GF_CRED_VEN" localSheetId="11">#REF!</definedName>
    <definedName name="GF_CRED_VEN">#REF!</definedName>
    <definedName name="GF_CRED_VIG_SF" localSheetId="8">#REF!</definedName>
    <definedName name="GF_CRED_VIG_SF" localSheetId="0">#REF!</definedName>
    <definedName name="GF_CRED_VIG_SF" localSheetId="2">#REF!</definedName>
    <definedName name="GF_CRED_VIG_SF" localSheetId="11">#REF!</definedName>
    <definedName name="GF_CRED_VIG_SF">#REF!</definedName>
    <definedName name="GF_CRED_VIG_SNF" localSheetId="0">#REF!</definedName>
    <definedName name="GF_CRED_VIG_SNF">#REF!</definedName>
    <definedName name="GF_RENT_VAL_PUB" localSheetId="0">#REF!</definedName>
    <definedName name="GF_RENT_VAL_PUB">#REF!</definedName>
    <definedName name="GF_VAL_ACT_PAS" localSheetId="0">#REF!</definedName>
    <definedName name="GF_VAL_ACT_PAS">#REF!</definedName>
    <definedName name="HTML_CodePage" hidden="1">1252</definedName>
    <definedName name="HTML_Control" localSheetId="8" hidden="1">{"'TOTAL'!$A$9:$F$798"}</definedName>
    <definedName name="HTML_Control" localSheetId="0" hidden="1">{"'TOTAL'!$A$9:$F$798"}</definedName>
    <definedName name="HTML_Control" localSheetId="2" hidden="1">{"'TOTAL'!$A$9:$F$798"}</definedName>
    <definedName name="HTML_Control" localSheetId="17" hidden="1">{"'TOTAL'!$A$9:$F$798"}</definedName>
    <definedName name="HTML_Control" localSheetId="18" hidden="1">{"'TOTAL'!$A$9:$F$798"}</definedName>
    <definedName name="HTML_Control" localSheetId="10" hidden="1">{"'TOTAL'!$A$9:$F$798"}</definedName>
    <definedName name="HTML_Control" localSheetId="11" hidden="1">{"'TOTAL'!$A$9:$F$798"}</definedName>
    <definedName name="HTML_Control" localSheetId="19" hidden="1">{"'TOTAL'!$A$9:$F$798"}</definedName>
    <definedName name="HTML_Control" localSheetId="20" hidden="1">{"'TOTAL'!$A$9:$F$798"}</definedName>
    <definedName name="HTML_Control" localSheetId="21" hidden="1">{"'TOTAL'!$A$9:$F$798"}</definedName>
    <definedName name="HTML_Control" localSheetId="22" hidden="1">{"'TOTAL'!$A$9:$F$798"}</definedName>
    <definedName name="HTML_Control" localSheetId="2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 localSheetId="8">'[5]BG al 30.09.08'!#REF!</definedName>
    <definedName name="Impto_a_la_renta_08" localSheetId="0">'[4]BG al 30.09.08'!#REF!</definedName>
    <definedName name="Impto_a_la_renta_08" localSheetId="2">'[5]BG al 30.09.08'!#REF!</definedName>
    <definedName name="Impto_a_la_renta_08" localSheetId="11">'[5]BG al 30.09.08'!#REF!</definedName>
    <definedName name="Impto_a_la_renta_08">'[5]BG al 30.09.08'!#REF!</definedName>
    <definedName name="INDEXAC_CAPITAL" localSheetId="8">#REF!</definedName>
    <definedName name="INDEXAC_CAPITAL" localSheetId="0">#REF!</definedName>
    <definedName name="INDEXAC_CAPITAL" localSheetId="2">#REF!</definedName>
    <definedName name="INDEXAC_CAPITAL" localSheetId="11">#REF!</definedName>
    <definedName name="INDEXAC_CAPITAL">#REF!</definedName>
    <definedName name="Ingreso_Neto" localSheetId="0">'[6]Enfoque BCP'!$E$59</definedName>
    <definedName name="Ingreso_Neto">'[7]Enfoque BCP'!$E$59</definedName>
    <definedName name="INGRESOS_FINANCIEROS_NETOS_1" localSheetId="0">'[8]Comparativo ER'!$F$20</definedName>
    <definedName name="INGRESOS_FINANCIEROS_NETOS_1">'[9]Comparativo ER'!$F$20</definedName>
    <definedName name="INGRESOS_FINANCIEROS_NETOS_2" localSheetId="8">'[5]Comparativo ER'!#REF!</definedName>
    <definedName name="INGRESOS_FINANCIEROS_NETOS_2" localSheetId="0">'[4]Comparativo ER'!#REF!</definedName>
    <definedName name="INGRESOS_FINANCIEROS_NETOS_2" localSheetId="2">'[5]Comparativo ER'!#REF!</definedName>
    <definedName name="INGRESOS_FINANCIEROS_NETOS_2" localSheetId="11">'[5]Comparativo ER'!#REF!</definedName>
    <definedName name="INGRESOS_FINANCIEROS_NETOS_2">'[5]Comparativo ER'!#REF!</definedName>
    <definedName name="INV_BIEN_ADJUD" localSheetId="8">#REF!</definedName>
    <definedName name="INV_BIEN_ADJUD" localSheetId="0">#REF!</definedName>
    <definedName name="INV_BIEN_ADJUD" localSheetId="2">#REF!</definedName>
    <definedName name="INV_BIEN_ADJUD" localSheetId="11">#REF!</definedName>
    <definedName name="INV_BIEN_ADJUD">#REF!</definedName>
    <definedName name="INV_OTRAS_INV" localSheetId="8">#REF!</definedName>
    <definedName name="INV_OTRAS_INV" localSheetId="0">#REF!</definedName>
    <definedName name="INV_OTRAS_INV" localSheetId="2">#REF!</definedName>
    <definedName name="INV_OTRAS_INV" localSheetId="11">#REF!</definedName>
    <definedName name="INV_OTRAS_INV">#REF!</definedName>
    <definedName name="INV_PREV" localSheetId="8">#REF!</definedName>
    <definedName name="INV_PREV" localSheetId="0">#REF!</definedName>
    <definedName name="INV_PREV" localSheetId="2">#REF!</definedName>
    <definedName name="INV_PREV" localSheetId="11">#REF!</definedName>
    <definedName name="INV_PREV">#REF!</definedName>
    <definedName name="junio" localSheetId="0">#REF!</definedName>
    <definedName name="junio">#REF!</definedName>
    <definedName name="kkk" localSheetId="0">#REF!</definedName>
    <definedName name="kkk">#REF!</definedName>
    <definedName name="L_Adjust" localSheetId="0">#REF!</definedName>
    <definedName name="L_Adjust">#REF!</definedName>
    <definedName name="L_AJE_Tot" localSheetId="0">#REF!</definedName>
    <definedName name="L_AJE_Tot">#REF!</definedName>
    <definedName name="L_CY_Beg" localSheetId="0">#REF!</definedName>
    <definedName name="L_CY_Beg">#REF!</definedName>
    <definedName name="L_CY_End" localSheetId="0">#REF!</definedName>
    <definedName name="L_CY_End">#REF!</definedName>
    <definedName name="L_PY_End" localSheetId="0">#REF!</definedName>
    <definedName name="L_PY_End">#REF!</definedName>
    <definedName name="L_RJE_Tot" localSheetId="0">#REF!</definedName>
    <definedName name="L_RJE_Tot">#REF!</definedName>
    <definedName name="mfmfv" localSheetId="0" hidden="1">#REF!</definedName>
    <definedName name="mfmfv" hidden="1">#REF!</definedName>
    <definedName name="Monetary_Precision" localSheetId="0">'[3]Calculo del Exceso'!$B$3</definedName>
    <definedName name="Monetary_Precision" localSheetId="2">'[3]Calculo del Exceso'!$B$3</definedName>
    <definedName name="Monetary_Precision">'[3]Calculo del Exceso'!$B$3</definedName>
    <definedName name="Monetary_precisionA" localSheetId="8">'[7]Input &amp; Summary'!#REF!</definedName>
    <definedName name="Monetary_precisionA" localSheetId="0">'[6]Input &amp; Summary'!#REF!</definedName>
    <definedName name="Monetary_precisionA" localSheetId="2">'[7]Input &amp; Summary'!#REF!</definedName>
    <definedName name="Monetary_precisionA" localSheetId="11">'[7]Input &amp; Summary'!#REF!</definedName>
    <definedName name="Monetary_precisionA">'[7]Input &amp; Summary'!#REF!</definedName>
    <definedName name="Monetary_precisionF" localSheetId="8">'[7]Input &amp; Summary'!#REF!</definedName>
    <definedName name="Monetary_precisionF" localSheetId="0">'[6]Input &amp; Summary'!#REF!</definedName>
    <definedName name="Monetary_precisionF" localSheetId="2">'[7]Input &amp; Summary'!#REF!</definedName>
    <definedName name="Monetary_precisionF" localSheetId="11">'[7]Input &amp; Summary'!#REF!</definedName>
    <definedName name="Monetary_precisionF">'[7]Input &amp; Summary'!#REF!</definedName>
    <definedName name="Monetary_precisionH" localSheetId="8">'[7]Input &amp; Summary'!#REF!</definedName>
    <definedName name="Monetary_precisionH" localSheetId="0">'[6]Input &amp; Summary'!#REF!</definedName>
    <definedName name="Monetary_precisionH" localSheetId="2">'[7]Input &amp; Summary'!#REF!</definedName>
    <definedName name="Monetary_precisionH" localSheetId="11">'[7]Input &amp; Summary'!#REF!</definedName>
    <definedName name="Monetary_precisionH">'[7]Input &amp; Summary'!#REF!</definedName>
    <definedName name="Monetary_precisionJ" localSheetId="8">'[7]Input &amp; Summary'!#REF!</definedName>
    <definedName name="Monetary_precisionJ" localSheetId="0">'[6]Input &amp; Summary'!#REF!</definedName>
    <definedName name="Monetary_precisionJ" localSheetId="2">'[7]Input &amp; Summary'!#REF!</definedName>
    <definedName name="Monetary_precisionJ" localSheetId="11">'[7]Input &amp; Summary'!#REF!</definedName>
    <definedName name="Monetary_precisionJ">'[7]Input &amp; Summary'!#REF!</definedName>
    <definedName name="MostRecentPeriod" localSheetId="0">'[19]Financial Statement Input'!$D$2</definedName>
    <definedName name="MostRecentPeriod" localSheetId="2">'[19]Financial Statement Input'!$D$2</definedName>
    <definedName name="MostRecentPeriod">'[19]Financial Statement Input'!$D$2</definedName>
    <definedName name="n110.">'[25]27'!#REF!</definedName>
    <definedName name="n110n60">'[25]26'!#REF!</definedName>
    <definedName name="Name10c">'[26]Library Procedures'!$L$113</definedName>
    <definedName name="Name1a">'[27]Library Procedures'!$K$11</definedName>
    <definedName name="Name1b">'[27]Library Procedures'!$K$12</definedName>
    <definedName name="Name1c">'[27]Library Procedures'!$K$13</definedName>
    <definedName name="Name1d">'[27]Library Procedures'!$K$14</definedName>
    <definedName name="Name2a">'[27]Library Procedures'!$K$22</definedName>
    <definedName name="Name2b">'[27]Library Procedures'!$K$23</definedName>
    <definedName name="Name2c">'[27]Library Procedures'!$K$27</definedName>
    <definedName name="Name2d">'[27]Library Procedures'!$K$28</definedName>
    <definedName name="Name2e">'[27]Library Procedures'!$K$29</definedName>
    <definedName name="Name3a">'[27]Library Procedures'!$K$39</definedName>
    <definedName name="Name3b">'[27]Library Procedures'!$K$43</definedName>
    <definedName name="Name3c">'[27]Library Procedures'!$K$47</definedName>
    <definedName name="Name3d">'[27]Library Procedures'!$K$51</definedName>
    <definedName name="Name3e">'[27]Library Procedures'!$K$55</definedName>
    <definedName name="Name3f">'[27]Library Procedures'!$K$59</definedName>
    <definedName name="Name3g">'[27]Library Procedures'!$K$63</definedName>
    <definedName name="NameAdd">'[28]Library Procedures'!#REF!</definedName>
    <definedName name="NETO_DIST" localSheetId="8">#REF!</definedName>
    <definedName name="NETO_DIST" localSheetId="0">#REF!</definedName>
    <definedName name="NETO_DIST" localSheetId="2">#REF!</definedName>
    <definedName name="NETO_DIST" localSheetId="11">#REF!</definedName>
    <definedName name="NETO_DIST">#REF!</definedName>
    <definedName name="OBLIG_DIV_ACREED_SOC" localSheetId="8">#REF!</definedName>
    <definedName name="OBLIG_DIV_ACREED_SOC" localSheetId="0">#REF!</definedName>
    <definedName name="OBLIG_DIV_ACREED_SOC" localSheetId="2">#REF!</definedName>
    <definedName name="OBLIG_DIV_ACREED_SOC" localSheetId="11">#REF!</definedName>
    <definedName name="OBLIG_DIV_ACREED_SOC">#REF!</definedName>
    <definedName name="OBLIG_DIV_OTRAS" localSheetId="8">#REF!</definedName>
    <definedName name="OBLIG_DIV_OTRAS" localSheetId="0">#REF!</definedName>
    <definedName name="OBLIG_DIV_OTRAS" localSheetId="2">#REF!</definedName>
    <definedName name="OBLIG_DIV_OTRAS" localSheetId="11">#REF!</definedName>
    <definedName name="OBLIG_DIV_OTRAS">#REF!</definedName>
    <definedName name="OBLIG_DIVER" localSheetId="0">#REF!</definedName>
    <definedName name="OBLIG_DIVER">#REF!</definedName>
    <definedName name="OD_ACREED_FISC" localSheetId="0">#REF!</definedName>
    <definedName name="OD_ACREED_FISC">#REF!</definedName>
    <definedName name="OGO_GAN_CRED_DIV" localSheetId="0">#REF!</definedName>
    <definedName name="OGO_GAN_CRED_DIV">#REF!</definedName>
    <definedName name="OGO_REN_BIENES" localSheetId="0">#REF!</definedName>
    <definedName name="OGO_REN_BIENES">#REF!</definedName>
    <definedName name="OGO_RES_OP_CAMB" localSheetId="0">#REF!</definedName>
    <definedName name="OGO_RES_OP_CAMB">#REF!</definedName>
    <definedName name="OLE_LINK31" localSheetId="0">#REF!</definedName>
    <definedName name="OLE_LINK31">#REF!</definedName>
    <definedName name="OLE_LINK32" localSheetId="0">#REF!</definedName>
    <definedName name="OLE_LINK32">#REF!</definedName>
    <definedName name="oooei3e3eew" localSheetId="0">#REF!</definedName>
    <definedName name="oooei3e3eew">#REF!</definedName>
    <definedName name="OPO_AMORT_CARG_DIF" localSheetId="0">#REF!</definedName>
    <definedName name="OPO_AMORT_CARG_DIF">#REF!</definedName>
    <definedName name="OPO_DEPREC" localSheetId="0">#REF!</definedName>
    <definedName name="OPO_DEPREC">#REF!</definedName>
    <definedName name="OPO_GTOS_GEN" localSheetId="0">#REF!</definedName>
    <definedName name="OPO_GTOS_GEN">#REF!</definedName>
    <definedName name="OPO_OTRAS" localSheetId="0">#REF!</definedName>
    <definedName name="OPO_OTRAS">#REF!</definedName>
    <definedName name="OPO_RET_PERS_CARG_SOC" localSheetId="0">#REF!</definedName>
    <definedName name="OPO_RET_PERS_CARG_SOC">#REF!</definedName>
    <definedName name="OPO_VAL_OTROS_ACT_PAS" localSheetId="0">#REF!</definedName>
    <definedName name="OPO_VAL_OTROS_ACT_PAS">#REF!</definedName>
    <definedName name="OSF_ACREED_CARG_FIN" localSheetId="0">#REF!</definedName>
    <definedName name="OSF_ACREED_CARG_FIN">#REF!</definedName>
    <definedName name="OSF_CRED_DOC_DIF" localSheetId="0">#REF!</definedName>
    <definedName name="OSF_CRED_DOC_DIF">#REF!</definedName>
    <definedName name="OSF_OTRAS_INST_FINAN" localSheetId="0">#REF!</definedName>
    <definedName name="OSF_OTRAS_INST_FINAN">#REF!</definedName>
    <definedName name="OSF_PREST_ENT_FINAN" localSheetId="0">#REF!</definedName>
    <definedName name="OSF_PREST_ENT_FINAN">#REF!</definedName>
    <definedName name="OSNF_ACREED_CARG_FINAN" localSheetId="0">#REF!</definedName>
    <definedName name="OSNF_ACREED_CARG_FINAN">#REF!</definedName>
    <definedName name="OSNF_DEP_SEC_PRIV" localSheetId="0">#REF!</definedName>
    <definedName name="OSNF_DEP_SEC_PRIV">#REF!</definedName>
    <definedName name="OSNF_DEP_SEC_PUB" localSheetId="0">#REF!</definedName>
    <definedName name="OSNF_DEP_SEC_PUB">#REF!</definedName>
    <definedName name="OSNF_REPO" localSheetId="0">#REF!</definedName>
    <definedName name="OSNF_REPO">#REF!</definedName>
    <definedName name="OTRAS_INST_FINAN" localSheetId="0">#REF!</definedName>
    <definedName name="OTRAS_INST_FINAN">#REF!</definedName>
    <definedName name="PAS_CORR_07" localSheetId="0">[4]Ratios!$C$7</definedName>
    <definedName name="PAS_CORR_07">[5]Ratios!$C$7</definedName>
    <definedName name="Patrimonio_Neto" localSheetId="0">'[6]Enfoque DTT'!$E$107</definedName>
    <definedName name="Patrimonio_Neto">'[7]Enfoque DTT'!$E$107</definedName>
    <definedName name="PATRIMONIO_NETO_1" localSheetId="0">'[8]Comparativo BG'!$F$140</definedName>
    <definedName name="PATRIMONIO_NETO_1">'[9]Comparativo BG'!$F$140</definedName>
    <definedName name="PATRIMONIO_NETO_2" localSheetId="0">'[8]Comparativo BG'!$H$140</definedName>
    <definedName name="PATRIMONIO_NETO_2">'[9]Comparativo BG'!$H$140</definedName>
    <definedName name="Percent_Threshold" localSheetId="8">#REF!</definedName>
    <definedName name="Percent_Threshold" localSheetId="0">#REF!</definedName>
    <definedName name="Percent_Threshold" localSheetId="2">#REF!</definedName>
    <definedName name="Percent_Threshold" localSheetId="11">#REF!</definedName>
    <definedName name="Percent_Threshold">#REF!</definedName>
    <definedName name="Percentage_Threshold" localSheetId="8">#REF!</definedName>
    <definedName name="Percentage_Threshold" localSheetId="0">#REF!</definedName>
    <definedName name="Percentage_Threshold" localSheetId="2">#REF!</definedName>
    <definedName name="Percentage_Threshold" localSheetId="11">#REF!</definedName>
    <definedName name="Percentage_Threshold">#REF!</definedName>
    <definedName name="PF_OBLIG_SEC_FINAN" localSheetId="8">#REF!</definedName>
    <definedName name="PF_OBLIG_SEC_FINAN" localSheetId="0">#REF!</definedName>
    <definedName name="PF_OBLIG_SEC_FINAN" localSheetId="2">#REF!</definedName>
    <definedName name="PF_OBLIG_SEC_FINAN" localSheetId="11">#REF!</definedName>
    <definedName name="PF_OBLIG_SEC_FINAN">#REF!</definedName>
    <definedName name="PF_OBLIG_SEC_NF" localSheetId="0">#REF!</definedName>
    <definedName name="PF_OBLIG_SEC_NF">#REF!</definedName>
    <definedName name="PL_Dollar_Threshold" localSheetId="0">#REF!</definedName>
    <definedName name="PL_Dollar_Threshold">#REF!</definedName>
    <definedName name="PL_Percent_Threshold" localSheetId="0">#REF!</definedName>
    <definedName name="PL_Percent_Threshold">#REF!</definedName>
    <definedName name="Planning_Materiality" localSheetId="0">#REF!</definedName>
    <definedName name="Planning_Materiality">#REF!</definedName>
    <definedName name="Planning_MaterialityA" localSheetId="8">'[7]Input &amp; Summary'!#REF!</definedName>
    <definedName name="Planning_MaterialityA" localSheetId="0">'[6]Input &amp; Summary'!#REF!</definedName>
    <definedName name="Planning_MaterialityA" localSheetId="2">'[7]Input &amp; Summary'!#REF!</definedName>
    <definedName name="Planning_MaterialityA" localSheetId="11">'[7]Input &amp; Summary'!#REF!</definedName>
    <definedName name="Planning_MaterialityA">'[7]Input &amp; Summary'!#REF!</definedName>
    <definedName name="Planning_MaterialityF" localSheetId="8">'[7]Input &amp; Summary'!#REF!</definedName>
    <definedName name="Planning_MaterialityF" localSheetId="0">'[6]Input &amp; Summary'!#REF!</definedName>
    <definedName name="Planning_MaterialityF" localSheetId="2">'[7]Input &amp; Summary'!#REF!</definedName>
    <definedName name="Planning_MaterialityF" localSheetId="11">'[7]Input &amp; Summary'!#REF!</definedName>
    <definedName name="Planning_MaterialityF">'[7]Input &amp; Summary'!#REF!</definedName>
    <definedName name="Planning_MaterialityH" localSheetId="8">'[7]Input &amp; Summary'!#REF!</definedName>
    <definedName name="Planning_MaterialityH" localSheetId="0">'[6]Input &amp; Summary'!#REF!</definedName>
    <definedName name="Planning_MaterialityH" localSheetId="2">'[7]Input &amp; Summary'!#REF!</definedName>
    <definedName name="Planning_MaterialityH" localSheetId="11">'[7]Input &amp; Summary'!#REF!</definedName>
    <definedName name="Planning_MaterialityH">'[7]Input &amp; Summary'!#REF!</definedName>
    <definedName name="Planning_MaterialityJ" localSheetId="8">'[7]Input &amp; Summary'!#REF!</definedName>
    <definedName name="Planning_MaterialityJ" localSheetId="0">'[6]Input &amp; Summary'!#REF!</definedName>
    <definedName name="Planning_MaterialityJ" localSheetId="2">'[7]Input &amp; Summary'!#REF!</definedName>
    <definedName name="Planning_MaterialityJ" localSheetId="11">'[7]Input &amp; Summary'!#REF!</definedName>
    <definedName name="Planning_MaterialityJ">'[7]Input &amp; Summary'!#REF!</definedName>
    <definedName name="Post_tax_monetary_precision" localSheetId="8">#REF!</definedName>
    <definedName name="Post_tax_monetary_precision" localSheetId="0">#REF!</definedName>
    <definedName name="Post_tax_monetary_precision" localSheetId="2">#REF!</definedName>
    <definedName name="Post_tax_monetary_precision" localSheetId="11">#REF!</definedName>
    <definedName name="Post_tax_monetary_precision">#REF!</definedName>
    <definedName name="ppoi" localSheetId="8">[11]Datos!#REF!</definedName>
    <definedName name="ppoi" localSheetId="0">[11]Datos!#REF!</definedName>
    <definedName name="ppoi" localSheetId="2">[11]Datos!#REF!</definedName>
    <definedName name="ppoi" localSheetId="11">[11]Datos!#REF!</definedName>
    <definedName name="ppoi">[11]Datos!#REF!</definedName>
    <definedName name="Pre_tax_Materiality" localSheetId="8">#REF!</definedName>
    <definedName name="Pre_tax_Materiality" localSheetId="0">#REF!</definedName>
    <definedName name="Pre_tax_Materiality" localSheetId="2">#REF!</definedName>
    <definedName name="Pre_tax_Materiality" localSheetId="11">#REF!</definedName>
    <definedName name="Pre_tax_Materiality">#REF!</definedName>
    <definedName name="PRESTAMOS_SF_1" localSheetId="0">'[8]Comparativo BG'!$F$27</definedName>
    <definedName name="PRESTAMOS_SF_1">'[9]Comparativo BG'!$F$27</definedName>
    <definedName name="PRESTAMOS_SF_2" localSheetId="0">'[8]Comparativo BG'!$H$27</definedName>
    <definedName name="PRESTAMOS_SF_2">'[9]Comparativo BG'!$H$27</definedName>
    <definedName name="PRESTAMOS_SNF_1" localSheetId="0">'[8]Comparativo BG'!$F$39</definedName>
    <definedName name="PRESTAMOS_SNF_1">'[9]Comparativo BG'!$F$39</definedName>
    <definedName name="PRESTAMOS_SNF_2" localSheetId="0">'[8]Comparativo BG'!$H$39</definedName>
    <definedName name="PRESTAMOS_SNF_2">'[9]Comparativo BG'!$H$39</definedName>
    <definedName name="PRESTAMOS_VENCIDOS_1" localSheetId="0">'[8]Comparativo BG'!$F$67</definedName>
    <definedName name="PRESTAMOS_VENCIDOS_1">'[9]Comparativo BG'!$F$67</definedName>
    <definedName name="PRESTAMOS_VENCIDOS_2" localSheetId="0">'[8]Comparativo BG'!$H$67</definedName>
    <definedName name="PRESTAMOS_VENCIDOS_2">'[9]Comparativo BG'!$H$67</definedName>
    <definedName name="PREV_CONST" localSheetId="8">#REF!</definedName>
    <definedName name="PREV_CONST" localSheetId="0">#REF!</definedName>
    <definedName name="PREV_CONST" localSheetId="2">#REF!</definedName>
    <definedName name="PREV_CONST" localSheetId="11">#REF!</definedName>
    <definedName name="PREV_CONST">#REF!</definedName>
    <definedName name="PREV_DESAF" localSheetId="8">#REF!</definedName>
    <definedName name="PREV_DESAF" localSheetId="0">#REF!</definedName>
    <definedName name="PREV_DESAF" localSheetId="2">#REF!</definedName>
    <definedName name="PREV_DESAF" localSheetId="11">#REF!</definedName>
    <definedName name="PREV_DESAF">#REF!</definedName>
    <definedName name="PREV_DISP" localSheetId="8">#REF!</definedName>
    <definedName name="PREV_DISP" localSheetId="0">#REF!</definedName>
    <definedName name="PREV_DISP" localSheetId="2">#REF!</definedName>
    <definedName name="PREV_DISP" localSheetId="11">#REF!</definedName>
    <definedName name="PREV_DISP">#REF!</definedName>
    <definedName name="PROV" localSheetId="0">#REF!</definedName>
    <definedName name="PROV">#REF!</definedName>
    <definedName name="PY_Accounts_Receivable" localSheetId="0">[20]Balance!$C$8</definedName>
    <definedName name="PY_Accounts_Receivable" localSheetId="2">[20]Balance!$C$8</definedName>
    <definedName name="PY_Accounts_Receivable">[20]Balance!$C$8</definedName>
    <definedName name="PY_Cash" localSheetId="0">[20]Balance!$C$6</definedName>
    <definedName name="PY_Cash" localSheetId="2">[20]Balance!$C$6</definedName>
    <definedName name="PY_Cash">[20]Balance!$C$6</definedName>
    <definedName name="PY_Cash_Div_Dec" localSheetId="0">[21]Estado_Resultados!#REF!</definedName>
    <definedName name="PY_Cash_Div_Dec" localSheetId="2">[21]Estado_Resultados!#REF!</definedName>
    <definedName name="PY_Cash_Div_Dec">[21]Estado_Resultados!#REF!</definedName>
    <definedName name="PY_CASH_DIVIDENDS_DECLARED__per_common_share" localSheetId="0">[21]Estado_Resultados!#REF!</definedName>
    <definedName name="PY_CASH_DIVIDENDS_DECLARED__per_common_share" localSheetId="2">[21]Estado_Resultados!#REF!</definedName>
    <definedName name="PY_CASH_DIVIDENDS_DECLARED__per_common_share">[21]Estado_Resultados!#REF!</definedName>
    <definedName name="PY_Cost_of_Sales" localSheetId="0">'[20]Estado de Resultados'!$C$7</definedName>
    <definedName name="PY_Cost_of_Sales" localSheetId="2">'[20]Estado de Resultados'!$C$7</definedName>
    <definedName name="PY_Cost_of_Sales">'[20]Estado de Resultados'!$C$7</definedName>
    <definedName name="PY_Current_Liabilities" localSheetId="0">[20]Balance!$C$23</definedName>
    <definedName name="PY_Current_Liabilities" localSheetId="2">[20]Balance!$C$23</definedName>
    <definedName name="PY_Current_Liabilities">[20]Balance!$C$23</definedName>
    <definedName name="PY_Deposits" localSheetId="8">'[22]Financial Condition'!#REF!</definedName>
    <definedName name="PY_Deposits" localSheetId="0">'[23]Financial Condition'!#REF!</definedName>
    <definedName name="PY_Deposits" localSheetId="2">'[22]Financial Condition'!#REF!</definedName>
    <definedName name="PY_Deposits" localSheetId="11">'[22]Financial Condition'!#REF!</definedName>
    <definedName name="PY_Deposits">'[22]Financial Condition'!#REF!</definedName>
    <definedName name="PY_Earnings_per_share" localSheetId="8">[21]Razones!#REF!</definedName>
    <definedName name="PY_Earnings_per_share" localSheetId="0">[21]Razones!#REF!</definedName>
    <definedName name="PY_Earnings_per_share" localSheetId="2">[21]Razones!#REF!</definedName>
    <definedName name="PY_Earnings_per_share" localSheetId="11">[21]Razones!#REF!</definedName>
    <definedName name="PY_Earnings_per_share">[21]Razones!#REF!</definedName>
    <definedName name="PY_Gross_Profit" localSheetId="0">'[20]Estado de Resultados'!$C$9</definedName>
    <definedName name="PY_Gross_Profit" localSheetId="2">'[20]Estado de Resultados'!$C$9</definedName>
    <definedName name="PY_Gross_Profit">'[20]Estado de Resultados'!$C$9</definedName>
    <definedName name="PY_Interest_Expense" localSheetId="0">'[20]Estado de Resultados'!$C$18</definedName>
    <definedName name="PY_Interest_Expense" localSheetId="2">'[20]Estado de Resultados'!$C$18</definedName>
    <definedName name="PY_Interest_Expense">'[20]Estado de Resultados'!$C$18</definedName>
    <definedName name="PY_Inventory" localSheetId="0">[20]Balance!$C$12</definedName>
    <definedName name="PY_Inventory" localSheetId="2">[20]Balance!$C$12</definedName>
    <definedName name="PY_Inventory">[20]Balance!$C$12</definedName>
    <definedName name="PY_LT_Debt" localSheetId="0">[21]Balance_General!#REF!</definedName>
    <definedName name="PY_LT_Debt" localSheetId="2">[21]Balance_General!#REF!</definedName>
    <definedName name="PY_LT_Debt">[21]Balance_General!#REF!</definedName>
    <definedName name="PY_Market_Value_of_Equity" localSheetId="0">[21]Estado_Resultados!#REF!</definedName>
    <definedName name="PY_Market_Value_of_Equity" localSheetId="2">[21]Estado_Resultados!#REF!</definedName>
    <definedName name="PY_Market_Value_of_Equity">[21]Estado_Resultados!#REF!</definedName>
    <definedName name="PY_NET_PROFIT" localSheetId="0">'[20]Estado de Resultados'!$C$24</definedName>
    <definedName name="PY_NET_PROFIT" localSheetId="2">'[20]Estado de Resultados'!$C$24</definedName>
    <definedName name="PY_NET_PROFIT">'[20]Estado de Resultados'!$C$24</definedName>
    <definedName name="PY_Net_Revenue" localSheetId="0">'[20]Estado de Resultados'!$C$6</definedName>
    <definedName name="PY_Net_Revenue" localSheetId="2">'[20]Estado de Resultados'!$C$6</definedName>
    <definedName name="PY_Net_Revenue">'[20]Estado de Resultados'!$C$6</definedName>
    <definedName name="PY_Operating_Income" localSheetId="0">'[20]Estado de Resultados'!$C$16</definedName>
    <definedName name="PY_Operating_Income" localSheetId="2">'[20]Estado de Resultados'!$C$16</definedName>
    <definedName name="PY_Operating_Income">'[20]Estado de Resultados'!$C$16</definedName>
    <definedName name="PY_QUICK_ASSETS" localSheetId="0">[20]Balance!$C$10</definedName>
    <definedName name="PY_QUICK_ASSETS" localSheetId="2">[20]Balance!$C$10</definedName>
    <definedName name="PY_QUICK_ASSETS">[20]Balance!$C$10</definedName>
    <definedName name="PY_Tangible_Net_Worth" localSheetId="0">[21]Estado_Resultados!#REF!</definedName>
    <definedName name="PY_Tangible_Net_Worth" localSheetId="2">[21]Estado_Resultados!#REF!</definedName>
    <definedName name="PY_Tangible_Net_Worth">[21]Estado_Resultados!#REF!</definedName>
    <definedName name="PY_TOTAL_ASSETS" localSheetId="0">[20]Balance!$C$21</definedName>
    <definedName name="PY_TOTAL_ASSETS" localSheetId="2">[20]Balance!$C$21</definedName>
    <definedName name="PY_TOTAL_ASSETS">[20]Balance!$C$21</definedName>
    <definedName name="PY_TOTAL_CURR_ASSETS" localSheetId="0">[20]Balance!$C$15</definedName>
    <definedName name="PY_TOTAL_CURR_ASSETS" localSheetId="2">[20]Balance!$C$15</definedName>
    <definedName name="PY_TOTAL_CURR_ASSETS">[20]Balance!$C$15</definedName>
    <definedName name="PY_TOTAL_DEBT" localSheetId="0">[20]Balance!$C$27</definedName>
    <definedName name="PY_TOTAL_DEBT" localSheetId="2">[20]Balance!$C$27</definedName>
    <definedName name="PY_TOTAL_DEBT">[20]Balance!$C$27</definedName>
    <definedName name="PY_TOTAL_EQUITY" localSheetId="0">[20]Balance!$C$33</definedName>
    <definedName name="PY_TOTAL_EQUITY" localSheetId="2">[20]Balance!$C$33</definedName>
    <definedName name="PY_TOTAL_EQUITY">[20]Balance!$C$33</definedName>
    <definedName name="PY_Weighted_Average" localSheetId="0">[21]Estado_Resultados!#REF!</definedName>
    <definedName name="PY_Weighted_Average" localSheetId="2">[21]Estado_Resultados!#REF!</definedName>
    <definedName name="PY_Weighted_Average">[21]Estado_Resultados!#REF!</definedName>
    <definedName name="PY_Working_Capital" localSheetId="0">[21]Estado_Resultados!#REF!</definedName>
    <definedName name="PY_Working_Capital" localSheetId="2">[21]Estado_Resultados!#REF!</definedName>
    <definedName name="PY_Working_Capital">[21]Estado_Resultados!#REF!</definedName>
    <definedName name="PY2_Accounts_Receivable" localSheetId="0">[20]Balance!$F$8</definedName>
    <definedName name="PY2_Accounts_Receivable" localSheetId="2">[20]Balance!$F$8</definedName>
    <definedName name="PY2_Accounts_Receivable">[20]Balance!$F$8</definedName>
    <definedName name="PY2_Cash" localSheetId="0">[20]Balance!$F$6</definedName>
    <definedName name="PY2_Cash" localSheetId="2">[20]Balance!$F$6</definedName>
    <definedName name="PY2_Cash">[20]Balance!$F$6</definedName>
    <definedName name="PY2_Cash_Div_Dec" localSheetId="0">[21]Estado_Resultados!#REF!</definedName>
    <definedName name="PY2_Cash_Div_Dec" localSheetId="2">[21]Estado_Resultados!#REF!</definedName>
    <definedName name="PY2_Cash_Div_Dec">[21]Estado_Resultados!#REF!</definedName>
    <definedName name="PY2_CASH_DIVIDENDS_DECLARED__per_common_share" localSheetId="0">[21]Estado_Resultados!#REF!</definedName>
    <definedName name="PY2_CASH_DIVIDENDS_DECLARED__per_common_share" localSheetId="2">[21]Estado_Resultados!#REF!</definedName>
    <definedName name="PY2_CASH_DIVIDENDS_DECLARED__per_common_share">[21]Estado_Resultados!#REF!</definedName>
    <definedName name="PY2_Current_Liabilities" localSheetId="0">[20]Balance!$F$23</definedName>
    <definedName name="PY2_Current_Liabilities" localSheetId="2">[20]Balance!$F$23</definedName>
    <definedName name="PY2_Current_Liabilities">[20]Balance!$F$23</definedName>
    <definedName name="PY2_Earnings_per_share" localSheetId="0">[21]Razones!#REF!</definedName>
    <definedName name="PY2_Earnings_per_share" localSheetId="2">[21]Razones!#REF!</definedName>
    <definedName name="PY2_Earnings_per_share">[21]Razones!#REF!</definedName>
    <definedName name="PY2_Gross_Profit" localSheetId="0">'[20]Estado de Resultados'!$F$9</definedName>
    <definedName name="PY2_Gross_Profit" localSheetId="2">'[20]Estado de Resultados'!$F$9</definedName>
    <definedName name="PY2_Gross_Profit">'[20]Estado de Resultados'!$F$9</definedName>
    <definedName name="PY2_Interest_Expense" localSheetId="0">'[20]Estado de Resultados'!$F$18</definedName>
    <definedName name="PY2_Interest_Expense" localSheetId="2">'[20]Estado de Resultados'!$F$18</definedName>
    <definedName name="PY2_Interest_Expense">'[20]Estado de Resultados'!$F$18</definedName>
    <definedName name="PY2_Inventory" localSheetId="0">[20]Balance!$F$12</definedName>
    <definedName name="PY2_Inventory" localSheetId="2">[20]Balance!$F$12</definedName>
    <definedName name="PY2_Inventory">[20]Balance!$F$12</definedName>
    <definedName name="PY2_LT_Debt" localSheetId="0">[21]Balance_General!#REF!</definedName>
    <definedName name="PY2_LT_Debt" localSheetId="2">[21]Balance_General!#REF!</definedName>
    <definedName name="PY2_LT_Debt">[21]Balance_General!#REF!</definedName>
    <definedName name="PY2_Market_Value_of_Equity" localSheetId="0">[21]Estado_Resultados!#REF!</definedName>
    <definedName name="PY2_Market_Value_of_Equity" localSheetId="2">[21]Estado_Resultados!#REF!</definedName>
    <definedName name="PY2_Market_Value_of_Equity">[21]Estado_Resultados!#REF!</definedName>
    <definedName name="PY2_NET_PROFIT" localSheetId="0">'[20]Estado de Resultados'!$F$24</definedName>
    <definedName name="PY2_NET_PROFIT" localSheetId="2">'[20]Estado de Resultados'!$F$24</definedName>
    <definedName name="PY2_NET_PROFIT">'[20]Estado de Resultados'!$F$24</definedName>
    <definedName name="PY2_Net_Revenue" localSheetId="0">'[20]Estado de Resultados'!$F$6</definedName>
    <definedName name="PY2_Net_Revenue" localSheetId="2">'[20]Estado de Resultados'!$F$6</definedName>
    <definedName name="PY2_Net_Revenue">'[20]Estado de Resultados'!$F$6</definedName>
    <definedName name="PY2_Operating_Income" localSheetId="0">'[20]Estado de Resultados'!$F$16</definedName>
    <definedName name="PY2_Operating_Income" localSheetId="2">'[20]Estado de Resultados'!$F$16</definedName>
    <definedName name="PY2_Operating_Income">'[20]Estado de Resultados'!$F$16</definedName>
    <definedName name="PY2_QUICK_ASSETS" localSheetId="0">[20]Balance!$F$10</definedName>
    <definedName name="PY2_QUICK_ASSETS" localSheetId="2">[20]Balance!$F$10</definedName>
    <definedName name="PY2_QUICK_ASSETS">[20]Balance!$F$10</definedName>
    <definedName name="PY2_Tangible_Net_Worth" localSheetId="0">[21]Estado_Resultados!#REF!</definedName>
    <definedName name="PY2_Tangible_Net_Worth" localSheetId="2">[21]Estado_Resultados!#REF!</definedName>
    <definedName name="PY2_Tangible_Net_Worth">[21]Estado_Resultados!#REF!</definedName>
    <definedName name="PY2_TOTAL_ASSETS" localSheetId="0">[20]Balance!$F$21</definedName>
    <definedName name="PY2_TOTAL_ASSETS" localSheetId="2">[20]Balance!$F$21</definedName>
    <definedName name="PY2_TOTAL_ASSETS">[20]Balance!$F$21</definedName>
    <definedName name="PY2_TOTAL_CURR_ASSETS" localSheetId="0">[20]Balance!$F$15</definedName>
    <definedName name="PY2_TOTAL_CURR_ASSETS" localSheetId="2">[20]Balance!$F$15</definedName>
    <definedName name="PY2_TOTAL_CURR_ASSETS">[20]Balance!$F$15</definedName>
    <definedName name="PY2_TOTAL_DEBT" localSheetId="0">[20]Balance!$F$27</definedName>
    <definedName name="PY2_TOTAL_DEBT" localSheetId="2">[20]Balance!$F$27</definedName>
    <definedName name="PY2_TOTAL_DEBT">[20]Balance!$F$27</definedName>
    <definedName name="PY2_TOTAL_EQUITY" localSheetId="0">[20]Balance!$F$33</definedName>
    <definedName name="PY2_TOTAL_EQUITY" localSheetId="2">[20]Balance!$F$33</definedName>
    <definedName name="PY2_TOTAL_EQUITY">[20]Balance!$F$33</definedName>
    <definedName name="PY2_Weighted_Average" localSheetId="0">[21]Estado_Resultados!#REF!</definedName>
    <definedName name="PY2_Weighted_Average" localSheetId="2">[21]Estado_Resultados!#REF!</definedName>
    <definedName name="PY2_Weighted_Average">[21]Estado_Resultados!#REF!</definedName>
    <definedName name="PY2_Working_Capital" localSheetId="0">[21]Estado_Resultados!#REF!</definedName>
    <definedName name="PY2_Working_Capital" localSheetId="2">[21]Estado_Resultados!#REF!</definedName>
    <definedName name="PY2_Working_Capital">[21]Estado_Resultados!#REF!</definedName>
    <definedName name="q" localSheetId="8">#REF!</definedName>
    <definedName name="q" localSheetId="0">#REF!</definedName>
    <definedName name="q" localSheetId="2">#REF!</definedName>
    <definedName name="q" localSheetId="11">#REF!</definedName>
    <definedName name="q">#REF!</definedName>
    <definedName name="qqswpoeo09349343844544" localSheetId="8">#REF!</definedName>
    <definedName name="qqswpoeo09349343844544" localSheetId="0">#REF!</definedName>
    <definedName name="qqswpoeo09349343844544" localSheetId="2">#REF!</definedName>
    <definedName name="qqswpoeo09349343844544" localSheetId="11">#REF!</definedName>
    <definedName name="qqswpoeo09349343844544">#REF!</definedName>
    <definedName name="R_Factor" localSheetId="0">'[3]Calculo del Exceso'!$B$2</definedName>
    <definedName name="R_Factor" localSheetId="2">'[3]Calculo del Exceso'!$B$2</definedName>
    <definedName name="R_Factor">'[3]Calculo del Exceso'!$B$2</definedName>
    <definedName name="RE_GAN_EXTRAOR" localSheetId="8">#REF!</definedName>
    <definedName name="RE_GAN_EXTRAOR" localSheetId="0">#REF!</definedName>
    <definedName name="RE_GAN_EXTRAOR" localSheetId="2">#REF!</definedName>
    <definedName name="RE_GAN_EXTRAOR" localSheetId="11">#REF!</definedName>
    <definedName name="RE_GAN_EXTRAOR">#REF!</definedName>
    <definedName name="RE_PERD_EXTRAORD" localSheetId="8">#REF!</definedName>
    <definedName name="RE_PERD_EXTRAORD" localSheetId="0">#REF!</definedName>
    <definedName name="RE_PERD_EXTRAORD" localSheetId="2">#REF!</definedName>
    <definedName name="RE_PERD_EXTRAORD" localSheetId="11">#REF!</definedName>
    <definedName name="RE_PERD_EXTRAORD">#REF!</definedName>
    <definedName name="RELACIÓN">[29]Relación!#REF!</definedName>
    <definedName name="Res_a_Impto" localSheetId="0">'[6]Enfoque BCP'!$D$59</definedName>
    <definedName name="Res_a_Impto">'[7]Enfoque BCP'!$D$59</definedName>
    <definedName name="RES_ANTES_DE_IMPUESTOS_2" localSheetId="0">'[8]Comparativo ER'!$H$56</definedName>
    <definedName name="RES_ANTES_DE_IMPUESTOS_2">'[9]Comparativo ER'!$H$56</definedName>
    <definedName name="RES_ANTES_IMPUESTOS_1" localSheetId="0">'[8]Comparativo ER'!$F$56</definedName>
    <definedName name="RES_ANTES_IMPUESTOS_1">'[9]Comparativo ER'!$F$56</definedName>
    <definedName name="RESERV_LEG" localSheetId="8">#REF!</definedName>
    <definedName name="RESERV_LEG" localSheetId="0">#REF!</definedName>
    <definedName name="RESERV_LEG" localSheetId="2">#REF!</definedName>
    <definedName name="RESERV_LEG" localSheetId="11">#REF!</definedName>
    <definedName name="RESERV_LEG">#REF!</definedName>
    <definedName name="RESERV_LEGAL" localSheetId="8">#REF!</definedName>
    <definedName name="RESERV_LEGAL" localSheetId="0">#REF!</definedName>
    <definedName name="RESERV_LEGAL" localSheetId="2">#REF!</definedName>
    <definedName name="RESERV_LEGAL" localSheetId="11">#REF!</definedName>
    <definedName name="RESERV_LEGAL">#REF!</definedName>
    <definedName name="Residual_difference" localSheetId="8">'[3]Calculo del Exceso'!#REF!</definedName>
    <definedName name="Residual_difference" localSheetId="0">'[3]Calculo del Exceso'!#REF!</definedName>
    <definedName name="Residual_difference" localSheetId="2">'[3]Calculo del Exceso'!#REF!</definedName>
    <definedName name="Residual_difference" localSheetId="11">'[3]Calculo del Exceso'!#REF!</definedName>
    <definedName name="Residual_difference">'[3]Calculo del Exceso'!#REF!</definedName>
    <definedName name="RESUL_EJERC" localSheetId="8">#REF!</definedName>
    <definedName name="RESUL_EJERC" localSheetId="0">#REF!</definedName>
    <definedName name="RESUL_EJERC" localSheetId="2">#REF!</definedName>
    <definedName name="RESUL_EJERC" localSheetId="11">#REF!</definedName>
    <definedName name="RESUL_EJERC">#REF!</definedName>
    <definedName name="RESULT_ACUMUL" localSheetId="8">#REF!</definedName>
    <definedName name="RESULT_ACUMUL" localSheetId="0">#REF!</definedName>
    <definedName name="RESULT_ACUMUL" localSheetId="2">#REF!</definedName>
    <definedName name="RESULT_ACUMUL" localSheetId="11">#REF!</definedName>
    <definedName name="RESULT_ACUMUL">#REF!</definedName>
    <definedName name="RESULTADO_DEL_EJERCICIO_1" localSheetId="0">'[8]Comparativo ER'!$F$60</definedName>
    <definedName name="RESULTADO_DEL_EJERCICIO_1">'[9]Comparativo ER'!$F$60</definedName>
    <definedName name="RESULTADO_DEL_EJERCICIO_2" localSheetId="8">'[5]Comparativo ER'!#REF!</definedName>
    <definedName name="RESULTADO_DEL_EJERCICIO_2" localSheetId="0">'[4]Comparativo ER'!#REF!</definedName>
    <definedName name="RESULTADO_DEL_EJERCICIO_2" localSheetId="2">'[5]Comparativo ER'!#REF!</definedName>
    <definedName name="RESULTADO_DEL_EJERCICIO_2" localSheetId="11">'[5]Comparativo ER'!#REF!</definedName>
    <definedName name="RESULTADO_DEL_EJERCICIO_2">'[5]Comparativo ER'!#REF!</definedName>
    <definedName name="RESULTADO_OPERATIVO_1" localSheetId="0">'[8]Comparativo ER'!$F$38</definedName>
    <definedName name="RESULTADO_OPERATIVO_1">'[9]Comparativo ER'!$F$38</definedName>
    <definedName name="RS_GANANC" localSheetId="8">#REF!</definedName>
    <definedName name="RS_GANANC" localSheetId="0">#REF!</definedName>
    <definedName name="RS_GANANC" localSheetId="2">#REF!</definedName>
    <definedName name="RS_GANANC" localSheetId="11">#REF!</definedName>
    <definedName name="RS_GANANC">#REF!</definedName>
    <definedName name="RS_PERDID" localSheetId="8">#REF!</definedName>
    <definedName name="RS_PERDID" localSheetId="0">#REF!</definedName>
    <definedName name="RS_PERDID" localSheetId="2">#REF!</definedName>
    <definedName name="RS_PERDID" localSheetId="11">#REF!</definedName>
    <definedName name="RS_PERDID">#REF!</definedName>
    <definedName name="s" localSheetId="8">#REF!</definedName>
    <definedName name="s" localSheetId="0">#REF!</definedName>
    <definedName name="s" localSheetId="2">#REF!</definedName>
    <definedName name="s" localSheetId="11">#REF!</definedName>
    <definedName name="s">#REF!</definedName>
    <definedName name="S_AcctDes" localSheetId="0">#REF!</definedName>
    <definedName name="S_AcctDes">#REF!</definedName>
    <definedName name="S_Adjust" localSheetId="0">#REF!</definedName>
    <definedName name="S_Adjust">#REF!</definedName>
    <definedName name="S_Adjust_Data" localSheetId="0">#REF!</definedName>
    <definedName name="S_Adjust_Data">#REF!</definedName>
    <definedName name="S_Adjust_GT" localSheetId="0">#REF!</definedName>
    <definedName name="S_Adjust_GT">#REF!</definedName>
    <definedName name="S_AJE_Tot" localSheetId="0">#REF!</definedName>
    <definedName name="S_AJE_Tot">#REF!</definedName>
    <definedName name="S_AJE_Tot_Data" localSheetId="0">#REF!</definedName>
    <definedName name="S_AJE_Tot_Data">#REF!</definedName>
    <definedName name="S_AJE_Tot_GT" localSheetId="0">#REF!</definedName>
    <definedName name="S_AJE_Tot_GT">#REF!</definedName>
    <definedName name="S_CompNum" localSheetId="0">#REF!</definedName>
    <definedName name="S_CompNum">#REF!</definedName>
    <definedName name="S_CY_Beg" localSheetId="0">#REF!</definedName>
    <definedName name="S_CY_Beg">#REF!</definedName>
    <definedName name="S_CY_Beg_Data" localSheetId="0">#REF!</definedName>
    <definedName name="S_CY_Beg_Data">#REF!</definedName>
    <definedName name="S_CY_Beg_GT" localSheetId="0">#REF!</definedName>
    <definedName name="S_CY_Beg_GT">#REF!</definedName>
    <definedName name="S_CY_End" localSheetId="0">#REF!</definedName>
    <definedName name="S_CY_End">#REF!</definedName>
    <definedName name="S_CY_End_Data" localSheetId="0">#REF!</definedName>
    <definedName name="S_CY_End_Data">#REF!</definedName>
    <definedName name="S_CY_End_GT" localSheetId="0">#REF!</definedName>
    <definedName name="S_CY_End_GT">#REF!</definedName>
    <definedName name="S_Diff_Amt" localSheetId="0">#REF!</definedName>
    <definedName name="S_Diff_Amt">#REF!</definedName>
    <definedName name="S_Diff_Pct" localSheetId="0">#REF!</definedName>
    <definedName name="S_Diff_Pct">#REF!</definedName>
    <definedName name="S_GrpNum" localSheetId="0">#REF!</definedName>
    <definedName name="S_GrpNum">#REF!</definedName>
    <definedName name="S_Headings" localSheetId="0">#REF!</definedName>
    <definedName name="S_Headings">#REF!</definedName>
    <definedName name="S_KeyValue" localSheetId="0">#REF!</definedName>
    <definedName name="S_KeyValue">#REF!</definedName>
    <definedName name="S_PY_End" localSheetId="0">#REF!</definedName>
    <definedName name="S_PY_End">#REF!</definedName>
    <definedName name="S_PY_End_Data" localSheetId="0">#REF!</definedName>
    <definedName name="S_PY_End_Data">#REF!</definedName>
    <definedName name="S_PY_End_GT" localSheetId="0">#REF!</definedName>
    <definedName name="S_PY_End_GT">#REF!</definedName>
    <definedName name="S_RJE_Tot" localSheetId="0">#REF!</definedName>
    <definedName name="S_RJE_Tot">#REF!</definedName>
    <definedName name="S_RJE_Tot_Data" localSheetId="0">#REF!</definedName>
    <definedName name="S_RJE_Tot_Data">#REF!</definedName>
    <definedName name="S_RJE_Tot_GT" localSheetId="0">#REF!</definedName>
    <definedName name="S_RJE_Tot_GT">#REF!</definedName>
    <definedName name="S_RowNum" localSheetId="0">#REF!</definedName>
    <definedName name="S_RowNum">#REF!</definedName>
    <definedName name="sectores" localSheetId="0">#REF!</definedName>
    <definedName name="sectores">#REF!</definedName>
    <definedName name="SPWS_WBID">"D5577805-D33D-4BC8-80F3-98B1615277DB"</definedName>
    <definedName name="TABLA" localSheetId="8">'[30]PPC CUADROS'!#REF!</definedName>
    <definedName name="TABLA" localSheetId="0">'[31]PPC CUADROS'!#REF!</definedName>
    <definedName name="TABLA" localSheetId="2">'[30]PPC CUADROS'!#REF!</definedName>
    <definedName name="TABLA" localSheetId="11">'[30]PPC CUADROS'!#REF!</definedName>
    <definedName name="TABLA">'[30]PPC CUADROS'!#REF!</definedName>
    <definedName name="TbPy530057" localSheetId="8">#REF!</definedName>
    <definedName name="TbPy530057" localSheetId="0">#REF!</definedName>
    <definedName name="TbPy530057" localSheetId="2">#REF!</definedName>
    <definedName name="TbPy530057" localSheetId="11">#REF!</definedName>
    <definedName name="TbPy530057">#REF!</definedName>
    <definedName name="TbPy530159" localSheetId="8">#REF!</definedName>
    <definedName name="TbPy530159" localSheetId="0">#REF!</definedName>
    <definedName name="TbPy530159" localSheetId="2">#REF!</definedName>
    <definedName name="TbPy530159" localSheetId="11">#REF!</definedName>
    <definedName name="TbPy530159">#REF!</definedName>
    <definedName name="TextRefCopy1" localSheetId="8">[32]Sheet1!#REF!</definedName>
    <definedName name="TextRefCopy1" localSheetId="0">[33]Sheet1!#REF!</definedName>
    <definedName name="TextRefCopy1" localSheetId="2">[32]Sheet1!#REF!</definedName>
    <definedName name="TextRefCopy1" localSheetId="11">[32]Sheet1!#REF!</definedName>
    <definedName name="TextRefCopy1">[32]Sheet1!#REF!</definedName>
    <definedName name="TextRefCopy10" localSheetId="8">#REF!</definedName>
    <definedName name="TextRefCopy10" localSheetId="0">#REF!</definedName>
    <definedName name="TextRefCopy10" localSheetId="2">#REF!</definedName>
    <definedName name="TextRefCopy10" localSheetId="11">#REF!</definedName>
    <definedName name="TextRefCopy10">#REF!</definedName>
    <definedName name="TextRefCopy12" localSheetId="8">[34]CMA!#REF!</definedName>
    <definedName name="TextRefCopy12" localSheetId="0">[34]CMA!#REF!</definedName>
    <definedName name="TextRefCopy12" localSheetId="2">[34]CMA!#REF!</definedName>
    <definedName name="TextRefCopy12" localSheetId="11">[34]CMA!#REF!</definedName>
    <definedName name="TextRefCopy12">[34]CMA!#REF!</definedName>
    <definedName name="TextRefCopy13" localSheetId="8">[34]CMA!#REF!</definedName>
    <definedName name="TextRefCopy13" localSheetId="0">[34]CMA!#REF!</definedName>
    <definedName name="TextRefCopy13" localSheetId="2">[34]CMA!#REF!</definedName>
    <definedName name="TextRefCopy13" localSheetId="11">[34]CMA!#REF!</definedName>
    <definedName name="TextRefCopy13">[34]CMA!#REF!</definedName>
    <definedName name="TextRefCopy19" localSheetId="8">[34]CMA!#REF!</definedName>
    <definedName name="TextRefCopy19" localSheetId="0">[34]CMA!#REF!</definedName>
    <definedName name="TextRefCopy19" localSheetId="2">[34]CMA!#REF!</definedName>
    <definedName name="TextRefCopy19" localSheetId="11">[34]CMA!#REF!</definedName>
    <definedName name="TextRefCopy19">[34]CMA!#REF!</definedName>
    <definedName name="TextRefCopy2" localSheetId="8">[32]Sheet1!#REF!</definedName>
    <definedName name="TextRefCopy2" localSheetId="0">[33]Sheet1!#REF!</definedName>
    <definedName name="TextRefCopy2" localSheetId="2">[32]Sheet1!#REF!</definedName>
    <definedName name="TextRefCopy2" localSheetId="11">[32]Sheet1!#REF!</definedName>
    <definedName name="TextRefCopy2">[32]Sheet1!#REF!</definedName>
    <definedName name="TextRefCopy20" localSheetId="8">[34]CMA!#REF!</definedName>
    <definedName name="TextRefCopy20" localSheetId="0">[34]CMA!#REF!</definedName>
    <definedName name="TextRefCopy20" localSheetId="2">[34]CMA!#REF!</definedName>
    <definedName name="TextRefCopy20" localSheetId="11">[34]CMA!#REF!</definedName>
    <definedName name="TextRefCopy20">[34]CMA!#REF!</definedName>
    <definedName name="TextRefCopy23" localSheetId="0">'[35]Sub-CMA  1500'!#REF!</definedName>
    <definedName name="TextRefCopy23">'[36]Sub-CMA  1500'!#REF!</definedName>
    <definedName name="TextRefCopy24" localSheetId="0">'[35]Sub-CMA  1500'!#REF!</definedName>
    <definedName name="TextRefCopy24">'[36]Sub-CMA  1500'!#REF!</definedName>
    <definedName name="TextRefCopy25" localSheetId="8">#REF!</definedName>
    <definedName name="TextRefCopy25" localSheetId="0">#REF!</definedName>
    <definedName name="TextRefCopy25" localSheetId="2">#REF!</definedName>
    <definedName name="TextRefCopy25" localSheetId="11">#REF!</definedName>
    <definedName name="TextRefCopy25">#REF!</definedName>
    <definedName name="TextRefCopy26" localSheetId="8">#REF!</definedName>
    <definedName name="TextRefCopy26" localSheetId="0">#REF!</definedName>
    <definedName name="TextRefCopy26" localSheetId="2">#REF!</definedName>
    <definedName name="TextRefCopy26" localSheetId="11">#REF!</definedName>
    <definedName name="TextRefCopy26">#REF!</definedName>
    <definedName name="TextRefCopy29" localSheetId="8">'[36]Sub-CMA  1010'!#REF!</definedName>
    <definedName name="TextRefCopy29" localSheetId="0">'[35]Sub-CMA  1010'!#REF!</definedName>
    <definedName name="TextRefCopy29" localSheetId="2">'[36]Sub-CMA  1010'!#REF!</definedName>
    <definedName name="TextRefCopy29" localSheetId="11">'[36]Sub-CMA  1010'!#REF!</definedName>
    <definedName name="TextRefCopy29">'[36]Sub-CMA  1010'!#REF!</definedName>
    <definedName name="TextRefCopy3" localSheetId="8">[32]Sheet1!#REF!</definedName>
    <definedName name="TextRefCopy3" localSheetId="0">[33]Sheet1!#REF!</definedName>
    <definedName name="TextRefCopy3" localSheetId="2">[32]Sheet1!#REF!</definedName>
    <definedName name="TextRefCopy3" localSheetId="11">[32]Sheet1!#REF!</definedName>
    <definedName name="TextRefCopy3">[32]Sheet1!#REF!</definedName>
    <definedName name="TextRefCopy34" localSheetId="8">[37]BG!#REF!</definedName>
    <definedName name="TextRefCopy34" localSheetId="0">[38]BG!#REF!</definedName>
    <definedName name="TextRefCopy34" localSheetId="2">[37]BG!#REF!</definedName>
    <definedName name="TextRefCopy34" localSheetId="11">[37]BG!#REF!</definedName>
    <definedName name="TextRefCopy34">[37]BG!#REF!</definedName>
    <definedName name="TextRefCopy4" localSheetId="8">#REF!</definedName>
    <definedName name="TextRefCopy4" localSheetId="0">#REF!</definedName>
    <definedName name="TextRefCopy4" localSheetId="2">#REF!</definedName>
    <definedName name="TextRefCopy4" localSheetId="11">#REF!</definedName>
    <definedName name="TextRefCopy4">#REF!</definedName>
    <definedName name="TextRefCopy8" localSheetId="8">[34]CMA!#REF!</definedName>
    <definedName name="TextRefCopy8" localSheetId="0">[34]CMA!#REF!</definedName>
    <definedName name="TextRefCopy8" localSheetId="2">[34]CMA!#REF!</definedName>
    <definedName name="TextRefCopy8" localSheetId="11">[34]CMA!#REF!</definedName>
    <definedName name="TextRefCopy8">[34]CMA!#REF!</definedName>
    <definedName name="TextRefCopyRangeCount" hidden="1">3</definedName>
    <definedName name="Threshold" localSheetId="8">'[3]Calculo del Exceso'!#REF!</definedName>
    <definedName name="Threshold" localSheetId="0">'[3]Calculo del Exceso'!#REF!</definedName>
    <definedName name="Threshold" localSheetId="2">'[3]Calculo del Exceso'!#REF!</definedName>
    <definedName name="Threshold" localSheetId="11">'[3]Calculo del Exceso'!#REF!</definedName>
    <definedName name="Threshold">'[3]Calculo del Exceso'!#REF!</definedName>
    <definedName name="_xlnm.Print_Titles" localSheetId="0">'BAL DIC 2024'!$B:$L,'BAL DIC 2024'!$1:$2</definedName>
    <definedName name="TOT_CTAS_CONT" localSheetId="8">#REF!</definedName>
    <definedName name="TOT_CTAS_CONT" localSheetId="0">#REF!</definedName>
    <definedName name="TOT_CTAS_CONT" localSheetId="2">#REF!</definedName>
    <definedName name="TOT_CTAS_CONT" localSheetId="11">#REF!</definedName>
    <definedName name="TOT_CTAS_CONT">#REF!</definedName>
    <definedName name="Total_anticipated_uncorrected_misstatements" localSheetId="8">'[7]Input &amp; Summary'!#REF!</definedName>
    <definedName name="Total_anticipated_uncorrected_misstatements" localSheetId="0">'[6]Input &amp; Summary'!#REF!</definedName>
    <definedName name="Total_anticipated_uncorrected_misstatements" localSheetId="2">'[7]Input &amp; Summary'!#REF!</definedName>
    <definedName name="Total_anticipated_uncorrected_misstatements" localSheetId="11">'[7]Input &amp; Summary'!#REF!</definedName>
    <definedName name="Total_anticipated_uncorrected_misstatements">'[7]Input &amp; Summary'!#REF!</definedName>
    <definedName name="Total_anticipated_uncorrected_misstatementsA" localSheetId="8">'[7]Input &amp; Summary'!#REF!</definedName>
    <definedName name="Total_anticipated_uncorrected_misstatementsA" localSheetId="0">'[6]Input &amp; Summary'!#REF!</definedName>
    <definedName name="Total_anticipated_uncorrected_misstatementsA" localSheetId="2">'[7]Input &amp; Summary'!#REF!</definedName>
    <definedName name="Total_anticipated_uncorrected_misstatementsA" localSheetId="11">'[7]Input &amp; Summary'!#REF!</definedName>
    <definedName name="Total_anticipated_uncorrected_misstatementsA">'[7]Input &amp; Summary'!#REF!</definedName>
    <definedName name="Total_anticipated_uncorrected_misstatementsF" localSheetId="8">'[7]Input &amp; Summary'!#REF!</definedName>
    <definedName name="Total_anticipated_uncorrected_misstatementsF" localSheetId="0">'[6]Input &amp; Summary'!#REF!</definedName>
    <definedName name="Total_anticipated_uncorrected_misstatementsF" localSheetId="2">'[7]Input &amp; Summary'!#REF!</definedName>
    <definedName name="Total_anticipated_uncorrected_misstatementsF" localSheetId="11">'[7]Input &amp; Summary'!#REF!</definedName>
    <definedName name="Total_anticipated_uncorrected_misstatementsF">'[7]Input &amp; Summary'!#REF!</definedName>
    <definedName name="Total_anticipated_uncorrected_misstatementsH" localSheetId="8">'[7]Input &amp; Summary'!#REF!</definedName>
    <definedName name="Total_anticipated_uncorrected_misstatementsH" localSheetId="0">'[6]Input &amp; Summary'!#REF!</definedName>
    <definedName name="Total_anticipated_uncorrected_misstatementsH" localSheetId="2">'[7]Input &amp; Summary'!#REF!</definedName>
    <definedName name="Total_anticipated_uncorrected_misstatementsH" localSheetId="11">'[7]Input &amp; Summary'!#REF!</definedName>
    <definedName name="Total_anticipated_uncorrected_misstatementsH">'[7]Input &amp; Summary'!#REF!</definedName>
    <definedName name="Total_anticipated_uncorrected_misstatementsJ" localSheetId="8">'[7]Input &amp; Summary'!#REF!</definedName>
    <definedName name="Total_anticipated_uncorrected_misstatementsJ" localSheetId="0">'[6]Input &amp; Summary'!#REF!</definedName>
    <definedName name="Total_anticipated_uncorrected_misstatementsJ" localSheetId="2">'[7]Input &amp; Summary'!#REF!</definedName>
    <definedName name="Total_anticipated_uncorrected_misstatementsJ" localSheetId="11">'[7]Input &amp; Summary'!#REF!</definedName>
    <definedName name="Total_anticipated_uncorrected_misstatementsJ">'[7]Input &amp; Summary'!#REF!</definedName>
    <definedName name="TOTAL_CTAS_ORDEN" localSheetId="8">#REF!</definedName>
    <definedName name="TOTAL_CTAS_ORDEN" localSheetId="0">#REF!</definedName>
    <definedName name="TOTAL_CTAS_ORDEN" localSheetId="2">#REF!</definedName>
    <definedName name="TOTAL_CTAS_ORDEN" localSheetId="11">#REF!</definedName>
    <definedName name="TOTAL_CTAS_ORDEN">#REF!</definedName>
    <definedName name="VALOR_PUB" localSheetId="8">#REF!</definedName>
    <definedName name="VALOR_PUB" localSheetId="0">#REF!</definedName>
    <definedName name="VALOR_PUB" localSheetId="2">#REF!</definedName>
    <definedName name="VALOR_PUB" localSheetId="11">#REF!</definedName>
    <definedName name="VALOR_PUB">#REF!</definedName>
    <definedName name="wrn.Aging._.and._.Trend._.Analysis." localSheetId="8"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0" hidden="1">[33]Sheet1!#REF!</definedName>
    <definedName name="XREF_COLUMN_1" hidden="1">[32]Sheet1!#REF!</definedName>
    <definedName name="XREF_COLUMN_10" localSheetId="8" hidden="1">#REF!</definedName>
    <definedName name="XREF_COLUMN_10" localSheetId="0" hidden="1">#REF!</definedName>
    <definedName name="XREF_COLUMN_10" localSheetId="2" hidden="1">#REF!</definedName>
    <definedName name="XREF_COLUMN_10" localSheetId="11" hidden="1">#REF!</definedName>
    <definedName name="XREF_COLUMN_10" hidden="1">#REF!</definedName>
    <definedName name="XREF_COLUMN_11" localSheetId="8" hidden="1">#REF!</definedName>
    <definedName name="XREF_COLUMN_11" localSheetId="0" hidden="1">#REF!</definedName>
    <definedName name="XREF_COLUMN_11" localSheetId="2" hidden="1">#REF!</definedName>
    <definedName name="XREF_COLUMN_11" localSheetId="11" hidden="1">#REF!</definedName>
    <definedName name="XREF_COLUMN_11" hidden="1">#REF!</definedName>
    <definedName name="XREF_COLUMN_2" localSheetId="8" hidden="1">[32]Sheet1!#REF!</definedName>
    <definedName name="XREF_COLUMN_2" localSheetId="0" hidden="1">[33]Sheet1!#REF!</definedName>
    <definedName name="XREF_COLUMN_2" localSheetId="2" hidden="1">[32]Sheet1!#REF!</definedName>
    <definedName name="XREF_COLUMN_2" localSheetId="11" hidden="1">[32]Sheet1!#REF!</definedName>
    <definedName name="XREF_COLUMN_2" hidden="1">[32]Sheet1!#REF!</definedName>
    <definedName name="XREF_COLUMN_3" localSheetId="8" hidden="1">#REF!</definedName>
    <definedName name="XREF_COLUMN_3" localSheetId="0" hidden="1">#REF!</definedName>
    <definedName name="XREF_COLUMN_3" localSheetId="2" hidden="1">#REF!</definedName>
    <definedName name="XREF_COLUMN_3" localSheetId="11" hidden="1">#REF!</definedName>
    <definedName name="XREF_COLUMN_3" hidden="1">#REF!</definedName>
    <definedName name="XREF_COLUMN_4" localSheetId="8" hidden="1">#REF!</definedName>
    <definedName name="XREF_COLUMN_4" localSheetId="0" hidden="1">#REF!</definedName>
    <definedName name="XREF_COLUMN_4" localSheetId="2" hidden="1">#REF!</definedName>
    <definedName name="XREF_COLUMN_4" localSheetId="11" hidden="1">#REF!</definedName>
    <definedName name="XREF_COLUMN_4" hidden="1">#REF!</definedName>
    <definedName name="XREF_COLUMN_5" localSheetId="8" hidden="1">#REF!</definedName>
    <definedName name="XREF_COLUMN_5" localSheetId="0" hidden="1">#REF!</definedName>
    <definedName name="XREF_COLUMN_5" localSheetId="2" hidden="1">#REF!</definedName>
    <definedName name="XREF_COLUMN_5" localSheetId="11" hidden="1">#REF!</definedName>
    <definedName name="XREF_COLUMN_5" hidden="1">#REF!</definedName>
    <definedName name="XREF_COLUMN_6" localSheetId="8" hidden="1">[39]Resultados!#REF!</definedName>
    <definedName name="XREF_COLUMN_6" localSheetId="0" hidden="1">[39]Resultados!#REF!</definedName>
    <definedName name="XREF_COLUMN_6" localSheetId="2" hidden="1">[39]Resultados!#REF!</definedName>
    <definedName name="XREF_COLUMN_6" localSheetId="11" hidden="1">[39]Resultados!#REF!</definedName>
    <definedName name="XREF_COLUMN_6" hidden="1">[39]Resultados!#REF!</definedName>
    <definedName name="XREF_COLUMN_7" localSheetId="8" hidden="1">'[40]Análisis Patrimonial Diciembre'!#REF!</definedName>
    <definedName name="XREF_COLUMN_7" localSheetId="0" hidden="1">'[40]Análisis Patrimonial Diciembre'!#REF!</definedName>
    <definedName name="XREF_COLUMN_7" localSheetId="2" hidden="1">'[40]Análisis Patrimonial Diciembre'!#REF!</definedName>
    <definedName name="XREF_COLUMN_7" localSheetId="11" hidden="1">'[40]Análisis Patrimonial Diciembre'!#REF!</definedName>
    <definedName name="XREF_COLUMN_7" hidden="1">'[40]Análisis Patrimonial Diciembre'!#REF!</definedName>
    <definedName name="XREF_COLUMN_8" localSheetId="8" hidden="1">'[40]Análisis Patrimonial Diciembre'!#REF!</definedName>
    <definedName name="XREF_COLUMN_8" localSheetId="0" hidden="1">'[40]Análisis Patrimonial Diciembre'!#REF!</definedName>
    <definedName name="XREF_COLUMN_8" localSheetId="2" hidden="1">'[40]Análisis Patrimonial Diciembre'!#REF!</definedName>
    <definedName name="XREF_COLUMN_8" localSheetId="11" hidden="1">'[40]Análisis Patrimonial Diciembre'!#REF!</definedName>
    <definedName name="XREF_COLUMN_8" hidden="1">'[40]Análisis Patrimonial Diciembre'!#REF!</definedName>
    <definedName name="XREF_COLUMN_9" localSheetId="8" hidden="1">'[40]Análisis Patrimonial Diciembre'!#REF!</definedName>
    <definedName name="XREF_COLUMN_9" localSheetId="0" hidden="1">'[40]Análisis Patrimonial Diciembre'!#REF!</definedName>
    <definedName name="XREF_COLUMN_9" localSheetId="2" hidden="1">'[40]Análisis Patrimonial Diciembre'!#REF!</definedName>
    <definedName name="XREF_COLUMN_9" localSheetId="11" hidden="1">'[40]Análisis Patrimonial Diciembre'!#REF!</definedName>
    <definedName name="XREF_COLUMN_9" hidden="1">'[40]Análisis Patrimonial Diciembre'!#REF!</definedName>
    <definedName name="XRefActiveRow" localSheetId="8" hidden="1">#REF!</definedName>
    <definedName name="XRefActiveRow" localSheetId="0" hidden="1">#REF!</definedName>
    <definedName name="XRefActiveRow" localSheetId="2" hidden="1">#REF!</definedName>
    <definedName name="XRefActiveRow" localSheetId="11" hidden="1">#REF!</definedName>
    <definedName name="XRefActiveRow" hidden="1">#REF!</definedName>
    <definedName name="XRefColumnsCount" hidden="1">1</definedName>
    <definedName name="XRefCopy1" localSheetId="8" hidden="1">#REF!</definedName>
    <definedName name="XRefCopy1" localSheetId="0" hidden="1">#REF!</definedName>
    <definedName name="XRefCopy1" localSheetId="2" hidden="1">#REF!</definedName>
    <definedName name="XRefCopy1" localSheetId="11" hidden="1">#REF!</definedName>
    <definedName name="XRefCopy1" hidden="1">#REF!</definedName>
    <definedName name="XRefCopy10" localSheetId="8" hidden="1">#REF!</definedName>
    <definedName name="XRefCopy10" localSheetId="0" hidden="1">#REF!</definedName>
    <definedName name="XRefCopy10" localSheetId="2" hidden="1">#REF!</definedName>
    <definedName name="XRefCopy10" localSheetId="11" hidden="1">#REF!</definedName>
    <definedName name="XRefCopy10" hidden="1">#REF!</definedName>
    <definedName name="XRefCopy10Row" localSheetId="0" hidden="1">#REF!</definedName>
    <definedName name="XRefCopy10Row" hidden="1">#REF!</definedName>
    <definedName name="XRefCopy11" localSheetId="0" hidden="1">#REF!</definedName>
    <definedName name="XRefCopy11" hidden="1">#REF!</definedName>
    <definedName name="XRefCopy11Row" localSheetId="8" hidden="1">[32]XREF!#REF!</definedName>
    <definedName name="XRefCopy11Row" localSheetId="0" hidden="1">[33]XREF!#REF!</definedName>
    <definedName name="XRefCopy11Row" localSheetId="2" hidden="1">[32]XREF!#REF!</definedName>
    <definedName name="XRefCopy11Row" localSheetId="11" hidden="1">[32]XREF!#REF!</definedName>
    <definedName name="XRefCopy11Row" hidden="1">[32]XREF!#REF!</definedName>
    <definedName name="XRefCopy12" localSheetId="8" hidden="1">#REF!</definedName>
    <definedName name="XRefCopy12" localSheetId="0" hidden="1">#REF!</definedName>
    <definedName name="XRefCopy12" localSheetId="2" hidden="1">#REF!</definedName>
    <definedName name="XRefCopy12" localSheetId="11" hidden="1">#REF!</definedName>
    <definedName name="XRefCopy12" hidden="1">#REF!</definedName>
    <definedName name="XRefCopy12Row" localSheetId="8" hidden="1">[32]XREF!#REF!</definedName>
    <definedName name="XRefCopy12Row" localSheetId="0" hidden="1">[33]XREF!#REF!</definedName>
    <definedName name="XRefCopy12Row" localSheetId="2" hidden="1">[32]XREF!#REF!</definedName>
    <definedName name="XRefCopy12Row" localSheetId="11" hidden="1">[32]XREF!#REF!</definedName>
    <definedName name="XRefCopy12Row" hidden="1">[32]XREF!#REF!</definedName>
    <definedName name="XRefCopy13" localSheetId="8" hidden="1">'[3]Aguin. Sueldos '!#REF!</definedName>
    <definedName name="XRefCopy13" localSheetId="0" hidden="1">'[3]Aguin. Sueldos '!#REF!</definedName>
    <definedName name="XRefCopy13" localSheetId="2" hidden="1">'[3]Aguin. Sueldos '!#REF!</definedName>
    <definedName name="XRefCopy13" localSheetId="11" hidden="1">'[3]Aguin. Sueldos '!#REF!</definedName>
    <definedName name="XRefCopy13" hidden="1">'[3]Aguin. Sueldos '!#REF!</definedName>
    <definedName name="XRefCopy13Row" localSheetId="8" hidden="1">#REF!</definedName>
    <definedName name="XRefCopy13Row" localSheetId="0" hidden="1">#REF!</definedName>
    <definedName name="XRefCopy13Row" localSheetId="2" hidden="1">#REF!</definedName>
    <definedName name="XRefCopy13Row" localSheetId="11" hidden="1">#REF!</definedName>
    <definedName name="XRefCopy13Row" hidden="1">#REF!</definedName>
    <definedName name="XRefCopy14" localSheetId="8" hidden="1">'[3]Aguin. Sueldos '!#REF!</definedName>
    <definedName name="XRefCopy14" localSheetId="0" hidden="1">'[3]Aguin. Sueldos '!#REF!</definedName>
    <definedName name="XRefCopy14" localSheetId="2" hidden="1">'[3]Aguin. Sueldos '!#REF!</definedName>
    <definedName name="XRefCopy14" localSheetId="11" hidden="1">'[3]Aguin. Sueldos '!#REF!</definedName>
    <definedName name="XRefCopy14" hidden="1">'[3]Aguin. Sueldos '!#REF!</definedName>
    <definedName name="XRefCopy14Row" localSheetId="8" hidden="1">#REF!</definedName>
    <definedName name="XRefCopy14Row" localSheetId="0" hidden="1">#REF!</definedName>
    <definedName name="XRefCopy14Row" localSheetId="2" hidden="1">#REF!</definedName>
    <definedName name="XRefCopy14Row" localSheetId="11" hidden="1">#REF!</definedName>
    <definedName name="XRefCopy14Row" hidden="1">#REF!</definedName>
    <definedName name="XRefCopy15" localSheetId="8" hidden="1">'[3]Aguin. Sueldos '!#REF!</definedName>
    <definedName name="XRefCopy15" localSheetId="0" hidden="1">'[3]Aguin. Sueldos '!#REF!</definedName>
    <definedName name="XRefCopy15" localSheetId="2" hidden="1">'[3]Aguin. Sueldos '!#REF!</definedName>
    <definedName name="XRefCopy15" localSheetId="11" hidden="1">'[3]Aguin. Sueldos '!#REF!</definedName>
    <definedName name="XRefCopy15" hidden="1">'[3]Aguin. Sueldos '!#REF!</definedName>
    <definedName name="XRefCopy15Row" localSheetId="8" hidden="1">#REF!</definedName>
    <definedName name="XRefCopy15Row" localSheetId="0" hidden="1">#REF!</definedName>
    <definedName name="XRefCopy15Row" localSheetId="2" hidden="1">#REF!</definedName>
    <definedName name="XRefCopy15Row" localSheetId="11" hidden="1">#REF!</definedName>
    <definedName name="XRefCopy15Row" hidden="1">#REF!</definedName>
    <definedName name="XRefCopy16" localSheetId="8" hidden="1">'[41]Prov. Circularizados'!#REF!</definedName>
    <definedName name="XRefCopy16" localSheetId="0" hidden="1">'[42]Prov. Circularizados'!#REF!</definedName>
    <definedName name="XRefCopy16" localSheetId="2" hidden="1">'[41]Prov. Circularizados'!#REF!</definedName>
    <definedName name="XRefCopy16" localSheetId="11" hidden="1">'[41]Prov. Circularizados'!#REF!</definedName>
    <definedName name="XRefCopy16" hidden="1">'[41]Prov. Circularizados'!#REF!</definedName>
    <definedName name="XRefCopy16Row" localSheetId="8" hidden="1">#REF!</definedName>
    <definedName name="XRefCopy16Row" localSheetId="0" hidden="1">#REF!</definedName>
    <definedName name="XRefCopy16Row" localSheetId="2" hidden="1">#REF!</definedName>
    <definedName name="XRefCopy16Row" localSheetId="11" hidden="1">#REF!</definedName>
    <definedName name="XRefCopy16Row" hidden="1">#REF!</definedName>
    <definedName name="XRefCopy17" localSheetId="8" hidden="1">#REF!</definedName>
    <definedName name="XRefCopy17" localSheetId="0" hidden="1">#REF!</definedName>
    <definedName name="XRefCopy17" localSheetId="2" hidden="1">#REF!</definedName>
    <definedName name="XRefCopy17" localSheetId="11" hidden="1">#REF!</definedName>
    <definedName name="XRefCopy17" hidden="1">#REF!</definedName>
    <definedName name="XRefCopy17Row" localSheetId="8" hidden="1">#REF!</definedName>
    <definedName name="XRefCopy17Row" localSheetId="0" hidden="1">#REF!</definedName>
    <definedName name="XRefCopy17Row" localSheetId="2" hidden="1">#REF!</definedName>
    <definedName name="XRefCopy17Row" localSheetId="11" hidden="1">#REF!</definedName>
    <definedName name="XRefCopy17Row" hidden="1">#REF!</definedName>
    <definedName name="XRefCopy18" localSheetId="0" hidden="1">#REF!</definedName>
    <definedName name="XRefCopy18" hidden="1">#REF!</definedName>
    <definedName name="XRefCopy18Row" localSheetId="0" hidden="1">#REF!</definedName>
    <definedName name="XRefCopy18Row" hidden="1">#REF!</definedName>
    <definedName name="XRefCopy19" localSheetId="0" hidden="1">#REF!</definedName>
    <definedName name="XRefCopy19" hidden="1">#REF!</definedName>
    <definedName name="XRefCopy19Row" localSheetId="0" hidden="1">#REF!</definedName>
    <definedName name="XRefCopy19Row" hidden="1">#REF!</definedName>
    <definedName name="XRefCopy1Row" localSheetId="0" hidden="1">#REF!</definedName>
    <definedName name="XRefCopy1Row" hidden="1">#REF!</definedName>
    <definedName name="XRefCopy2" localSheetId="8" hidden="1">[32]Sheet1!#REF!</definedName>
    <definedName name="XRefCopy2" localSheetId="0" hidden="1">[33]Sheet1!#REF!</definedName>
    <definedName name="XRefCopy2" localSheetId="2" hidden="1">[32]Sheet1!#REF!</definedName>
    <definedName name="XRefCopy2" localSheetId="11" hidden="1">[32]Sheet1!#REF!</definedName>
    <definedName name="XRefCopy2" hidden="1">[32]Sheet1!#REF!</definedName>
    <definedName name="XRefCopy20" localSheetId="8" hidden="1">'[43]Selección de Cuentas'!#REF!</definedName>
    <definedName name="XRefCopy20" localSheetId="0" hidden="1">'[43]Selección de Cuentas'!#REF!</definedName>
    <definedName name="XRefCopy20" localSheetId="2" hidden="1">'[43]Selección de Cuentas'!#REF!</definedName>
    <definedName name="XRefCopy20" localSheetId="11" hidden="1">'[43]Selección de Cuentas'!#REF!</definedName>
    <definedName name="XRefCopy20" hidden="1">'[43]Selección de Cuentas'!#REF!</definedName>
    <definedName name="XRefCopy20Row" localSheetId="8" hidden="1">#REF!</definedName>
    <definedName name="XRefCopy20Row" localSheetId="0" hidden="1">#REF!</definedName>
    <definedName name="XRefCopy20Row" localSheetId="2" hidden="1">#REF!</definedName>
    <definedName name="XRefCopy20Row" localSheetId="11" hidden="1">#REF!</definedName>
    <definedName name="XRefCopy20Row" hidden="1">#REF!</definedName>
    <definedName name="XRefCopy21" localSheetId="8" hidden="1">#REF!</definedName>
    <definedName name="XRefCopy21" localSheetId="0" hidden="1">#REF!</definedName>
    <definedName name="XRefCopy21" localSheetId="2" hidden="1">#REF!</definedName>
    <definedName name="XRefCopy21" localSheetId="11" hidden="1">#REF!</definedName>
    <definedName name="XRefCopy21" hidden="1">#REF!</definedName>
    <definedName name="XRefCopy21Row" localSheetId="8" hidden="1">#REF!</definedName>
    <definedName name="XRefCopy21Row" localSheetId="0" hidden="1">#REF!</definedName>
    <definedName name="XRefCopy21Row" localSheetId="2" hidden="1">#REF!</definedName>
    <definedName name="XRefCopy21Row" localSheetId="11" hidden="1">#REF!</definedName>
    <definedName name="XRefCopy21Row" hidden="1">#REF!</definedName>
    <definedName name="XRefCopy22" localSheetId="0" hidden="1">#REF!</definedName>
    <definedName name="XRefCopy22" hidden="1">#REF!</definedName>
    <definedName name="XRefCopy22Row" localSheetId="0" hidden="1">#REF!</definedName>
    <definedName name="XRefCopy22Row" hidden="1">#REF!</definedName>
    <definedName name="XRefCopy23" localSheetId="8" hidden="1">'[43]Selección de Cuentas'!#REF!</definedName>
    <definedName name="XRefCopy23" localSheetId="0" hidden="1">'[43]Selección de Cuentas'!#REF!</definedName>
    <definedName name="XRefCopy23" localSheetId="2" hidden="1">'[43]Selección de Cuentas'!#REF!</definedName>
    <definedName name="XRefCopy23" localSheetId="11" hidden="1">'[43]Selección de Cuentas'!#REF!</definedName>
    <definedName name="XRefCopy23" hidden="1">'[43]Selección de Cuentas'!#REF!</definedName>
    <definedName name="XRefCopy23Row" localSheetId="8" hidden="1">#REF!</definedName>
    <definedName name="XRefCopy23Row" localSheetId="0" hidden="1">#REF!</definedName>
    <definedName name="XRefCopy23Row" localSheetId="2" hidden="1">#REF!</definedName>
    <definedName name="XRefCopy23Row" localSheetId="11" hidden="1">#REF!</definedName>
    <definedName name="XRefCopy23Row" hidden="1">#REF!</definedName>
    <definedName name="XRefCopy24" localSheetId="8" hidden="1">'[43]Selección de Cuentas'!#REF!</definedName>
    <definedName name="XRefCopy24" localSheetId="0" hidden="1">'[43]Selección de Cuentas'!#REF!</definedName>
    <definedName name="XRefCopy24" localSheetId="2" hidden="1">'[43]Selección de Cuentas'!#REF!</definedName>
    <definedName name="XRefCopy24" localSheetId="11" hidden="1">'[43]Selección de Cuentas'!#REF!</definedName>
    <definedName name="XRefCopy24" hidden="1">'[43]Selección de Cuentas'!#REF!</definedName>
    <definedName name="XRefCopy24Row" localSheetId="8" hidden="1">#REF!</definedName>
    <definedName name="XRefCopy24Row" localSheetId="0" hidden="1">#REF!</definedName>
    <definedName name="XRefCopy24Row" localSheetId="2" hidden="1">#REF!</definedName>
    <definedName name="XRefCopy24Row" localSheetId="11" hidden="1">#REF!</definedName>
    <definedName name="XRefCopy24Row" hidden="1">#REF!</definedName>
    <definedName name="XRefCopy25" localSheetId="8" hidden="1">'[43]Selección de Cuentas'!#REF!</definedName>
    <definedName name="XRefCopy25" localSheetId="0" hidden="1">'[43]Selección de Cuentas'!#REF!</definedName>
    <definedName name="XRefCopy25" localSheetId="2" hidden="1">'[43]Selección de Cuentas'!#REF!</definedName>
    <definedName name="XRefCopy25" localSheetId="11" hidden="1">'[43]Selección de Cuentas'!#REF!</definedName>
    <definedName name="XRefCopy25" hidden="1">'[43]Selección de Cuentas'!#REF!</definedName>
    <definedName name="XRefCopy25Row" localSheetId="8" hidden="1">#REF!</definedName>
    <definedName name="XRefCopy25Row" localSheetId="0" hidden="1">#REF!</definedName>
    <definedName name="XRefCopy25Row" localSheetId="2" hidden="1">#REF!</definedName>
    <definedName name="XRefCopy25Row" localSheetId="11" hidden="1">#REF!</definedName>
    <definedName name="XRefCopy25Row" hidden="1">#REF!</definedName>
    <definedName name="XRefCopy26" localSheetId="8" hidden="1">'[43]Selección de Cuentas'!#REF!</definedName>
    <definedName name="XRefCopy26" localSheetId="0" hidden="1">'[43]Selección de Cuentas'!#REF!</definedName>
    <definedName name="XRefCopy26" localSheetId="2" hidden="1">'[43]Selección de Cuentas'!#REF!</definedName>
    <definedName name="XRefCopy26" localSheetId="11" hidden="1">'[43]Selección de Cuentas'!#REF!</definedName>
    <definedName name="XRefCopy26" hidden="1">'[43]Selección de Cuentas'!#REF!</definedName>
    <definedName name="XRefCopy26Row" localSheetId="8" hidden="1">#REF!</definedName>
    <definedName name="XRefCopy26Row" localSheetId="0" hidden="1">#REF!</definedName>
    <definedName name="XRefCopy26Row" localSheetId="2" hidden="1">#REF!</definedName>
    <definedName name="XRefCopy26Row" localSheetId="11" hidden="1">#REF!</definedName>
    <definedName name="XRefCopy26Row" hidden="1">#REF!</definedName>
    <definedName name="XRefCopy27" localSheetId="8" hidden="1">'[43]Selección de Cuentas'!#REF!</definedName>
    <definedName name="XRefCopy27" localSheetId="0" hidden="1">'[43]Selección de Cuentas'!#REF!</definedName>
    <definedName name="XRefCopy27" localSheetId="2" hidden="1">'[43]Selección de Cuentas'!#REF!</definedName>
    <definedName name="XRefCopy27" localSheetId="11" hidden="1">'[43]Selección de Cuentas'!#REF!</definedName>
    <definedName name="XRefCopy27" hidden="1">'[43]Selección de Cuentas'!#REF!</definedName>
    <definedName name="XRefCopy27Row" localSheetId="8" hidden="1">#REF!</definedName>
    <definedName name="XRefCopy27Row" localSheetId="0" hidden="1">#REF!</definedName>
    <definedName name="XRefCopy27Row" localSheetId="2" hidden="1">#REF!</definedName>
    <definedName name="XRefCopy27Row" localSheetId="11" hidden="1">#REF!</definedName>
    <definedName name="XRefCopy27Row" hidden="1">#REF!</definedName>
    <definedName name="XRefCopy28" localSheetId="8" hidden="1">'[43]Selección de Cuentas'!#REF!</definedName>
    <definedName name="XRefCopy28" localSheetId="0" hidden="1">'[43]Selección de Cuentas'!#REF!</definedName>
    <definedName name="XRefCopy28" localSheetId="2" hidden="1">'[43]Selección de Cuentas'!#REF!</definedName>
    <definedName name="XRefCopy28" localSheetId="11" hidden="1">'[43]Selección de Cuentas'!#REF!</definedName>
    <definedName name="XRefCopy28" hidden="1">'[43]Selección de Cuentas'!#REF!</definedName>
    <definedName name="XRefCopy28Row" localSheetId="8" hidden="1">#REF!</definedName>
    <definedName name="XRefCopy28Row" localSheetId="0" hidden="1">#REF!</definedName>
    <definedName name="XRefCopy28Row" localSheetId="2" hidden="1">#REF!</definedName>
    <definedName name="XRefCopy28Row" localSheetId="11" hidden="1">#REF!</definedName>
    <definedName name="XRefCopy28Row" hidden="1">#REF!</definedName>
    <definedName name="XRefCopy29" localSheetId="8" hidden="1">'[43]Selección de Cuentas'!#REF!</definedName>
    <definedName name="XRefCopy29" localSheetId="0" hidden="1">'[43]Selección de Cuentas'!#REF!</definedName>
    <definedName name="XRefCopy29" localSheetId="2" hidden="1">'[43]Selección de Cuentas'!#REF!</definedName>
    <definedName name="XRefCopy29" localSheetId="11" hidden="1">'[43]Selección de Cuentas'!#REF!</definedName>
    <definedName name="XRefCopy29" hidden="1">'[43]Selección de Cuentas'!#REF!</definedName>
    <definedName name="XRefCopy29Row" localSheetId="8" hidden="1">#REF!</definedName>
    <definedName name="XRefCopy29Row" localSheetId="0" hidden="1">#REF!</definedName>
    <definedName name="XRefCopy29Row" localSheetId="2" hidden="1">#REF!</definedName>
    <definedName name="XRefCopy29Row" localSheetId="11" hidden="1">#REF!</definedName>
    <definedName name="XRefCopy29Row" hidden="1">#REF!</definedName>
    <definedName name="XRefCopy2Row" localSheetId="8" hidden="1">#REF!</definedName>
    <definedName name="XRefCopy2Row" localSheetId="0" hidden="1">#REF!</definedName>
    <definedName name="XRefCopy2Row" localSheetId="2" hidden="1">#REF!</definedName>
    <definedName name="XRefCopy2Row" localSheetId="11" hidden="1">#REF!</definedName>
    <definedName name="XRefCopy2Row" hidden="1">#REF!</definedName>
    <definedName name="XRefCopy3" localSheetId="8" hidden="1">[32]Sheet1!#REF!</definedName>
    <definedName name="XRefCopy3" localSheetId="0" hidden="1">[33]Sheet1!#REF!</definedName>
    <definedName name="XRefCopy3" localSheetId="2" hidden="1">[32]Sheet1!#REF!</definedName>
    <definedName name="XRefCopy3" localSheetId="11" hidden="1">[32]Sheet1!#REF!</definedName>
    <definedName name="XRefCopy3" hidden="1">[32]Sheet1!#REF!</definedName>
    <definedName name="XRefCopy30" localSheetId="8" hidden="1">'[43]Selección de Cuentas'!#REF!</definedName>
    <definedName name="XRefCopy30" localSheetId="0" hidden="1">'[43]Selección de Cuentas'!#REF!</definedName>
    <definedName name="XRefCopy30" localSheetId="2" hidden="1">'[43]Selección de Cuentas'!#REF!</definedName>
    <definedName name="XRefCopy30" localSheetId="11" hidden="1">'[43]Selección de Cuentas'!#REF!</definedName>
    <definedName name="XRefCopy30" hidden="1">'[43]Selección de Cuentas'!#REF!</definedName>
    <definedName name="XRefCopy30Row" localSheetId="8" hidden="1">#REF!</definedName>
    <definedName name="XRefCopy30Row" localSheetId="0" hidden="1">#REF!</definedName>
    <definedName name="XRefCopy30Row" localSheetId="2" hidden="1">#REF!</definedName>
    <definedName name="XRefCopy30Row" localSheetId="11" hidden="1">#REF!</definedName>
    <definedName name="XRefCopy30Row" hidden="1">#REF!</definedName>
    <definedName name="XRefCopy31" localSheetId="8" hidden="1">'[43]Selección de Cuentas'!#REF!</definedName>
    <definedName name="XRefCopy31" localSheetId="0" hidden="1">'[43]Selección de Cuentas'!#REF!</definedName>
    <definedName name="XRefCopy31" localSheetId="2" hidden="1">'[43]Selección de Cuentas'!#REF!</definedName>
    <definedName name="XRefCopy31" localSheetId="11" hidden="1">'[43]Selección de Cuentas'!#REF!</definedName>
    <definedName name="XRefCopy31" hidden="1">'[43]Selección de Cuentas'!#REF!</definedName>
    <definedName name="XRefCopy31Row" localSheetId="8" hidden="1">#REF!</definedName>
    <definedName name="XRefCopy31Row" localSheetId="0" hidden="1">#REF!</definedName>
    <definedName name="XRefCopy31Row" localSheetId="2" hidden="1">#REF!</definedName>
    <definedName name="XRefCopy31Row" localSheetId="11" hidden="1">#REF!</definedName>
    <definedName name="XRefCopy31Row" hidden="1">#REF!</definedName>
    <definedName name="XRefCopy32" localSheetId="8" hidden="1">'[43]Selección de Cuentas'!#REF!</definedName>
    <definedName name="XRefCopy32" localSheetId="0" hidden="1">'[43]Selección de Cuentas'!#REF!</definedName>
    <definedName name="XRefCopy32" localSheetId="2" hidden="1">'[43]Selección de Cuentas'!#REF!</definedName>
    <definedName name="XRefCopy32" localSheetId="11" hidden="1">'[43]Selección de Cuentas'!#REF!</definedName>
    <definedName name="XRefCopy32" hidden="1">'[43]Selección de Cuentas'!#REF!</definedName>
    <definedName name="XRefCopy32Row" localSheetId="8" hidden="1">#REF!</definedName>
    <definedName name="XRefCopy32Row" localSheetId="0" hidden="1">#REF!</definedName>
    <definedName name="XRefCopy32Row" localSheetId="2" hidden="1">#REF!</definedName>
    <definedName name="XRefCopy32Row" localSheetId="11" hidden="1">#REF!</definedName>
    <definedName name="XRefCopy32Row" hidden="1">#REF!</definedName>
    <definedName name="XRefCopy33" localSheetId="8" hidden="1">'[43]Selección de Cuentas'!#REF!</definedName>
    <definedName name="XRefCopy33" localSheetId="0" hidden="1">'[43]Selección de Cuentas'!#REF!</definedName>
    <definedName name="XRefCopy33" localSheetId="2" hidden="1">'[43]Selección de Cuentas'!#REF!</definedName>
    <definedName name="XRefCopy33" localSheetId="11" hidden="1">'[43]Selección de Cuentas'!#REF!</definedName>
    <definedName name="XRefCopy33" hidden="1">'[43]Selección de Cuentas'!#REF!</definedName>
    <definedName name="XRefCopy33Row" localSheetId="8" hidden="1">#REF!</definedName>
    <definedName name="XRefCopy33Row" localSheetId="0" hidden="1">#REF!</definedName>
    <definedName name="XRefCopy33Row" localSheetId="2" hidden="1">#REF!</definedName>
    <definedName name="XRefCopy33Row" localSheetId="11" hidden="1">#REF!</definedName>
    <definedName name="XRefCopy33Row" hidden="1">#REF!</definedName>
    <definedName name="XRefCopy34" localSheetId="8" hidden="1">'[43]Selección de Cuentas'!#REF!</definedName>
    <definedName name="XRefCopy34" localSheetId="0" hidden="1">'[43]Selección de Cuentas'!#REF!</definedName>
    <definedName name="XRefCopy34" localSheetId="2" hidden="1">'[43]Selección de Cuentas'!#REF!</definedName>
    <definedName name="XRefCopy34" localSheetId="11" hidden="1">'[43]Selección de Cuentas'!#REF!</definedName>
    <definedName name="XRefCopy34" hidden="1">'[43]Selección de Cuentas'!#REF!</definedName>
    <definedName name="XRefCopy34Row" localSheetId="8" hidden="1">#REF!</definedName>
    <definedName name="XRefCopy34Row" localSheetId="0" hidden="1">#REF!</definedName>
    <definedName name="XRefCopy34Row" localSheetId="2" hidden="1">#REF!</definedName>
    <definedName name="XRefCopy34Row" localSheetId="11" hidden="1">#REF!</definedName>
    <definedName name="XRefCopy34Row" hidden="1">#REF!</definedName>
    <definedName name="XRefCopy35" localSheetId="8" hidden="1">'[43]Selección de Cuentas'!#REF!</definedName>
    <definedName name="XRefCopy35" localSheetId="0" hidden="1">'[43]Selección de Cuentas'!#REF!</definedName>
    <definedName name="XRefCopy35" localSheetId="2" hidden="1">'[43]Selección de Cuentas'!#REF!</definedName>
    <definedName name="XRefCopy35" localSheetId="11" hidden="1">'[43]Selección de Cuentas'!#REF!</definedName>
    <definedName name="XRefCopy35" hidden="1">'[43]Selección de Cuentas'!#REF!</definedName>
    <definedName name="XRefCopy35Row" localSheetId="8" hidden="1">#REF!</definedName>
    <definedName name="XRefCopy35Row" localSheetId="0" hidden="1">#REF!</definedName>
    <definedName name="XRefCopy35Row" localSheetId="2" hidden="1">#REF!</definedName>
    <definedName name="XRefCopy35Row" localSheetId="11" hidden="1">#REF!</definedName>
    <definedName name="XRefCopy35Row" hidden="1">#REF!</definedName>
    <definedName name="XRefCopy36" localSheetId="8" hidden="1">'[43]Selección de Cuentas'!#REF!</definedName>
    <definedName name="XRefCopy36" localSheetId="0" hidden="1">'[43]Selección de Cuentas'!#REF!</definedName>
    <definedName name="XRefCopy36" localSheetId="2" hidden="1">'[43]Selección de Cuentas'!#REF!</definedName>
    <definedName name="XRefCopy36" localSheetId="11" hidden="1">'[43]Selección de Cuentas'!#REF!</definedName>
    <definedName name="XRefCopy36" hidden="1">'[43]Selección de Cuentas'!#REF!</definedName>
    <definedName name="XRefCopy36Row" localSheetId="8" hidden="1">#REF!</definedName>
    <definedName name="XRefCopy36Row" localSheetId="0" hidden="1">#REF!</definedName>
    <definedName name="XRefCopy36Row" localSheetId="2" hidden="1">#REF!</definedName>
    <definedName name="XRefCopy36Row" localSheetId="11" hidden="1">#REF!</definedName>
    <definedName name="XRefCopy36Row" hidden="1">#REF!</definedName>
    <definedName name="XRefCopy37" localSheetId="8" hidden="1">'[43]Selección de Cuentas'!#REF!</definedName>
    <definedName name="XRefCopy37" localSheetId="0" hidden="1">'[43]Selección de Cuentas'!#REF!</definedName>
    <definedName name="XRefCopy37" localSheetId="2" hidden="1">'[43]Selección de Cuentas'!#REF!</definedName>
    <definedName name="XRefCopy37" localSheetId="11" hidden="1">'[43]Selección de Cuentas'!#REF!</definedName>
    <definedName name="XRefCopy37" hidden="1">'[43]Selección de Cuentas'!#REF!</definedName>
    <definedName name="XRefCopy37Row" localSheetId="8" hidden="1">#REF!</definedName>
    <definedName name="XRefCopy37Row" localSheetId="0" hidden="1">#REF!</definedName>
    <definedName name="XRefCopy37Row" localSheetId="2" hidden="1">#REF!</definedName>
    <definedName name="XRefCopy37Row" localSheetId="11" hidden="1">#REF!</definedName>
    <definedName name="XRefCopy37Row" hidden="1">#REF!</definedName>
    <definedName name="XRefCopy38" localSheetId="8" hidden="1">'[43]Selección de Cuentas'!#REF!</definedName>
    <definedName name="XRefCopy38" localSheetId="0" hidden="1">'[43]Selección de Cuentas'!#REF!</definedName>
    <definedName name="XRefCopy38" localSheetId="2" hidden="1">'[43]Selección de Cuentas'!#REF!</definedName>
    <definedName name="XRefCopy38" localSheetId="11" hidden="1">'[43]Selección de Cuentas'!#REF!</definedName>
    <definedName name="XRefCopy38" hidden="1">'[43]Selección de Cuentas'!#REF!</definedName>
    <definedName name="XRefCopy38Row" localSheetId="8" hidden="1">#REF!</definedName>
    <definedName name="XRefCopy38Row" localSheetId="0" hidden="1">#REF!</definedName>
    <definedName name="XRefCopy38Row" localSheetId="2" hidden="1">#REF!</definedName>
    <definedName name="XRefCopy38Row" localSheetId="11" hidden="1">#REF!</definedName>
    <definedName name="XRefCopy38Row" hidden="1">#REF!</definedName>
    <definedName name="XRefCopy39" localSheetId="8" hidden="1">'[43]Selección de Cuentas'!#REF!</definedName>
    <definedName name="XRefCopy39" localSheetId="0" hidden="1">'[43]Selección de Cuentas'!#REF!</definedName>
    <definedName name="XRefCopy39" localSheetId="2" hidden="1">'[43]Selección de Cuentas'!#REF!</definedName>
    <definedName name="XRefCopy39" localSheetId="11" hidden="1">'[43]Selección de Cuentas'!#REF!</definedName>
    <definedName name="XRefCopy39" hidden="1">'[43]Selección de Cuentas'!#REF!</definedName>
    <definedName name="XRefCopy39Row" localSheetId="8" hidden="1">#REF!</definedName>
    <definedName name="XRefCopy39Row" localSheetId="0" hidden="1">#REF!</definedName>
    <definedName name="XRefCopy39Row" localSheetId="2" hidden="1">#REF!</definedName>
    <definedName name="XRefCopy39Row" localSheetId="11" hidden="1">#REF!</definedName>
    <definedName name="XRefCopy39Row" hidden="1">#REF!</definedName>
    <definedName name="XRefCopy3Row" localSheetId="8" hidden="1">#REF!</definedName>
    <definedName name="XRefCopy3Row" localSheetId="0" hidden="1">#REF!</definedName>
    <definedName name="XRefCopy3Row" localSheetId="2" hidden="1">#REF!</definedName>
    <definedName name="XRefCopy3Row" localSheetId="11" hidden="1">#REF!</definedName>
    <definedName name="XRefCopy3Row" hidden="1">#REF!</definedName>
    <definedName name="XRefCopy4" localSheetId="8" hidden="1">[32]Sheet1!#REF!</definedName>
    <definedName name="XRefCopy4" localSheetId="0" hidden="1">[33]Sheet1!#REF!</definedName>
    <definedName name="XRefCopy4" localSheetId="2" hidden="1">[32]Sheet1!#REF!</definedName>
    <definedName name="XRefCopy4" localSheetId="11" hidden="1">[32]Sheet1!#REF!</definedName>
    <definedName name="XRefCopy4" hidden="1">[32]Sheet1!#REF!</definedName>
    <definedName name="XRefCopy40" localSheetId="8" hidden="1">'[43]Selección de Cuentas'!#REF!</definedName>
    <definedName name="XRefCopy40" localSheetId="0" hidden="1">'[43]Selección de Cuentas'!#REF!</definedName>
    <definedName name="XRefCopy40" localSheetId="2" hidden="1">'[43]Selección de Cuentas'!#REF!</definedName>
    <definedName name="XRefCopy40" localSheetId="11" hidden="1">'[43]Selección de Cuentas'!#REF!</definedName>
    <definedName name="XRefCopy40" hidden="1">'[43]Selección de Cuentas'!#REF!</definedName>
    <definedName name="XRefCopy40Row" localSheetId="8" hidden="1">#REF!</definedName>
    <definedName name="XRefCopy40Row" localSheetId="0" hidden="1">#REF!</definedName>
    <definedName name="XRefCopy40Row" localSheetId="2" hidden="1">#REF!</definedName>
    <definedName name="XRefCopy40Row" localSheetId="11" hidden="1">#REF!</definedName>
    <definedName name="XRefCopy40Row" hidden="1">#REF!</definedName>
    <definedName name="XRefCopy41" localSheetId="8" hidden="1">'[43]Selección de Cuentas'!#REF!</definedName>
    <definedName name="XRefCopy41" localSheetId="0" hidden="1">'[43]Selección de Cuentas'!#REF!</definedName>
    <definedName name="XRefCopy41" localSheetId="2" hidden="1">'[43]Selección de Cuentas'!#REF!</definedName>
    <definedName name="XRefCopy41" localSheetId="11" hidden="1">'[43]Selección de Cuentas'!#REF!</definedName>
    <definedName name="XRefCopy41" hidden="1">'[43]Selección de Cuentas'!#REF!</definedName>
    <definedName name="XRefCopy41Row" localSheetId="8" hidden="1">#REF!</definedName>
    <definedName name="XRefCopy41Row" localSheetId="0" hidden="1">#REF!</definedName>
    <definedName name="XRefCopy41Row" localSheetId="2" hidden="1">#REF!</definedName>
    <definedName name="XRefCopy41Row" localSheetId="11" hidden="1">#REF!</definedName>
    <definedName name="XRefCopy41Row" hidden="1">#REF!</definedName>
    <definedName name="XRefCopy42" localSheetId="8" hidden="1">'[43]Selección de Cuentas'!#REF!</definedName>
    <definedName name="XRefCopy42" localSheetId="0" hidden="1">'[43]Selección de Cuentas'!#REF!</definedName>
    <definedName name="XRefCopy42" localSheetId="2" hidden="1">'[43]Selección de Cuentas'!#REF!</definedName>
    <definedName name="XRefCopy42" localSheetId="11" hidden="1">'[43]Selección de Cuentas'!#REF!</definedName>
    <definedName name="XRefCopy42" hidden="1">'[43]Selección de Cuentas'!#REF!</definedName>
    <definedName name="XRefCopy42Row" localSheetId="8" hidden="1">#REF!</definedName>
    <definedName name="XRefCopy42Row" localSheetId="0" hidden="1">#REF!</definedName>
    <definedName name="XRefCopy42Row" localSheetId="2" hidden="1">#REF!</definedName>
    <definedName name="XRefCopy42Row" localSheetId="11" hidden="1">#REF!</definedName>
    <definedName name="XRefCopy42Row" hidden="1">#REF!</definedName>
    <definedName name="XRefCopy43" localSheetId="8" hidden="1">'[43]Selección de Cuentas'!#REF!</definedName>
    <definedName name="XRefCopy43" localSheetId="0" hidden="1">'[43]Selección de Cuentas'!#REF!</definedName>
    <definedName name="XRefCopy43" localSheetId="2" hidden="1">'[43]Selección de Cuentas'!#REF!</definedName>
    <definedName name="XRefCopy43" localSheetId="11" hidden="1">'[43]Selección de Cuentas'!#REF!</definedName>
    <definedName name="XRefCopy43" hidden="1">'[43]Selección de Cuentas'!#REF!</definedName>
    <definedName name="XRefCopy43Row" localSheetId="8" hidden="1">#REF!</definedName>
    <definedName name="XRefCopy43Row" localSheetId="0" hidden="1">#REF!</definedName>
    <definedName name="XRefCopy43Row" localSheetId="2" hidden="1">#REF!</definedName>
    <definedName name="XRefCopy43Row" localSheetId="11" hidden="1">#REF!</definedName>
    <definedName name="XRefCopy43Row" hidden="1">#REF!</definedName>
    <definedName name="XRefCopy44" localSheetId="8" hidden="1">'[43]Selección de Cuentas'!#REF!</definedName>
    <definedName name="XRefCopy44" localSheetId="0" hidden="1">'[43]Selección de Cuentas'!#REF!</definedName>
    <definedName name="XRefCopy44" localSheetId="2" hidden="1">'[43]Selección de Cuentas'!#REF!</definedName>
    <definedName name="XRefCopy44" localSheetId="11" hidden="1">'[43]Selección de Cuentas'!#REF!</definedName>
    <definedName name="XRefCopy44" hidden="1">'[43]Selección de Cuentas'!#REF!</definedName>
    <definedName name="XRefCopy44Row" localSheetId="8" hidden="1">#REF!</definedName>
    <definedName name="XRefCopy44Row" localSheetId="0" hidden="1">#REF!</definedName>
    <definedName name="XRefCopy44Row" localSheetId="2" hidden="1">#REF!</definedName>
    <definedName name="XRefCopy44Row" localSheetId="11" hidden="1">#REF!</definedName>
    <definedName name="XRefCopy44Row" hidden="1">#REF!</definedName>
    <definedName name="XRefCopy45" localSheetId="8" hidden="1">'[43]Selección de Cuentas'!#REF!</definedName>
    <definedName name="XRefCopy45" localSheetId="0" hidden="1">'[43]Selección de Cuentas'!#REF!</definedName>
    <definedName name="XRefCopy45" localSheetId="2" hidden="1">'[43]Selección de Cuentas'!#REF!</definedName>
    <definedName name="XRefCopy45" localSheetId="11" hidden="1">'[43]Selección de Cuentas'!#REF!</definedName>
    <definedName name="XRefCopy45" hidden="1">'[43]Selección de Cuentas'!#REF!</definedName>
    <definedName name="XRefCopy45Row" localSheetId="8" hidden="1">#REF!</definedName>
    <definedName name="XRefCopy45Row" localSheetId="0" hidden="1">#REF!</definedName>
    <definedName name="XRefCopy45Row" localSheetId="2" hidden="1">#REF!</definedName>
    <definedName name="XRefCopy45Row" localSheetId="11" hidden="1">#REF!</definedName>
    <definedName name="XRefCopy45Row" hidden="1">#REF!</definedName>
    <definedName name="XRefCopy46" localSheetId="8" hidden="1">'[43]Selección de Cuentas'!#REF!</definedName>
    <definedName name="XRefCopy46" localSheetId="0" hidden="1">'[43]Selección de Cuentas'!#REF!</definedName>
    <definedName name="XRefCopy46" localSheetId="2" hidden="1">'[43]Selección de Cuentas'!#REF!</definedName>
    <definedName name="XRefCopy46" localSheetId="11" hidden="1">'[43]Selección de Cuentas'!#REF!</definedName>
    <definedName name="XRefCopy46" hidden="1">'[43]Selección de Cuentas'!#REF!</definedName>
    <definedName name="XRefCopy46Row" localSheetId="8" hidden="1">#REF!</definedName>
    <definedName name="XRefCopy46Row" localSheetId="0" hidden="1">#REF!</definedName>
    <definedName name="XRefCopy46Row" localSheetId="2" hidden="1">#REF!</definedName>
    <definedName name="XRefCopy46Row" localSheetId="11" hidden="1">#REF!</definedName>
    <definedName name="XRefCopy46Row" hidden="1">#REF!</definedName>
    <definedName name="XRefCopy47" localSheetId="8" hidden="1">'[43]Selección de Cuentas'!#REF!</definedName>
    <definedName name="XRefCopy47" localSheetId="0" hidden="1">'[43]Selección de Cuentas'!#REF!</definedName>
    <definedName name="XRefCopy47" localSheetId="2" hidden="1">'[43]Selección de Cuentas'!#REF!</definedName>
    <definedName name="XRefCopy47" localSheetId="11" hidden="1">'[43]Selección de Cuentas'!#REF!</definedName>
    <definedName name="XRefCopy47" hidden="1">'[43]Selección de Cuentas'!#REF!</definedName>
    <definedName name="XRefCopy47Row" localSheetId="8" hidden="1">#REF!</definedName>
    <definedName name="XRefCopy47Row" localSheetId="0" hidden="1">#REF!</definedName>
    <definedName name="XRefCopy47Row" localSheetId="2" hidden="1">#REF!</definedName>
    <definedName name="XRefCopy47Row" localSheetId="11" hidden="1">#REF!</definedName>
    <definedName name="XRefCopy47Row" hidden="1">#REF!</definedName>
    <definedName name="XRefCopy48" localSheetId="8" hidden="1">'[43]Selección de Cuentas'!#REF!</definedName>
    <definedName name="XRefCopy48" localSheetId="0" hidden="1">'[43]Selección de Cuentas'!#REF!</definedName>
    <definedName name="XRefCopy48" localSheetId="2" hidden="1">'[43]Selección de Cuentas'!#REF!</definedName>
    <definedName name="XRefCopy48" localSheetId="11" hidden="1">'[43]Selección de Cuentas'!#REF!</definedName>
    <definedName name="XRefCopy48" hidden="1">'[43]Selección de Cuentas'!#REF!</definedName>
    <definedName name="XRefCopy48Row" localSheetId="8" hidden="1">#REF!</definedName>
    <definedName name="XRefCopy48Row" localSheetId="0" hidden="1">#REF!</definedName>
    <definedName name="XRefCopy48Row" localSheetId="2" hidden="1">#REF!</definedName>
    <definedName name="XRefCopy48Row" localSheetId="11" hidden="1">#REF!</definedName>
    <definedName name="XRefCopy48Row" hidden="1">#REF!</definedName>
    <definedName name="XRefCopy49" localSheetId="8" hidden="1">'[43]Selección de Cuentas'!#REF!</definedName>
    <definedName name="XRefCopy49" localSheetId="0" hidden="1">'[43]Selección de Cuentas'!#REF!</definedName>
    <definedName name="XRefCopy49" localSheetId="2" hidden="1">'[43]Selección de Cuentas'!#REF!</definedName>
    <definedName name="XRefCopy49" localSheetId="11" hidden="1">'[43]Selección de Cuentas'!#REF!</definedName>
    <definedName name="XRefCopy49" hidden="1">'[43]Selección de Cuentas'!#REF!</definedName>
    <definedName name="XRefCopy49Row" localSheetId="8" hidden="1">#REF!</definedName>
    <definedName name="XRefCopy49Row" localSheetId="0" hidden="1">#REF!</definedName>
    <definedName name="XRefCopy49Row" localSheetId="2" hidden="1">#REF!</definedName>
    <definedName name="XRefCopy49Row" localSheetId="11" hidden="1">#REF!</definedName>
    <definedName name="XRefCopy49Row" hidden="1">#REF!</definedName>
    <definedName name="XRefCopy4Row" localSheetId="8" hidden="1">#REF!</definedName>
    <definedName name="XRefCopy4Row" localSheetId="0" hidden="1">#REF!</definedName>
    <definedName name="XRefCopy4Row" localSheetId="2" hidden="1">#REF!</definedName>
    <definedName name="XRefCopy4Row" localSheetId="11" hidden="1">#REF!</definedName>
    <definedName name="XRefCopy4Row" hidden="1">#REF!</definedName>
    <definedName name="XRefCopy5" localSheetId="8" hidden="1">[32]Sheet1!#REF!</definedName>
    <definedName name="XRefCopy5" localSheetId="0" hidden="1">[33]Sheet1!#REF!</definedName>
    <definedName name="XRefCopy5" localSheetId="2" hidden="1">[32]Sheet1!#REF!</definedName>
    <definedName name="XRefCopy5" localSheetId="11" hidden="1">[32]Sheet1!#REF!</definedName>
    <definedName name="XRefCopy5" hidden="1">[32]Sheet1!#REF!</definedName>
    <definedName name="XRefCopy50" localSheetId="8" hidden="1">'[43]Selección de Cuentas'!#REF!</definedName>
    <definedName name="XRefCopy50" localSheetId="0" hidden="1">'[43]Selección de Cuentas'!#REF!</definedName>
    <definedName name="XRefCopy50" localSheetId="2" hidden="1">'[43]Selección de Cuentas'!#REF!</definedName>
    <definedName name="XRefCopy50" localSheetId="11" hidden="1">'[43]Selección de Cuentas'!#REF!</definedName>
    <definedName name="XRefCopy50" hidden="1">'[43]Selección de Cuentas'!#REF!</definedName>
    <definedName name="XRefCopy50Row" localSheetId="8" hidden="1">#REF!</definedName>
    <definedName name="XRefCopy50Row" localSheetId="0" hidden="1">#REF!</definedName>
    <definedName name="XRefCopy50Row" localSheetId="2" hidden="1">#REF!</definedName>
    <definedName name="XRefCopy50Row" localSheetId="11" hidden="1">#REF!</definedName>
    <definedName name="XRefCopy50Row" hidden="1">#REF!</definedName>
    <definedName name="XRefCopy51" localSheetId="8" hidden="1">'[43]Selección de Cuentas'!#REF!</definedName>
    <definedName name="XRefCopy51" localSheetId="0" hidden="1">'[43]Selección de Cuentas'!#REF!</definedName>
    <definedName name="XRefCopy51" localSheetId="2" hidden="1">'[43]Selección de Cuentas'!#REF!</definedName>
    <definedName name="XRefCopy51" localSheetId="11" hidden="1">'[43]Selección de Cuentas'!#REF!</definedName>
    <definedName name="XRefCopy51" hidden="1">'[43]Selección de Cuentas'!#REF!</definedName>
    <definedName name="XRefCopy51Row" localSheetId="8" hidden="1">#REF!</definedName>
    <definedName name="XRefCopy51Row" localSheetId="0" hidden="1">#REF!</definedName>
    <definedName name="XRefCopy51Row" localSheetId="2" hidden="1">#REF!</definedName>
    <definedName name="XRefCopy51Row" localSheetId="11" hidden="1">#REF!</definedName>
    <definedName name="XRefCopy51Row" hidden="1">#REF!</definedName>
    <definedName name="XRefCopy52" localSheetId="8" hidden="1">'[43]Selección de Cuentas'!#REF!</definedName>
    <definedName name="XRefCopy52" localSheetId="0" hidden="1">'[43]Selección de Cuentas'!#REF!</definedName>
    <definedName name="XRefCopy52" localSheetId="2" hidden="1">'[43]Selección de Cuentas'!#REF!</definedName>
    <definedName name="XRefCopy52" localSheetId="11" hidden="1">'[43]Selección de Cuentas'!#REF!</definedName>
    <definedName name="XRefCopy52" hidden="1">'[43]Selección de Cuentas'!#REF!</definedName>
    <definedName name="XRefCopy52Row" localSheetId="8" hidden="1">#REF!</definedName>
    <definedName name="XRefCopy52Row" localSheetId="0" hidden="1">#REF!</definedName>
    <definedName name="XRefCopy52Row" localSheetId="2" hidden="1">#REF!</definedName>
    <definedName name="XRefCopy52Row" localSheetId="11" hidden="1">#REF!</definedName>
    <definedName name="XRefCopy52Row" hidden="1">#REF!</definedName>
    <definedName name="XRefCopy5Row" localSheetId="8" hidden="1">#REF!</definedName>
    <definedName name="XRefCopy5Row" localSheetId="0" hidden="1">#REF!</definedName>
    <definedName name="XRefCopy5Row" localSheetId="2" hidden="1">#REF!</definedName>
    <definedName name="XRefCopy5Row" localSheetId="11" hidden="1">#REF!</definedName>
    <definedName name="XRefCopy5Row" hidden="1">#REF!</definedName>
    <definedName name="XRefCopy6" localSheetId="8" hidden="1">[32]Sheet1!#REF!</definedName>
    <definedName name="XRefCopy6" localSheetId="0" hidden="1">[33]Sheet1!#REF!</definedName>
    <definedName name="XRefCopy6" localSheetId="2" hidden="1">[32]Sheet1!#REF!</definedName>
    <definedName name="XRefCopy6" localSheetId="11" hidden="1">[32]Sheet1!#REF!</definedName>
    <definedName name="XRefCopy6" hidden="1">[32]Sheet1!#REF!</definedName>
    <definedName name="XRefCopy6Row" localSheetId="8" hidden="1">#REF!</definedName>
    <definedName name="XRefCopy6Row" localSheetId="0" hidden="1">#REF!</definedName>
    <definedName name="XRefCopy6Row" localSheetId="2" hidden="1">#REF!</definedName>
    <definedName name="XRefCopy6Row" localSheetId="11" hidden="1">#REF!</definedName>
    <definedName name="XRefCopy6Row" hidden="1">#REF!</definedName>
    <definedName name="XRefCopy7" localSheetId="8" hidden="1">#REF!</definedName>
    <definedName name="XRefCopy7" localSheetId="0" hidden="1">#REF!</definedName>
    <definedName name="XRefCopy7" localSheetId="2" hidden="1">#REF!</definedName>
    <definedName name="XRefCopy7" localSheetId="11" hidden="1">#REF!</definedName>
    <definedName name="XRefCopy7" hidden="1">#REF!</definedName>
    <definedName name="XRefCopy7Row" localSheetId="8" hidden="1">#REF!</definedName>
    <definedName name="XRefCopy7Row" localSheetId="0" hidden="1">#REF!</definedName>
    <definedName name="XRefCopy7Row" localSheetId="2" hidden="1">#REF!</definedName>
    <definedName name="XRefCopy7Row" localSheetId="11" hidden="1">#REF!</definedName>
    <definedName name="XRefCopy7Row" hidden="1">#REF!</definedName>
    <definedName name="XRefCopy8" localSheetId="0" hidden="1">#REF!</definedName>
    <definedName name="XRefCopy8" hidden="1">#REF!</definedName>
    <definedName name="XRefCopy8Row" localSheetId="0" hidden="1">#REF!</definedName>
    <definedName name="XRefCopy8Row" hidden="1">#REF!</definedName>
    <definedName name="XRefCopy9" localSheetId="0" hidden="1">#REF!</definedName>
    <definedName name="XRefCopy9" hidden="1">#REF!</definedName>
    <definedName name="XRefCopy9Row" localSheetId="8" hidden="1">[32]XREF!#REF!</definedName>
    <definedName name="XRefCopy9Row" localSheetId="0" hidden="1">[33]XREF!#REF!</definedName>
    <definedName name="XRefCopy9Row" localSheetId="2" hidden="1">[32]XREF!#REF!</definedName>
    <definedName name="XRefCopy9Row" localSheetId="11" hidden="1">[32]XREF!#REF!</definedName>
    <definedName name="XRefCopy9Row" hidden="1">[32]XREF!#REF!</definedName>
    <definedName name="XRefCopyRangeCount" hidden="1">2</definedName>
    <definedName name="XRefPaste1" localSheetId="8" hidden="1">[32]Sheet1!#REF!</definedName>
    <definedName name="XRefPaste1" localSheetId="0" hidden="1">[33]Sheet1!#REF!</definedName>
    <definedName name="XRefPaste1" localSheetId="2" hidden="1">[32]Sheet1!#REF!</definedName>
    <definedName name="XRefPaste1" localSheetId="11" hidden="1">[32]Sheet1!#REF!</definedName>
    <definedName name="XRefPaste1" hidden="1">[32]Sheet1!#REF!</definedName>
    <definedName name="XRefPaste10" localSheetId="8" hidden="1">#REF!</definedName>
    <definedName name="XRefPaste10" localSheetId="0" hidden="1">#REF!</definedName>
    <definedName name="XRefPaste10" localSheetId="2" hidden="1">#REF!</definedName>
    <definedName name="XRefPaste10" localSheetId="11" hidden="1">#REF!</definedName>
    <definedName name="XRefPaste10" hidden="1">#REF!</definedName>
    <definedName name="XRefPaste10Row" localSheetId="8" hidden="1">#REF!</definedName>
    <definedName name="XRefPaste10Row" localSheetId="0" hidden="1">#REF!</definedName>
    <definedName name="XRefPaste10Row" localSheetId="2" hidden="1">#REF!</definedName>
    <definedName name="XRefPaste10Row" localSheetId="11" hidden="1">#REF!</definedName>
    <definedName name="XRefPaste10Row" hidden="1">#REF!</definedName>
    <definedName name="XRefPaste11" localSheetId="8" hidden="1">#REF!</definedName>
    <definedName name="XRefPaste11" localSheetId="0" hidden="1">#REF!</definedName>
    <definedName name="XRefPaste11" localSheetId="2" hidden="1">#REF!</definedName>
    <definedName name="XRefPaste11" localSheetId="11" hidden="1">#REF!</definedName>
    <definedName name="XRefPaste11" hidden="1">#REF!</definedName>
    <definedName name="XRefPaste11Row" localSheetId="0" hidden="1">#REF!</definedName>
    <definedName name="XRefPaste11Row" hidden="1">#REF!</definedName>
    <definedName name="XRefPaste12" localSheetId="0" hidden="1">#REF!</definedName>
    <definedName name="XRefPaste12" hidden="1">#REF!</definedName>
    <definedName name="XRefPaste12Row" localSheetId="0" hidden="1">#REF!</definedName>
    <definedName name="XRefPaste12Row" hidden="1">#REF!</definedName>
    <definedName name="XRefPaste13" localSheetId="8" hidden="1">[39]Resultados!#REF!</definedName>
    <definedName name="XRefPaste13" localSheetId="0" hidden="1">[39]Resultados!#REF!</definedName>
    <definedName name="XRefPaste13" localSheetId="2" hidden="1">[39]Resultados!#REF!</definedName>
    <definedName name="XRefPaste13" localSheetId="11" hidden="1">[39]Resultados!#REF!</definedName>
    <definedName name="XRefPaste13" hidden="1">[39]Resultados!#REF!</definedName>
    <definedName name="XRefPaste13Row" localSheetId="8" hidden="1">#REF!</definedName>
    <definedName name="XRefPaste13Row" localSheetId="0" hidden="1">#REF!</definedName>
    <definedName name="XRefPaste13Row" localSheetId="2" hidden="1">#REF!</definedName>
    <definedName name="XRefPaste13Row" localSheetId="11" hidden="1">#REF!</definedName>
    <definedName name="XRefPaste13Row" hidden="1">#REF!</definedName>
    <definedName name="XRefPaste14" localSheetId="8" hidden="1">#REF!</definedName>
    <definedName name="XRefPaste14" localSheetId="0" hidden="1">#REF!</definedName>
    <definedName name="XRefPaste14" localSheetId="2" hidden="1">#REF!</definedName>
    <definedName name="XRefPaste14" localSheetId="11" hidden="1">#REF!</definedName>
    <definedName name="XRefPaste14" hidden="1">#REF!</definedName>
    <definedName name="XRefPaste14Row" localSheetId="8" hidden="1">#REF!</definedName>
    <definedName name="XRefPaste14Row" localSheetId="0" hidden="1">#REF!</definedName>
    <definedName name="XRefPaste14Row" localSheetId="2" hidden="1">#REF!</definedName>
    <definedName name="XRefPaste14Row" localSheetId="11" hidden="1">#REF!</definedName>
    <definedName name="XRefPaste14Row" hidden="1">#REF!</definedName>
    <definedName name="XRefPaste15" localSheetId="0" hidden="1">#REF!</definedName>
    <definedName name="XRefPaste15" hidden="1">#REF!</definedName>
    <definedName name="XRefPaste15Row" localSheetId="0" hidden="1">#REF!</definedName>
    <definedName name="XRefPaste15Row" hidden="1">#REF!</definedName>
    <definedName name="XRefPaste16" localSheetId="0" hidden="1">#REF!</definedName>
    <definedName name="XRefPaste16" hidden="1">#REF!</definedName>
    <definedName name="XRefPaste16Row" localSheetId="0" hidden="1">#REF!</definedName>
    <definedName name="XRefPaste16Row" hidden="1">#REF!</definedName>
    <definedName name="XRefPaste17" localSheetId="0" hidden="1">#REF!</definedName>
    <definedName name="XRefPaste17" hidden="1">#REF!</definedName>
    <definedName name="XRefPaste17Row" localSheetId="0" hidden="1">#REF!</definedName>
    <definedName name="XRefPaste17Row" hidden="1">#REF!</definedName>
    <definedName name="XRefPaste18" localSheetId="0" hidden="1">#REF!</definedName>
    <definedName name="XRefPaste18" hidden="1">#REF!</definedName>
    <definedName name="XRefPaste18Row" localSheetId="0" hidden="1">#REF!</definedName>
    <definedName name="XRefPaste18Row" hidden="1">#REF!</definedName>
    <definedName name="XRefPaste19" localSheetId="0" hidden="1">#REF!</definedName>
    <definedName name="XRefPaste19" hidden="1">#REF!</definedName>
    <definedName name="XRefPaste19Row" localSheetId="0" hidden="1">#REF!</definedName>
    <definedName name="XRefPaste19Row" hidden="1">#REF!</definedName>
    <definedName name="XRefPaste1Row" localSheetId="0" hidden="1">#REF!</definedName>
    <definedName name="XRefPaste1Row" hidden="1">#REF!</definedName>
    <definedName name="XRefPaste2" localSheetId="0" hidden="1">#REF!</definedName>
    <definedName name="XRefPaste2" hidden="1">#REF!</definedName>
    <definedName name="XRefPaste20" localSheetId="0" hidden="1">#REF!</definedName>
    <definedName name="XRefPaste20" hidden="1">#REF!</definedName>
    <definedName name="XRefPaste20Row" localSheetId="0" hidden="1">#REF!</definedName>
    <definedName name="XRefPaste20Row" hidden="1">#REF!</definedName>
    <definedName name="XRefPaste21" localSheetId="0" hidden="1">#REF!</definedName>
    <definedName name="XRefPaste21" hidden="1">#REF!</definedName>
    <definedName name="XRefPaste21Row" localSheetId="0" hidden="1">#REF!</definedName>
    <definedName name="XRefPaste21Row" hidden="1">#REF!</definedName>
    <definedName name="XRefPaste22" localSheetId="0" hidden="1">#REF!</definedName>
    <definedName name="XRefPaste22" hidden="1">#REF!</definedName>
    <definedName name="XRefPaste22Row" localSheetId="0" hidden="1">#REF!</definedName>
    <definedName name="XRefPaste22Row" hidden="1">#REF!</definedName>
    <definedName name="XRefPaste23" localSheetId="0" hidden="1">#REF!</definedName>
    <definedName name="XRefPaste23" hidden="1">#REF!</definedName>
    <definedName name="XRefPaste23Row" localSheetId="0" hidden="1">#REF!</definedName>
    <definedName name="XRefPaste23Row" hidden="1">#REF!</definedName>
    <definedName name="XRefPaste24" localSheetId="0" hidden="1">#REF!</definedName>
    <definedName name="XRefPaste24" hidden="1">#REF!</definedName>
    <definedName name="XRefPaste24Row" localSheetId="0" hidden="1">#REF!</definedName>
    <definedName name="XRefPaste24Row" hidden="1">#REF!</definedName>
    <definedName name="XRefPaste25" localSheetId="0" hidden="1">#REF!</definedName>
    <definedName name="XRefPaste25" hidden="1">#REF!</definedName>
    <definedName name="XRefPaste25Row" localSheetId="0" hidden="1">#REF!</definedName>
    <definedName name="XRefPaste25Row" hidden="1">#REF!</definedName>
    <definedName name="XRefPaste26" localSheetId="0" hidden="1">#REF!</definedName>
    <definedName name="XRefPaste26" hidden="1">#REF!</definedName>
    <definedName name="XRefPaste26Row" localSheetId="0" hidden="1">#REF!</definedName>
    <definedName name="XRefPaste26Row" hidden="1">#REF!</definedName>
    <definedName name="XRefPaste27" localSheetId="0" hidden="1">#REF!</definedName>
    <definedName name="XRefPaste27" hidden="1">#REF!</definedName>
    <definedName name="XRefPaste27Row" localSheetId="0" hidden="1">#REF!</definedName>
    <definedName name="XRefPaste27Row" hidden="1">#REF!</definedName>
    <definedName name="XRefPaste28" localSheetId="0" hidden="1">#REF!</definedName>
    <definedName name="XRefPaste28" hidden="1">#REF!</definedName>
    <definedName name="XRefPaste28Row" localSheetId="0" hidden="1">#REF!</definedName>
    <definedName name="XRefPaste28Row" hidden="1">#REF!</definedName>
    <definedName name="XRefPaste29" localSheetId="0" hidden="1">#REF!</definedName>
    <definedName name="XRefPaste29" hidden="1">#REF!</definedName>
    <definedName name="XRefPaste29Row" localSheetId="0" hidden="1">#REF!</definedName>
    <definedName name="XRefPaste29Row" hidden="1">#REF!</definedName>
    <definedName name="XRefPaste2Row" localSheetId="0" hidden="1">#REF!</definedName>
    <definedName name="XRefPaste2Row" hidden="1">#REF!</definedName>
    <definedName name="XRefPaste3" localSheetId="0" hidden="1">#REF!</definedName>
    <definedName name="XRefPaste3" hidden="1">#REF!</definedName>
    <definedName name="XRefPaste30" localSheetId="0" hidden="1">#REF!</definedName>
    <definedName name="XRefPaste30" hidden="1">#REF!</definedName>
    <definedName name="XRefPaste30Row" localSheetId="0" hidden="1">#REF!</definedName>
    <definedName name="XRefPaste30Row" hidden="1">#REF!</definedName>
    <definedName name="XRefPaste31" localSheetId="0" hidden="1">#REF!</definedName>
    <definedName name="XRefPaste31" hidden="1">#REF!</definedName>
    <definedName name="XRefPaste31Row" localSheetId="0" hidden="1">#REF!</definedName>
    <definedName name="XRefPaste31Row" hidden="1">#REF!</definedName>
    <definedName name="XRefPaste32" localSheetId="0" hidden="1">#REF!</definedName>
    <definedName name="XRefPaste32" hidden="1">#REF!</definedName>
    <definedName name="XRefPaste32Row" localSheetId="0" hidden="1">#REF!</definedName>
    <definedName name="XRefPaste32Row" hidden="1">#REF!</definedName>
    <definedName name="XRefPaste33" localSheetId="0" hidden="1">#REF!</definedName>
    <definedName name="XRefPaste33" hidden="1">#REF!</definedName>
    <definedName name="XRefPaste33Row" localSheetId="0" hidden="1">#REF!</definedName>
    <definedName name="XRefPaste33Row" hidden="1">#REF!</definedName>
    <definedName name="XRefPaste3Row" localSheetId="0" hidden="1">#REF!</definedName>
    <definedName name="XRefPaste3Row" hidden="1">#REF!</definedName>
    <definedName name="XRefPaste4" localSheetId="8" hidden="1">'[3]Aguin. Sueldos '!#REF!</definedName>
    <definedName name="XRefPaste4" localSheetId="0" hidden="1">'[3]Aguin. Sueldos '!#REF!</definedName>
    <definedName name="XRefPaste4" localSheetId="2" hidden="1">'[3]Aguin. Sueldos '!#REF!</definedName>
    <definedName name="XRefPaste4" localSheetId="11" hidden="1">'[3]Aguin. Sueldos '!#REF!</definedName>
    <definedName name="XRefPaste4" hidden="1">'[3]Aguin. Sueldos '!#REF!</definedName>
    <definedName name="XRefPaste4Row" localSheetId="8" hidden="1">#REF!</definedName>
    <definedName name="XRefPaste4Row" localSheetId="0" hidden="1">#REF!</definedName>
    <definedName name="XRefPaste4Row" localSheetId="2" hidden="1">#REF!</definedName>
    <definedName name="XRefPaste4Row" localSheetId="11" hidden="1">#REF!</definedName>
    <definedName name="XRefPaste4Row" hidden="1">#REF!</definedName>
    <definedName name="XRefPaste5" localSheetId="8" hidden="1">#REF!</definedName>
    <definedName name="XRefPaste5" localSheetId="0" hidden="1">#REF!</definedName>
    <definedName name="XRefPaste5" localSheetId="2" hidden="1">#REF!</definedName>
    <definedName name="XRefPaste5" localSheetId="11" hidden="1">#REF!</definedName>
    <definedName name="XRefPaste5" hidden="1">#REF!</definedName>
    <definedName name="XRefPaste5Row" localSheetId="8" hidden="1">[32]XREF!#REF!</definedName>
    <definedName name="XRefPaste5Row" localSheetId="0" hidden="1">[33]XREF!#REF!</definedName>
    <definedName name="XRefPaste5Row" localSheetId="2" hidden="1">[32]XREF!#REF!</definedName>
    <definedName name="XRefPaste5Row" localSheetId="11" hidden="1">[32]XREF!#REF!</definedName>
    <definedName name="XRefPaste5Row" hidden="1">[32]XREF!#REF!</definedName>
    <definedName name="XRefPaste6" localSheetId="8" hidden="1">#REF!</definedName>
    <definedName name="XRefPaste6" localSheetId="0" hidden="1">#REF!</definedName>
    <definedName name="XRefPaste6" localSheetId="2" hidden="1">#REF!</definedName>
    <definedName name="XRefPaste6" localSheetId="11" hidden="1">#REF!</definedName>
    <definedName name="XRefPaste6" hidden="1">#REF!</definedName>
    <definedName name="XRefPaste6Row" localSheetId="8" hidden="1">#REF!</definedName>
    <definedName name="XRefPaste6Row" localSheetId="0" hidden="1">#REF!</definedName>
    <definedName name="XRefPaste6Row" localSheetId="2" hidden="1">#REF!</definedName>
    <definedName name="XRefPaste6Row" localSheetId="11" hidden="1">#REF!</definedName>
    <definedName name="XRefPaste6Row" hidden="1">#REF!</definedName>
    <definedName name="XRefPaste7" localSheetId="8" hidden="1">#REF!</definedName>
    <definedName name="XRefPaste7" localSheetId="0" hidden="1">#REF!</definedName>
    <definedName name="XRefPaste7" localSheetId="2" hidden="1">#REF!</definedName>
    <definedName name="XRefPaste7" localSheetId="11" hidden="1">#REF!</definedName>
    <definedName name="XRefPaste7" hidden="1">#REF!</definedName>
    <definedName name="XRefPaste7Row" localSheetId="0" hidden="1">#REF!</definedName>
    <definedName name="XRefPaste7Row" hidden="1">#REF!</definedName>
    <definedName name="XRefPaste8" localSheetId="0" hidden="1">#REF!</definedName>
    <definedName name="XRefPaste8" hidden="1">#REF!</definedName>
    <definedName name="XRefPaste8Row" localSheetId="0" hidden="1">#REF!</definedName>
    <definedName name="XRefPaste8Row" hidden="1">#REF!</definedName>
    <definedName name="XRefPaste9" localSheetId="0" hidden="1">#REF!</definedName>
    <definedName name="XRefPaste9" hidden="1">#REF!</definedName>
    <definedName name="XRefPaste9Row" localSheetId="0" hidden="1">#REF!</definedName>
    <definedName name="XRefPaste9Row" hidden="1">#REF!</definedName>
    <definedName name="XRefPasteRangeCount" hidden="1">5</definedName>
    <definedName name="z" localSheetId="8">#REF!</definedName>
    <definedName name="z" localSheetId="0">#REF!</definedName>
    <definedName name="z" localSheetId="2">#REF!</definedName>
    <definedName name="z" localSheetId="11">#REF!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72" l="1"/>
  <c r="C17" i="172"/>
  <c r="C19" i="169"/>
  <c r="B19" i="169"/>
  <c r="G94" i="168"/>
  <c r="G96" i="168"/>
  <c r="G95" i="168"/>
  <c r="G93" i="168"/>
  <c r="G92" i="168"/>
  <c r="G86" i="168"/>
  <c r="G85" i="168"/>
  <c r="G83" i="168"/>
  <c r="G82" i="168"/>
  <c r="G97" i="168"/>
  <c r="F97" i="168"/>
  <c r="E97" i="168"/>
  <c r="D97" i="168"/>
  <c r="C97" i="168"/>
  <c r="B97" i="168"/>
  <c r="F94" i="168"/>
  <c r="E94" i="168"/>
  <c r="D94" i="168"/>
  <c r="C94" i="168"/>
  <c r="B94" i="168"/>
  <c r="B83" i="168"/>
  <c r="B82" i="168"/>
  <c r="C65" i="169"/>
  <c r="C64" i="169"/>
  <c r="D64" i="169" s="1"/>
  <c r="B65" i="169"/>
  <c r="B64" i="169"/>
  <c r="B60" i="169"/>
  <c r="B59" i="169"/>
  <c r="L54" i="153"/>
  <c r="K54" i="153"/>
  <c r="L22" i="153"/>
  <c r="K22" i="153"/>
  <c r="L14" i="153"/>
  <c r="K14" i="153"/>
  <c r="D65" i="169" l="1"/>
  <c r="D66" i="169" s="1"/>
  <c r="C66" i="169"/>
  <c r="B66" i="169"/>
  <c r="C38" i="164"/>
  <c r="D29" i="122"/>
  <c r="C37" i="164"/>
  <c r="G38" i="164" s="1"/>
  <c r="F71" i="162" l="1"/>
  <c r="F70" i="162"/>
  <c r="F69" i="162"/>
  <c r="E72" i="162"/>
  <c r="B72" i="162"/>
  <c r="D24" i="163"/>
  <c r="B84" i="167" l="1"/>
  <c r="D74" i="169" l="1"/>
  <c r="C74" i="169"/>
  <c r="D90" i="169"/>
  <c r="D31" i="173" l="1"/>
  <c r="D43" i="125"/>
  <c r="D46" i="125"/>
  <c r="E75" i="165" l="1"/>
  <c r="D75" i="165"/>
  <c r="C75" i="165"/>
  <c r="E65" i="165"/>
  <c r="D65" i="165"/>
  <c r="C65" i="165"/>
  <c r="F41" i="169" l="1"/>
  <c r="G38" i="169" s="1"/>
  <c r="F87" i="168"/>
  <c r="E87" i="168"/>
  <c r="D87" i="168"/>
  <c r="C87" i="168"/>
  <c r="B87" i="168"/>
  <c r="F84" i="168"/>
  <c r="E84" i="168"/>
  <c r="D84" i="168"/>
  <c r="C84" i="168"/>
  <c r="B84" i="168"/>
  <c r="G87" i="168" l="1"/>
  <c r="G84" i="168"/>
  <c r="G37" i="169"/>
  <c r="C89" i="167" l="1"/>
  <c r="F16" i="167"/>
  <c r="F15" i="167"/>
  <c r="F14" i="167"/>
  <c r="F13" i="167"/>
  <c r="C57" i="162" l="1"/>
  <c r="B67" i="161" l="1"/>
  <c r="C55" i="161" l="1"/>
  <c r="L47" i="153" l="1"/>
  <c r="K47" i="153"/>
  <c r="L31" i="153"/>
  <c r="L33" i="153" s="1"/>
  <c r="K31" i="153"/>
  <c r="K33" i="153" s="1"/>
  <c r="F127" i="163" l="1"/>
  <c r="F126" i="163"/>
  <c r="F125" i="163"/>
  <c r="F124" i="163"/>
  <c r="F123" i="163"/>
  <c r="F122" i="163"/>
  <c r="F121" i="163"/>
  <c r="F120" i="163"/>
  <c r="F79" i="162"/>
  <c r="F78" i="162"/>
  <c r="F77" i="162"/>
  <c r="F80" i="162" l="1"/>
  <c r="C50" i="161"/>
  <c r="D50" i="161" l="1"/>
  <c r="D44" i="172" l="1"/>
  <c r="K40" i="153"/>
  <c r="K49" i="153" s="1"/>
  <c r="L40" i="153"/>
  <c r="L49" i="153" l="1"/>
  <c r="L53" i="153" s="1"/>
  <c r="K51" i="153" s="1"/>
  <c r="C90" i="169"/>
  <c r="K53" i="153" l="1"/>
  <c r="G41" i="164"/>
  <c r="G40" i="164"/>
  <c r="G39" i="164"/>
  <c r="G37" i="164"/>
  <c r="G36" i="164"/>
  <c r="F42" i="164"/>
  <c r="E42" i="164"/>
  <c r="D42" i="164"/>
  <c r="C42" i="164"/>
  <c r="B42" i="164"/>
  <c r="G42" i="164" l="1"/>
  <c r="B154" i="167"/>
  <c r="C106" i="167" l="1"/>
  <c r="B106" i="167"/>
  <c r="B89" i="167"/>
  <c r="F72" i="162" l="1"/>
  <c r="F107" i="163" l="1"/>
  <c r="F104" i="163"/>
  <c r="F105" i="163"/>
  <c r="F106" i="163"/>
  <c r="F108" i="163"/>
  <c r="F109" i="163"/>
  <c r="F110" i="163"/>
  <c r="F103" i="163"/>
  <c r="C111" i="163"/>
  <c r="E111" i="163"/>
  <c r="F111" i="163" l="1"/>
  <c r="F36" i="163" l="1"/>
  <c r="F37" i="163"/>
  <c r="F38" i="163"/>
  <c r="F39" i="163"/>
  <c r="F40" i="163"/>
  <c r="F41" i="163"/>
  <c r="F42" i="163"/>
  <c r="F43" i="163"/>
  <c r="F35" i="163"/>
  <c r="F44" i="163" l="1"/>
  <c r="B17" i="167" l="1"/>
  <c r="C17" i="167" l="1"/>
  <c r="D17" i="167"/>
  <c r="E17" i="167"/>
  <c r="F17" i="167" l="1"/>
  <c r="C61" i="173"/>
  <c r="C110" i="169" l="1"/>
  <c r="D110" i="169" l="1"/>
  <c r="C61" i="169"/>
  <c r="B61" i="169"/>
  <c r="D60" i="169"/>
  <c r="D59" i="169"/>
  <c r="F49" i="169"/>
  <c r="G45" i="169" s="1"/>
  <c r="D49" i="169"/>
  <c r="E48" i="169" s="1"/>
  <c r="B49" i="169"/>
  <c r="C48" i="169" s="1"/>
  <c r="D41" i="169"/>
  <c r="B41" i="169"/>
  <c r="H29" i="169"/>
  <c r="F29" i="169"/>
  <c r="D29" i="169"/>
  <c r="B29" i="169"/>
  <c r="H19" i="169"/>
  <c r="F19" i="169"/>
  <c r="D19" i="169"/>
  <c r="E25" i="169" l="1"/>
  <c r="E28" i="169"/>
  <c r="E26" i="169"/>
  <c r="E27" i="169"/>
  <c r="E40" i="169"/>
  <c r="E38" i="169"/>
  <c r="E39" i="169"/>
  <c r="E37" i="169"/>
  <c r="G26" i="169"/>
  <c r="G25" i="169"/>
  <c r="G28" i="169"/>
  <c r="G27" i="169"/>
  <c r="I16" i="169"/>
  <c r="I15" i="169"/>
  <c r="I19" i="169" s="1"/>
  <c r="C25" i="169"/>
  <c r="C27" i="169"/>
  <c r="C28" i="169"/>
  <c r="C26" i="169"/>
  <c r="I28" i="169"/>
  <c r="I27" i="169"/>
  <c r="I26" i="169"/>
  <c r="I25" i="169"/>
  <c r="I29" i="169" s="1"/>
  <c r="G18" i="169"/>
  <c r="G17" i="169"/>
  <c r="G16" i="169"/>
  <c r="G15" i="169"/>
  <c r="C40" i="169"/>
  <c r="C41" i="169" s="1"/>
  <c r="C39" i="169"/>
  <c r="C37" i="169"/>
  <c r="C38" i="169"/>
  <c r="D61" i="169"/>
  <c r="C45" i="169"/>
  <c r="C46" i="169"/>
  <c r="C47" i="169"/>
  <c r="E45" i="169"/>
  <c r="E46" i="169"/>
  <c r="E47" i="169"/>
  <c r="E41" i="169"/>
  <c r="G41" i="169"/>
  <c r="G46" i="169"/>
  <c r="G47" i="169"/>
  <c r="G48" i="169"/>
  <c r="G29" i="169" l="1"/>
  <c r="C29" i="169"/>
  <c r="E29" i="169"/>
  <c r="C49" i="169"/>
  <c r="G49" i="169"/>
  <c r="E49" i="169"/>
  <c r="E19" i="169"/>
  <c r="G19" i="169"/>
  <c r="E44" i="163" l="1"/>
  <c r="C44" i="163"/>
  <c r="B44" i="163"/>
  <c r="J61" i="167" l="1"/>
  <c r="H61" i="167"/>
  <c r="E25" i="167"/>
  <c r="D25" i="167"/>
  <c r="C25" i="167"/>
  <c r="B25" i="167"/>
  <c r="F24" i="167"/>
  <c r="F23" i="167"/>
  <c r="F22" i="167"/>
  <c r="F21" i="167"/>
  <c r="E60" i="166"/>
  <c r="D60" i="166"/>
  <c r="C60" i="166"/>
  <c r="F59" i="166"/>
  <c r="F58" i="166"/>
  <c r="F57" i="166"/>
  <c r="F56" i="166"/>
  <c r="F55" i="166"/>
  <c r="F54" i="166"/>
  <c r="F53" i="166"/>
  <c r="F60" i="166" l="1"/>
  <c r="F25" i="167"/>
  <c r="H54" i="164"/>
  <c r="G54" i="164"/>
  <c r="F54" i="164"/>
  <c r="E54" i="164"/>
  <c r="D54" i="164"/>
  <c r="C54" i="164"/>
  <c r="B54" i="164"/>
  <c r="I53" i="164"/>
  <c r="I52" i="164"/>
  <c r="I51" i="164"/>
  <c r="I50" i="164"/>
  <c r="I49" i="164"/>
  <c r="I48" i="164"/>
  <c r="I54" i="164" s="1"/>
  <c r="G24" i="164" l="1"/>
  <c r="B102" i="161" l="1"/>
  <c r="C102" i="161"/>
  <c r="D102" i="161"/>
  <c r="F128" i="163" l="1"/>
  <c r="E128" i="163"/>
  <c r="C128" i="163"/>
  <c r="B128" i="163"/>
  <c r="B111" i="163"/>
  <c r="F62" i="163"/>
  <c r="E62" i="163"/>
  <c r="C62" i="163"/>
  <c r="B62" i="163"/>
  <c r="E24" i="163"/>
  <c r="E80" i="162"/>
  <c r="D80" i="162"/>
  <c r="C80" i="162"/>
  <c r="B80" i="162"/>
  <c r="D57" i="162"/>
  <c r="G45" i="159" l="1"/>
  <c r="G35" i="159"/>
  <c r="K39" i="112" l="1"/>
  <c r="K37" i="112"/>
  <c r="C35" i="112"/>
  <c r="C31" i="112"/>
  <c r="K31" i="112" s="1"/>
  <c r="G29" i="112"/>
  <c r="K29" i="112" s="1"/>
  <c r="F27" i="112"/>
  <c r="K27" i="112" s="1"/>
  <c r="K23" i="112"/>
  <c r="J21" i="112"/>
  <c r="I21" i="112"/>
  <c r="H21" i="112"/>
  <c r="H41" i="112" s="1"/>
  <c r="F21" i="112"/>
  <c r="F41" i="112" s="1"/>
  <c r="E21" i="112"/>
  <c r="E41" i="112" s="1"/>
  <c r="D21" i="112"/>
  <c r="C21" i="112"/>
  <c r="K19" i="112"/>
  <c r="K17" i="112"/>
  <c r="K15" i="112"/>
  <c r="K13" i="112"/>
  <c r="K11" i="112"/>
  <c r="K9" i="112"/>
  <c r="K7" i="112"/>
  <c r="J25" i="112" l="1"/>
  <c r="I25" i="112" s="1"/>
  <c r="K25" i="112" s="1"/>
  <c r="I41" i="112"/>
  <c r="K21" i="112"/>
  <c r="C41" i="112"/>
  <c r="D41" i="112"/>
  <c r="K33" i="112"/>
  <c r="G41" i="112"/>
  <c r="J41" i="112" l="1"/>
  <c r="K41" i="112"/>
  <c r="I2400" i="155"/>
  <c r="L33" i="122"/>
  <c r="L27" i="122"/>
  <c r="L21" i="122"/>
  <c r="L13" i="122"/>
  <c r="I2456" i="156"/>
  <c r="I2451" i="156"/>
  <c r="I2453" i="156" s="1"/>
  <c r="T2450" i="156"/>
  <c r="S2450" i="156"/>
  <c r="T2449" i="156"/>
  <c r="S2449" i="156"/>
  <c r="T2448" i="156"/>
  <c r="S2448" i="156"/>
  <c r="T2447" i="156"/>
  <c r="S2447" i="156"/>
  <c r="T2446" i="156"/>
  <c r="S2446" i="156"/>
  <c r="T2445" i="156"/>
  <c r="S2445" i="156"/>
  <c r="T2444" i="156"/>
  <c r="S2444" i="156"/>
  <c r="T2443" i="156"/>
  <c r="S2443" i="156"/>
  <c r="T2442" i="156"/>
  <c r="S2442" i="156"/>
  <c r="T2441" i="156"/>
  <c r="S2441" i="156"/>
  <c r="T2440" i="156"/>
  <c r="S2440" i="156"/>
  <c r="T2439" i="156"/>
  <c r="S2439" i="156"/>
  <c r="T2438" i="156"/>
  <c r="S2438" i="156"/>
  <c r="T2437" i="156"/>
  <c r="S2437" i="156"/>
  <c r="T2436" i="156"/>
  <c r="S2436" i="156"/>
  <c r="T2435" i="156"/>
  <c r="S2435" i="156"/>
  <c r="T2434" i="156"/>
  <c r="S2434" i="156"/>
  <c r="T2433" i="156"/>
  <c r="S2433" i="156"/>
  <c r="T2432" i="156"/>
  <c r="S2432" i="156"/>
  <c r="T2431" i="156"/>
  <c r="S2431" i="156"/>
  <c r="T2430" i="156"/>
  <c r="S2430" i="156"/>
  <c r="T2429" i="156"/>
  <c r="S2429" i="156"/>
  <c r="T2428" i="156"/>
  <c r="S2428" i="156"/>
  <c r="T2427" i="156"/>
  <c r="S2427" i="156"/>
  <c r="T2426" i="156"/>
  <c r="S2426" i="156"/>
  <c r="T2425" i="156"/>
  <c r="S2425" i="156"/>
  <c r="T2424" i="156"/>
  <c r="S2424" i="156"/>
  <c r="T2423" i="156"/>
  <c r="S2423" i="156"/>
  <c r="T2422" i="156"/>
  <c r="S2422" i="156"/>
  <c r="T2421" i="156"/>
  <c r="S2421" i="156"/>
  <c r="T2420" i="156"/>
  <c r="S2420" i="156"/>
  <c r="T2419" i="156"/>
  <c r="S2419" i="156"/>
  <c r="T2418" i="156"/>
  <c r="S2418" i="156"/>
  <c r="T2417" i="156"/>
  <c r="S2417" i="156"/>
  <c r="T2416" i="156"/>
  <c r="S2416" i="156"/>
  <c r="T2415" i="156"/>
  <c r="S2415" i="156"/>
  <c r="T2414" i="156"/>
  <c r="S2414" i="156"/>
  <c r="T2413" i="156"/>
  <c r="S2413" i="156"/>
  <c r="T2412" i="156"/>
  <c r="S2412" i="156"/>
  <c r="T2411" i="156"/>
  <c r="S2411" i="156"/>
  <c r="T2410" i="156"/>
  <c r="S2410" i="156"/>
  <c r="T2409" i="156"/>
  <c r="S2409" i="156"/>
  <c r="T2408" i="156"/>
  <c r="S2408" i="156"/>
  <c r="T2407" i="156"/>
  <c r="S2407" i="156"/>
  <c r="T2406" i="156"/>
  <c r="S2406" i="156"/>
  <c r="T2405" i="156"/>
  <c r="S2405" i="156"/>
  <c r="T2404" i="156"/>
  <c r="S2404" i="156"/>
  <c r="T2403" i="156"/>
  <c r="S2403" i="156"/>
  <c r="T2402" i="156"/>
  <c r="S2402" i="156"/>
  <c r="T2401" i="156"/>
  <c r="S2401" i="156"/>
  <c r="T2400" i="156"/>
  <c r="S2400" i="156"/>
  <c r="T2399" i="156"/>
  <c r="S2399" i="156"/>
  <c r="T2398" i="156"/>
  <c r="S2398" i="156"/>
  <c r="T2397" i="156"/>
  <c r="S2397" i="156"/>
  <c r="P2397" i="156"/>
  <c r="A2397" i="156"/>
  <c r="T2396" i="156"/>
  <c r="S2396" i="156"/>
  <c r="P2396" i="156"/>
  <c r="A2396" i="156"/>
  <c r="T2395" i="156"/>
  <c r="S2395" i="156"/>
  <c r="P2395" i="156"/>
  <c r="A2395" i="156"/>
  <c r="T2394" i="156"/>
  <c r="S2394" i="156"/>
  <c r="P2394" i="156"/>
  <c r="A2394" i="156"/>
  <c r="T2393" i="156"/>
  <c r="S2393" i="156"/>
  <c r="P2393" i="156"/>
  <c r="A2393" i="156"/>
  <c r="T2392" i="156"/>
  <c r="S2392" i="156"/>
  <c r="P2392" i="156"/>
  <c r="A2392" i="156"/>
  <c r="T2391" i="156"/>
  <c r="S2391" i="156"/>
  <c r="P2391" i="156"/>
  <c r="A2391" i="156"/>
  <c r="T2390" i="156"/>
  <c r="S2390" i="156"/>
  <c r="P2390" i="156"/>
  <c r="A2390" i="156"/>
  <c r="T2389" i="156"/>
  <c r="S2389" i="156"/>
  <c r="P2389" i="156"/>
  <c r="A2389" i="156"/>
  <c r="T2388" i="156"/>
  <c r="S2388" i="156"/>
  <c r="P2388" i="156"/>
  <c r="A2388" i="156"/>
  <c r="T2387" i="156"/>
  <c r="S2387" i="156"/>
  <c r="P2387" i="156"/>
  <c r="A2387" i="156"/>
  <c r="T2386" i="156"/>
  <c r="S2386" i="156"/>
  <c r="P2386" i="156"/>
  <c r="A2386" i="156"/>
  <c r="T2385" i="156"/>
  <c r="S2385" i="156"/>
  <c r="P2385" i="156"/>
  <c r="A2385" i="156"/>
  <c r="T2384" i="156"/>
  <c r="S2384" i="156"/>
  <c r="P2384" i="156"/>
  <c r="A2384" i="156"/>
  <c r="T2383" i="156"/>
  <c r="S2383" i="156"/>
  <c r="P2383" i="156"/>
  <c r="A2383" i="156"/>
  <c r="T2382" i="156"/>
  <c r="S2382" i="156"/>
  <c r="P2382" i="156"/>
  <c r="A2382" i="156"/>
  <c r="T2381" i="156"/>
  <c r="S2381" i="156"/>
  <c r="P2381" i="156"/>
  <c r="A2381" i="156"/>
  <c r="T2380" i="156"/>
  <c r="S2380" i="156"/>
  <c r="P2380" i="156"/>
  <c r="A2380" i="156"/>
  <c r="T2379" i="156"/>
  <c r="S2379" i="156"/>
  <c r="P2379" i="156"/>
  <c r="A2379" i="156"/>
  <c r="T2378" i="156"/>
  <c r="S2378" i="156"/>
  <c r="P2378" i="156"/>
  <c r="A2378" i="156"/>
  <c r="T2377" i="156"/>
  <c r="S2377" i="156"/>
  <c r="P2377" i="156"/>
  <c r="A2377" i="156"/>
  <c r="T2376" i="156"/>
  <c r="S2376" i="156"/>
  <c r="P2376" i="156"/>
  <c r="A2376" i="156"/>
  <c r="T2375" i="156"/>
  <c r="S2375" i="156"/>
  <c r="P2375" i="156"/>
  <c r="A2375" i="156"/>
  <c r="T2374" i="156"/>
  <c r="S2374" i="156"/>
  <c r="P2374" i="156"/>
  <c r="A2374" i="156"/>
  <c r="T2373" i="156"/>
  <c r="S2373" i="156"/>
  <c r="P2373" i="156"/>
  <c r="A2373" i="156"/>
  <c r="T2372" i="156"/>
  <c r="S2372" i="156"/>
  <c r="P2372" i="156"/>
  <c r="A2372" i="156"/>
  <c r="T2371" i="156"/>
  <c r="S2371" i="156"/>
  <c r="P2371" i="156"/>
  <c r="A2371" i="156"/>
  <c r="T2370" i="156"/>
  <c r="S2370" i="156"/>
  <c r="P2370" i="156"/>
  <c r="T2369" i="156"/>
  <c r="S2369" i="156"/>
  <c r="P2369" i="156"/>
  <c r="T2368" i="156"/>
  <c r="S2368" i="156"/>
  <c r="P2368" i="156"/>
  <c r="T2367" i="156"/>
  <c r="S2367" i="156"/>
  <c r="P2367" i="156"/>
  <c r="T2366" i="156"/>
  <c r="S2366" i="156"/>
  <c r="P2366" i="156"/>
  <c r="T2365" i="156"/>
  <c r="S2365" i="156"/>
  <c r="P2365" i="156"/>
  <c r="T2364" i="156"/>
  <c r="S2364" i="156"/>
  <c r="P2364" i="156"/>
  <c r="A2364" i="156"/>
  <c r="T2363" i="156"/>
  <c r="S2363" i="156"/>
  <c r="P2363" i="156"/>
  <c r="A2363" i="156"/>
  <c r="T2362" i="156"/>
  <c r="S2362" i="156"/>
  <c r="P2362" i="156"/>
  <c r="A2362" i="156"/>
  <c r="T2361" i="156"/>
  <c r="S2361" i="156"/>
  <c r="P2361" i="156"/>
  <c r="A2361" i="156"/>
  <c r="T2360" i="156"/>
  <c r="S2360" i="156"/>
  <c r="P2360" i="156"/>
  <c r="A2360" i="156"/>
  <c r="T2359" i="156"/>
  <c r="S2359" i="156"/>
  <c r="P2359" i="156"/>
  <c r="A2359" i="156"/>
  <c r="T2358" i="156"/>
  <c r="S2358" i="156"/>
  <c r="P2358" i="156"/>
  <c r="A2358" i="156"/>
  <c r="T2357" i="156"/>
  <c r="S2357" i="156"/>
  <c r="P2357" i="156"/>
  <c r="A2357" i="156"/>
  <c r="T2356" i="156"/>
  <c r="S2356" i="156"/>
  <c r="P2356" i="156"/>
  <c r="A2356" i="156"/>
  <c r="T2355" i="156"/>
  <c r="S2355" i="156"/>
  <c r="P2355" i="156"/>
  <c r="A2355" i="156"/>
  <c r="T2354" i="156"/>
  <c r="S2354" i="156"/>
  <c r="P2354" i="156"/>
  <c r="A2354" i="156"/>
  <c r="T2353" i="156"/>
  <c r="S2353" i="156"/>
  <c r="P2353" i="156"/>
  <c r="A2353" i="156"/>
  <c r="T2352" i="156"/>
  <c r="S2352" i="156"/>
  <c r="P2352" i="156"/>
  <c r="A2352" i="156"/>
  <c r="T2351" i="156"/>
  <c r="S2351" i="156"/>
  <c r="P2351" i="156"/>
  <c r="A2351" i="156"/>
  <c r="T2350" i="156"/>
  <c r="S2350" i="156"/>
  <c r="P2350" i="156"/>
  <c r="A2350" i="156"/>
  <c r="T2349" i="156"/>
  <c r="S2349" i="156"/>
  <c r="P2349" i="156"/>
  <c r="A2349" i="156"/>
  <c r="T2348" i="156"/>
  <c r="S2348" i="156"/>
  <c r="P2348" i="156"/>
  <c r="A2348" i="156"/>
  <c r="T2347" i="156"/>
  <c r="S2347" i="156"/>
  <c r="P2347" i="156"/>
  <c r="A2347" i="156"/>
  <c r="T2346" i="156"/>
  <c r="S2346" i="156"/>
  <c r="P2346" i="156"/>
  <c r="A2346" i="156"/>
  <c r="T2345" i="156"/>
  <c r="S2345" i="156"/>
  <c r="P2345" i="156"/>
  <c r="A2345" i="156"/>
  <c r="T2344" i="156"/>
  <c r="S2344" i="156"/>
  <c r="P2344" i="156"/>
  <c r="A2344" i="156"/>
  <c r="T2343" i="156"/>
  <c r="S2343" i="156"/>
  <c r="P2343" i="156"/>
  <c r="A2343" i="156"/>
  <c r="T2342" i="156"/>
  <c r="S2342" i="156"/>
  <c r="P2342" i="156"/>
  <c r="A2342" i="156"/>
  <c r="T2341" i="156"/>
  <c r="S2341" i="156"/>
  <c r="P2341" i="156"/>
  <c r="A2341" i="156"/>
  <c r="T2340" i="156"/>
  <c r="S2340" i="156"/>
  <c r="P2340" i="156"/>
  <c r="A2340" i="156"/>
  <c r="T2339" i="156"/>
  <c r="S2339" i="156"/>
  <c r="P2339" i="156"/>
  <c r="A2339" i="156"/>
  <c r="T2338" i="156"/>
  <c r="S2338" i="156"/>
  <c r="P2338" i="156"/>
  <c r="A2338" i="156"/>
  <c r="T2337" i="156"/>
  <c r="S2337" i="156"/>
  <c r="P2337" i="156"/>
  <c r="A2337" i="156"/>
  <c r="T2336" i="156"/>
  <c r="S2336" i="156"/>
  <c r="P2336" i="156"/>
  <c r="A2336" i="156"/>
  <c r="T2335" i="156"/>
  <c r="S2335" i="156"/>
  <c r="P2335" i="156"/>
  <c r="A2335" i="156"/>
  <c r="T2334" i="156"/>
  <c r="S2334" i="156"/>
  <c r="P2334" i="156"/>
  <c r="A2334" i="156"/>
  <c r="T2333" i="156"/>
  <c r="S2333" i="156"/>
  <c r="P2333" i="156"/>
  <c r="A2333" i="156"/>
  <c r="T2332" i="156"/>
  <c r="S2332" i="156"/>
  <c r="P2332" i="156"/>
  <c r="A2332" i="156"/>
  <c r="T2331" i="156"/>
  <c r="S2331" i="156"/>
  <c r="P2331" i="156"/>
  <c r="A2331" i="156"/>
  <c r="T2330" i="156"/>
  <c r="S2330" i="156"/>
  <c r="P2330" i="156"/>
  <c r="A2330" i="156"/>
  <c r="T2329" i="156"/>
  <c r="S2329" i="156"/>
  <c r="P2329" i="156"/>
  <c r="A2329" i="156"/>
  <c r="T2328" i="156"/>
  <c r="S2328" i="156"/>
  <c r="P2328" i="156"/>
  <c r="A2328" i="156"/>
  <c r="T2327" i="156"/>
  <c r="S2327" i="156"/>
  <c r="P2327" i="156"/>
  <c r="A2327" i="156"/>
  <c r="T2326" i="156"/>
  <c r="S2326" i="156"/>
  <c r="P2326" i="156"/>
  <c r="A2326" i="156"/>
  <c r="T2325" i="156"/>
  <c r="S2325" i="156"/>
  <c r="P2325" i="156"/>
  <c r="A2325" i="156"/>
  <c r="T2324" i="156"/>
  <c r="S2324" i="156"/>
  <c r="P2324" i="156"/>
  <c r="A2324" i="156"/>
  <c r="T2323" i="156"/>
  <c r="S2323" i="156"/>
  <c r="P2323" i="156"/>
  <c r="A2323" i="156"/>
  <c r="T2322" i="156"/>
  <c r="S2322" i="156"/>
  <c r="P2322" i="156"/>
  <c r="A2322" i="156"/>
  <c r="T2321" i="156"/>
  <c r="S2321" i="156"/>
  <c r="P2321" i="156"/>
  <c r="A2321" i="156"/>
  <c r="T2320" i="156"/>
  <c r="S2320" i="156"/>
  <c r="P2320" i="156"/>
  <c r="A2320" i="156"/>
  <c r="T2319" i="156"/>
  <c r="S2319" i="156"/>
  <c r="P2319" i="156"/>
  <c r="A2319" i="156"/>
  <c r="T2318" i="156"/>
  <c r="S2318" i="156"/>
  <c r="P2318" i="156"/>
  <c r="A2318" i="156"/>
  <c r="T2317" i="156"/>
  <c r="S2317" i="156"/>
  <c r="P2317" i="156"/>
  <c r="A2317" i="156"/>
  <c r="T2316" i="156"/>
  <c r="S2316" i="156"/>
  <c r="P2316" i="156"/>
  <c r="A2316" i="156"/>
  <c r="T2315" i="156"/>
  <c r="S2315" i="156"/>
  <c r="P2315" i="156"/>
  <c r="A2315" i="156"/>
  <c r="T2314" i="156"/>
  <c r="S2314" i="156"/>
  <c r="P2314" i="156"/>
  <c r="A2314" i="156"/>
  <c r="T2313" i="156"/>
  <c r="S2313" i="156"/>
  <c r="P2313" i="156"/>
  <c r="A2313" i="156"/>
  <c r="T2312" i="156"/>
  <c r="S2312" i="156"/>
  <c r="P2312" i="156"/>
  <c r="A2312" i="156"/>
  <c r="T2311" i="156"/>
  <c r="S2311" i="156"/>
  <c r="P2311" i="156"/>
  <c r="A2311" i="156"/>
  <c r="T2310" i="156"/>
  <c r="S2310" i="156"/>
  <c r="P2310" i="156"/>
  <c r="A2310" i="156"/>
  <c r="T2309" i="156"/>
  <c r="S2309" i="156"/>
  <c r="P2309" i="156"/>
  <c r="A2309" i="156"/>
  <c r="T2308" i="156"/>
  <c r="S2308" i="156"/>
  <c r="P2308" i="156"/>
  <c r="A2308" i="156"/>
  <c r="T2307" i="156"/>
  <c r="S2307" i="156"/>
  <c r="P2307" i="156"/>
  <c r="A2307" i="156"/>
  <c r="T2306" i="156"/>
  <c r="S2306" i="156"/>
  <c r="P2306" i="156"/>
  <c r="A2306" i="156"/>
  <c r="T2305" i="156"/>
  <c r="S2305" i="156"/>
  <c r="P2305" i="156"/>
  <c r="A2305" i="156"/>
  <c r="T2304" i="156"/>
  <c r="S2304" i="156"/>
  <c r="P2304" i="156"/>
  <c r="A2304" i="156"/>
  <c r="T2303" i="156"/>
  <c r="S2303" i="156"/>
  <c r="P2303" i="156"/>
  <c r="A2303" i="156"/>
  <c r="T2302" i="156"/>
  <c r="S2302" i="156"/>
  <c r="P2302" i="156"/>
  <c r="A2302" i="156"/>
  <c r="T2301" i="156"/>
  <c r="S2301" i="156"/>
  <c r="P2301" i="156"/>
  <c r="A2301" i="156"/>
  <c r="T2300" i="156"/>
  <c r="S2300" i="156"/>
  <c r="P2300" i="156"/>
  <c r="A2300" i="156"/>
  <c r="T2299" i="156"/>
  <c r="S2299" i="156"/>
  <c r="P2299" i="156"/>
  <c r="A2299" i="156"/>
  <c r="T2298" i="156"/>
  <c r="S2298" i="156"/>
  <c r="P2298" i="156"/>
  <c r="A2298" i="156"/>
  <c r="T2297" i="156"/>
  <c r="S2297" i="156"/>
  <c r="P2297" i="156"/>
  <c r="A2297" i="156"/>
  <c r="T2296" i="156"/>
  <c r="S2296" i="156"/>
  <c r="P2296" i="156"/>
  <c r="A2296" i="156"/>
  <c r="T2295" i="156"/>
  <c r="S2295" i="156"/>
  <c r="P2295" i="156"/>
  <c r="A2295" i="156"/>
  <c r="T2294" i="156"/>
  <c r="S2294" i="156"/>
  <c r="P2294" i="156"/>
  <c r="A2294" i="156"/>
  <c r="T2293" i="156"/>
  <c r="S2293" i="156"/>
  <c r="P2293" i="156"/>
  <c r="A2293" i="156"/>
  <c r="T2292" i="156"/>
  <c r="S2292" i="156"/>
  <c r="P2292" i="156"/>
  <c r="A2292" i="156"/>
  <c r="T2291" i="156"/>
  <c r="S2291" i="156"/>
  <c r="P2291" i="156"/>
  <c r="A2291" i="156"/>
  <c r="T2290" i="156"/>
  <c r="S2290" i="156"/>
  <c r="P2290" i="156"/>
  <c r="A2290" i="156"/>
  <c r="T2289" i="156"/>
  <c r="S2289" i="156"/>
  <c r="P2289" i="156"/>
  <c r="A2289" i="156"/>
  <c r="T2288" i="156"/>
  <c r="S2288" i="156"/>
  <c r="P2288" i="156"/>
  <c r="A2288" i="156"/>
  <c r="T2287" i="156"/>
  <c r="S2287" i="156"/>
  <c r="P2287" i="156"/>
  <c r="A2287" i="156"/>
  <c r="T2286" i="156"/>
  <c r="S2286" i="156"/>
  <c r="P2286" i="156"/>
  <c r="A2286" i="156"/>
  <c r="T2285" i="156"/>
  <c r="S2285" i="156"/>
  <c r="P2285" i="156"/>
  <c r="A2285" i="156"/>
  <c r="T2284" i="156"/>
  <c r="S2284" i="156"/>
  <c r="P2284" i="156"/>
  <c r="A2284" i="156"/>
  <c r="T2283" i="156"/>
  <c r="S2283" i="156"/>
  <c r="P2283" i="156"/>
  <c r="A2283" i="156"/>
  <c r="T2282" i="156"/>
  <c r="S2282" i="156"/>
  <c r="P2282" i="156"/>
  <c r="A2282" i="156"/>
  <c r="T2281" i="156"/>
  <c r="S2281" i="156"/>
  <c r="P2281" i="156"/>
  <c r="A2281" i="156"/>
  <c r="T2280" i="156"/>
  <c r="S2280" i="156"/>
  <c r="P2280" i="156"/>
  <c r="A2280" i="156"/>
  <c r="T2279" i="156"/>
  <c r="S2279" i="156"/>
  <c r="P2279" i="156"/>
  <c r="A2279" i="156"/>
  <c r="T2278" i="156"/>
  <c r="S2278" i="156"/>
  <c r="P2278" i="156"/>
  <c r="A2278" i="156"/>
  <c r="T2277" i="156"/>
  <c r="S2277" i="156"/>
  <c r="P2277" i="156"/>
  <c r="A2277" i="156"/>
  <c r="T2276" i="156"/>
  <c r="S2276" i="156"/>
  <c r="P2276" i="156"/>
  <c r="A2276" i="156"/>
  <c r="T2275" i="156"/>
  <c r="S2275" i="156"/>
  <c r="P2275" i="156"/>
  <c r="A2275" i="156"/>
  <c r="T2274" i="156"/>
  <c r="S2274" i="156"/>
  <c r="P2274" i="156"/>
  <c r="A2274" i="156"/>
  <c r="T2273" i="156"/>
  <c r="S2273" i="156"/>
  <c r="P2273" i="156"/>
  <c r="A2273" i="156"/>
  <c r="T2272" i="156"/>
  <c r="S2272" i="156"/>
  <c r="P2272" i="156"/>
  <c r="A2272" i="156"/>
  <c r="T2271" i="156"/>
  <c r="S2271" i="156"/>
  <c r="P2271" i="156"/>
  <c r="A2271" i="156"/>
  <c r="T2270" i="156"/>
  <c r="S2270" i="156"/>
  <c r="P2270" i="156"/>
  <c r="A2270" i="156"/>
  <c r="T2269" i="156"/>
  <c r="S2269" i="156"/>
  <c r="P2269" i="156"/>
  <c r="A2269" i="156"/>
  <c r="T2268" i="156"/>
  <c r="S2268" i="156"/>
  <c r="P2268" i="156"/>
  <c r="A2268" i="156"/>
  <c r="T2267" i="156"/>
  <c r="S2267" i="156"/>
  <c r="P2267" i="156"/>
  <c r="A2267" i="156"/>
  <c r="T2266" i="156"/>
  <c r="S2266" i="156"/>
  <c r="P2266" i="156"/>
  <c r="A2266" i="156"/>
  <c r="T2265" i="156"/>
  <c r="S2265" i="156"/>
  <c r="P2265" i="156"/>
  <c r="A2265" i="156"/>
  <c r="T2264" i="156"/>
  <c r="S2264" i="156"/>
  <c r="P2264" i="156"/>
  <c r="A2264" i="156"/>
  <c r="T2263" i="156"/>
  <c r="S2263" i="156"/>
  <c r="P2263" i="156"/>
  <c r="A2263" i="156"/>
  <c r="T2262" i="156"/>
  <c r="S2262" i="156"/>
  <c r="P2262" i="156"/>
  <c r="A2262" i="156"/>
  <c r="T2261" i="156"/>
  <c r="S2261" i="156"/>
  <c r="P2261" i="156"/>
  <c r="A2261" i="156"/>
  <c r="T2260" i="156"/>
  <c r="S2260" i="156"/>
  <c r="P2260" i="156"/>
  <c r="A2260" i="156"/>
  <c r="T2259" i="156"/>
  <c r="S2259" i="156"/>
  <c r="P2259" i="156"/>
  <c r="A2259" i="156"/>
  <c r="T2258" i="156"/>
  <c r="S2258" i="156"/>
  <c r="P2258" i="156"/>
  <c r="A2258" i="156"/>
  <c r="T2257" i="156"/>
  <c r="S2257" i="156"/>
  <c r="P2257" i="156"/>
  <c r="A2257" i="156"/>
  <c r="T2256" i="156"/>
  <c r="S2256" i="156"/>
  <c r="P2256" i="156"/>
  <c r="A2256" i="156"/>
  <c r="T2255" i="156"/>
  <c r="S2255" i="156"/>
  <c r="P2255" i="156"/>
  <c r="A2255" i="156"/>
  <c r="T2254" i="156"/>
  <c r="S2254" i="156"/>
  <c r="P2254" i="156"/>
  <c r="A2254" i="156"/>
  <c r="T2253" i="156"/>
  <c r="S2253" i="156"/>
  <c r="P2253" i="156"/>
  <c r="A2253" i="156"/>
  <c r="T2252" i="156"/>
  <c r="S2252" i="156"/>
  <c r="P2252" i="156"/>
  <c r="A2252" i="156"/>
  <c r="T2251" i="156"/>
  <c r="S2251" i="156"/>
  <c r="P2251" i="156"/>
  <c r="A2251" i="156"/>
  <c r="T2250" i="156"/>
  <c r="S2250" i="156"/>
  <c r="P2250" i="156"/>
  <c r="A2250" i="156"/>
  <c r="T2249" i="156"/>
  <c r="S2249" i="156"/>
  <c r="P2249" i="156"/>
  <c r="A2249" i="156"/>
  <c r="T2248" i="156"/>
  <c r="S2248" i="156"/>
  <c r="P2248" i="156"/>
  <c r="A2248" i="156"/>
  <c r="T2247" i="156"/>
  <c r="S2247" i="156"/>
  <c r="P2247" i="156"/>
  <c r="A2247" i="156"/>
  <c r="T2246" i="156"/>
  <c r="S2246" i="156"/>
  <c r="P2246" i="156"/>
  <c r="A2246" i="156"/>
  <c r="T2245" i="156"/>
  <c r="S2245" i="156"/>
  <c r="P2245" i="156"/>
  <c r="A2245" i="156"/>
  <c r="T2244" i="156"/>
  <c r="S2244" i="156"/>
  <c r="P2244" i="156"/>
  <c r="A2244" i="156"/>
  <c r="T2243" i="156"/>
  <c r="S2243" i="156"/>
  <c r="P2243" i="156"/>
  <c r="A2243" i="156"/>
  <c r="T2242" i="156"/>
  <c r="S2242" i="156"/>
  <c r="P2242" i="156"/>
  <c r="A2242" i="156"/>
  <c r="T2241" i="156"/>
  <c r="S2241" i="156"/>
  <c r="P2241" i="156"/>
  <c r="A2241" i="156"/>
  <c r="T2240" i="156"/>
  <c r="S2240" i="156"/>
  <c r="P2240" i="156"/>
  <c r="A2240" i="156"/>
  <c r="T2239" i="156"/>
  <c r="S2239" i="156"/>
  <c r="P2239" i="156"/>
  <c r="A2239" i="156"/>
  <c r="T2238" i="156"/>
  <c r="S2238" i="156"/>
  <c r="P2238" i="156"/>
  <c r="A2238" i="156"/>
  <c r="T2237" i="156"/>
  <c r="S2237" i="156"/>
  <c r="P2237" i="156"/>
  <c r="A2237" i="156"/>
  <c r="T2236" i="156"/>
  <c r="S2236" i="156"/>
  <c r="P2236" i="156"/>
  <c r="A2236" i="156"/>
  <c r="T2235" i="156"/>
  <c r="S2235" i="156"/>
  <c r="P2235" i="156"/>
  <c r="A2235" i="156"/>
  <c r="T2234" i="156"/>
  <c r="S2234" i="156"/>
  <c r="P2234" i="156"/>
  <c r="A2234" i="156"/>
  <c r="T2233" i="156"/>
  <c r="S2233" i="156"/>
  <c r="P2233" i="156"/>
  <c r="A2233" i="156"/>
  <c r="T2232" i="156"/>
  <c r="S2232" i="156"/>
  <c r="P2232" i="156"/>
  <c r="A2232" i="156"/>
  <c r="T2231" i="156"/>
  <c r="S2231" i="156"/>
  <c r="P2231" i="156"/>
  <c r="A2231" i="156"/>
  <c r="T2230" i="156"/>
  <c r="S2230" i="156"/>
  <c r="P2230" i="156"/>
  <c r="A2230" i="156"/>
  <c r="T2229" i="156"/>
  <c r="S2229" i="156"/>
  <c r="P2229" i="156"/>
  <c r="A2229" i="156"/>
  <c r="T2228" i="156"/>
  <c r="S2228" i="156"/>
  <c r="P2228" i="156"/>
  <c r="A2228" i="156"/>
  <c r="T2227" i="156"/>
  <c r="S2227" i="156"/>
  <c r="P2227" i="156"/>
  <c r="A2227" i="156"/>
  <c r="T2226" i="156"/>
  <c r="S2226" i="156"/>
  <c r="P2226" i="156"/>
  <c r="A2226" i="156"/>
  <c r="T2225" i="156"/>
  <c r="S2225" i="156"/>
  <c r="P2225" i="156"/>
  <c r="A2225" i="156"/>
  <c r="T2224" i="156"/>
  <c r="S2224" i="156"/>
  <c r="P2224" i="156"/>
  <c r="A2224" i="156"/>
  <c r="T2223" i="156"/>
  <c r="S2223" i="156"/>
  <c r="P2223" i="156"/>
  <c r="A2223" i="156"/>
  <c r="T2222" i="156"/>
  <c r="S2222" i="156"/>
  <c r="P2222" i="156"/>
  <c r="A2222" i="156"/>
  <c r="T2221" i="156"/>
  <c r="S2221" i="156"/>
  <c r="P2221" i="156"/>
  <c r="A2221" i="156"/>
  <c r="T2220" i="156"/>
  <c r="S2220" i="156"/>
  <c r="P2220" i="156"/>
  <c r="A2220" i="156"/>
  <c r="T2219" i="156"/>
  <c r="S2219" i="156"/>
  <c r="P2219" i="156"/>
  <c r="A2219" i="156"/>
  <c r="T2218" i="156"/>
  <c r="S2218" i="156"/>
  <c r="P2218" i="156"/>
  <c r="A2218" i="156"/>
  <c r="T2217" i="156"/>
  <c r="S2217" i="156"/>
  <c r="P2217" i="156"/>
  <c r="A2217" i="156"/>
  <c r="T2216" i="156"/>
  <c r="S2216" i="156"/>
  <c r="P2216" i="156"/>
  <c r="A2216" i="156"/>
  <c r="T2215" i="156"/>
  <c r="S2215" i="156"/>
  <c r="P2215" i="156"/>
  <c r="A2215" i="156"/>
  <c r="T2214" i="156"/>
  <c r="S2214" i="156"/>
  <c r="P2214" i="156"/>
  <c r="A2214" i="156"/>
  <c r="T2213" i="156"/>
  <c r="S2213" i="156"/>
  <c r="P2213" i="156"/>
  <c r="A2213" i="156"/>
  <c r="T2212" i="156"/>
  <c r="S2212" i="156"/>
  <c r="P2212" i="156"/>
  <c r="A2212" i="156"/>
  <c r="T2211" i="156"/>
  <c r="S2211" i="156"/>
  <c r="P2211" i="156"/>
  <c r="A2211" i="156"/>
  <c r="T2210" i="156"/>
  <c r="S2210" i="156"/>
  <c r="P2210" i="156"/>
  <c r="A2210" i="156"/>
  <c r="T2209" i="156"/>
  <c r="S2209" i="156"/>
  <c r="P2209" i="156"/>
  <c r="A2209" i="156"/>
  <c r="T2208" i="156"/>
  <c r="S2208" i="156"/>
  <c r="P2208" i="156"/>
  <c r="A2208" i="156"/>
  <c r="T2207" i="156"/>
  <c r="S2207" i="156"/>
  <c r="P2207" i="156"/>
  <c r="A2207" i="156"/>
  <c r="T2206" i="156"/>
  <c r="S2206" i="156"/>
  <c r="P2206" i="156"/>
  <c r="A2206" i="156"/>
  <c r="T2205" i="156"/>
  <c r="S2205" i="156"/>
  <c r="P2205" i="156"/>
  <c r="A2205" i="156"/>
  <c r="T2204" i="156"/>
  <c r="S2204" i="156"/>
  <c r="P2204" i="156"/>
  <c r="A2204" i="156"/>
  <c r="T2203" i="156"/>
  <c r="S2203" i="156"/>
  <c r="P2203" i="156"/>
  <c r="A2203" i="156"/>
  <c r="T2202" i="156"/>
  <c r="S2202" i="156"/>
  <c r="P2202" i="156"/>
  <c r="A2202" i="156"/>
  <c r="T2201" i="156"/>
  <c r="S2201" i="156"/>
  <c r="P2201" i="156"/>
  <c r="A2201" i="156"/>
  <c r="T2200" i="156"/>
  <c r="S2200" i="156"/>
  <c r="P2200" i="156"/>
  <c r="A2200" i="156"/>
  <c r="T2199" i="156"/>
  <c r="S2199" i="156"/>
  <c r="P2199" i="156"/>
  <c r="A2199" i="156"/>
  <c r="T2198" i="156"/>
  <c r="S2198" i="156"/>
  <c r="P2198" i="156"/>
  <c r="A2198" i="156"/>
  <c r="T2197" i="156"/>
  <c r="S2197" i="156"/>
  <c r="P2197" i="156"/>
  <c r="A2197" i="156"/>
  <c r="T2196" i="156"/>
  <c r="S2196" i="156"/>
  <c r="P2196" i="156"/>
  <c r="A2196" i="156"/>
  <c r="T2195" i="156"/>
  <c r="S2195" i="156"/>
  <c r="P2195" i="156"/>
  <c r="A2195" i="156"/>
  <c r="T2194" i="156"/>
  <c r="S2194" i="156"/>
  <c r="P2194" i="156"/>
  <c r="A2194" i="156"/>
  <c r="T2193" i="156"/>
  <c r="S2193" i="156"/>
  <c r="P2193" i="156"/>
  <c r="A2193" i="156"/>
  <c r="T2192" i="156"/>
  <c r="S2192" i="156"/>
  <c r="P2192" i="156"/>
  <c r="A2192" i="156"/>
  <c r="T2191" i="156"/>
  <c r="S2191" i="156"/>
  <c r="P2191" i="156"/>
  <c r="A2191" i="156"/>
  <c r="T2190" i="156"/>
  <c r="S2190" i="156"/>
  <c r="P2190" i="156"/>
  <c r="A2190" i="156"/>
  <c r="T2189" i="156"/>
  <c r="S2189" i="156"/>
  <c r="P2189" i="156"/>
  <c r="A2189" i="156"/>
  <c r="T2188" i="156"/>
  <c r="S2188" i="156"/>
  <c r="P2188" i="156"/>
  <c r="A2188" i="156"/>
  <c r="T2187" i="156"/>
  <c r="S2187" i="156"/>
  <c r="P2187" i="156"/>
  <c r="A2187" i="156"/>
  <c r="T2186" i="156"/>
  <c r="S2186" i="156"/>
  <c r="P2186" i="156"/>
  <c r="A2186" i="156"/>
  <c r="T2185" i="156"/>
  <c r="S2185" i="156"/>
  <c r="P2185" i="156"/>
  <c r="A2185" i="156"/>
  <c r="T2184" i="156"/>
  <c r="S2184" i="156"/>
  <c r="P2184" i="156"/>
  <c r="A2184" i="156"/>
  <c r="T2183" i="156"/>
  <c r="S2183" i="156"/>
  <c r="P2183" i="156"/>
  <c r="A2183" i="156"/>
  <c r="T2182" i="156"/>
  <c r="S2182" i="156"/>
  <c r="P2182" i="156"/>
  <c r="A2182" i="156"/>
  <c r="T2181" i="156"/>
  <c r="S2181" i="156"/>
  <c r="P2181" i="156"/>
  <c r="A2181" i="156"/>
  <c r="T2180" i="156"/>
  <c r="S2180" i="156"/>
  <c r="P2180" i="156"/>
  <c r="A2180" i="156"/>
  <c r="T2179" i="156"/>
  <c r="S2179" i="156"/>
  <c r="P2179" i="156"/>
  <c r="A2179" i="156"/>
  <c r="T2178" i="156"/>
  <c r="S2178" i="156"/>
  <c r="P2178" i="156"/>
  <c r="A2178" i="156"/>
  <c r="T2177" i="156"/>
  <c r="S2177" i="156"/>
  <c r="P2177" i="156"/>
  <c r="A2177" i="156"/>
  <c r="T2176" i="156"/>
  <c r="S2176" i="156"/>
  <c r="P2176" i="156"/>
  <c r="A2176" i="156"/>
  <c r="T2175" i="156"/>
  <c r="S2175" i="156"/>
  <c r="P2175" i="156"/>
  <c r="A2175" i="156"/>
  <c r="T2174" i="156"/>
  <c r="S2174" i="156"/>
  <c r="P2174" i="156"/>
  <c r="A2174" i="156"/>
  <c r="T2173" i="156"/>
  <c r="S2173" i="156"/>
  <c r="P2173" i="156"/>
  <c r="A2173" i="156"/>
  <c r="T2172" i="156"/>
  <c r="S2172" i="156"/>
  <c r="P2172" i="156"/>
  <c r="A2172" i="156"/>
  <c r="T2171" i="156"/>
  <c r="S2171" i="156"/>
  <c r="P2171" i="156"/>
  <c r="A2171" i="156"/>
  <c r="T2170" i="156"/>
  <c r="S2170" i="156"/>
  <c r="P2170" i="156"/>
  <c r="A2170" i="156"/>
  <c r="T2169" i="156"/>
  <c r="S2169" i="156"/>
  <c r="P2169" i="156"/>
  <c r="A2169" i="156"/>
  <c r="T2168" i="156"/>
  <c r="S2168" i="156"/>
  <c r="P2168" i="156"/>
  <c r="A2168" i="156"/>
  <c r="T2167" i="156"/>
  <c r="S2167" i="156"/>
  <c r="P2167" i="156"/>
  <c r="A2167" i="156"/>
  <c r="T2166" i="156"/>
  <c r="S2166" i="156"/>
  <c r="P2166" i="156"/>
  <c r="A2166" i="156"/>
  <c r="T2165" i="156"/>
  <c r="S2165" i="156"/>
  <c r="P2165" i="156"/>
  <c r="A2165" i="156"/>
  <c r="T2164" i="156"/>
  <c r="S2164" i="156"/>
  <c r="P2164" i="156"/>
  <c r="A2164" i="156"/>
  <c r="T2163" i="156"/>
  <c r="S2163" i="156"/>
  <c r="P2163" i="156"/>
  <c r="A2163" i="156"/>
  <c r="T2162" i="156"/>
  <c r="S2162" i="156"/>
  <c r="P2162" i="156"/>
  <c r="A2162" i="156"/>
  <c r="T2161" i="156"/>
  <c r="S2161" i="156"/>
  <c r="P2161" i="156"/>
  <c r="A2161" i="156"/>
  <c r="T2160" i="156"/>
  <c r="S2160" i="156"/>
  <c r="P2160" i="156"/>
  <c r="A2160" i="156"/>
  <c r="T2159" i="156"/>
  <c r="S2159" i="156"/>
  <c r="P2159" i="156"/>
  <c r="A2159" i="156"/>
  <c r="T2158" i="156"/>
  <c r="S2158" i="156"/>
  <c r="P2158" i="156"/>
  <c r="A2158" i="156"/>
  <c r="T2157" i="156"/>
  <c r="S2157" i="156"/>
  <c r="P2157" i="156"/>
  <c r="A2157" i="156"/>
  <c r="T2156" i="156"/>
  <c r="S2156" i="156"/>
  <c r="P2156" i="156"/>
  <c r="A2156" i="156"/>
  <c r="T2155" i="156"/>
  <c r="S2155" i="156"/>
  <c r="P2155" i="156"/>
  <c r="A2155" i="156"/>
  <c r="T2154" i="156"/>
  <c r="S2154" i="156"/>
  <c r="P2154" i="156"/>
  <c r="A2154" i="156"/>
  <c r="T2153" i="156"/>
  <c r="S2153" i="156"/>
  <c r="P2153" i="156"/>
  <c r="A2153" i="156"/>
  <c r="T2152" i="156"/>
  <c r="S2152" i="156"/>
  <c r="P2152" i="156"/>
  <c r="A2152" i="156"/>
  <c r="T2151" i="156"/>
  <c r="S2151" i="156"/>
  <c r="P2151" i="156"/>
  <c r="A2151" i="156"/>
  <c r="T2150" i="156"/>
  <c r="S2150" i="156"/>
  <c r="P2150" i="156"/>
  <c r="A2150" i="156"/>
  <c r="T2149" i="156"/>
  <c r="S2149" i="156"/>
  <c r="P2149" i="156"/>
  <c r="A2149" i="156"/>
  <c r="T2148" i="156"/>
  <c r="S2148" i="156"/>
  <c r="P2148" i="156"/>
  <c r="A2148" i="156"/>
  <c r="T2147" i="156"/>
  <c r="S2147" i="156"/>
  <c r="P2147" i="156"/>
  <c r="A2147" i="156"/>
  <c r="T2146" i="156"/>
  <c r="S2146" i="156"/>
  <c r="P2146" i="156"/>
  <c r="A2146" i="156"/>
  <c r="T2145" i="156"/>
  <c r="S2145" i="156"/>
  <c r="P2145" i="156"/>
  <c r="A2145" i="156"/>
  <c r="T2144" i="156"/>
  <c r="S2144" i="156"/>
  <c r="P2144" i="156"/>
  <c r="A2144" i="156"/>
  <c r="T2143" i="156"/>
  <c r="S2143" i="156"/>
  <c r="P2143" i="156"/>
  <c r="A2143" i="156"/>
  <c r="T2142" i="156"/>
  <c r="S2142" i="156"/>
  <c r="P2142" i="156"/>
  <c r="A2142" i="156"/>
  <c r="T2141" i="156"/>
  <c r="S2141" i="156"/>
  <c r="P2141" i="156"/>
  <c r="A2141" i="156"/>
  <c r="T2140" i="156"/>
  <c r="S2140" i="156"/>
  <c r="P2140" i="156"/>
  <c r="A2140" i="156"/>
  <c r="T2139" i="156"/>
  <c r="S2139" i="156"/>
  <c r="P2139" i="156"/>
  <c r="A2139" i="156"/>
  <c r="T2138" i="156"/>
  <c r="S2138" i="156"/>
  <c r="P2138" i="156"/>
  <c r="A2138" i="156"/>
  <c r="T2137" i="156"/>
  <c r="S2137" i="156"/>
  <c r="P2137" i="156"/>
  <c r="A2137" i="156"/>
  <c r="T2136" i="156"/>
  <c r="S2136" i="156"/>
  <c r="P2136" i="156"/>
  <c r="A2136" i="156"/>
  <c r="T2135" i="156"/>
  <c r="S2135" i="156"/>
  <c r="P2135" i="156"/>
  <c r="A2135" i="156"/>
  <c r="T2134" i="156"/>
  <c r="S2134" i="156"/>
  <c r="P2134" i="156"/>
  <c r="A2134" i="156"/>
  <c r="T2133" i="156"/>
  <c r="S2133" i="156"/>
  <c r="P2133" i="156"/>
  <c r="A2133" i="156"/>
  <c r="T2132" i="156"/>
  <c r="S2132" i="156"/>
  <c r="P2132" i="156"/>
  <c r="A2132" i="156"/>
  <c r="T2131" i="156"/>
  <c r="S2131" i="156"/>
  <c r="P2131" i="156"/>
  <c r="A2131" i="156"/>
  <c r="T2130" i="156"/>
  <c r="S2130" i="156"/>
  <c r="P2130" i="156"/>
  <c r="A2130" i="156"/>
  <c r="T2129" i="156"/>
  <c r="S2129" i="156"/>
  <c r="P2129" i="156"/>
  <c r="A2129" i="156"/>
  <c r="T2128" i="156"/>
  <c r="S2128" i="156"/>
  <c r="P2128" i="156"/>
  <c r="A2128" i="156"/>
  <c r="T2127" i="156"/>
  <c r="S2127" i="156"/>
  <c r="P2127" i="156"/>
  <c r="A2127" i="156"/>
  <c r="T2126" i="156"/>
  <c r="S2126" i="156"/>
  <c r="P2126" i="156"/>
  <c r="A2126" i="156"/>
  <c r="T2125" i="156"/>
  <c r="S2125" i="156"/>
  <c r="P2125" i="156"/>
  <c r="A2125" i="156"/>
  <c r="T2124" i="156"/>
  <c r="S2124" i="156"/>
  <c r="P2124" i="156"/>
  <c r="A2124" i="156"/>
  <c r="T2123" i="156"/>
  <c r="S2123" i="156"/>
  <c r="P2123" i="156"/>
  <c r="A2123" i="156"/>
  <c r="T2122" i="156"/>
  <c r="S2122" i="156"/>
  <c r="P2122" i="156"/>
  <c r="A2122" i="156"/>
  <c r="T2121" i="156"/>
  <c r="S2121" i="156"/>
  <c r="P2121" i="156"/>
  <c r="A2121" i="156"/>
  <c r="T2120" i="156"/>
  <c r="S2120" i="156"/>
  <c r="P2120" i="156"/>
  <c r="A2120" i="156"/>
  <c r="T2119" i="156"/>
  <c r="S2119" i="156"/>
  <c r="P2119" i="156"/>
  <c r="A2119" i="156"/>
  <c r="T2118" i="156"/>
  <c r="S2118" i="156"/>
  <c r="P2118" i="156"/>
  <c r="A2118" i="156"/>
  <c r="T2117" i="156"/>
  <c r="S2117" i="156"/>
  <c r="P2117" i="156"/>
  <c r="A2117" i="156"/>
  <c r="T2116" i="156"/>
  <c r="S2116" i="156"/>
  <c r="P2116" i="156"/>
  <c r="A2116" i="156"/>
  <c r="T2115" i="156"/>
  <c r="S2115" i="156"/>
  <c r="P2115" i="156"/>
  <c r="A2115" i="156"/>
  <c r="T2114" i="156"/>
  <c r="S2114" i="156"/>
  <c r="P2114" i="156"/>
  <c r="A2114" i="156"/>
  <c r="T2113" i="156"/>
  <c r="S2113" i="156"/>
  <c r="P2113" i="156"/>
  <c r="A2113" i="156"/>
  <c r="T2112" i="156"/>
  <c r="S2112" i="156"/>
  <c r="P2112" i="156"/>
  <c r="A2112" i="156"/>
  <c r="T2111" i="156"/>
  <c r="S2111" i="156"/>
  <c r="P2111" i="156"/>
  <c r="A2111" i="156"/>
  <c r="T2110" i="156"/>
  <c r="S2110" i="156"/>
  <c r="P2110" i="156"/>
  <c r="T2109" i="156"/>
  <c r="S2109" i="156"/>
  <c r="P2109" i="156"/>
  <c r="T2108" i="156"/>
  <c r="S2108" i="156"/>
  <c r="P2108" i="156"/>
  <c r="A2108" i="156"/>
  <c r="T2107" i="156"/>
  <c r="S2107" i="156"/>
  <c r="P2107" i="156"/>
  <c r="A2107" i="156"/>
  <c r="T2106" i="156"/>
  <c r="S2106" i="156"/>
  <c r="P2106" i="156"/>
  <c r="A2106" i="156"/>
  <c r="T2105" i="156"/>
  <c r="S2105" i="156"/>
  <c r="P2105" i="156"/>
  <c r="A2105" i="156"/>
  <c r="T2104" i="156"/>
  <c r="S2104" i="156"/>
  <c r="P2104" i="156"/>
  <c r="A2104" i="156"/>
  <c r="T2103" i="156"/>
  <c r="S2103" i="156"/>
  <c r="P2103" i="156"/>
  <c r="A2103" i="156"/>
  <c r="T2102" i="156"/>
  <c r="S2102" i="156"/>
  <c r="P2102" i="156"/>
  <c r="A2102" i="156"/>
  <c r="T2101" i="156"/>
  <c r="S2101" i="156"/>
  <c r="P2101" i="156"/>
  <c r="A2101" i="156"/>
  <c r="T2100" i="156"/>
  <c r="S2100" i="156"/>
  <c r="P2100" i="156"/>
  <c r="A2100" i="156"/>
  <c r="T2099" i="156"/>
  <c r="S2099" i="156"/>
  <c r="P2099" i="156"/>
  <c r="A2099" i="156"/>
  <c r="T2098" i="156"/>
  <c r="S2098" i="156"/>
  <c r="P2098" i="156"/>
  <c r="A2098" i="156"/>
  <c r="T2097" i="156"/>
  <c r="S2097" i="156"/>
  <c r="P2097" i="156"/>
  <c r="A2097" i="156"/>
  <c r="T2096" i="156"/>
  <c r="S2096" i="156"/>
  <c r="P2096" i="156"/>
  <c r="A2096" i="156"/>
  <c r="T2095" i="156"/>
  <c r="S2095" i="156"/>
  <c r="P2095" i="156"/>
  <c r="A2095" i="156"/>
  <c r="T2094" i="156"/>
  <c r="S2094" i="156"/>
  <c r="P2094" i="156"/>
  <c r="A2094" i="156"/>
  <c r="T2093" i="156"/>
  <c r="S2093" i="156"/>
  <c r="P2093" i="156"/>
  <c r="A2093" i="156"/>
  <c r="T2092" i="156"/>
  <c r="S2092" i="156"/>
  <c r="P2092" i="156"/>
  <c r="A2092" i="156"/>
  <c r="T2091" i="156"/>
  <c r="S2091" i="156"/>
  <c r="P2091" i="156"/>
  <c r="A2091" i="156"/>
  <c r="T2090" i="156"/>
  <c r="S2090" i="156"/>
  <c r="P2090" i="156"/>
  <c r="A2090" i="156"/>
  <c r="T2089" i="156"/>
  <c r="S2089" i="156"/>
  <c r="P2089" i="156"/>
  <c r="A2089" i="156"/>
  <c r="T2088" i="156"/>
  <c r="S2088" i="156"/>
  <c r="P2088" i="156"/>
  <c r="A2088" i="156"/>
  <c r="T2087" i="156"/>
  <c r="S2087" i="156"/>
  <c r="P2087" i="156"/>
  <c r="A2087" i="156"/>
  <c r="T2086" i="156"/>
  <c r="S2086" i="156"/>
  <c r="P2086" i="156"/>
  <c r="A2086" i="156"/>
  <c r="T2085" i="156"/>
  <c r="S2085" i="156"/>
  <c r="P2085" i="156"/>
  <c r="A2085" i="156"/>
  <c r="T2084" i="156"/>
  <c r="S2084" i="156"/>
  <c r="P2084" i="156"/>
  <c r="A2084" i="156"/>
  <c r="T2083" i="156"/>
  <c r="S2083" i="156"/>
  <c r="P2083" i="156"/>
  <c r="A2083" i="156"/>
  <c r="T2082" i="156"/>
  <c r="S2082" i="156"/>
  <c r="P2082" i="156"/>
  <c r="A2082" i="156"/>
  <c r="T2081" i="156"/>
  <c r="S2081" i="156"/>
  <c r="P2081" i="156"/>
  <c r="A2081" i="156"/>
  <c r="T2080" i="156"/>
  <c r="S2080" i="156"/>
  <c r="P2080" i="156"/>
  <c r="A2080" i="156"/>
  <c r="T2079" i="156"/>
  <c r="S2079" i="156"/>
  <c r="P2079" i="156"/>
  <c r="A2079" i="156"/>
  <c r="T2078" i="156"/>
  <c r="S2078" i="156"/>
  <c r="P2078" i="156"/>
  <c r="A2078" i="156"/>
  <c r="T2077" i="156"/>
  <c r="S2077" i="156"/>
  <c r="P2077" i="156"/>
  <c r="A2077" i="156"/>
  <c r="T2076" i="156"/>
  <c r="S2076" i="156"/>
  <c r="P2076" i="156"/>
  <c r="A2076" i="156"/>
  <c r="T2075" i="156"/>
  <c r="S2075" i="156"/>
  <c r="P2075" i="156"/>
  <c r="A2075" i="156"/>
  <c r="T2074" i="156"/>
  <c r="S2074" i="156"/>
  <c r="P2074" i="156"/>
  <c r="A2074" i="156"/>
  <c r="T2073" i="156"/>
  <c r="S2073" i="156"/>
  <c r="P2073" i="156"/>
  <c r="A2073" i="156"/>
  <c r="T2072" i="156"/>
  <c r="S2072" i="156"/>
  <c r="P2072" i="156"/>
  <c r="A2072" i="156"/>
  <c r="T2071" i="156"/>
  <c r="S2071" i="156"/>
  <c r="P2071" i="156"/>
  <c r="A2071" i="156"/>
  <c r="T2070" i="156"/>
  <c r="S2070" i="156"/>
  <c r="P2070" i="156"/>
  <c r="A2070" i="156"/>
  <c r="T2069" i="156"/>
  <c r="S2069" i="156"/>
  <c r="P2069" i="156"/>
  <c r="A2069" i="156"/>
  <c r="T2068" i="156"/>
  <c r="S2068" i="156"/>
  <c r="P2068" i="156"/>
  <c r="A2068" i="156"/>
  <c r="T2067" i="156"/>
  <c r="S2067" i="156"/>
  <c r="P2067" i="156"/>
  <c r="A2067" i="156"/>
  <c r="T2066" i="156"/>
  <c r="S2066" i="156"/>
  <c r="P2066" i="156"/>
  <c r="A2066" i="156"/>
  <c r="T2065" i="156"/>
  <c r="S2065" i="156"/>
  <c r="P2065" i="156"/>
  <c r="A2065" i="156"/>
  <c r="T2064" i="156"/>
  <c r="S2064" i="156"/>
  <c r="P2064" i="156"/>
  <c r="A2064" i="156"/>
  <c r="T2063" i="156"/>
  <c r="S2063" i="156"/>
  <c r="P2063" i="156"/>
  <c r="A2063" i="156"/>
  <c r="T2062" i="156"/>
  <c r="S2062" i="156"/>
  <c r="P2062" i="156"/>
  <c r="A2062" i="156"/>
  <c r="T2061" i="156"/>
  <c r="S2061" i="156"/>
  <c r="P2061" i="156"/>
  <c r="A2061" i="156"/>
  <c r="T2060" i="156"/>
  <c r="S2060" i="156"/>
  <c r="P2060" i="156"/>
  <c r="A2060" i="156"/>
  <c r="T2059" i="156"/>
  <c r="S2059" i="156"/>
  <c r="P2059" i="156"/>
  <c r="A2059" i="156"/>
  <c r="T2058" i="156"/>
  <c r="S2058" i="156"/>
  <c r="P2058" i="156"/>
  <c r="A2058" i="156"/>
  <c r="T2057" i="156"/>
  <c r="S2057" i="156"/>
  <c r="P2057" i="156"/>
  <c r="A2057" i="156"/>
  <c r="T2056" i="156"/>
  <c r="S2056" i="156"/>
  <c r="P2056" i="156"/>
  <c r="A2056" i="156"/>
  <c r="T2055" i="156"/>
  <c r="S2055" i="156"/>
  <c r="P2055" i="156"/>
  <c r="A2055" i="156"/>
  <c r="T2054" i="156"/>
  <c r="S2054" i="156"/>
  <c r="P2054" i="156"/>
  <c r="A2054" i="156"/>
  <c r="T2053" i="156"/>
  <c r="S2053" i="156"/>
  <c r="P2053" i="156"/>
  <c r="A2053" i="156"/>
  <c r="T2052" i="156"/>
  <c r="S2052" i="156"/>
  <c r="P2052" i="156"/>
  <c r="A2052" i="156"/>
  <c r="T2051" i="156"/>
  <c r="S2051" i="156"/>
  <c r="P2051" i="156"/>
  <c r="A2051" i="156"/>
  <c r="T2050" i="156"/>
  <c r="S2050" i="156"/>
  <c r="P2050" i="156"/>
  <c r="A2050" i="156"/>
  <c r="T2049" i="156"/>
  <c r="S2049" i="156"/>
  <c r="P2049" i="156"/>
  <c r="A2049" i="156"/>
  <c r="T2048" i="156"/>
  <c r="S2048" i="156"/>
  <c r="P2048" i="156"/>
  <c r="A2048" i="156"/>
  <c r="T2047" i="156"/>
  <c r="S2047" i="156"/>
  <c r="P2047" i="156"/>
  <c r="A2047" i="156"/>
  <c r="T2046" i="156"/>
  <c r="S2046" i="156"/>
  <c r="P2046" i="156"/>
  <c r="A2046" i="156"/>
  <c r="T2045" i="156"/>
  <c r="S2045" i="156"/>
  <c r="P2045" i="156"/>
  <c r="A2045" i="156"/>
  <c r="T2044" i="156"/>
  <c r="S2044" i="156"/>
  <c r="P2044" i="156"/>
  <c r="A2044" i="156"/>
  <c r="T2043" i="156"/>
  <c r="S2043" i="156"/>
  <c r="P2043" i="156"/>
  <c r="A2043" i="156"/>
  <c r="T2042" i="156"/>
  <c r="S2042" i="156"/>
  <c r="P2042" i="156"/>
  <c r="A2042" i="156"/>
  <c r="T2041" i="156"/>
  <c r="S2041" i="156"/>
  <c r="P2041" i="156"/>
  <c r="A2041" i="156"/>
  <c r="T2040" i="156"/>
  <c r="S2040" i="156"/>
  <c r="P2040" i="156"/>
  <c r="A2040" i="156"/>
  <c r="T2039" i="156"/>
  <c r="S2039" i="156"/>
  <c r="P2039" i="156"/>
  <c r="A2039" i="156"/>
  <c r="T2038" i="156"/>
  <c r="S2038" i="156"/>
  <c r="P2038" i="156"/>
  <c r="A2038" i="156"/>
  <c r="T2037" i="156"/>
  <c r="S2037" i="156"/>
  <c r="P2037" i="156"/>
  <c r="A2037" i="156"/>
  <c r="T2036" i="156"/>
  <c r="S2036" i="156"/>
  <c r="P2036" i="156"/>
  <c r="A2036" i="156"/>
  <c r="T2035" i="156"/>
  <c r="S2035" i="156"/>
  <c r="P2035" i="156"/>
  <c r="A2035" i="156"/>
  <c r="T2034" i="156"/>
  <c r="S2034" i="156"/>
  <c r="P2034" i="156"/>
  <c r="A2034" i="156"/>
  <c r="T2033" i="156"/>
  <c r="S2033" i="156"/>
  <c r="P2033" i="156"/>
  <c r="A2033" i="156"/>
  <c r="T2032" i="156"/>
  <c r="S2032" i="156"/>
  <c r="P2032" i="156"/>
  <c r="A2032" i="156"/>
  <c r="T2031" i="156"/>
  <c r="S2031" i="156"/>
  <c r="P2031" i="156"/>
  <c r="A2031" i="156"/>
  <c r="T2030" i="156"/>
  <c r="S2030" i="156"/>
  <c r="P2030" i="156"/>
  <c r="A2030" i="156"/>
  <c r="T2029" i="156"/>
  <c r="S2029" i="156"/>
  <c r="P2029" i="156"/>
  <c r="A2029" i="156"/>
  <c r="T2028" i="156"/>
  <c r="S2028" i="156"/>
  <c r="P2028" i="156"/>
  <c r="A2028" i="156"/>
  <c r="T2027" i="156"/>
  <c r="S2027" i="156"/>
  <c r="P2027" i="156"/>
  <c r="A2027" i="156"/>
  <c r="T2026" i="156"/>
  <c r="S2026" i="156"/>
  <c r="P2026" i="156"/>
  <c r="A2026" i="156"/>
  <c r="T2025" i="156"/>
  <c r="S2025" i="156"/>
  <c r="P2025" i="156"/>
  <c r="A2025" i="156"/>
  <c r="T2024" i="156"/>
  <c r="S2024" i="156"/>
  <c r="P2024" i="156"/>
  <c r="A2024" i="156"/>
  <c r="T2023" i="156"/>
  <c r="S2023" i="156"/>
  <c r="P2023" i="156"/>
  <c r="A2023" i="156"/>
  <c r="T2022" i="156"/>
  <c r="S2022" i="156"/>
  <c r="P2022" i="156"/>
  <c r="A2022" i="156"/>
  <c r="T2021" i="156"/>
  <c r="S2021" i="156"/>
  <c r="P2021" i="156"/>
  <c r="A2021" i="156"/>
  <c r="T2020" i="156"/>
  <c r="S2020" i="156"/>
  <c r="P2020" i="156"/>
  <c r="A2020" i="156"/>
  <c r="T2019" i="156"/>
  <c r="S2019" i="156"/>
  <c r="P2019" i="156"/>
  <c r="A2019" i="156"/>
  <c r="T2018" i="156"/>
  <c r="S2018" i="156"/>
  <c r="P2018" i="156"/>
  <c r="A2018" i="156"/>
  <c r="T2017" i="156"/>
  <c r="S2017" i="156"/>
  <c r="P2017" i="156"/>
  <c r="A2017" i="156"/>
  <c r="T2016" i="156"/>
  <c r="S2016" i="156"/>
  <c r="P2016" i="156"/>
  <c r="A2016" i="156"/>
  <c r="T2015" i="156"/>
  <c r="S2015" i="156"/>
  <c r="P2015" i="156"/>
  <c r="A2015" i="156"/>
  <c r="T2014" i="156"/>
  <c r="S2014" i="156"/>
  <c r="P2014" i="156"/>
  <c r="A2014" i="156"/>
  <c r="T2013" i="156"/>
  <c r="S2013" i="156"/>
  <c r="P2013" i="156"/>
  <c r="A2013" i="156"/>
  <c r="T2012" i="156"/>
  <c r="S2012" i="156"/>
  <c r="P2012" i="156"/>
  <c r="A2012" i="156"/>
  <c r="T2011" i="156"/>
  <c r="S2011" i="156"/>
  <c r="P2011" i="156"/>
  <c r="A2011" i="156"/>
  <c r="T2010" i="156"/>
  <c r="S2010" i="156"/>
  <c r="P2010" i="156"/>
  <c r="A2010" i="156"/>
  <c r="T2009" i="156"/>
  <c r="S2009" i="156"/>
  <c r="P2009" i="156"/>
  <c r="A2009" i="156"/>
  <c r="T2008" i="156"/>
  <c r="S2008" i="156"/>
  <c r="P2008" i="156"/>
  <c r="A2008" i="156"/>
  <c r="T2007" i="156"/>
  <c r="S2007" i="156"/>
  <c r="P2007" i="156"/>
  <c r="A2007" i="156"/>
  <c r="T2006" i="156"/>
  <c r="S2006" i="156"/>
  <c r="P2006" i="156"/>
  <c r="A2006" i="156"/>
  <c r="T2005" i="156"/>
  <c r="S2005" i="156"/>
  <c r="P2005" i="156"/>
  <c r="T2004" i="156"/>
  <c r="S2004" i="156"/>
  <c r="P2004" i="156"/>
  <c r="T2003" i="156"/>
  <c r="S2003" i="156"/>
  <c r="P2003" i="156"/>
  <c r="T2002" i="156"/>
  <c r="S2002" i="156"/>
  <c r="P2002" i="156"/>
  <c r="T2001" i="156"/>
  <c r="S2001" i="156"/>
  <c r="P2001" i="156"/>
  <c r="T2000" i="156"/>
  <c r="S2000" i="156"/>
  <c r="P2000" i="156"/>
  <c r="T1999" i="156"/>
  <c r="S1999" i="156"/>
  <c r="P1999" i="156"/>
  <c r="T1998" i="156"/>
  <c r="S1998" i="156"/>
  <c r="P1998" i="156"/>
  <c r="T1997" i="156"/>
  <c r="S1997" i="156"/>
  <c r="P1997" i="156"/>
  <c r="A1997" i="156"/>
  <c r="T1996" i="156"/>
  <c r="S1996" i="156"/>
  <c r="P1996" i="156"/>
  <c r="A1996" i="156"/>
  <c r="T1995" i="156"/>
  <c r="S1995" i="156"/>
  <c r="P1995" i="156"/>
  <c r="A1995" i="156"/>
  <c r="T1994" i="156"/>
  <c r="S1994" i="156"/>
  <c r="P1994" i="156"/>
  <c r="A1994" i="156"/>
  <c r="T1993" i="156"/>
  <c r="S1993" i="156"/>
  <c r="P1993" i="156"/>
  <c r="A1993" i="156"/>
  <c r="T1992" i="156"/>
  <c r="S1992" i="156"/>
  <c r="P1992" i="156"/>
  <c r="A1992" i="156"/>
  <c r="T1991" i="156"/>
  <c r="S1991" i="156"/>
  <c r="P1991" i="156"/>
  <c r="A1991" i="156"/>
  <c r="T1990" i="156"/>
  <c r="S1990" i="156"/>
  <c r="P1990" i="156"/>
  <c r="A1990" i="156"/>
  <c r="T1989" i="156"/>
  <c r="S1989" i="156"/>
  <c r="P1989" i="156"/>
  <c r="A1989" i="156"/>
  <c r="T1988" i="156"/>
  <c r="S1988" i="156"/>
  <c r="P1988" i="156"/>
  <c r="A1988" i="156"/>
  <c r="T1987" i="156"/>
  <c r="S1987" i="156"/>
  <c r="P1987" i="156"/>
  <c r="A1987" i="156"/>
  <c r="T1986" i="156"/>
  <c r="S1986" i="156"/>
  <c r="P1986" i="156"/>
  <c r="A1986" i="156"/>
  <c r="T1985" i="156"/>
  <c r="S1985" i="156"/>
  <c r="P1985" i="156"/>
  <c r="A1985" i="156"/>
  <c r="T1984" i="156"/>
  <c r="S1984" i="156"/>
  <c r="P1984" i="156"/>
  <c r="A1984" i="156"/>
  <c r="T1983" i="156"/>
  <c r="S1983" i="156"/>
  <c r="P1983" i="156"/>
  <c r="A1983" i="156"/>
  <c r="T1982" i="156"/>
  <c r="S1982" i="156"/>
  <c r="P1982" i="156"/>
  <c r="A1982" i="156"/>
  <c r="T1981" i="156"/>
  <c r="S1981" i="156"/>
  <c r="P1981" i="156"/>
  <c r="A1981" i="156"/>
  <c r="T1980" i="156"/>
  <c r="S1980" i="156"/>
  <c r="P1980" i="156"/>
  <c r="A1980" i="156"/>
  <c r="T1979" i="156"/>
  <c r="S1979" i="156"/>
  <c r="P1979" i="156"/>
  <c r="A1979" i="156"/>
  <c r="T1978" i="156"/>
  <c r="S1978" i="156"/>
  <c r="P1978" i="156"/>
  <c r="A1978" i="156"/>
  <c r="T1977" i="156"/>
  <c r="S1977" i="156"/>
  <c r="P1977" i="156"/>
  <c r="A1977" i="156"/>
  <c r="T1976" i="156"/>
  <c r="S1976" i="156"/>
  <c r="P1976" i="156"/>
  <c r="A1976" i="156"/>
  <c r="T1975" i="156"/>
  <c r="S1975" i="156"/>
  <c r="P1975" i="156"/>
  <c r="A1975" i="156"/>
  <c r="T1974" i="156"/>
  <c r="S1974" i="156"/>
  <c r="P1974" i="156"/>
  <c r="A1974" i="156"/>
  <c r="T1973" i="156"/>
  <c r="S1973" i="156"/>
  <c r="P1973" i="156"/>
  <c r="A1973" i="156"/>
  <c r="T1972" i="156"/>
  <c r="S1972" i="156"/>
  <c r="P1972" i="156"/>
  <c r="A1972" i="156"/>
  <c r="T1971" i="156"/>
  <c r="S1971" i="156"/>
  <c r="P1971" i="156"/>
  <c r="A1971" i="156"/>
  <c r="T1970" i="156"/>
  <c r="S1970" i="156"/>
  <c r="P1970" i="156"/>
  <c r="A1970" i="156"/>
  <c r="T1969" i="156"/>
  <c r="S1969" i="156"/>
  <c r="P1969" i="156"/>
  <c r="A1969" i="156"/>
  <c r="T1968" i="156"/>
  <c r="S1968" i="156"/>
  <c r="P1968" i="156"/>
  <c r="A1968" i="156"/>
  <c r="T1967" i="156"/>
  <c r="S1967" i="156"/>
  <c r="P1967" i="156"/>
  <c r="A1967" i="156"/>
  <c r="T1966" i="156"/>
  <c r="S1966" i="156"/>
  <c r="P1966" i="156"/>
  <c r="A1966" i="156"/>
  <c r="T1965" i="156"/>
  <c r="S1965" i="156"/>
  <c r="P1965" i="156"/>
  <c r="A1965" i="156"/>
  <c r="T1964" i="156"/>
  <c r="S1964" i="156"/>
  <c r="P1964" i="156"/>
  <c r="A1964" i="156"/>
  <c r="T1963" i="156"/>
  <c r="S1963" i="156"/>
  <c r="P1963" i="156"/>
  <c r="A1963" i="156"/>
  <c r="T1962" i="156"/>
  <c r="S1962" i="156"/>
  <c r="P1962" i="156"/>
  <c r="A1962" i="156"/>
  <c r="T1961" i="156"/>
  <c r="S1961" i="156"/>
  <c r="P1961" i="156"/>
  <c r="A1961" i="156"/>
  <c r="T1960" i="156"/>
  <c r="S1960" i="156"/>
  <c r="P1960" i="156"/>
  <c r="A1960" i="156"/>
  <c r="T1959" i="156"/>
  <c r="S1959" i="156"/>
  <c r="P1959" i="156"/>
  <c r="A1959" i="156"/>
  <c r="T1958" i="156"/>
  <c r="S1958" i="156"/>
  <c r="P1958" i="156"/>
  <c r="A1958" i="156"/>
  <c r="T1957" i="156"/>
  <c r="S1957" i="156"/>
  <c r="P1957" i="156"/>
  <c r="A1957" i="156"/>
  <c r="T1956" i="156"/>
  <c r="S1956" i="156"/>
  <c r="P1956" i="156"/>
  <c r="A1956" i="156"/>
  <c r="T1955" i="156"/>
  <c r="S1955" i="156"/>
  <c r="P1955" i="156"/>
  <c r="A1955" i="156"/>
  <c r="T1954" i="156"/>
  <c r="S1954" i="156"/>
  <c r="P1954" i="156"/>
  <c r="A1954" i="156"/>
  <c r="T1953" i="156"/>
  <c r="S1953" i="156"/>
  <c r="P1953" i="156"/>
  <c r="A1953" i="156"/>
  <c r="T1952" i="156"/>
  <c r="S1952" i="156"/>
  <c r="P1952" i="156"/>
  <c r="A1952" i="156"/>
  <c r="T1951" i="156"/>
  <c r="S1951" i="156"/>
  <c r="P1951" i="156"/>
  <c r="A1951" i="156"/>
  <c r="T1950" i="156"/>
  <c r="S1950" i="156"/>
  <c r="P1950" i="156"/>
  <c r="A1950" i="156"/>
  <c r="T1949" i="156"/>
  <c r="S1949" i="156"/>
  <c r="P1949" i="156"/>
  <c r="A1949" i="156"/>
  <c r="T1948" i="156"/>
  <c r="S1948" i="156"/>
  <c r="P1948" i="156"/>
  <c r="A1948" i="156"/>
  <c r="T1947" i="156"/>
  <c r="S1947" i="156"/>
  <c r="P1947" i="156"/>
  <c r="A1947" i="156"/>
  <c r="T1946" i="156"/>
  <c r="S1946" i="156"/>
  <c r="P1946" i="156"/>
  <c r="A1946" i="156"/>
  <c r="T1945" i="156"/>
  <c r="S1945" i="156"/>
  <c r="P1945" i="156"/>
  <c r="A1945" i="156"/>
  <c r="T1944" i="156"/>
  <c r="S1944" i="156"/>
  <c r="P1944" i="156"/>
  <c r="A1944" i="156"/>
  <c r="T1943" i="156"/>
  <c r="S1943" i="156"/>
  <c r="P1943" i="156"/>
  <c r="A1943" i="156"/>
  <c r="T1942" i="156"/>
  <c r="S1942" i="156"/>
  <c r="P1942" i="156"/>
  <c r="A1942" i="156"/>
  <c r="T1941" i="156"/>
  <c r="S1941" i="156"/>
  <c r="P1941" i="156"/>
  <c r="A1941" i="156"/>
  <c r="T1940" i="156"/>
  <c r="S1940" i="156"/>
  <c r="P1940" i="156"/>
  <c r="A1940" i="156"/>
  <c r="T1939" i="156"/>
  <c r="S1939" i="156"/>
  <c r="P1939" i="156"/>
  <c r="A1939" i="156"/>
  <c r="T1938" i="156"/>
  <c r="S1938" i="156"/>
  <c r="P1938" i="156"/>
  <c r="A1938" i="156"/>
  <c r="T1937" i="156"/>
  <c r="S1937" i="156"/>
  <c r="P1937" i="156"/>
  <c r="A1937" i="156"/>
  <c r="T1936" i="156"/>
  <c r="S1936" i="156"/>
  <c r="P1936" i="156"/>
  <c r="A1936" i="156"/>
  <c r="T1935" i="156"/>
  <c r="S1935" i="156"/>
  <c r="P1935" i="156"/>
  <c r="A1935" i="156"/>
  <c r="T1934" i="156"/>
  <c r="S1934" i="156"/>
  <c r="P1934" i="156"/>
  <c r="A1934" i="156"/>
  <c r="T1933" i="156"/>
  <c r="S1933" i="156"/>
  <c r="P1933" i="156"/>
  <c r="A1933" i="156"/>
  <c r="T1932" i="156"/>
  <c r="S1932" i="156"/>
  <c r="P1932" i="156"/>
  <c r="A1932" i="156"/>
  <c r="T1931" i="156"/>
  <c r="S1931" i="156"/>
  <c r="P1931" i="156"/>
  <c r="A1931" i="156"/>
  <c r="T1930" i="156"/>
  <c r="S1930" i="156"/>
  <c r="P1930" i="156"/>
  <c r="A1930" i="156"/>
  <c r="T1929" i="156"/>
  <c r="S1929" i="156"/>
  <c r="P1929" i="156"/>
  <c r="A1929" i="156"/>
  <c r="T1928" i="156"/>
  <c r="S1928" i="156"/>
  <c r="P1928" i="156"/>
  <c r="A1928" i="156"/>
  <c r="T1927" i="156"/>
  <c r="S1927" i="156"/>
  <c r="P1927" i="156"/>
  <c r="A1927" i="156"/>
  <c r="T1926" i="156"/>
  <c r="S1926" i="156"/>
  <c r="P1926" i="156"/>
  <c r="A1926" i="156"/>
  <c r="T1925" i="156"/>
  <c r="S1925" i="156"/>
  <c r="P1925" i="156"/>
  <c r="A1925" i="156"/>
  <c r="T1924" i="156"/>
  <c r="S1924" i="156"/>
  <c r="P1924" i="156"/>
  <c r="A1924" i="156"/>
  <c r="T1923" i="156"/>
  <c r="S1923" i="156"/>
  <c r="P1923" i="156"/>
  <c r="A1923" i="156"/>
  <c r="T1922" i="156"/>
  <c r="S1922" i="156"/>
  <c r="P1922" i="156"/>
  <c r="A1922" i="156"/>
  <c r="T1921" i="156"/>
  <c r="S1921" i="156"/>
  <c r="P1921" i="156"/>
  <c r="A1921" i="156"/>
  <c r="T1920" i="156"/>
  <c r="S1920" i="156"/>
  <c r="P1920" i="156"/>
  <c r="A1920" i="156"/>
  <c r="T1919" i="156"/>
  <c r="S1919" i="156"/>
  <c r="P1919" i="156"/>
  <c r="A1919" i="156"/>
  <c r="T1918" i="156"/>
  <c r="S1918" i="156"/>
  <c r="P1918" i="156"/>
  <c r="A1918" i="156"/>
  <c r="T1917" i="156"/>
  <c r="S1917" i="156"/>
  <c r="P1917" i="156"/>
  <c r="A1917" i="156"/>
  <c r="T1916" i="156"/>
  <c r="S1916" i="156"/>
  <c r="P1916" i="156"/>
  <c r="A1916" i="156"/>
  <c r="T1915" i="156"/>
  <c r="S1915" i="156"/>
  <c r="P1915" i="156"/>
  <c r="A1915" i="156"/>
  <c r="T1914" i="156"/>
  <c r="S1914" i="156"/>
  <c r="P1914" i="156"/>
  <c r="A1914" i="156"/>
  <c r="T1913" i="156"/>
  <c r="S1913" i="156"/>
  <c r="P1913" i="156"/>
  <c r="A1913" i="156"/>
  <c r="T1912" i="156"/>
  <c r="S1912" i="156"/>
  <c r="P1912" i="156"/>
  <c r="A1912" i="156"/>
  <c r="T1911" i="156"/>
  <c r="S1911" i="156"/>
  <c r="P1911" i="156"/>
  <c r="A1911" i="156"/>
  <c r="T1910" i="156"/>
  <c r="S1910" i="156"/>
  <c r="P1910" i="156"/>
  <c r="A1910" i="156"/>
  <c r="T1909" i="156"/>
  <c r="S1909" i="156"/>
  <c r="P1909" i="156"/>
  <c r="A1909" i="156"/>
  <c r="T1908" i="156"/>
  <c r="S1908" i="156"/>
  <c r="P1908" i="156"/>
  <c r="A1908" i="156"/>
  <c r="T1907" i="156"/>
  <c r="S1907" i="156"/>
  <c r="P1907" i="156"/>
  <c r="A1907" i="156"/>
  <c r="T1906" i="156"/>
  <c r="S1906" i="156"/>
  <c r="P1906" i="156"/>
  <c r="A1906" i="156"/>
  <c r="T1905" i="156"/>
  <c r="S1905" i="156"/>
  <c r="P1905" i="156"/>
  <c r="A1905" i="156"/>
  <c r="T1904" i="156"/>
  <c r="S1904" i="156"/>
  <c r="P1904" i="156"/>
  <c r="A1904" i="156"/>
  <c r="T1903" i="156"/>
  <c r="S1903" i="156"/>
  <c r="P1903" i="156"/>
  <c r="A1903" i="156"/>
  <c r="T1902" i="156"/>
  <c r="S1902" i="156"/>
  <c r="P1902" i="156"/>
  <c r="A1902" i="156"/>
  <c r="T1901" i="156"/>
  <c r="S1901" i="156"/>
  <c r="P1901" i="156"/>
  <c r="A1901" i="156"/>
  <c r="T1900" i="156"/>
  <c r="S1900" i="156"/>
  <c r="P1900" i="156"/>
  <c r="A1900" i="156"/>
  <c r="T1899" i="156"/>
  <c r="S1899" i="156"/>
  <c r="P1899" i="156"/>
  <c r="A1899" i="156"/>
  <c r="T1898" i="156"/>
  <c r="S1898" i="156"/>
  <c r="P1898" i="156"/>
  <c r="A1898" i="156"/>
  <c r="T1897" i="156"/>
  <c r="S1897" i="156"/>
  <c r="P1897" i="156"/>
  <c r="A1897" i="156"/>
  <c r="T1896" i="156"/>
  <c r="S1896" i="156"/>
  <c r="P1896" i="156"/>
  <c r="A1896" i="156"/>
  <c r="T1895" i="156"/>
  <c r="S1895" i="156"/>
  <c r="P1895" i="156"/>
  <c r="A1895" i="156"/>
  <c r="T1894" i="156"/>
  <c r="S1894" i="156"/>
  <c r="P1894" i="156"/>
  <c r="A1894" i="156"/>
  <c r="T1893" i="156"/>
  <c r="S1893" i="156"/>
  <c r="P1893" i="156"/>
  <c r="A1893" i="156"/>
  <c r="T1892" i="156"/>
  <c r="S1892" i="156"/>
  <c r="P1892" i="156"/>
  <c r="A1892" i="156"/>
  <c r="T1891" i="156"/>
  <c r="S1891" i="156"/>
  <c r="P1891" i="156"/>
  <c r="A1891" i="156"/>
  <c r="T1890" i="156"/>
  <c r="S1890" i="156"/>
  <c r="P1890" i="156"/>
  <c r="A1890" i="156"/>
  <c r="T1889" i="156"/>
  <c r="S1889" i="156"/>
  <c r="P1889" i="156"/>
  <c r="A1889" i="156"/>
  <c r="T1888" i="156"/>
  <c r="S1888" i="156"/>
  <c r="P1888" i="156"/>
  <c r="A1888" i="156"/>
  <c r="T1887" i="156"/>
  <c r="S1887" i="156"/>
  <c r="P1887" i="156"/>
  <c r="A1887" i="156"/>
  <c r="T1886" i="156"/>
  <c r="S1886" i="156"/>
  <c r="P1886" i="156"/>
  <c r="A1886" i="156"/>
  <c r="T1885" i="156"/>
  <c r="S1885" i="156"/>
  <c r="P1885" i="156"/>
  <c r="A1885" i="156"/>
  <c r="T1884" i="156"/>
  <c r="S1884" i="156"/>
  <c r="P1884" i="156"/>
  <c r="A1884" i="156"/>
  <c r="T1883" i="156"/>
  <c r="S1883" i="156"/>
  <c r="P1883" i="156"/>
  <c r="A1883" i="156"/>
  <c r="T1882" i="156"/>
  <c r="S1882" i="156"/>
  <c r="P1882" i="156"/>
  <c r="A1882" i="156"/>
  <c r="T1881" i="156"/>
  <c r="S1881" i="156"/>
  <c r="P1881" i="156"/>
  <c r="A1881" i="156"/>
  <c r="T1880" i="156"/>
  <c r="S1880" i="156"/>
  <c r="P1880" i="156"/>
  <c r="A1880" i="156"/>
  <c r="T1879" i="156"/>
  <c r="S1879" i="156"/>
  <c r="P1879" i="156"/>
  <c r="A1879" i="156"/>
  <c r="T1878" i="156"/>
  <c r="S1878" i="156"/>
  <c r="P1878" i="156"/>
  <c r="A1878" i="156"/>
  <c r="T1877" i="156"/>
  <c r="S1877" i="156"/>
  <c r="P1877" i="156"/>
  <c r="A1877" i="156"/>
  <c r="T1876" i="156"/>
  <c r="S1876" i="156"/>
  <c r="P1876" i="156"/>
  <c r="A1876" i="156"/>
  <c r="T1875" i="156"/>
  <c r="S1875" i="156"/>
  <c r="P1875" i="156"/>
  <c r="A1875" i="156"/>
  <c r="T1874" i="156"/>
  <c r="S1874" i="156"/>
  <c r="P1874" i="156"/>
  <c r="A1874" i="156"/>
  <c r="T1873" i="156"/>
  <c r="S1873" i="156"/>
  <c r="P1873" i="156"/>
  <c r="A1873" i="156"/>
  <c r="T1872" i="156"/>
  <c r="S1872" i="156"/>
  <c r="P1872" i="156"/>
  <c r="A1872" i="156"/>
  <c r="T1871" i="156"/>
  <c r="S1871" i="156"/>
  <c r="P1871" i="156"/>
  <c r="A1871" i="156"/>
  <c r="T1870" i="156"/>
  <c r="S1870" i="156"/>
  <c r="P1870" i="156"/>
  <c r="A1870" i="156"/>
  <c r="T1869" i="156"/>
  <c r="S1869" i="156"/>
  <c r="P1869" i="156"/>
  <c r="A1869" i="156"/>
  <c r="T1868" i="156"/>
  <c r="S1868" i="156"/>
  <c r="P1868" i="156"/>
  <c r="A1868" i="156"/>
  <c r="T1867" i="156"/>
  <c r="S1867" i="156"/>
  <c r="P1867" i="156"/>
  <c r="A1867" i="156"/>
  <c r="T1866" i="156"/>
  <c r="S1866" i="156"/>
  <c r="P1866" i="156"/>
  <c r="A1866" i="156"/>
  <c r="T1865" i="156"/>
  <c r="S1865" i="156"/>
  <c r="P1865" i="156"/>
  <c r="A1865" i="156"/>
  <c r="T1864" i="156"/>
  <c r="S1864" i="156"/>
  <c r="P1864" i="156"/>
  <c r="A1864" i="156"/>
  <c r="T1863" i="156"/>
  <c r="S1863" i="156"/>
  <c r="P1863" i="156"/>
  <c r="A1863" i="156"/>
  <c r="T1862" i="156"/>
  <c r="S1862" i="156"/>
  <c r="P1862" i="156"/>
  <c r="A1862" i="156"/>
  <c r="T1861" i="156"/>
  <c r="S1861" i="156"/>
  <c r="P1861" i="156"/>
  <c r="A1861" i="156"/>
  <c r="T1860" i="156"/>
  <c r="S1860" i="156"/>
  <c r="P1860" i="156"/>
  <c r="T1859" i="156"/>
  <c r="S1859" i="156"/>
  <c r="P1859" i="156"/>
  <c r="T1858" i="156"/>
  <c r="S1858" i="156"/>
  <c r="P1858" i="156"/>
  <c r="T1857" i="156"/>
  <c r="S1857" i="156"/>
  <c r="P1857" i="156"/>
  <c r="T1856" i="156"/>
  <c r="S1856" i="156"/>
  <c r="P1856" i="156"/>
  <c r="T1855" i="156"/>
  <c r="S1855" i="156"/>
  <c r="P1855" i="156"/>
  <c r="T1854" i="156"/>
  <c r="S1854" i="156"/>
  <c r="P1854" i="156"/>
  <c r="T1853" i="156"/>
  <c r="S1853" i="156"/>
  <c r="P1853" i="156"/>
  <c r="T1852" i="156"/>
  <c r="S1852" i="156"/>
  <c r="P1852" i="156"/>
  <c r="T1851" i="156"/>
  <c r="S1851" i="156"/>
  <c r="P1851" i="156"/>
  <c r="T1850" i="156"/>
  <c r="S1850" i="156"/>
  <c r="P1850" i="156"/>
  <c r="T1849" i="156"/>
  <c r="S1849" i="156"/>
  <c r="P1849" i="156"/>
  <c r="T1848" i="156"/>
  <c r="S1848" i="156"/>
  <c r="P1848" i="156"/>
  <c r="T1847" i="156"/>
  <c r="S1847" i="156"/>
  <c r="P1847" i="156"/>
  <c r="T1846" i="156"/>
  <c r="S1846" i="156"/>
  <c r="P1846" i="156"/>
  <c r="A1846" i="156"/>
  <c r="T1845" i="156"/>
  <c r="S1845" i="156"/>
  <c r="P1845" i="156"/>
  <c r="A1845" i="156"/>
  <c r="T1844" i="156"/>
  <c r="S1844" i="156"/>
  <c r="P1844" i="156"/>
  <c r="A1844" i="156"/>
  <c r="T1843" i="156"/>
  <c r="S1843" i="156"/>
  <c r="P1843" i="156"/>
  <c r="A1843" i="156"/>
  <c r="T1842" i="156"/>
  <c r="S1842" i="156"/>
  <c r="P1842" i="156"/>
  <c r="A1842" i="156"/>
  <c r="T1841" i="156"/>
  <c r="S1841" i="156"/>
  <c r="P1841" i="156"/>
  <c r="A1841" i="156"/>
  <c r="T1840" i="156"/>
  <c r="S1840" i="156"/>
  <c r="P1840" i="156"/>
  <c r="A1840" i="156"/>
  <c r="T1839" i="156"/>
  <c r="S1839" i="156"/>
  <c r="P1839" i="156"/>
  <c r="A1839" i="156"/>
  <c r="T1838" i="156"/>
  <c r="S1838" i="156"/>
  <c r="P1838" i="156"/>
  <c r="A1838" i="156"/>
  <c r="T1837" i="156"/>
  <c r="S1837" i="156"/>
  <c r="P1837" i="156"/>
  <c r="A1837" i="156"/>
  <c r="T1836" i="156"/>
  <c r="S1836" i="156"/>
  <c r="P1836" i="156"/>
  <c r="A1836" i="156"/>
  <c r="T1835" i="156"/>
  <c r="S1835" i="156"/>
  <c r="P1835" i="156"/>
  <c r="A1835" i="156"/>
  <c r="T1834" i="156"/>
  <c r="S1834" i="156"/>
  <c r="P1834" i="156"/>
  <c r="A1834" i="156"/>
  <c r="T1833" i="156"/>
  <c r="S1833" i="156"/>
  <c r="P1833" i="156"/>
  <c r="A1833" i="156"/>
  <c r="T1832" i="156"/>
  <c r="S1832" i="156"/>
  <c r="P1832" i="156"/>
  <c r="A1832" i="156"/>
  <c r="T1831" i="156"/>
  <c r="S1831" i="156"/>
  <c r="P1831" i="156"/>
  <c r="A1831" i="156"/>
  <c r="T1830" i="156"/>
  <c r="S1830" i="156"/>
  <c r="P1830" i="156"/>
  <c r="A1830" i="156"/>
  <c r="T1829" i="156"/>
  <c r="S1829" i="156"/>
  <c r="P1829" i="156"/>
  <c r="A1829" i="156"/>
  <c r="T1828" i="156"/>
  <c r="S1828" i="156"/>
  <c r="P1828" i="156"/>
  <c r="A1828" i="156"/>
  <c r="T1827" i="156"/>
  <c r="S1827" i="156"/>
  <c r="P1827" i="156"/>
  <c r="A1827" i="156"/>
  <c r="T1826" i="156"/>
  <c r="S1826" i="156"/>
  <c r="P1826" i="156"/>
  <c r="A1826" i="156"/>
  <c r="T1825" i="156"/>
  <c r="S1825" i="156"/>
  <c r="P1825" i="156"/>
  <c r="A1825" i="156"/>
  <c r="T1824" i="156"/>
  <c r="S1824" i="156"/>
  <c r="P1824" i="156"/>
  <c r="A1824" i="156"/>
  <c r="T1823" i="156"/>
  <c r="S1823" i="156"/>
  <c r="P1823" i="156"/>
  <c r="A1823" i="156"/>
  <c r="T1822" i="156"/>
  <c r="S1822" i="156"/>
  <c r="P1822" i="156"/>
  <c r="A1822" i="156"/>
  <c r="T1821" i="156"/>
  <c r="S1821" i="156"/>
  <c r="P1821" i="156"/>
  <c r="A1821" i="156"/>
  <c r="T1820" i="156"/>
  <c r="S1820" i="156"/>
  <c r="P1820" i="156"/>
  <c r="A1820" i="156"/>
  <c r="T1819" i="156"/>
  <c r="S1819" i="156"/>
  <c r="P1819" i="156"/>
  <c r="A1819" i="156"/>
  <c r="T1818" i="156"/>
  <c r="S1818" i="156"/>
  <c r="P1818" i="156"/>
  <c r="A1818" i="156"/>
  <c r="T1817" i="156"/>
  <c r="S1817" i="156"/>
  <c r="P1817" i="156"/>
  <c r="A1817" i="156"/>
  <c r="T1816" i="156"/>
  <c r="S1816" i="156"/>
  <c r="P1816" i="156"/>
  <c r="A1816" i="156"/>
  <c r="T1815" i="156"/>
  <c r="S1815" i="156"/>
  <c r="P1815" i="156"/>
  <c r="A1815" i="156"/>
  <c r="T1814" i="156"/>
  <c r="S1814" i="156"/>
  <c r="P1814" i="156"/>
  <c r="A1814" i="156"/>
  <c r="T1813" i="156"/>
  <c r="S1813" i="156"/>
  <c r="P1813" i="156"/>
  <c r="A1813" i="156"/>
  <c r="T1812" i="156"/>
  <c r="S1812" i="156"/>
  <c r="P1812" i="156"/>
  <c r="A1812" i="156"/>
  <c r="T1811" i="156"/>
  <c r="S1811" i="156"/>
  <c r="P1811" i="156"/>
  <c r="A1811" i="156"/>
  <c r="T1810" i="156"/>
  <c r="S1810" i="156"/>
  <c r="P1810" i="156"/>
  <c r="A1810" i="156"/>
  <c r="T1809" i="156"/>
  <c r="S1809" i="156"/>
  <c r="P1809" i="156"/>
  <c r="A1809" i="156"/>
  <c r="T1808" i="156"/>
  <c r="S1808" i="156"/>
  <c r="P1808" i="156"/>
  <c r="A1808" i="156"/>
  <c r="T1807" i="156"/>
  <c r="S1807" i="156"/>
  <c r="P1807" i="156"/>
  <c r="A1807" i="156"/>
  <c r="T1806" i="156"/>
  <c r="S1806" i="156"/>
  <c r="P1806" i="156"/>
  <c r="A1806" i="156"/>
  <c r="T1805" i="156"/>
  <c r="S1805" i="156"/>
  <c r="P1805" i="156"/>
  <c r="A1805" i="156"/>
  <c r="T1804" i="156"/>
  <c r="S1804" i="156"/>
  <c r="P1804" i="156"/>
  <c r="A1804" i="156"/>
  <c r="T1803" i="156"/>
  <c r="S1803" i="156"/>
  <c r="P1803" i="156"/>
  <c r="A1803" i="156"/>
  <c r="T1802" i="156"/>
  <c r="S1802" i="156"/>
  <c r="P1802" i="156"/>
  <c r="A1802" i="156"/>
  <c r="T1801" i="156"/>
  <c r="S1801" i="156"/>
  <c r="P1801" i="156"/>
  <c r="A1801" i="156"/>
  <c r="T1800" i="156"/>
  <c r="S1800" i="156"/>
  <c r="P1800" i="156"/>
  <c r="A1800" i="156"/>
  <c r="T1799" i="156"/>
  <c r="S1799" i="156"/>
  <c r="P1799" i="156"/>
  <c r="A1799" i="156"/>
  <c r="T1798" i="156"/>
  <c r="S1798" i="156"/>
  <c r="P1798" i="156"/>
  <c r="A1798" i="156"/>
  <c r="T1797" i="156"/>
  <c r="S1797" i="156"/>
  <c r="P1797" i="156"/>
  <c r="A1797" i="156"/>
  <c r="T1796" i="156"/>
  <c r="S1796" i="156"/>
  <c r="P1796" i="156"/>
  <c r="A1796" i="156"/>
  <c r="T1795" i="156"/>
  <c r="S1795" i="156"/>
  <c r="P1795" i="156"/>
  <c r="A1795" i="156"/>
  <c r="T1794" i="156"/>
  <c r="S1794" i="156"/>
  <c r="P1794" i="156"/>
  <c r="A1794" i="156"/>
  <c r="T1793" i="156"/>
  <c r="S1793" i="156"/>
  <c r="P1793" i="156"/>
  <c r="A1793" i="156"/>
  <c r="T1792" i="156"/>
  <c r="S1792" i="156"/>
  <c r="P1792" i="156"/>
  <c r="A1792" i="156"/>
  <c r="T1791" i="156"/>
  <c r="S1791" i="156"/>
  <c r="P1791" i="156"/>
  <c r="A1791" i="156"/>
  <c r="T1790" i="156"/>
  <c r="S1790" i="156"/>
  <c r="P1790" i="156"/>
  <c r="A1790" i="156"/>
  <c r="T1789" i="156"/>
  <c r="S1789" i="156"/>
  <c r="P1789" i="156"/>
  <c r="A1789" i="156"/>
  <c r="T1788" i="156"/>
  <c r="S1788" i="156"/>
  <c r="P1788" i="156"/>
  <c r="A1788" i="156"/>
  <c r="T1787" i="156"/>
  <c r="S1787" i="156"/>
  <c r="P1787" i="156"/>
  <c r="A1787" i="156"/>
  <c r="T1786" i="156"/>
  <c r="S1786" i="156"/>
  <c r="P1786" i="156"/>
  <c r="A1786" i="156"/>
  <c r="T1785" i="156"/>
  <c r="S1785" i="156"/>
  <c r="P1785" i="156"/>
  <c r="A1785" i="156"/>
  <c r="T1784" i="156"/>
  <c r="S1784" i="156"/>
  <c r="P1784" i="156"/>
  <c r="A1784" i="156"/>
  <c r="T1783" i="156"/>
  <c r="S1783" i="156"/>
  <c r="P1783" i="156"/>
  <c r="A1783" i="156"/>
  <c r="T1782" i="156"/>
  <c r="S1782" i="156"/>
  <c r="P1782" i="156"/>
  <c r="A1782" i="156"/>
  <c r="T1781" i="156"/>
  <c r="S1781" i="156"/>
  <c r="P1781" i="156"/>
  <c r="A1781" i="156"/>
  <c r="T1780" i="156"/>
  <c r="S1780" i="156"/>
  <c r="P1780" i="156"/>
  <c r="A1780" i="156"/>
  <c r="T1779" i="156"/>
  <c r="S1779" i="156"/>
  <c r="P1779" i="156"/>
  <c r="A1779" i="156"/>
  <c r="T1778" i="156"/>
  <c r="S1778" i="156"/>
  <c r="P1778" i="156"/>
  <c r="A1778" i="156"/>
  <c r="T1777" i="156"/>
  <c r="S1777" i="156"/>
  <c r="P1777" i="156"/>
  <c r="A1777" i="156"/>
  <c r="T1776" i="156"/>
  <c r="S1776" i="156"/>
  <c r="P1776" i="156"/>
  <c r="A1776" i="156"/>
  <c r="T1775" i="156"/>
  <c r="S1775" i="156"/>
  <c r="P1775" i="156"/>
  <c r="A1775" i="156"/>
  <c r="T1774" i="156"/>
  <c r="S1774" i="156"/>
  <c r="P1774" i="156"/>
  <c r="A1774" i="156"/>
  <c r="T1773" i="156"/>
  <c r="S1773" i="156"/>
  <c r="P1773" i="156"/>
  <c r="A1773" i="156"/>
  <c r="T1772" i="156"/>
  <c r="S1772" i="156"/>
  <c r="P1772" i="156"/>
  <c r="A1772" i="156"/>
  <c r="T1771" i="156"/>
  <c r="S1771" i="156"/>
  <c r="P1771" i="156"/>
  <c r="A1771" i="156"/>
  <c r="T1770" i="156"/>
  <c r="S1770" i="156"/>
  <c r="P1770" i="156"/>
  <c r="A1770" i="156"/>
  <c r="T1769" i="156"/>
  <c r="S1769" i="156"/>
  <c r="P1769" i="156"/>
  <c r="A1769" i="156"/>
  <c r="T1768" i="156"/>
  <c r="S1768" i="156"/>
  <c r="P1768" i="156"/>
  <c r="A1768" i="156"/>
  <c r="T1767" i="156"/>
  <c r="S1767" i="156"/>
  <c r="P1767" i="156"/>
  <c r="A1767" i="156"/>
  <c r="T1766" i="156"/>
  <c r="S1766" i="156"/>
  <c r="P1766" i="156"/>
  <c r="A1766" i="156"/>
  <c r="T1765" i="156"/>
  <c r="S1765" i="156"/>
  <c r="P1765" i="156"/>
  <c r="A1765" i="156"/>
  <c r="T1764" i="156"/>
  <c r="S1764" i="156"/>
  <c r="P1764" i="156"/>
  <c r="A1764" i="156"/>
  <c r="T1763" i="156"/>
  <c r="S1763" i="156"/>
  <c r="P1763" i="156"/>
  <c r="A1763" i="156"/>
  <c r="T1762" i="156"/>
  <c r="S1762" i="156"/>
  <c r="P1762" i="156"/>
  <c r="A1762" i="156"/>
  <c r="T1761" i="156"/>
  <c r="S1761" i="156"/>
  <c r="P1761" i="156"/>
  <c r="A1761" i="156"/>
  <c r="T1760" i="156"/>
  <c r="S1760" i="156"/>
  <c r="P1760" i="156"/>
  <c r="A1760" i="156"/>
  <c r="T1759" i="156"/>
  <c r="S1759" i="156"/>
  <c r="P1759" i="156"/>
  <c r="A1759" i="156"/>
  <c r="T1758" i="156"/>
  <c r="S1758" i="156"/>
  <c r="P1758" i="156"/>
  <c r="A1758" i="156"/>
  <c r="T1757" i="156"/>
  <c r="S1757" i="156"/>
  <c r="P1757" i="156"/>
  <c r="A1757" i="156"/>
  <c r="T1756" i="156"/>
  <c r="S1756" i="156"/>
  <c r="P1756" i="156"/>
  <c r="A1756" i="156"/>
  <c r="T1755" i="156"/>
  <c r="S1755" i="156"/>
  <c r="P1755" i="156"/>
  <c r="A1755" i="156"/>
  <c r="T1754" i="156"/>
  <c r="S1754" i="156"/>
  <c r="P1754" i="156"/>
  <c r="A1754" i="156"/>
  <c r="T1753" i="156"/>
  <c r="S1753" i="156"/>
  <c r="P1753" i="156"/>
  <c r="A1753" i="156"/>
  <c r="T1752" i="156"/>
  <c r="S1752" i="156"/>
  <c r="P1752" i="156"/>
  <c r="A1752" i="156"/>
  <c r="T1751" i="156"/>
  <c r="S1751" i="156"/>
  <c r="P1751" i="156"/>
  <c r="A1751" i="156"/>
  <c r="T1750" i="156"/>
  <c r="S1750" i="156"/>
  <c r="P1750" i="156"/>
  <c r="A1750" i="156"/>
  <c r="T1749" i="156"/>
  <c r="S1749" i="156"/>
  <c r="P1749" i="156"/>
  <c r="A1749" i="156"/>
  <c r="T1748" i="156"/>
  <c r="S1748" i="156"/>
  <c r="P1748" i="156"/>
  <c r="A1748" i="156"/>
  <c r="T1747" i="156"/>
  <c r="S1747" i="156"/>
  <c r="P1747" i="156"/>
  <c r="A1747" i="156"/>
  <c r="T1746" i="156"/>
  <c r="S1746" i="156"/>
  <c r="P1746" i="156"/>
  <c r="A1746" i="156"/>
  <c r="T1745" i="156"/>
  <c r="S1745" i="156"/>
  <c r="P1745" i="156"/>
  <c r="A1745" i="156"/>
  <c r="T1744" i="156"/>
  <c r="S1744" i="156"/>
  <c r="P1744" i="156"/>
  <c r="A1744" i="156"/>
  <c r="T1743" i="156"/>
  <c r="S1743" i="156"/>
  <c r="P1743" i="156"/>
  <c r="A1743" i="156"/>
  <c r="T1742" i="156"/>
  <c r="S1742" i="156"/>
  <c r="P1742" i="156"/>
  <c r="A1742" i="156"/>
  <c r="T1741" i="156"/>
  <c r="S1741" i="156"/>
  <c r="P1741" i="156"/>
  <c r="A1741" i="156"/>
  <c r="T1740" i="156"/>
  <c r="S1740" i="156"/>
  <c r="P1740" i="156"/>
  <c r="A1740" i="156"/>
  <c r="T1739" i="156"/>
  <c r="S1739" i="156"/>
  <c r="P1739" i="156"/>
  <c r="A1739" i="156"/>
  <c r="T1738" i="156"/>
  <c r="S1738" i="156"/>
  <c r="P1738" i="156"/>
  <c r="A1738" i="156"/>
  <c r="T1737" i="156"/>
  <c r="S1737" i="156"/>
  <c r="P1737" i="156"/>
  <c r="A1737" i="156"/>
  <c r="T1736" i="156"/>
  <c r="S1736" i="156"/>
  <c r="P1736" i="156"/>
  <c r="A1736" i="156"/>
  <c r="T1735" i="156"/>
  <c r="S1735" i="156"/>
  <c r="P1735" i="156"/>
  <c r="A1735" i="156"/>
  <c r="T1734" i="156"/>
  <c r="S1734" i="156"/>
  <c r="P1734" i="156"/>
  <c r="A1734" i="156"/>
  <c r="T1733" i="156"/>
  <c r="S1733" i="156"/>
  <c r="P1733" i="156"/>
  <c r="A1733" i="156"/>
  <c r="T1732" i="156"/>
  <c r="S1732" i="156"/>
  <c r="P1732" i="156"/>
  <c r="A1732" i="156"/>
  <c r="T1731" i="156"/>
  <c r="S1731" i="156"/>
  <c r="P1731" i="156"/>
  <c r="A1731" i="156"/>
  <c r="T1730" i="156"/>
  <c r="S1730" i="156"/>
  <c r="P1730" i="156"/>
  <c r="A1730" i="156"/>
  <c r="T1729" i="156"/>
  <c r="S1729" i="156"/>
  <c r="P1729" i="156"/>
  <c r="A1729" i="156"/>
  <c r="T1728" i="156"/>
  <c r="S1728" i="156"/>
  <c r="P1728" i="156"/>
  <c r="A1728" i="156"/>
  <c r="T1727" i="156"/>
  <c r="S1727" i="156"/>
  <c r="P1727" i="156"/>
  <c r="A1727" i="156"/>
  <c r="T1726" i="156"/>
  <c r="S1726" i="156"/>
  <c r="P1726" i="156"/>
  <c r="A1726" i="156"/>
  <c r="T1725" i="156"/>
  <c r="S1725" i="156"/>
  <c r="P1725" i="156"/>
  <c r="A1725" i="156"/>
  <c r="T1724" i="156"/>
  <c r="S1724" i="156"/>
  <c r="P1724" i="156"/>
  <c r="A1724" i="156"/>
  <c r="T1723" i="156"/>
  <c r="S1723" i="156"/>
  <c r="P1723" i="156"/>
  <c r="A1723" i="156"/>
  <c r="T1722" i="156"/>
  <c r="S1722" i="156"/>
  <c r="P1722" i="156"/>
  <c r="A1722" i="156"/>
  <c r="T1721" i="156"/>
  <c r="S1721" i="156"/>
  <c r="P1721" i="156"/>
  <c r="A1721" i="156"/>
  <c r="T1720" i="156"/>
  <c r="S1720" i="156"/>
  <c r="P1720" i="156"/>
  <c r="A1720" i="156"/>
  <c r="T1719" i="156"/>
  <c r="S1719" i="156"/>
  <c r="P1719" i="156"/>
  <c r="A1719" i="156"/>
  <c r="T1718" i="156"/>
  <c r="S1718" i="156"/>
  <c r="P1718" i="156"/>
  <c r="A1718" i="156"/>
  <c r="T1717" i="156"/>
  <c r="S1717" i="156"/>
  <c r="P1717" i="156"/>
  <c r="A1717" i="156"/>
  <c r="T1716" i="156"/>
  <c r="S1716" i="156"/>
  <c r="P1716" i="156"/>
  <c r="A1716" i="156"/>
  <c r="T1715" i="156"/>
  <c r="S1715" i="156"/>
  <c r="P1715" i="156"/>
  <c r="A1715" i="156"/>
  <c r="T1714" i="156"/>
  <c r="S1714" i="156"/>
  <c r="P1714" i="156"/>
  <c r="A1714" i="156"/>
  <c r="T1713" i="156"/>
  <c r="S1713" i="156"/>
  <c r="P1713" i="156"/>
  <c r="A1713" i="156"/>
  <c r="T1712" i="156"/>
  <c r="S1712" i="156"/>
  <c r="P1712" i="156"/>
  <c r="A1712" i="156"/>
  <c r="T1711" i="156"/>
  <c r="S1711" i="156"/>
  <c r="P1711" i="156"/>
  <c r="A1711" i="156"/>
  <c r="T1710" i="156"/>
  <c r="S1710" i="156"/>
  <c r="P1710" i="156"/>
  <c r="A1710" i="156"/>
  <c r="T1709" i="156"/>
  <c r="S1709" i="156"/>
  <c r="P1709" i="156"/>
  <c r="A1709" i="156"/>
  <c r="T1708" i="156"/>
  <c r="S1708" i="156"/>
  <c r="P1708" i="156"/>
  <c r="A1708" i="156"/>
  <c r="T1707" i="156"/>
  <c r="S1707" i="156"/>
  <c r="P1707" i="156"/>
  <c r="A1707" i="156"/>
  <c r="T1706" i="156"/>
  <c r="S1706" i="156"/>
  <c r="P1706" i="156"/>
  <c r="A1706" i="156"/>
  <c r="T1705" i="156"/>
  <c r="S1705" i="156"/>
  <c r="P1705" i="156"/>
  <c r="A1705" i="156"/>
  <c r="T1704" i="156"/>
  <c r="S1704" i="156"/>
  <c r="P1704" i="156"/>
  <c r="A1704" i="156"/>
  <c r="T1703" i="156"/>
  <c r="S1703" i="156"/>
  <c r="P1703" i="156"/>
  <c r="A1703" i="156"/>
  <c r="T1702" i="156"/>
  <c r="S1702" i="156"/>
  <c r="P1702" i="156"/>
  <c r="A1702" i="156"/>
  <c r="T1701" i="156"/>
  <c r="S1701" i="156"/>
  <c r="P1701" i="156"/>
  <c r="A1701" i="156"/>
  <c r="T1700" i="156"/>
  <c r="S1700" i="156"/>
  <c r="P1700" i="156"/>
  <c r="A1700" i="156"/>
  <c r="T1699" i="156"/>
  <c r="S1699" i="156"/>
  <c r="P1699" i="156"/>
  <c r="A1699" i="156"/>
  <c r="T1698" i="156"/>
  <c r="S1698" i="156"/>
  <c r="P1698" i="156"/>
  <c r="A1698" i="156"/>
  <c r="T1697" i="156"/>
  <c r="S1697" i="156"/>
  <c r="P1697" i="156"/>
  <c r="A1697" i="156"/>
  <c r="T1696" i="156"/>
  <c r="S1696" i="156"/>
  <c r="P1696" i="156"/>
  <c r="A1696" i="156"/>
  <c r="T1695" i="156"/>
  <c r="S1695" i="156"/>
  <c r="P1695" i="156"/>
  <c r="A1695" i="156"/>
  <c r="T1694" i="156"/>
  <c r="S1694" i="156"/>
  <c r="P1694" i="156"/>
  <c r="A1694" i="156"/>
  <c r="T1693" i="156"/>
  <c r="S1693" i="156"/>
  <c r="P1693" i="156"/>
  <c r="A1693" i="156"/>
  <c r="T1692" i="156"/>
  <c r="S1692" i="156"/>
  <c r="P1692" i="156"/>
  <c r="A1692" i="156"/>
  <c r="T1691" i="156"/>
  <c r="S1691" i="156"/>
  <c r="P1691" i="156"/>
  <c r="A1691" i="156"/>
  <c r="T1690" i="156"/>
  <c r="S1690" i="156"/>
  <c r="P1690" i="156"/>
  <c r="A1690" i="156"/>
  <c r="T1689" i="156"/>
  <c r="S1689" i="156"/>
  <c r="P1689" i="156"/>
  <c r="A1689" i="156"/>
  <c r="T1688" i="156"/>
  <c r="S1688" i="156"/>
  <c r="P1688" i="156"/>
  <c r="A1688" i="156"/>
  <c r="T1687" i="156"/>
  <c r="S1687" i="156"/>
  <c r="P1687" i="156"/>
  <c r="A1687" i="156"/>
  <c r="T1686" i="156"/>
  <c r="S1686" i="156"/>
  <c r="P1686" i="156"/>
  <c r="A1686" i="156"/>
  <c r="T1685" i="156"/>
  <c r="S1685" i="156"/>
  <c r="P1685" i="156"/>
  <c r="A1685" i="156"/>
  <c r="T1684" i="156"/>
  <c r="S1684" i="156"/>
  <c r="A1684" i="156"/>
  <c r="T1683" i="156"/>
  <c r="S1683" i="156"/>
  <c r="A1683" i="156"/>
  <c r="T1682" i="156"/>
  <c r="S1682" i="156"/>
  <c r="A1682" i="156"/>
  <c r="T1681" i="156"/>
  <c r="S1681" i="156"/>
  <c r="A1681" i="156"/>
  <c r="T1680" i="156"/>
  <c r="S1680" i="156"/>
  <c r="A1680" i="156"/>
  <c r="T1679" i="156"/>
  <c r="S1679" i="156"/>
  <c r="A1679" i="156"/>
  <c r="T1678" i="156"/>
  <c r="S1678" i="156"/>
  <c r="A1678" i="156"/>
  <c r="T1677" i="156"/>
  <c r="S1677" i="156"/>
  <c r="A1677" i="156"/>
  <c r="T1676" i="156"/>
  <c r="S1676" i="156"/>
  <c r="A1676" i="156"/>
  <c r="T1675" i="156"/>
  <c r="S1675" i="156"/>
  <c r="A1675" i="156"/>
  <c r="T1674" i="156"/>
  <c r="S1674" i="156"/>
  <c r="A1674" i="156"/>
  <c r="T1673" i="156"/>
  <c r="S1673" i="156"/>
  <c r="A1673" i="156"/>
  <c r="T1672" i="156"/>
  <c r="S1672" i="156"/>
  <c r="A1672" i="156"/>
  <c r="T1671" i="156"/>
  <c r="S1671" i="156"/>
  <c r="A1671" i="156"/>
  <c r="T1670" i="156"/>
  <c r="S1670" i="156"/>
  <c r="A1670" i="156"/>
  <c r="T1669" i="156"/>
  <c r="S1669" i="156"/>
  <c r="A1669" i="156"/>
  <c r="T1668" i="156"/>
  <c r="S1668" i="156"/>
  <c r="A1668" i="156"/>
  <c r="T1667" i="156"/>
  <c r="S1667" i="156"/>
  <c r="A1667" i="156"/>
  <c r="T1666" i="156"/>
  <c r="S1666" i="156"/>
  <c r="A1666" i="156"/>
  <c r="T1665" i="156"/>
  <c r="S1665" i="156"/>
  <c r="A1665" i="156"/>
  <c r="T1664" i="156"/>
  <c r="S1664" i="156"/>
  <c r="A1664" i="156"/>
  <c r="T1663" i="156"/>
  <c r="S1663" i="156"/>
  <c r="A1663" i="156"/>
  <c r="T1662" i="156"/>
  <c r="S1662" i="156"/>
  <c r="A1662" i="156"/>
  <c r="T1661" i="156"/>
  <c r="S1661" i="156"/>
  <c r="A1661" i="156"/>
  <c r="T1660" i="156"/>
  <c r="S1660" i="156"/>
  <c r="A1660" i="156"/>
  <c r="T1659" i="156"/>
  <c r="S1659" i="156"/>
  <c r="A1659" i="156"/>
  <c r="T1658" i="156"/>
  <c r="S1658" i="156"/>
  <c r="A1658" i="156"/>
  <c r="T1657" i="156"/>
  <c r="S1657" i="156"/>
  <c r="A1657" i="156"/>
  <c r="T1656" i="156"/>
  <c r="S1656" i="156"/>
  <c r="A1656" i="156"/>
  <c r="T1655" i="156"/>
  <c r="S1655" i="156"/>
  <c r="A1655" i="156"/>
  <c r="T1654" i="156"/>
  <c r="S1654" i="156"/>
  <c r="A1654" i="156"/>
  <c r="T1653" i="156"/>
  <c r="S1653" i="156"/>
  <c r="A1653" i="156"/>
  <c r="T1652" i="156"/>
  <c r="S1652" i="156"/>
  <c r="A1652" i="156"/>
  <c r="T1651" i="156"/>
  <c r="S1651" i="156"/>
  <c r="A1651" i="156"/>
  <c r="T1650" i="156"/>
  <c r="S1650" i="156"/>
  <c r="A1650" i="156"/>
  <c r="T1649" i="156"/>
  <c r="S1649" i="156"/>
  <c r="A1649" i="156"/>
  <c r="U1648" i="156"/>
  <c r="T1648" i="156"/>
  <c r="S1648" i="156"/>
  <c r="A1648" i="156"/>
  <c r="U1647" i="156"/>
  <c r="T1647" i="156"/>
  <c r="S1647" i="156"/>
  <c r="A1647" i="156"/>
  <c r="U1646" i="156"/>
  <c r="T1646" i="156"/>
  <c r="S1646" i="156"/>
  <c r="A1646" i="156"/>
  <c r="U1645" i="156"/>
  <c r="T1645" i="156"/>
  <c r="S1645" i="156"/>
  <c r="A1645" i="156"/>
  <c r="U1644" i="156"/>
  <c r="T1644" i="156"/>
  <c r="S1644" i="156"/>
  <c r="A1644" i="156"/>
  <c r="U1643" i="156"/>
  <c r="T1643" i="156"/>
  <c r="S1643" i="156"/>
  <c r="A1643" i="156"/>
  <c r="U1642" i="156"/>
  <c r="T1642" i="156"/>
  <c r="S1642" i="156"/>
  <c r="A1642" i="156"/>
  <c r="U1641" i="156"/>
  <c r="T1641" i="156"/>
  <c r="S1641" i="156"/>
  <c r="A1641" i="156"/>
  <c r="U1640" i="156"/>
  <c r="T1640" i="156"/>
  <c r="S1640" i="156"/>
  <c r="A1640" i="156"/>
  <c r="U1639" i="156"/>
  <c r="T1639" i="156"/>
  <c r="S1639" i="156"/>
  <c r="A1639" i="156"/>
  <c r="U1638" i="156"/>
  <c r="T1638" i="156"/>
  <c r="S1638" i="156"/>
  <c r="A1638" i="156"/>
  <c r="U1637" i="156"/>
  <c r="T1637" i="156"/>
  <c r="S1637" i="156"/>
  <c r="A1637" i="156"/>
  <c r="U1636" i="156"/>
  <c r="T1636" i="156"/>
  <c r="S1636" i="156"/>
  <c r="A1636" i="156"/>
  <c r="U1635" i="156"/>
  <c r="T1635" i="156"/>
  <c r="S1635" i="156"/>
  <c r="A1635" i="156"/>
  <c r="U1634" i="156"/>
  <c r="T1634" i="156"/>
  <c r="S1634" i="156"/>
  <c r="A1634" i="156"/>
  <c r="U1633" i="156"/>
  <c r="T1633" i="156"/>
  <c r="S1633" i="156"/>
  <c r="A1633" i="156"/>
  <c r="U1632" i="156"/>
  <c r="T1632" i="156"/>
  <c r="S1632" i="156"/>
  <c r="A1632" i="156"/>
  <c r="U1631" i="156"/>
  <c r="T1631" i="156"/>
  <c r="S1631" i="156"/>
  <c r="A1631" i="156"/>
  <c r="U1630" i="156"/>
  <c r="T1630" i="156"/>
  <c r="S1630" i="156"/>
  <c r="A1630" i="156"/>
  <c r="U1629" i="156"/>
  <c r="T1629" i="156"/>
  <c r="S1629" i="156"/>
  <c r="A1629" i="156"/>
  <c r="U1628" i="156"/>
  <c r="T1628" i="156"/>
  <c r="S1628" i="156"/>
  <c r="A1628" i="156"/>
  <c r="U1627" i="156"/>
  <c r="T1627" i="156"/>
  <c r="S1627" i="156"/>
  <c r="A1627" i="156"/>
  <c r="U1626" i="156"/>
  <c r="T1626" i="156"/>
  <c r="S1626" i="156"/>
  <c r="A1626" i="156"/>
  <c r="U1625" i="156"/>
  <c r="T1625" i="156"/>
  <c r="S1625" i="156"/>
  <c r="A1625" i="156"/>
  <c r="U1624" i="156"/>
  <c r="T1624" i="156"/>
  <c r="S1624" i="156"/>
  <c r="A1624" i="156"/>
  <c r="U1623" i="156"/>
  <c r="T1623" i="156"/>
  <c r="S1623" i="156"/>
  <c r="A1623" i="156"/>
  <c r="U1622" i="156"/>
  <c r="T1622" i="156"/>
  <c r="S1622" i="156"/>
  <c r="A1622" i="156"/>
  <c r="U1621" i="156"/>
  <c r="T1621" i="156"/>
  <c r="S1621" i="156"/>
  <c r="A1621" i="156"/>
  <c r="U1620" i="156"/>
  <c r="T1620" i="156"/>
  <c r="S1620" i="156"/>
  <c r="A1620" i="156"/>
  <c r="U1619" i="156"/>
  <c r="T1619" i="156"/>
  <c r="S1619" i="156"/>
  <c r="A1619" i="156"/>
  <c r="U1618" i="156"/>
  <c r="T1618" i="156"/>
  <c r="S1618" i="156"/>
  <c r="A1618" i="156"/>
  <c r="U1617" i="156"/>
  <c r="T1617" i="156"/>
  <c r="S1617" i="156"/>
  <c r="A1617" i="156"/>
  <c r="U1616" i="156"/>
  <c r="T1616" i="156"/>
  <c r="S1616" i="156"/>
  <c r="A1616" i="156"/>
  <c r="U1615" i="156"/>
  <c r="T1615" i="156"/>
  <c r="S1615" i="156"/>
  <c r="A1615" i="156"/>
  <c r="U1614" i="156"/>
  <c r="T1614" i="156"/>
  <c r="S1614" i="156"/>
  <c r="A1614" i="156"/>
  <c r="T1613" i="156"/>
  <c r="S1613" i="156"/>
  <c r="A1613" i="156"/>
  <c r="T1612" i="156"/>
  <c r="S1612" i="156"/>
  <c r="A1612" i="156"/>
  <c r="T1611" i="156"/>
  <c r="S1611" i="156"/>
  <c r="A1611" i="156"/>
  <c r="T1610" i="156"/>
  <c r="S1610" i="156"/>
  <c r="A1610" i="156"/>
  <c r="T1609" i="156"/>
  <c r="S1609" i="156"/>
  <c r="A1609" i="156"/>
  <c r="T1608" i="156"/>
  <c r="S1608" i="156"/>
  <c r="A1608" i="156"/>
  <c r="T1607" i="156"/>
  <c r="S1607" i="156"/>
  <c r="A1607" i="156"/>
  <c r="T1606" i="156"/>
  <c r="S1606" i="156"/>
  <c r="A1606" i="156"/>
  <c r="T1605" i="156"/>
  <c r="S1605" i="156"/>
  <c r="T1604" i="156"/>
  <c r="S1604" i="156"/>
  <c r="T1603" i="156"/>
  <c r="S1603" i="156"/>
  <c r="T1602" i="156"/>
  <c r="S1602" i="156"/>
  <c r="T1601" i="156"/>
  <c r="S1601" i="156"/>
  <c r="T1600" i="156"/>
  <c r="S1600" i="156"/>
  <c r="T1599" i="156"/>
  <c r="S1599" i="156"/>
  <c r="T1598" i="156"/>
  <c r="S1598" i="156"/>
  <c r="A1598" i="156"/>
  <c r="T1597" i="156"/>
  <c r="S1597" i="156"/>
  <c r="A1597" i="156"/>
  <c r="T1596" i="156"/>
  <c r="S1596" i="156"/>
  <c r="A1596" i="156"/>
  <c r="T1595" i="156"/>
  <c r="S1595" i="156"/>
  <c r="A1595" i="156"/>
  <c r="T1594" i="156"/>
  <c r="S1594" i="156"/>
  <c r="A1594" i="156"/>
  <c r="T1593" i="156"/>
  <c r="S1593" i="156"/>
  <c r="A1593" i="156"/>
  <c r="T1592" i="156"/>
  <c r="S1592" i="156"/>
  <c r="A1592" i="156"/>
  <c r="T1591" i="156"/>
  <c r="S1591" i="156"/>
  <c r="A1591" i="156"/>
  <c r="T1590" i="156"/>
  <c r="S1590" i="156"/>
  <c r="A1590" i="156"/>
  <c r="T1589" i="156"/>
  <c r="S1589" i="156"/>
  <c r="A1589" i="156"/>
  <c r="T1588" i="156"/>
  <c r="S1588" i="156"/>
  <c r="A1588" i="156"/>
  <c r="T1587" i="156"/>
  <c r="S1587" i="156"/>
  <c r="A1587" i="156"/>
  <c r="T1586" i="156"/>
  <c r="S1586" i="156"/>
  <c r="A1586" i="156"/>
  <c r="T1585" i="156"/>
  <c r="S1585" i="156"/>
  <c r="A1585" i="156"/>
  <c r="T1584" i="156"/>
  <c r="S1584" i="156"/>
  <c r="A1584" i="156"/>
  <c r="T1583" i="156"/>
  <c r="S1583" i="156"/>
  <c r="A1583" i="156"/>
  <c r="T1582" i="156"/>
  <c r="S1582" i="156"/>
  <c r="A1582" i="156"/>
  <c r="T1581" i="156"/>
  <c r="S1581" i="156"/>
  <c r="A1581" i="156"/>
  <c r="T1580" i="156"/>
  <c r="S1580" i="156"/>
  <c r="A1580" i="156"/>
  <c r="T1579" i="156"/>
  <c r="S1579" i="156"/>
  <c r="A1579" i="156"/>
  <c r="T1578" i="156"/>
  <c r="S1578" i="156"/>
  <c r="A1578" i="156"/>
  <c r="T1577" i="156"/>
  <c r="S1577" i="156"/>
  <c r="A1577" i="156"/>
  <c r="T1576" i="156"/>
  <c r="S1576" i="156"/>
  <c r="A1576" i="156"/>
  <c r="T1575" i="156"/>
  <c r="S1575" i="156"/>
  <c r="A1575" i="156"/>
  <c r="T1574" i="156"/>
  <c r="S1574" i="156"/>
  <c r="A1574" i="156"/>
  <c r="T1573" i="156"/>
  <c r="S1573" i="156"/>
  <c r="A1573" i="156"/>
  <c r="T1572" i="156"/>
  <c r="S1572" i="156"/>
  <c r="A1572" i="156"/>
  <c r="T1571" i="156"/>
  <c r="S1571" i="156"/>
  <c r="A1571" i="156"/>
  <c r="T1570" i="156"/>
  <c r="S1570" i="156"/>
  <c r="A1570" i="156"/>
  <c r="T1569" i="156"/>
  <c r="S1569" i="156"/>
  <c r="A1569" i="156"/>
  <c r="T1568" i="156"/>
  <c r="S1568" i="156"/>
  <c r="A1568" i="156"/>
  <c r="T1567" i="156"/>
  <c r="S1567" i="156"/>
  <c r="A1567" i="156"/>
  <c r="T1566" i="156"/>
  <c r="S1566" i="156"/>
  <c r="A1566" i="156"/>
  <c r="T1565" i="156"/>
  <c r="S1565" i="156"/>
  <c r="A1565" i="156"/>
  <c r="T1564" i="156"/>
  <c r="S1564" i="156"/>
  <c r="A1564" i="156"/>
  <c r="T1563" i="156"/>
  <c r="S1563" i="156"/>
  <c r="A1563" i="156"/>
  <c r="T1562" i="156"/>
  <c r="S1562" i="156"/>
  <c r="A1562" i="156"/>
  <c r="T1561" i="156"/>
  <c r="S1561" i="156"/>
  <c r="A1561" i="156"/>
  <c r="T1560" i="156"/>
  <c r="S1560" i="156"/>
  <c r="A1560" i="156"/>
  <c r="T1559" i="156"/>
  <c r="S1559" i="156"/>
  <c r="A1559" i="156"/>
  <c r="T1558" i="156"/>
  <c r="S1558" i="156"/>
  <c r="A1558" i="156"/>
  <c r="T1557" i="156"/>
  <c r="S1557" i="156"/>
  <c r="A1557" i="156"/>
  <c r="T1556" i="156"/>
  <c r="S1556" i="156"/>
  <c r="A1556" i="156"/>
  <c r="T1555" i="156"/>
  <c r="S1555" i="156"/>
  <c r="A1555" i="156"/>
  <c r="T1554" i="156"/>
  <c r="S1554" i="156"/>
  <c r="A1554" i="156"/>
  <c r="T1553" i="156"/>
  <c r="S1553" i="156"/>
  <c r="A1553" i="156"/>
  <c r="T1552" i="156"/>
  <c r="S1552" i="156"/>
  <c r="A1552" i="156"/>
  <c r="T1551" i="156"/>
  <c r="S1551" i="156"/>
  <c r="A1551" i="156"/>
  <c r="T1550" i="156"/>
  <c r="S1550" i="156"/>
  <c r="A1550" i="156"/>
  <c r="T1549" i="156"/>
  <c r="S1549" i="156"/>
  <c r="A1549" i="156"/>
  <c r="T1548" i="156"/>
  <c r="S1548" i="156"/>
  <c r="A1548" i="156"/>
  <c r="T1547" i="156"/>
  <c r="S1547" i="156"/>
  <c r="A1547" i="156"/>
  <c r="T1546" i="156"/>
  <c r="S1546" i="156"/>
  <c r="A1546" i="156"/>
  <c r="T1545" i="156"/>
  <c r="S1545" i="156"/>
  <c r="A1545" i="156"/>
  <c r="T1544" i="156"/>
  <c r="S1544" i="156"/>
  <c r="A1544" i="156"/>
  <c r="T1543" i="156"/>
  <c r="S1543" i="156"/>
  <c r="A1543" i="156"/>
  <c r="T1542" i="156"/>
  <c r="S1542" i="156"/>
  <c r="A1542" i="156"/>
  <c r="T1541" i="156"/>
  <c r="S1541" i="156"/>
  <c r="A1541" i="156"/>
  <c r="T1540" i="156"/>
  <c r="S1540" i="156"/>
  <c r="A1540" i="156"/>
  <c r="T1539" i="156"/>
  <c r="S1539" i="156"/>
  <c r="A1539" i="156"/>
  <c r="T1538" i="156"/>
  <c r="S1538" i="156"/>
  <c r="A1538" i="156"/>
  <c r="T1537" i="156"/>
  <c r="S1537" i="156"/>
  <c r="A1537" i="156"/>
  <c r="T1536" i="156"/>
  <c r="S1536" i="156"/>
  <c r="A1536" i="156"/>
  <c r="T1535" i="156"/>
  <c r="S1535" i="156"/>
  <c r="A1535" i="156"/>
  <c r="T1534" i="156"/>
  <c r="S1534" i="156"/>
  <c r="A1534" i="156"/>
  <c r="T1533" i="156"/>
  <c r="S1533" i="156"/>
  <c r="A1533" i="156"/>
  <c r="T1532" i="156"/>
  <c r="S1532" i="156"/>
  <c r="A1532" i="156"/>
  <c r="T1531" i="156"/>
  <c r="S1531" i="156"/>
  <c r="A1531" i="156"/>
  <c r="T1530" i="156"/>
  <c r="S1530" i="156"/>
  <c r="A1530" i="156"/>
  <c r="T1529" i="156"/>
  <c r="S1529" i="156"/>
  <c r="A1529" i="156"/>
  <c r="T1528" i="156"/>
  <c r="S1528" i="156"/>
  <c r="A1528" i="156"/>
  <c r="T1527" i="156"/>
  <c r="S1527" i="156"/>
  <c r="A1527" i="156"/>
  <c r="T1526" i="156"/>
  <c r="S1526" i="156"/>
  <c r="A1526" i="156"/>
  <c r="T1525" i="156"/>
  <c r="S1525" i="156"/>
  <c r="A1525" i="156"/>
  <c r="T1524" i="156"/>
  <c r="S1524" i="156"/>
  <c r="A1524" i="156"/>
  <c r="T1523" i="156"/>
  <c r="S1523" i="156"/>
  <c r="A1523" i="156"/>
  <c r="T1522" i="156"/>
  <c r="S1522" i="156"/>
  <c r="A1522" i="156"/>
  <c r="T1521" i="156"/>
  <c r="S1521" i="156"/>
  <c r="A1521" i="156"/>
  <c r="T1520" i="156"/>
  <c r="S1520" i="156"/>
  <c r="A1520" i="156"/>
  <c r="T1519" i="156"/>
  <c r="S1519" i="156"/>
  <c r="A1519" i="156"/>
  <c r="T1518" i="156"/>
  <c r="S1518" i="156"/>
  <c r="A1518" i="156"/>
  <c r="T1517" i="156"/>
  <c r="S1517" i="156"/>
  <c r="A1517" i="156"/>
  <c r="T1516" i="156"/>
  <c r="S1516" i="156"/>
  <c r="A1516" i="156"/>
  <c r="T1515" i="156"/>
  <c r="S1515" i="156"/>
  <c r="A1515" i="156"/>
  <c r="T1514" i="156"/>
  <c r="S1514" i="156"/>
  <c r="A1514" i="156"/>
  <c r="T1513" i="156"/>
  <c r="S1513" i="156"/>
  <c r="A1513" i="156"/>
  <c r="T1512" i="156"/>
  <c r="S1512" i="156"/>
  <c r="A1512" i="156"/>
  <c r="T1511" i="156"/>
  <c r="S1511" i="156"/>
  <c r="A1511" i="156"/>
  <c r="T1510" i="156"/>
  <c r="S1510" i="156"/>
  <c r="A1510" i="156"/>
  <c r="T1509" i="156"/>
  <c r="S1509" i="156"/>
  <c r="A1509" i="156"/>
  <c r="T1508" i="156"/>
  <c r="S1508" i="156"/>
  <c r="A1508" i="156"/>
  <c r="T1507" i="156"/>
  <c r="S1507" i="156"/>
  <c r="A1507" i="156"/>
  <c r="T1506" i="156"/>
  <c r="S1506" i="156"/>
  <c r="A1506" i="156"/>
  <c r="T1505" i="156"/>
  <c r="S1505" i="156"/>
  <c r="A1505" i="156"/>
  <c r="T1504" i="156"/>
  <c r="S1504" i="156"/>
  <c r="A1504" i="156"/>
  <c r="T1503" i="156"/>
  <c r="S1503" i="156"/>
  <c r="A1503" i="156"/>
  <c r="T1502" i="156"/>
  <c r="S1502" i="156"/>
  <c r="A1502" i="156"/>
  <c r="T1501" i="156"/>
  <c r="S1501" i="156"/>
  <c r="A1501" i="156"/>
  <c r="T1500" i="156"/>
  <c r="S1500" i="156"/>
  <c r="A1500" i="156"/>
  <c r="T1499" i="156"/>
  <c r="S1499" i="156"/>
  <c r="A1499" i="156"/>
  <c r="T1498" i="156"/>
  <c r="S1498" i="156"/>
  <c r="A1498" i="156"/>
  <c r="T1497" i="156"/>
  <c r="S1497" i="156"/>
  <c r="A1497" i="156"/>
  <c r="T1496" i="156"/>
  <c r="S1496" i="156"/>
  <c r="A1496" i="156"/>
  <c r="T1495" i="156"/>
  <c r="S1495" i="156"/>
  <c r="A1495" i="156"/>
  <c r="T1494" i="156"/>
  <c r="S1494" i="156"/>
  <c r="A1494" i="156"/>
  <c r="T1493" i="156"/>
  <c r="S1493" i="156"/>
  <c r="A1493" i="156"/>
  <c r="T1492" i="156"/>
  <c r="S1492" i="156"/>
  <c r="A1492" i="156"/>
  <c r="T1491" i="156"/>
  <c r="S1491" i="156"/>
  <c r="A1491" i="156"/>
  <c r="T1490" i="156"/>
  <c r="S1490" i="156"/>
  <c r="A1490" i="156"/>
  <c r="T1489" i="156"/>
  <c r="S1489" i="156"/>
  <c r="A1489" i="156"/>
  <c r="T1488" i="156"/>
  <c r="S1488" i="156"/>
  <c r="A1488" i="156"/>
  <c r="T1487" i="156"/>
  <c r="S1487" i="156"/>
  <c r="A1487" i="156"/>
  <c r="T1486" i="156"/>
  <c r="S1486" i="156"/>
  <c r="A1486" i="156"/>
  <c r="T1485" i="156"/>
  <c r="S1485" i="156"/>
  <c r="A1485" i="156"/>
  <c r="T1484" i="156"/>
  <c r="S1484" i="156"/>
  <c r="A1484" i="156"/>
  <c r="T1483" i="156"/>
  <c r="S1483" i="156"/>
  <c r="A1483" i="156"/>
  <c r="T1482" i="156"/>
  <c r="S1482" i="156"/>
  <c r="A1482" i="156"/>
  <c r="T1481" i="156"/>
  <c r="S1481" i="156"/>
  <c r="A1481" i="156"/>
  <c r="T1480" i="156"/>
  <c r="S1480" i="156"/>
  <c r="A1480" i="156"/>
  <c r="T1479" i="156"/>
  <c r="S1479" i="156"/>
  <c r="A1479" i="156"/>
  <c r="T1478" i="156"/>
  <c r="S1478" i="156"/>
  <c r="A1478" i="156"/>
  <c r="T1477" i="156"/>
  <c r="S1477" i="156"/>
  <c r="A1477" i="156"/>
  <c r="T1476" i="156"/>
  <c r="S1476" i="156"/>
  <c r="A1476" i="156"/>
  <c r="T1475" i="156"/>
  <c r="S1475" i="156"/>
  <c r="A1475" i="156"/>
  <c r="T1474" i="156"/>
  <c r="S1474" i="156"/>
  <c r="A1474" i="156"/>
  <c r="T1473" i="156"/>
  <c r="S1473" i="156"/>
  <c r="A1473" i="156"/>
  <c r="T1472" i="156"/>
  <c r="S1472" i="156"/>
  <c r="A1472" i="156"/>
  <c r="T1471" i="156"/>
  <c r="S1471" i="156"/>
  <c r="A1471" i="156"/>
  <c r="T1470" i="156"/>
  <c r="S1470" i="156"/>
  <c r="A1470" i="156"/>
  <c r="T1469" i="156"/>
  <c r="S1469" i="156"/>
  <c r="A1469" i="156"/>
  <c r="T1468" i="156"/>
  <c r="S1468" i="156"/>
  <c r="A1468" i="156"/>
  <c r="T1467" i="156"/>
  <c r="S1467" i="156"/>
  <c r="A1467" i="156"/>
  <c r="T1466" i="156"/>
  <c r="S1466" i="156"/>
  <c r="A1466" i="156"/>
  <c r="T1465" i="156"/>
  <c r="S1465" i="156"/>
  <c r="A1465" i="156"/>
  <c r="T1464" i="156"/>
  <c r="S1464" i="156"/>
  <c r="A1464" i="156"/>
  <c r="T1463" i="156"/>
  <c r="S1463" i="156"/>
  <c r="A1463" i="156"/>
  <c r="T1462" i="156"/>
  <c r="S1462" i="156"/>
  <c r="A1462" i="156"/>
  <c r="T1461" i="156"/>
  <c r="S1461" i="156"/>
  <c r="A1461" i="156"/>
  <c r="T1460" i="156"/>
  <c r="S1460" i="156"/>
  <c r="A1460" i="156"/>
  <c r="T1459" i="156"/>
  <c r="S1459" i="156"/>
  <c r="A1459" i="156"/>
  <c r="T1458" i="156"/>
  <c r="S1458" i="156"/>
  <c r="A1458" i="156"/>
  <c r="T1457" i="156"/>
  <c r="S1457" i="156"/>
  <c r="A1457" i="156"/>
  <c r="T1456" i="156"/>
  <c r="S1456" i="156"/>
  <c r="A1456" i="156"/>
  <c r="T1455" i="156"/>
  <c r="S1455" i="156"/>
  <c r="A1455" i="156"/>
  <c r="T1454" i="156"/>
  <c r="S1454" i="156"/>
  <c r="A1454" i="156"/>
  <c r="T1453" i="156"/>
  <c r="S1453" i="156"/>
  <c r="A1453" i="156"/>
  <c r="T1452" i="156"/>
  <c r="S1452" i="156"/>
  <c r="A1452" i="156"/>
  <c r="T1451" i="156"/>
  <c r="S1451" i="156"/>
  <c r="A1451" i="156"/>
  <c r="T1450" i="156"/>
  <c r="S1450" i="156"/>
  <c r="A1450" i="156"/>
  <c r="T1449" i="156"/>
  <c r="S1449" i="156"/>
  <c r="A1449" i="156"/>
  <c r="T1448" i="156"/>
  <c r="S1448" i="156"/>
  <c r="A1448" i="156"/>
  <c r="T1447" i="156"/>
  <c r="S1447" i="156"/>
  <c r="A1447" i="156"/>
  <c r="T1446" i="156"/>
  <c r="S1446" i="156"/>
  <c r="A1446" i="156"/>
  <c r="T1445" i="156"/>
  <c r="S1445" i="156"/>
  <c r="A1445" i="156"/>
  <c r="T1444" i="156"/>
  <c r="S1444" i="156"/>
  <c r="A1444" i="156"/>
  <c r="T1443" i="156"/>
  <c r="S1443" i="156"/>
  <c r="A1443" i="156"/>
  <c r="T1442" i="156"/>
  <c r="S1442" i="156"/>
  <c r="A1442" i="156"/>
  <c r="T1441" i="156"/>
  <c r="S1441" i="156"/>
  <c r="A1441" i="156"/>
  <c r="T1440" i="156"/>
  <c r="S1440" i="156"/>
  <c r="A1440" i="156"/>
  <c r="T1439" i="156"/>
  <c r="S1439" i="156"/>
  <c r="A1439" i="156"/>
  <c r="T1438" i="156"/>
  <c r="S1438" i="156"/>
  <c r="A1438" i="156"/>
  <c r="T1437" i="156"/>
  <c r="S1437" i="156"/>
  <c r="A1437" i="156"/>
  <c r="T1436" i="156"/>
  <c r="S1436" i="156"/>
  <c r="A1436" i="156"/>
  <c r="T1435" i="156"/>
  <c r="S1435" i="156"/>
  <c r="A1435" i="156"/>
  <c r="T1434" i="156"/>
  <c r="S1434" i="156"/>
  <c r="A1434" i="156"/>
  <c r="T1433" i="156"/>
  <c r="S1433" i="156"/>
  <c r="A1433" i="156"/>
  <c r="T1432" i="156"/>
  <c r="S1432" i="156"/>
  <c r="A1432" i="156"/>
  <c r="T1431" i="156"/>
  <c r="S1431" i="156"/>
  <c r="A1431" i="156"/>
  <c r="T1430" i="156"/>
  <c r="S1430" i="156"/>
  <c r="A1430" i="156"/>
  <c r="T1429" i="156"/>
  <c r="S1429" i="156"/>
  <c r="A1429" i="156"/>
  <c r="T1428" i="156"/>
  <c r="S1428" i="156"/>
  <c r="A1428" i="156"/>
  <c r="T1427" i="156"/>
  <c r="S1427" i="156"/>
  <c r="A1427" i="156"/>
  <c r="T1426" i="156"/>
  <c r="S1426" i="156"/>
  <c r="A1426" i="156"/>
  <c r="T1425" i="156"/>
  <c r="S1425" i="156"/>
  <c r="A1425" i="156"/>
  <c r="T1424" i="156"/>
  <c r="S1424" i="156"/>
  <c r="A1424" i="156"/>
  <c r="T1423" i="156"/>
  <c r="S1423" i="156"/>
  <c r="A1423" i="156"/>
  <c r="T1422" i="156"/>
  <c r="S1422" i="156"/>
  <c r="A1422" i="156"/>
  <c r="T1421" i="156"/>
  <c r="S1421" i="156"/>
  <c r="A1421" i="156"/>
  <c r="T1420" i="156"/>
  <c r="S1420" i="156"/>
  <c r="A1420" i="156"/>
  <c r="T1419" i="156"/>
  <c r="S1419" i="156"/>
  <c r="A1419" i="156"/>
  <c r="T1418" i="156"/>
  <c r="S1418" i="156"/>
  <c r="A1418" i="156"/>
  <c r="T1417" i="156"/>
  <c r="S1417" i="156"/>
  <c r="A1417" i="156"/>
  <c r="T1416" i="156"/>
  <c r="S1416" i="156"/>
  <c r="A1416" i="156"/>
  <c r="T1415" i="156"/>
  <c r="S1415" i="156"/>
  <c r="A1415" i="156"/>
  <c r="T1414" i="156"/>
  <c r="S1414" i="156"/>
  <c r="A1414" i="156"/>
  <c r="T1413" i="156"/>
  <c r="S1413" i="156"/>
  <c r="A1413" i="156"/>
  <c r="T1412" i="156"/>
  <c r="S1412" i="156"/>
  <c r="A1412" i="156"/>
  <c r="T1411" i="156"/>
  <c r="S1411" i="156"/>
  <c r="A1411" i="156"/>
  <c r="T1410" i="156"/>
  <c r="S1410" i="156"/>
  <c r="A1410" i="156"/>
  <c r="T1409" i="156"/>
  <c r="S1409" i="156"/>
  <c r="A1409" i="156"/>
  <c r="T1408" i="156"/>
  <c r="S1408" i="156"/>
  <c r="A1408" i="156"/>
  <c r="T1407" i="156"/>
  <c r="S1407" i="156"/>
  <c r="A1407" i="156"/>
  <c r="T1406" i="156"/>
  <c r="S1406" i="156"/>
  <c r="A1406" i="156"/>
  <c r="T1405" i="156"/>
  <c r="S1405" i="156"/>
  <c r="A1405" i="156"/>
  <c r="T1404" i="156"/>
  <c r="S1404" i="156"/>
  <c r="A1404" i="156"/>
  <c r="T1403" i="156"/>
  <c r="S1403" i="156"/>
  <c r="A1403" i="156"/>
  <c r="T1402" i="156"/>
  <c r="S1402" i="156"/>
  <c r="A1402" i="156"/>
  <c r="T1401" i="156"/>
  <c r="S1401" i="156"/>
  <c r="A1401" i="156"/>
  <c r="T1400" i="156"/>
  <c r="S1400" i="156"/>
  <c r="A1400" i="156"/>
  <c r="T1399" i="156"/>
  <c r="S1399" i="156"/>
  <c r="A1399" i="156"/>
  <c r="T1398" i="156"/>
  <c r="S1398" i="156"/>
  <c r="A1398" i="156"/>
  <c r="T1397" i="156"/>
  <c r="S1397" i="156"/>
  <c r="A1397" i="156"/>
  <c r="T1396" i="156"/>
  <c r="S1396" i="156"/>
  <c r="A1396" i="156"/>
  <c r="T1395" i="156"/>
  <c r="S1395" i="156"/>
  <c r="A1395" i="156"/>
  <c r="T1394" i="156"/>
  <c r="S1394" i="156"/>
  <c r="A1394" i="156"/>
  <c r="T1393" i="156"/>
  <c r="S1393" i="156"/>
  <c r="A1393" i="156"/>
  <c r="T1392" i="156"/>
  <c r="S1392" i="156"/>
  <c r="A1392" i="156"/>
  <c r="T1391" i="156"/>
  <c r="S1391" i="156"/>
  <c r="A1391" i="156"/>
  <c r="T1390" i="156"/>
  <c r="S1390" i="156"/>
  <c r="A1390" i="156"/>
  <c r="T1389" i="156"/>
  <c r="S1389" i="156"/>
  <c r="A1389" i="156"/>
  <c r="T1388" i="156"/>
  <c r="S1388" i="156"/>
  <c r="A1388" i="156"/>
  <c r="T1387" i="156"/>
  <c r="S1387" i="156"/>
  <c r="A1387" i="156"/>
  <c r="T1386" i="156"/>
  <c r="S1386" i="156"/>
  <c r="A1386" i="156"/>
  <c r="T1385" i="156"/>
  <c r="S1385" i="156"/>
  <c r="A1385" i="156"/>
  <c r="T1384" i="156"/>
  <c r="S1384" i="156"/>
  <c r="A1384" i="156"/>
  <c r="T1383" i="156"/>
  <c r="S1383" i="156"/>
  <c r="A1383" i="156"/>
  <c r="T1382" i="156"/>
  <c r="S1382" i="156"/>
  <c r="A1382" i="156"/>
  <c r="T1381" i="156"/>
  <c r="S1381" i="156"/>
  <c r="A1381" i="156"/>
  <c r="T1380" i="156"/>
  <c r="S1380" i="156"/>
  <c r="A1380" i="156"/>
  <c r="T1379" i="156"/>
  <c r="S1379" i="156"/>
  <c r="A1379" i="156"/>
  <c r="T1378" i="156"/>
  <c r="S1378" i="156"/>
  <c r="A1378" i="156"/>
  <c r="T1377" i="156"/>
  <c r="S1377" i="156"/>
  <c r="A1377" i="156"/>
  <c r="T1376" i="156"/>
  <c r="S1376" i="156"/>
  <c r="A1376" i="156"/>
  <c r="T1375" i="156"/>
  <c r="S1375" i="156"/>
  <c r="A1375" i="156"/>
  <c r="T1374" i="156"/>
  <c r="S1374" i="156"/>
  <c r="A1374" i="156"/>
  <c r="T1373" i="156"/>
  <c r="S1373" i="156"/>
  <c r="A1373" i="156"/>
  <c r="T1372" i="156"/>
  <c r="S1372" i="156"/>
  <c r="A1372" i="156"/>
  <c r="T1371" i="156"/>
  <c r="S1371" i="156"/>
  <c r="A1371" i="156"/>
  <c r="T1370" i="156"/>
  <c r="S1370" i="156"/>
  <c r="A1370" i="156"/>
  <c r="T1369" i="156"/>
  <c r="S1369" i="156"/>
  <c r="A1369" i="156"/>
  <c r="T1368" i="156"/>
  <c r="S1368" i="156"/>
  <c r="A1368" i="156"/>
  <c r="T1367" i="156"/>
  <c r="S1367" i="156"/>
  <c r="A1367" i="156"/>
  <c r="T1366" i="156"/>
  <c r="S1366" i="156"/>
  <c r="A1366" i="156"/>
  <c r="T1365" i="156"/>
  <c r="S1365" i="156"/>
  <c r="A1365" i="156"/>
  <c r="T1364" i="156"/>
  <c r="S1364" i="156"/>
  <c r="A1364" i="156"/>
  <c r="T1363" i="156"/>
  <c r="S1363" i="156"/>
  <c r="A1363" i="156"/>
  <c r="T1362" i="156"/>
  <c r="S1362" i="156"/>
  <c r="A1362" i="156"/>
  <c r="T1361" i="156"/>
  <c r="S1361" i="156"/>
  <c r="A1361" i="156"/>
  <c r="T1360" i="156"/>
  <c r="S1360" i="156"/>
  <c r="A1360" i="156"/>
  <c r="T1359" i="156"/>
  <c r="S1359" i="156"/>
  <c r="A1359" i="156"/>
  <c r="T1358" i="156"/>
  <c r="S1358" i="156"/>
  <c r="A1358" i="156"/>
  <c r="T1357" i="156"/>
  <c r="S1357" i="156"/>
  <c r="A1357" i="156"/>
  <c r="T1356" i="156"/>
  <c r="S1356" i="156"/>
  <c r="A1356" i="156"/>
  <c r="T1355" i="156"/>
  <c r="S1355" i="156"/>
  <c r="A1355" i="156"/>
  <c r="T1354" i="156"/>
  <c r="S1354" i="156"/>
  <c r="A1354" i="156"/>
  <c r="T1353" i="156"/>
  <c r="S1353" i="156"/>
  <c r="A1353" i="156"/>
  <c r="T1352" i="156"/>
  <c r="S1352" i="156"/>
  <c r="A1352" i="156"/>
  <c r="T1351" i="156"/>
  <c r="S1351" i="156"/>
  <c r="A1351" i="156"/>
  <c r="T1350" i="156"/>
  <c r="S1350" i="156"/>
  <c r="A1350" i="156"/>
  <c r="T1349" i="156"/>
  <c r="S1349" i="156"/>
  <c r="A1349" i="156"/>
  <c r="T1348" i="156"/>
  <c r="S1348" i="156"/>
  <c r="A1348" i="156"/>
  <c r="T1347" i="156"/>
  <c r="S1347" i="156"/>
  <c r="A1347" i="156"/>
  <c r="T1346" i="156"/>
  <c r="S1346" i="156"/>
  <c r="A1346" i="156"/>
  <c r="T1345" i="156"/>
  <c r="S1345" i="156"/>
  <c r="A1345" i="156"/>
  <c r="T1344" i="156"/>
  <c r="S1344" i="156"/>
  <c r="A1344" i="156"/>
  <c r="T1343" i="156"/>
  <c r="S1343" i="156"/>
  <c r="A1343" i="156"/>
  <c r="T1342" i="156"/>
  <c r="S1342" i="156"/>
  <c r="A1342" i="156"/>
  <c r="T1341" i="156"/>
  <c r="S1341" i="156"/>
  <c r="A1341" i="156"/>
  <c r="T1340" i="156"/>
  <c r="S1340" i="156"/>
  <c r="A1340" i="156"/>
  <c r="T1339" i="156"/>
  <c r="S1339" i="156"/>
  <c r="A1339" i="156"/>
  <c r="T1338" i="156"/>
  <c r="S1338" i="156"/>
  <c r="A1338" i="156"/>
  <c r="T1337" i="156"/>
  <c r="S1337" i="156"/>
  <c r="A1337" i="156"/>
  <c r="T1336" i="156"/>
  <c r="S1336" i="156"/>
  <c r="A1336" i="156"/>
  <c r="T1335" i="156"/>
  <c r="S1335" i="156"/>
  <c r="A1335" i="156"/>
  <c r="T1334" i="156"/>
  <c r="S1334" i="156"/>
  <c r="A1334" i="156"/>
  <c r="T1333" i="156"/>
  <c r="S1333" i="156"/>
  <c r="A1333" i="156"/>
  <c r="T1332" i="156"/>
  <c r="S1332" i="156"/>
  <c r="A1332" i="156"/>
  <c r="T1331" i="156"/>
  <c r="S1331" i="156"/>
  <c r="A1331" i="156"/>
  <c r="T1330" i="156"/>
  <c r="S1330" i="156"/>
  <c r="A1330" i="156"/>
  <c r="T1329" i="156"/>
  <c r="S1329" i="156"/>
  <c r="A1329" i="156"/>
  <c r="T1328" i="156"/>
  <c r="S1328" i="156"/>
  <c r="A1328" i="156"/>
  <c r="T1327" i="156"/>
  <c r="S1327" i="156"/>
  <c r="A1327" i="156"/>
  <c r="T1326" i="156"/>
  <c r="S1326" i="156"/>
  <c r="A1326" i="156"/>
  <c r="T1325" i="156"/>
  <c r="S1325" i="156"/>
  <c r="A1325" i="156"/>
  <c r="T1324" i="156"/>
  <c r="S1324" i="156"/>
  <c r="A1324" i="156"/>
  <c r="T1323" i="156"/>
  <c r="S1323" i="156"/>
  <c r="A1323" i="156"/>
  <c r="T1322" i="156"/>
  <c r="S1322" i="156"/>
  <c r="A1322" i="156"/>
  <c r="T1321" i="156"/>
  <c r="S1321" i="156"/>
  <c r="A1321" i="156"/>
  <c r="T1320" i="156"/>
  <c r="S1320" i="156"/>
  <c r="A1320" i="156"/>
  <c r="T1319" i="156"/>
  <c r="S1319" i="156"/>
  <c r="A1319" i="156"/>
  <c r="T1318" i="156"/>
  <c r="S1318" i="156"/>
  <c r="A1318" i="156"/>
  <c r="T1317" i="156"/>
  <c r="S1317" i="156"/>
  <c r="A1317" i="156"/>
  <c r="T1316" i="156"/>
  <c r="S1316" i="156"/>
  <c r="A1316" i="156"/>
  <c r="T1315" i="156"/>
  <c r="S1315" i="156"/>
  <c r="A1315" i="156"/>
  <c r="T1314" i="156"/>
  <c r="S1314" i="156"/>
  <c r="A1314" i="156"/>
  <c r="T1313" i="156"/>
  <c r="S1313" i="156"/>
  <c r="A1313" i="156"/>
  <c r="T1312" i="156"/>
  <c r="S1312" i="156"/>
  <c r="A1312" i="156"/>
  <c r="T1311" i="156"/>
  <c r="S1311" i="156"/>
  <c r="A1311" i="156"/>
  <c r="T1310" i="156"/>
  <c r="S1310" i="156"/>
  <c r="A1310" i="156"/>
  <c r="T1309" i="156"/>
  <c r="S1309" i="156"/>
  <c r="A1309" i="156"/>
  <c r="T1308" i="156"/>
  <c r="S1308" i="156"/>
  <c r="A1308" i="156"/>
  <c r="T1307" i="156"/>
  <c r="S1307" i="156"/>
  <c r="A1307" i="156"/>
  <c r="T1306" i="156"/>
  <c r="S1306" i="156"/>
  <c r="A1306" i="156"/>
  <c r="T1305" i="156"/>
  <c r="S1305" i="156"/>
  <c r="A1305" i="156"/>
  <c r="T1304" i="156"/>
  <c r="S1304" i="156"/>
  <c r="A1304" i="156"/>
  <c r="T1303" i="156"/>
  <c r="S1303" i="156"/>
  <c r="A1303" i="156"/>
  <c r="T1302" i="156"/>
  <c r="S1302" i="156"/>
  <c r="A1302" i="156"/>
  <c r="T1301" i="156"/>
  <c r="S1301" i="156"/>
  <c r="A1301" i="156"/>
  <c r="T1300" i="156"/>
  <c r="S1300" i="156"/>
  <c r="A1300" i="156"/>
  <c r="T1299" i="156"/>
  <c r="S1299" i="156"/>
  <c r="A1299" i="156"/>
  <c r="T1298" i="156"/>
  <c r="S1298" i="156"/>
  <c r="A1298" i="156"/>
  <c r="T1297" i="156"/>
  <c r="S1297" i="156"/>
  <c r="A1297" i="156"/>
  <c r="T1296" i="156"/>
  <c r="S1296" i="156"/>
  <c r="A1296" i="156"/>
  <c r="T1295" i="156"/>
  <c r="S1295" i="156"/>
  <c r="A1295" i="156"/>
  <c r="T1294" i="156"/>
  <c r="S1294" i="156"/>
  <c r="A1294" i="156"/>
  <c r="T1293" i="156"/>
  <c r="S1293" i="156"/>
  <c r="A1293" i="156"/>
  <c r="T1292" i="156"/>
  <c r="S1292" i="156"/>
  <c r="A1292" i="156"/>
  <c r="T1291" i="156"/>
  <c r="S1291" i="156"/>
  <c r="A1291" i="156"/>
  <c r="T1290" i="156"/>
  <c r="S1290" i="156"/>
  <c r="A1290" i="156"/>
  <c r="T1289" i="156"/>
  <c r="S1289" i="156"/>
  <c r="A1289" i="156"/>
  <c r="T1288" i="156"/>
  <c r="S1288" i="156"/>
  <c r="A1288" i="156"/>
  <c r="T1287" i="156"/>
  <c r="S1287" i="156"/>
  <c r="A1287" i="156"/>
  <c r="T1286" i="156"/>
  <c r="S1286" i="156"/>
  <c r="A1286" i="156"/>
  <c r="T1285" i="156"/>
  <c r="S1285" i="156"/>
  <c r="A1285" i="156"/>
  <c r="T1284" i="156"/>
  <c r="S1284" i="156"/>
  <c r="A1284" i="156"/>
  <c r="T1283" i="156"/>
  <c r="S1283" i="156"/>
  <c r="A1283" i="156"/>
  <c r="T1282" i="156"/>
  <c r="S1282" i="156"/>
  <c r="A1282" i="156"/>
  <c r="T1281" i="156"/>
  <c r="S1281" i="156"/>
  <c r="A1281" i="156"/>
  <c r="T1280" i="156"/>
  <c r="S1280" i="156"/>
  <c r="A1280" i="156"/>
  <c r="T1279" i="156"/>
  <c r="S1279" i="156"/>
  <c r="A1279" i="156"/>
  <c r="T1278" i="156"/>
  <c r="S1278" i="156"/>
  <c r="A1278" i="156"/>
  <c r="T1277" i="156"/>
  <c r="S1277" i="156"/>
  <c r="A1277" i="156"/>
  <c r="T1276" i="156"/>
  <c r="S1276" i="156"/>
  <c r="A1276" i="156"/>
  <c r="T1275" i="156"/>
  <c r="S1275" i="156"/>
  <c r="A1275" i="156"/>
  <c r="T1274" i="156"/>
  <c r="S1274" i="156"/>
  <c r="A1274" i="156"/>
  <c r="T1273" i="156"/>
  <c r="S1273" i="156"/>
  <c r="R1273" i="156"/>
  <c r="A1273" i="156"/>
  <c r="T1272" i="156"/>
  <c r="S1272" i="156"/>
  <c r="R1272" i="156"/>
  <c r="A1272" i="156"/>
  <c r="T1271" i="156"/>
  <c r="S1271" i="156"/>
  <c r="R1271" i="156"/>
  <c r="A1271" i="156"/>
  <c r="T1270" i="156"/>
  <c r="S1270" i="156"/>
  <c r="R1270" i="156"/>
  <c r="A1270" i="156"/>
  <c r="T1269" i="156"/>
  <c r="S1269" i="156"/>
  <c r="R1269" i="156"/>
  <c r="A1269" i="156"/>
  <c r="T1268" i="156"/>
  <c r="S1268" i="156"/>
  <c r="R1268" i="156"/>
  <c r="A1268" i="156"/>
  <c r="T1267" i="156"/>
  <c r="S1267" i="156"/>
  <c r="R1267" i="156"/>
  <c r="A1267" i="156"/>
  <c r="T1266" i="156"/>
  <c r="S1266" i="156"/>
  <c r="R1266" i="156"/>
  <c r="A1266" i="156"/>
  <c r="T1265" i="156"/>
  <c r="S1265" i="156"/>
  <c r="R1265" i="156"/>
  <c r="A1265" i="156"/>
  <c r="T1264" i="156"/>
  <c r="S1264" i="156"/>
  <c r="R1264" i="156"/>
  <c r="A1264" i="156"/>
  <c r="T1263" i="156"/>
  <c r="S1263" i="156"/>
  <c r="R1263" i="156"/>
  <c r="A1263" i="156"/>
  <c r="T1262" i="156"/>
  <c r="S1262" i="156"/>
  <c r="R1262" i="156"/>
  <c r="A1262" i="156"/>
  <c r="T1261" i="156"/>
  <c r="S1261" i="156"/>
  <c r="R1261" i="156"/>
  <c r="A1261" i="156"/>
  <c r="T1260" i="156"/>
  <c r="S1260" i="156"/>
  <c r="R1260" i="156"/>
  <c r="A1260" i="156"/>
  <c r="T1259" i="156"/>
  <c r="S1259" i="156"/>
  <c r="R1259" i="156"/>
  <c r="A1259" i="156"/>
  <c r="T1258" i="156"/>
  <c r="S1258" i="156"/>
  <c r="R1258" i="156"/>
  <c r="A1258" i="156"/>
  <c r="T1257" i="156"/>
  <c r="S1257" i="156"/>
  <c r="R1257" i="156"/>
  <c r="A1257" i="156"/>
  <c r="T1256" i="156"/>
  <c r="S1256" i="156"/>
  <c r="R1256" i="156"/>
  <c r="A1256" i="156"/>
  <c r="T1255" i="156"/>
  <c r="S1255" i="156"/>
  <c r="R1255" i="156"/>
  <c r="A1255" i="156"/>
  <c r="T1254" i="156"/>
  <c r="S1254" i="156"/>
  <c r="R1254" i="156"/>
  <c r="A1254" i="156"/>
  <c r="T1253" i="156"/>
  <c r="S1253" i="156"/>
  <c r="R1253" i="156"/>
  <c r="A1253" i="156"/>
  <c r="T1252" i="156"/>
  <c r="S1252" i="156"/>
  <c r="R1252" i="156"/>
  <c r="A1252" i="156"/>
  <c r="T1251" i="156"/>
  <c r="S1251" i="156"/>
  <c r="R1251" i="156"/>
  <c r="A1251" i="156"/>
  <c r="T1250" i="156"/>
  <c r="S1250" i="156"/>
  <c r="R1250" i="156"/>
  <c r="A1250" i="156"/>
  <c r="T1249" i="156"/>
  <c r="S1249" i="156"/>
  <c r="R1249" i="156"/>
  <c r="A1249" i="156"/>
  <c r="T1248" i="156"/>
  <c r="S1248" i="156"/>
  <c r="R1248" i="156"/>
  <c r="A1248" i="156"/>
  <c r="T1247" i="156"/>
  <c r="S1247" i="156"/>
  <c r="R1247" i="156"/>
  <c r="A1247" i="156"/>
  <c r="T1246" i="156"/>
  <c r="S1246" i="156"/>
  <c r="R1246" i="156"/>
  <c r="A1246" i="156"/>
  <c r="T1245" i="156"/>
  <c r="S1245" i="156"/>
  <c r="R1245" i="156"/>
  <c r="A1245" i="156"/>
  <c r="T1244" i="156"/>
  <c r="S1244" i="156"/>
  <c r="R1244" i="156"/>
  <c r="A1244" i="156"/>
  <c r="T1243" i="156"/>
  <c r="S1243" i="156"/>
  <c r="R1243" i="156"/>
  <c r="A1243" i="156"/>
  <c r="T1242" i="156"/>
  <c r="S1242" i="156"/>
  <c r="R1242" i="156"/>
  <c r="A1242" i="156"/>
  <c r="T1241" i="156"/>
  <c r="S1241" i="156"/>
  <c r="R1241" i="156"/>
  <c r="A1241" i="156"/>
  <c r="T1240" i="156"/>
  <c r="S1240" i="156"/>
  <c r="R1240" i="156"/>
  <c r="A1240" i="156"/>
  <c r="T1239" i="156"/>
  <c r="S1239" i="156"/>
  <c r="R1239" i="156"/>
  <c r="A1239" i="156"/>
  <c r="T1238" i="156"/>
  <c r="S1238" i="156"/>
  <c r="R1238" i="156"/>
  <c r="A1238" i="156"/>
  <c r="T1237" i="156"/>
  <c r="S1237" i="156"/>
  <c r="R1237" i="156"/>
  <c r="A1237" i="156"/>
  <c r="T1236" i="156"/>
  <c r="S1236" i="156"/>
  <c r="R1236" i="156"/>
  <c r="A1236" i="156"/>
  <c r="T1235" i="156"/>
  <c r="S1235" i="156"/>
  <c r="R1235" i="156"/>
  <c r="A1235" i="156"/>
  <c r="T1234" i="156"/>
  <c r="S1234" i="156"/>
  <c r="R1234" i="156"/>
  <c r="A1234" i="156"/>
  <c r="T1233" i="156"/>
  <c r="S1233" i="156"/>
  <c r="R1233" i="156"/>
  <c r="A1233" i="156"/>
  <c r="T1232" i="156"/>
  <c r="S1232" i="156"/>
  <c r="R1232" i="156"/>
  <c r="A1232" i="156"/>
  <c r="T1231" i="156"/>
  <c r="S1231" i="156"/>
  <c r="R1231" i="156"/>
  <c r="A1231" i="156"/>
  <c r="T1230" i="156"/>
  <c r="S1230" i="156"/>
  <c r="R1230" i="156"/>
  <c r="A1230" i="156"/>
  <c r="T1229" i="156"/>
  <c r="S1229" i="156"/>
  <c r="R1229" i="156"/>
  <c r="A1229" i="156"/>
  <c r="T1228" i="156"/>
  <c r="S1228" i="156"/>
  <c r="R1228" i="156"/>
  <c r="A1228" i="156"/>
  <c r="T1227" i="156"/>
  <c r="S1227" i="156"/>
  <c r="R1227" i="156"/>
  <c r="A1227" i="156"/>
  <c r="T1226" i="156"/>
  <c r="S1226" i="156"/>
  <c r="R1226" i="156"/>
  <c r="A1226" i="156"/>
  <c r="T1225" i="156"/>
  <c r="S1225" i="156"/>
  <c r="R1225" i="156"/>
  <c r="A1225" i="156"/>
  <c r="T1224" i="156"/>
  <c r="S1224" i="156"/>
  <c r="R1224" i="156"/>
  <c r="A1224" i="156"/>
  <c r="T1223" i="156"/>
  <c r="S1223" i="156"/>
  <c r="R1223" i="156"/>
  <c r="A1223" i="156"/>
  <c r="T1222" i="156"/>
  <c r="S1222" i="156"/>
  <c r="R1222" i="156"/>
  <c r="A1222" i="156"/>
  <c r="T1221" i="156"/>
  <c r="S1221" i="156"/>
  <c r="R1221" i="156"/>
  <c r="A1221" i="156"/>
  <c r="T1220" i="156"/>
  <c r="S1220" i="156"/>
  <c r="R1220" i="156"/>
  <c r="A1220" i="156"/>
  <c r="T1219" i="156"/>
  <c r="S1219" i="156"/>
  <c r="R1219" i="156"/>
  <c r="A1219" i="156"/>
  <c r="T1218" i="156"/>
  <c r="S1218" i="156"/>
  <c r="R1218" i="156"/>
  <c r="A1218" i="156"/>
  <c r="T1217" i="156"/>
  <c r="S1217" i="156"/>
  <c r="R1217" i="156"/>
  <c r="A1217" i="156"/>
  <c r="T1216" i="156"/>
  <c r="S1216" i="156"/>
  <c r="R1216" i="156"/>
  <c r="A1216" i="156"/>
  <c r="T1215" i="156"/>
  <c r="S1215" i="156"/>
  <c r="R1215" i="156"/>
  <c r="A1215" i="156"/>
  <c r="T1214" i="156"/>
  <c r="S1214" i="156"/>
  <c r="R1214" i="156"/>
  <c r="A1214" i="156"/>
  <c r="T1213" i="156"/>
  <c r="S1213" i="156"/>
  <c r="R1213" i="156"/>
  <c r="A1213" i="156"/>
  <c r="T1212" i="156"/>
  <c r="S1212" i="156"/>
  <c r="R1212" i="156"/>
  <c r="A1212" i="156"/>
  <c r="T1211" i="156"/>
  <c r="S1211" i="156"/>
  <c r="R1211" i="156"/>
  <c r="A1211" i="156"/>
  <c r="T1210" i="156"/>
  <c r="S1210" i="156"/>
  <c r="R1210" i="156"/>
  <c r="A1210" i="156"/>
  <c r="T1209" i="156"/>
  <c r="S1209" i="156"/>
  <c r="R1209" i="156"/>
  <c r="A1209" i="156"/>
  <c r="T1208" i="156"/>
  <c r="S1208" i="156"/>
  <c r="R1208" i="156"/>
  <c r="A1208" i="156"/>
  <c r="T1207" i="156"/>
  <c r="S1207" i="156"/>
  <c r="R1207" i="156"/>
  <c r="A1207" i="156"/>
  <c r="T1206" i="156"/>
  <c r="S1206" i="156"/>
  <c r="R1206" i="156"/>
  <c r="A1206" i="156"/>
  <c r="T1205" i="156"/>
  <c r="S1205" i="156"/>
  <c r="R1205" i="156"/>
  <c r="A1205" i="156"/>
  <c r="T1204" i="156"/>
  <c r="S1204" i="156"/>
  <c r="R1204" i="156"/>
  <c r="A1204" i="156"/>
  <c r="T1203" i="156"/>
  <c r="S1203" i="156"/>
  <c r="R1203" i="156"/>
  <c r="A1203" i="156"/>
  <c r="T1202" i="156"/>
  <c r="S1202" i="156"/>
  <c r="R1202" i="156"/>
  <c r="A1202" i="156"/>
  <c r="T1201" i="156"/>
  <c r="S1201" i="156"/>
  <c r="R1201" i="156"/>
  <c r="A1201" i="156"/>
  <c r="T1200" i="156"/>
  <c r="S1200" i="156"/>
  <c r="R1200" i="156"/>
  <c r="A1200" i="156"/>
  <c r="T1199" i="156"/>
  <c r="S1199" i="156"/>
  <c r="R1199" i="156"/>
  <c r="A1199" i="156"/>
  <c r="T1198" i="156"/>
  <c r="S1198" i="156"/>
  <c r="R1198" i="156"/>
  <c r="A1198" i="156"/>
  <c r="T1197" i="156"/>
  <c r="S1197" i="156"/>
  <c r="R1197" i="156"/>
  <c r="A1197" i="156"/>
  <c r="T1196" i="156"/>
  <c r="S1196" i="156"/>
  <c r="R1196" i="156"/>
  <c r="A1196" i="156"/>
  <c r="T1195" i="156"/>
  <c r="S1195" i="156"/>
  <c r="R1195" i="156"/>
  <c r="A1195" i="156"/>
  <c r="T1194" i="156"/>
  <c r="S1194" i="156"/>
  <c r="R1194" i="156"/>
  <c r="A1194" i="156"/>
  <c r="T1193" i="156"/>
  <c r="S1193" i="156"/>
  <c r="R1193" i="156"/>
  <c r="A1193" i="156"/>
  <c r="T1192" i="156"/>
  <c r="S1192" i="156"/>
  <c r="R1192" i="156"/>
  <c r="A1192" i="156"/>
  <c r="T1191" i="156"/>
  <c r="S1191" i="156"/>
  <c r="R1191" i="156"/>
  <c r="A1191" i="156"/>
  <c r="T1190" i="156"/>
  <c r="S1190" i="156"/>
  <c r="R1190" i="156"/>
  <c r="A1190" i="156"/>
  <c r="T1189" i="156"/>
  <c r="S1189" i="156"/>
  <c r="R1189" i="156"/>
  <c r="A1189" i="156"/>
  <c r="T1188" i="156"/>
  <c r="S1188" i="156"/>
  <c r="R1188" i="156"/>
  <c r="A1188" i="156"/>
  <c r="T1187" i="156"/>
  <c r="S1187" i="156"/>
  <c r="R1187" i="156"/>
  <c r="A1187" i="156"/>
  <c r="T1186" i="156"/>
  <c r="S1186" i="156"/>
  <c r="R1186" i="156"/>
  <c r="A1186" i="156"/>
  <c r="T1185" i="156"/>
  <c r="S1185" i="156"/>
  <c r="R1185" i="156"/>
  <c r="A1185" i="156"/>
  <c r="T1184" i="156"/>
  <c r="S1184" i="156"/>
  <c r="R1184" i="156"/>
  <c r="A1184" i="156"/>
  <c r="T1183" i="156"/>
  <c r="S1183" i="156"/>
  <c r="R1183" i="156"/>
  <c r="A1183" i="156"/>
  <c r="T1182" i="156"/>
  <c r="S1182" i="156"/>
  <c r="R1182" i="156"/>
  <c r="A1182" i="156"/>
  <c r="T1181" i="156"/>
  <c r="S1181" i="156"/>
  <c r="R1181" i="156"/>
  <c r="A1181" i="156"/>
  <c r="T1180" i="156"/>
  <c r="S1180" i="156"/>
  <c r="R1180" i="156"/>
  <c r="A1180" i="156"/>
  <c r="T1179" i="156"/>
  <c r="S1179" i="156"/>
  <c r="R1179" i="156"/>
  <c r="A1179" i="156"/>
  <c r="T1178" i="156"/>
  <c r="S1178" i="156"/>
  <c r="R1178" i="156"/>
  <c r="A1178" i="156"/>
  <c r="T1177" i="156"/>
  <c r="S1177" i="156"/>
  <c r="R1177" i="156"/>
  <c r="A1177" i="156"/>
  <c r="T1176" i="156"/>
  <c r="S1176" i="156"/>
  <c r="R1176" i="156"/>
  <c r="A1176" i="156"/>
  <c r="T1175" i="156"/>
  <c r="S1175" i="156"/>
  <c r="R1175" i="156"/>
  <c r="A1175" i="156"/>
  <c r="T1174" i="156"/>
  <c r="S1174" i="156"/>
  <c r="R1174" i="156"/>
  <c r="A1174" i="156"/>
  <c r="T1173" i="156"/>
  <c r="S1173" i="156"/>
  <c r="R1173" i="156"/>
  <c r="A1173" i="156"/>
  <c r="T1172" i="156"/>
  <c r="S1172" i="156"/>
  <c r="R1172" i="156"/>
  <c r="A1172" i="156"/>
  <c r="T1171" i="156"/>
  <c r="S1171" i="156"/>
  <c r="R1171" i="156"/>
  <c r="A1171" i="156"/>
  <c r="T1170" i="156"/>
  <c r="S1170" i="156"/>
  <c r="R1170" i="156"/>
  <c r="A1170" i="156"/>
  <c r="T1169" i="156"/>
  <c r="S1169" i="156"/>
  <c r="R1169" i="156"/>
  <c r="A1169" i="156"/>
  <c r="T1168" i="156"/>
  <c r="S1168" i="156"/>
  <c r="R1168" i="156"/>
  <c r="A1168" i="156"/>
  <c r="T1167" i="156"/>
  <c r="S1167" i="156"/>
  <c r="R1167" i="156"/>
  <c r="A1167" i="156"/>
  <c r="T1166" i="156"/>
  <c r="S1166" i="156"/>
  <c r="R1166" i="156"/>
  <c r="A1166" i="156"/>
  <c r="T1165" i="156"/>
  <c r="S1165" i="156"/>
  <c r="R1165" i="156"/>
  <c r="A1165" i="156"/>
  <c r="T1164" i="156"/>
  <c r="S1164" i="156"/>
  <c r="R1164" i="156"/>
  <c r="A1164" i="156"/>
  <c r="T1163" i="156"/>
  <c r="S1163" i="156"/>
  <c r="R1163" i="156"/>
  <c r="A1163" i="156"/>
  <c r="T1162" i="156"/>
  <c r="S1162" i="156"/>
  <c r="R1162" i="156"/>
  <c r="A1162" i="156"/>
  <c r="T1161" i="156"/>
  <c r="S1161" i="156"/>
  <c r="R1161" i="156"/>
  <c r="A1161" i="156"/>
  <c r="T1160" i="156"/>
  <c r="S1160" i="156"/>
  <c r="R1160" i="156"/>
  <c r="A1160" i="156"/>
  <c r="T1159" i="156"/>
  <c r="S1159" i="156"/>
  <c r="R1159" i="156"/>
  <c r="A1159" i="156"/>
  <c r="T1158" i="156"/>
  <c r="S1158" i="156"/>
  <c r="R1158" i="156"/>
  <c r="A1158" i="156"/>
  <c r="T1157" i="156"/>
  <c r="S1157" i="156"/>
  <c r="R1157" i="156"/>
  <c r="A1157" i="156"/>
  <c r="T1156" i="156"/>
  <c r="S1156" i="156"/>
  <c r="R1156" i="156"/>
  <c r="A1156" i="156"/>
  <c r="T1155" i="156"/>
  <c r="S1155" i="156"/>
  <c r="R1155" i="156"/>
  <c r="A1155" i="156"/>
  <c r="T1154" i="156"/>
  <c r="S1154" i="156"/>
  <c r="R1154" i="156"/>
  <c r="A1154" i="156"/>
  <c r="T1153" i="156"/>
  <c r="S1153" i="156"/>
  <c r="R1153" i="156"/>
  <c r="A1153" i="156"/>
  <c r="T1152" i="156"/>
  <c r="S1152" i="156"/>
  <c r="R1152" i="156"/>
  <c r="A1152" i="156"/>
  <c r="T1151" i="156"/>
  <c r="S1151" i="156"/>
  <c r="R1151" i="156"/>
  <c r="A1151" i="156"/>
  <c r="T1150" i="156"/>
  <c r="S1150" i="156"/>
  <c r="R1150" i="156"/>
  <c r="A1150" i="156"/>
  <c r="T1149" i="156"/>
  <c r="S1149" i="156"/>
  <c r="R1149" i="156"/>
  <c r="A1149" i="156"/>
  <c r="T1148" i="156"/>
  <c r="S1148" i="156"/>
  <c r="R1148" i="156"/>
  <c r="A1148" i="156"/>
  <c r="T1147" i="156"/>
  <c r="S1147" i="156"/>
  <c r="R1147" i="156"/>
  <c r="A1147" i="156"/>
  <c r="T1146" i="156"/>
  <c r="S1146" i="156"/>
  <c r="R1146" i="156"/>
  <c r="A1146" i="156"/>
  <c r="T1145" i="156"/>
  <c r="S1145" i="156"/>
  <c r="R1145" i="156"/>
  <c r="A1145" i="156"/>
  <c r="T1144" i="156"/>
  <c r="S1144" i="156"/>
  <c r="R1144" i="156"/>
  <c r="A1144" i="156"/>
  <c r="T1143" i="156"/>
  <c r="S1143" i="156"/>
  <c r="R1143" i="156"/>
  <c r="A1143" i="156"/>
  <c r="T1142" i="156"/>
  <c r="S1142" i="156"/>
  <c r="R1142" i="156"/>
  <c r="A1142" i="156"/>
  <c r="T1141" i="156"/>
  <c r="S1141" i="156"/>
  <c r="R1141" i="156"/>
  <c r="A1141" i="156"/>
  <c r="T1140" i="156"/>
  <c r="S1140" i="156"/>
  <c r="R1140" i="156"/>
  <c r="A1140" i="156"/>
  <c r="T1139" i="156"/>
  <c r="S1139" i="156"/>
  <c r="R1139" i="156"/>
  <c r="A1139" i="156"/>
  <c r="T1138" i="156"/>
  <c r="S1138" i="156"/>
  <c r="R1138" i="156"/>
  <c r="A1138" i="156"/>
  <c r="T1137" i="156"/>
  <c r="S1137" i="156"/>
  <c r="R1137" i="156"/>
  <c r="A1137" i="156"/>
  <c r="T1136" i="156"/>
  <c r="S1136" i="156"/>
  <c r="R1136" i="156"/>
  <c r="A1136" i="156"/>
  <c r="T1135" i="156"/>
  <c r="S1135" i="156"/>
  <c r="R1135" i="156"/>
  <c r="A1135" i="156"/>
  <c r="T1134" i="156"/>
  <c r="S1134" i="156"/>
  <c r="R1134" i="156"/>
  <c r="A1134" i="156"/>
  <c r="T1133" i="156"/>
  <c r="S1133" i="156"/>
  <c r="R1133" i="156"/>
  <c r="A1133" i="156"/>
  <c r="T1132" i="156"/>
  <c r="S1132" i="156"/>
  <c r="R1132" i="156"/>
  <c r="A1132" i="156"/>
  <c r="T1131" i="156"/>
  <c r="S1131" i="156"/>
  <c r="R1131" i="156"/>
  <c r="A1131" i="156"/>
  <c r="T1130" i="156"/>
  <c r="S1130" i="156"/>
  <c r="R1130" i="156"/>
  <c r="A1130" i="156"/>
  <c r="T1129" i="156"/>
  <c r="S1129" i="156"/>
  <c r="R1129" i="156"/>
  <c r="A1129" i="156"/>
  <c r="T1128" i="156"/>
  <c r="S1128" i="156"/>
  <c r="R1128" i="156"/>
  <c r="A1128" i="156"/>
  <c r="T1127" i="156"/>
  <c r="S1127" i="156"/>
  <c r="R1127" i="156"/>
  <c r="A1127" i="156"/>
  <c r="T1126" i="156"/>
  <c r="S1126" i="156"/>
  <c r="R1126" i="156"/>
  <c r="A1126" i="156"/>
  <c r="T1125" i="156"/>
  <c r="S1125" i="156"/>
  <c r="R1125" i="156"/>
  <c r="A1125" i="156"/>
  <c r="T1124" i="156"/>
  <c r="S1124" i="156"/>
  <c r="R1124" i="156"/>
  <c r="A1124" i="156"/>
  <c r="T1123" i="156"/>
  <c r="S1123" i="156"/>
  <c r="R1123" i="156"/>
  <c r="A1123" i="156"/>
  <c r="T1122" i="156"/>
  <c r="S1122" i="156"/>
  <c r="R1122" i="156"/>
  <c r="A1122" i="156"/>
  <c r="T1121" i="156"/>
  <c r="S1121" i="156"/>
  <c r="R1121" i="156"/>
  <c r="A1121" i="156"/>
  <c r="T1120" i="156"/>
  <c r="S1120" i="156"/>
  <c r="R1120" i="156"/>
  <c r="A1120" i="156"/>
  <c r="T1119" i="156"/>
  <c r="S1119" i="156"/>
  <c r="R1119" i="156"/>
  <c r="A1119" i="156"/>
  <c r="T1118" i="156"/>
  <c r="S1118" i="156"/>
  <c r="R1118" i="156"/>
  <c r="A1118" i="156"/>
  <c r="T1117" i="156"/>
  <c r="S1117" i="156"/>
  <c r="R1117" i="156"/>
  <c r="A1117" i="156"/>
  <c r="T1116" i="156"/>
  <c r="S1116" i="156"/>
  <c r="R1116" i="156"/>
  <c r="A1116" i="156"/>
  <c r="T1115" i="156"/>
  <c r="S1115" i="156"/>
  <c r="R1115" i="156"/>
  <c r="A1115" i="156"/>
  <c r="T1114" i="156"/>
  <c r="S1114" i="156"/>
  <c r="R1114" i="156"/>
  <c r="A1114" i="156"/>
  <c r="T1113" i="156"/>
  <c r="S1113" i="156"/>
  <c r="R1113" i="156"/>
  <c r="A1113" i="156"/>
  <c r="T1112" i="156"/>
  <c r="S1112" i="156"/>
  <c r="R1112" i="156"/>
  <c r="A1112" i="156"/>
  <c r="T1111" i="156"/>
  <c r="S1111" i="156"/>
  <c r="R1111" i="156"/>
  <c r="A1111" i="156"/>
  <c r="T1110" i="156"/>
  <c r="S1110" i="156"/>
  <c r="R1110" i="156"/>
  <c r="A1110" i="156"/>
  <c r="T1109" i="156"/>
  <c r="S1109" i="156"/>
  <c r="R1109" i="156"/>
  <c r="A1109" i="156"/>
  <c r="T1108" i="156"/>
  <c r="S1108" i="156"/>
  <c r="R1108" i="156"/>
  <c r="A1108" i="156"/>
  <c r="T1107" i="156"/>
  <c r="S1107" i="156"/>
  <c r="R1107" i="156"/>
  <c r="A1107" i="156"/>
  <c r="T1106" i="156"/>
  <c r="S1106" i="156"/>
  <c r="R1106" i="156"/>
  <c r="A1106" i="156"/>
  <c r="T1105" i="156"/>
  <c r="S1105" i="156"/>
  <c r="R1105" i="156"/>
  <c r="A1105" i="156"/>
  <c r="T1104" i="156"/>
  <c r="S1104" i="156"/>
  <c r="R1104" i="156"/>
  <c r="A1104" i="156"/>
  <c r="T1103" i="156"/>
  <c r="S1103" i="156"/>
  <c r="R1103" i="156"/>
  <c r="A1103" i="156"/>
  <c r="T1102" i="156"/>
  <c r="S1102" i="156"/>
  <c r="R1102" i="156"/>
  <c r="A1102" i="156"/>
  <c r="T1101" i="156"/>
  <c r="S1101" i="156"/>
  <c r="R1101" i="156"/>
  <c r="A1101" i="156"/>
  <c r="T1100" i="156"/>
  <c r="S1100" i="156"/>
  <c r="R1100" i="156"/>
  <c r="A1100" i="156"/>
  <c r="T1099" i="156"/>
  <c r="S1099" i="156"/>
  <c r="R1099" i="156"/>
  <c r="A1099" i="156"/>
  <c r="T1098" i="156"/>
  <c r="S1098" i="156"/>
  <c r="R1098" i="156"/>
  <c r="A1098" i="156"/>
  <c r="T1097" i="156"/>
  <c r="S1097" i="156"/>
  <c r="R1097" i="156"/>
  <c r="A1097" i="156"/>
  <c r="T1096" i="156"/>
  <c r="S1096" i="156"/>
  <c r="R1096" i="156"/>
  <c r="A1096" i="156"/>
  <c r="T1095" i="156"/>
  <c r="S1095" i="156"/>
  <c r="R1095" i="156"/>
  <c r="A1095" i="156"/>
  <c r="T1094" i="156"/>
  <c r="S1094" i="156"/>
  <c r="R1094" i="156"/>
  <c r="A1094" i="156"/>
  <c r="T1093" i="156"/>
  <c r="S1093" i="156"/>
  <c r="R1093" i="156"/>
  <c r="A1093" i="156"/>
  <c r="T1092" i="156"/>
  <c r="S1092" i="156"/>
  <c r="R1092" i="156"/>
  <c r="A1092" i="156"/>
  <c r="T1091" i="156"/>
  <c r="S1091" i="156"/>
  <c r="R1091" i="156"/>
  <c r="A1091" i="156"/>
  <c r="T1090" i="156"/>
  <c r="S1090" i="156"/>
  <c r="R1090" i="156"/>
  <c r="A1090" i="156"/>
  <c r="T1089" i="156"/>
  <c r="S1089" i="156"/>
  <c r="R1089" i="156"/>
  <c r="A1089" i="156"/>
  <c r="T1088" i="156"/>
  <c r="S1088" i="156"/>
  <c r="R1088" i="156"/>
  <c r="A1088" i="156"/>
  <c r="T1087" i="156"/>
  <c r="S1087" i="156"/>
  <c r="R1087" i="156"/>
  <c r="A1087" i="156"/>
  <c r="T1086" i="156"/>
  <c r="S1086" i="156"/>
  <c r="R1086" i="156"/>
  <c r="A1086" i="156"/>
  <c r="T1085" i="156"/>
  <c r="S1085" i="156"/>
  <c r="R1085" i="156"/>
  <c r="A1085" i="156"/>
  <c r="T1084" i="156"/>
  <c r="S1084" i="156"/>
  <c r="R1084" i="156"/>
  <c r="A1084" i="156"/>
  <c r="T1083" i="156"/>
  <c r="S1083" i="156"/>
  <c r="R1083" i="156"/>
  <c r="A1083" i="156"/>
  <c r="T1082" i="156"/>
  <c r="S1082" i="156"/>
  <c r="R1082" i="156"/>
  <c r="A1082" i="156"/>
  <c r="T1081" i="156"/>
  <c r="S1081" i="156"/>
  <c r="R1081" i="156"/>
  <c r="A1081" i="156"/>
  <c r="T1080" i="156"/>
  <c r="S1080" i="156"/>
  <c r="R1080" i="156"/>
  <c r="A1080" i="156"/>
  <c r="T1079" i="156"/>
  <c r="S1079" i="156"/>
  <c r="R1079" i="156"/>
  <c r="A1079" i="156"/>
  <c r="T1078" i="156"/>
  <c r="S1078" i="156"/>
  <c r="R1078" i="156"/>
  <c r="A1078" i="156"/>
  <c r="T1077" i="156"/>
  <c r="S1077" i="156"/>
  <c r="R1077" i="156"/>
  <c r="A1077" i="156"/>
  <c r="T1076" i="156"/>
  <c r="S1076" i="156"/>
  <c r="R1076" i="156"/>
  <c r="A1076" i="156"/>
  <c r="T1075" i="156"/>
  <c r="S1075" i="156"/>
  <c r="R1075" i="156"/>
  <c r="A1075" i="156"/>
  <c r="T1074" i="156"/>
  <c r="S1074" i="156"/>
  <c r="R1074" i="156"/>
  <c r="A1074" i="156"/>
  <c r="T1073" i="156"/>
  <c r="S1073" i="156"/>
  <c r="R1073" i="156"/>
  <c r="A1073" i="156"/>
  <c r="T1072" i="156"/>
  <c r="S1072" i="156"/>
  <c r="R1072" i="156"/>
  <c r="A1072" i="156"/>
  <c r="T1071" i="156"/>
  <c r="S1071" i="156"/>
  <c r="R1071" i="156"/>
  <c r="A1071" i="156"/>
  <c r="T1070" i="156"/>
  <c r="S1070" i="156"/>
  <c r="R1070" i="156"/>
  <c r="A1070" i="156"/>
  <c r="T1069" i="156"/>
  <c r="S1069" i="156"/>
  <c r="R1069" i="156"/>
  <c r="A1069" i="156"/>
  <c r="T1068" i="156"/>
  <c r="S1068" i="156"/>
  <c r="R1068" i="156"/>
  <c r="A1068" i="156"/>
  <c r="T1067" i="156"/>
  <c r="S1067" i="156"/>
  <c r="R1067" i="156"/>
  <c r="A1067" i="156"/>
  <c r="T1066" i="156"/>
  <c r="S1066" i="156"/>
  <c r="R1066" i="156"/>
  <c r="A1066" i="156"/>
  <c r="T1065" i="156"/>
  <c r="S1065" i="156"/>
  <c r="R1065" i="156"/>
  <c r="A1065" i="156"/>
  <c r="T1064" i="156"/>
  <c r="S1064" i="156"/>
  <c r="R1064" i="156"/>
  <c r="A1064" i="156"/>
  <c r="T1063" i="156"/>
  <c r="S1063" i="156"/>
  <c r="R1063" i="156"/>
  <c r="A1063" i="156"/>
  <c r="T1062" i="156"/>
  <c r="S1062" i="156"/>
  <c r="R1062" i="156"/>
  <c r="A1062" i="156"/>
  <c r="T1061" i="156"/>
  <c r="S1061" i="156"/>
  <c r="R1061" i="156"/>
  <c r="A1061" i="156"/>
  <c r="T1060" i="156"/>
  <c r="S1060" i="156"/>
  <c r="R1060" i="156"/>
  <c r="A1060" i="156"/>
  <c r="T1059" i="156"/>
  <c r="S1059" i="156"/>
  <c r="R1059" i="156"/>
  <c r="A1059" i="156"/>
  <c r="T1058" i="156"/>
  <c r="S1058" i="156"/>
  <c r="R1058" i="156"/>
  <c r="A1058" i="156"/>
  <c r="T1057" i="156"/>
  <c r="S1057" i="156"/>
  <c r="R1057" i="156"/>
  <c r="A1057" i="156"/>
  <c r="T1056" i="156"/>
  <c r="S1056" i="156"/>
  <c r="R1056" i="156"/>
  <c r="A1056" i="156"/>
  <c r="T1055" i="156"/>
  <c r="S1055" i="156"/>
  <c r="R1055" i="156"/>
  <c r="A1055" i="156"/>
  <c r="T1054" i="156"/>
  <c r="S1054" i="156"/>
  <c r="R1054" i="156"/>
  <c r="A1054" i="156"/>
  <c r="T1053" i="156"/>
  <c r="S1053" i="156"/>
  <c r="R1053" i="156"/>
  <c r="A1053" i="156"/>
  <c r="T1052" i="156"/>
  <c r="S1052" i="156"/>
  <c r="R1052" i="156"/>
  <c r="A1052" i="156"/>
  <c r="T1051" i="156"/>
  <c r="S1051" i="156"/>
  <c r="R1051" i="156"/>
  <c r="A1051" i="156"/>
  <c r="T1050" i="156"/>
  <c r="S1050" i="156"/>
  <c r="R1050" i="156"/>
  <c r="A1050" i="156"/>
  <c r="T1049" i="156"/>
  <c r="S1049" i="156"/>
  <c r="R1049" i="156"/>
  <c r="A1049" i="156"/>
  <c r="T1048" i="156"/>
  <c r="S1048" i="156"/>
  <c r="R1048" i="156"/>
  <c r="A1048" i="156"/>
  <c r="T1047" i="156"/>
  <c r="S1047" i="156"/>
  <c r="R1047" i="156"/>
  <c r="A1047" i="156"/>
  <c r="T1046" i="156"/>
  <c r="S1046" i="156"/>
  <c r="R1046" i="156"/>
  <c r="A1046" i="156"/>
  <c r="T1045" i="156"/>
  <c r="S1045" i="156"/>
  <c r="R1045" i="156"/>
  <c r="A1045" i="156"/>
  <c r="T1044" i="156"/>
  <c r="S1044" i="156"/>
  <c r="R1044" i="156"/>
  <c r="A1044" i="156"/>
  <c r="T1043" i="156"/>
  <c r="S1043" i="156"/>
  <c r="R1043" i="156"/>
  <c r="A1043" i="156"/>
  <c r="T1042" i="156"/>
  <c r="S1042" i="156"/>
  <c r="R1042" i="156"/>
  <c r="A1042" i="156"/>
  <c r="T1041" i="156"/>
  <c r="S1041" i="156"/>
  <c r="R1041" i="156"/>
  <c r="A1041" i="156"/>
  <c r="T1040" i="156"/>
  <c r="S1040" i="156"/>
  <c r="R1040" i="156"/>
  <c r="A1040" i="156"/>
  <c r="T1039" i="156"/>
  <c r="S1039" i="156"/>
  <c r="R1039" i="156"/>
  <c r="A1039" i="156"/>
  <c r="T1038" i="156"/>
  <c r="S1038" i="156"/>
  <c r="A1038" i="156"/>
  <c r="T1037" i="156"/>
  <c r="S1037" i="156"/>
  <c r="A1037" i="156"/>
  <c r="T1036" i="156"/>
  <c r="S1036" i="156"/>
  <c r="A1036" i="156"/>
  <c r="T1035" i="156"/>
  <c r="S1035" i="156"/>
  <c r="A1035" i="156"/>
  <c r="T1034" i="156"/>
  <c r="S1034" i="156"/>
  <c r="A1034" i="156"/>
  <c r="T1033" i="156"/>
  <c r="S1033" i="156"/>
  <c r="A1033" i="156"/>
  <c r="T1032" i="156"/>
  <c r="S1032" i="156"/>
  <c r="A1032" i="156"/>
  <c r="T1031" i="156"/>
  <c r="S1031" i="156"/>
  <c r="A1031" i="156"/>
  <c r="T1030" i="156"/>
  <c r="S1030" i="156"/>
  <c r="A1030" i="156"/>
  <c r="T1029" i="156"/>
  <c r="S1029" i="156"/>
  <c r="A1029" i="156"/>
  <c r="T1028" i="156"/>
  <c r="S1028" i="156"/>
  <c r="A1028" i="156"/>
  <c r="T1027" i="156"/>
  <c r="S1027" i="156"/>
  <c r="A1027" i="156"/>
  <c r="T1026" i="156"/>
  <c r="S1026" i="156"/>
  <c r="A1026" i="156"/>
  <c r="T1025" i="156"/>
  <c r="S1025" i="156"/>
  <c r="A1025" i="156"/>
  <c r="T1024" i="156"/>
  <c r="S1024" i="156"/>
  <c r="A1024" i="156"/>
  <c r="T1023" i="156"/>
  <c r="S1023" i="156"/>
  <c r="A1023" i="156"/>
  <c r="T1022" i="156"/>
  <c r="S1022" i="156"/>
  <c r="A1022" i="156"/>
  <c r="T1021" i="156"/>
  <c r="S1021" i="156"/>
  <c r="A1021" i="156"/>
  <c r="T1020" i="156"/>
  <c r="S1020" i="156"/>
  <c r="A1020" i="156"/>
  <c r="T1019" i="156"/>
  <c r="S1019" i="156"/>
  <c r="A1019" i="156"/>
  <c r="T1018" i="156"/>
  <c r="S1018" i="156"/>
  <c r="A1018" i="156"/>
  <c r="T1017" i="156"/>
  <c r="S1017" i="156"/>
  <c r="A1017" i="156"/>
  <c r="T1016" i="156"/>
  <c r="S1016" i="156"/>
  <c r="A1016" i="156"/>
  <c r="T1015" i="156"/>
  <c r="S1015" i="156"/>
  <c r="A1015" i="156"/>
  <c r="T1014" i="156"/>
  <c r="S1014" i="156"/>
  <c r="A1014" i="156"/>
  <c r="T1013" i="156"/>
  <c r="S1013" i="156"/>
  <c r="A1013" i="156"/>
  <c r="T1012" i="156"/>
  <c r="S1012" i="156"/>
  <c r="A1012" i="156"/>
  <c r="T1011" i="156"/>
  <c r="S1011" i="156"/>
  <c r="A1011" i="156"/>
  <c r="T1010" i="156"/>
  <c r="S1010" i="156"/>
  <c r="A1010" i="156"/>
  <c r="T1009" i="156"/>
  <c r="S1009" i="156"/>
  <c r="A1009" i="156"/>
  <c r="T1008" i="156"/>
  <c r="S1008" i="156"/>
  <c r="A1008" i="156"/>
  <c r="T1007" i="156"/>
  <c r="S1007" i="156"/>
  <c r="A1007" i="156"/>
  <c r="T1006" i="156"/>
  <c r="S1006" i="156"/>
  <c r="A1006" i="156"/>
  <c r="T1005" i="156"/>
  <c r="S1005" i="156"/>
  <c r="A1005" i="156"/>
  <c r="T1004" i="156"/>
  <c r="S1004" i="156"/>
  <c r="A1004" i="156"/>
  <c r="T1003" i="156"/>
  <c r="S1003" i="156"/>
  <c r="A1003" i="156"/>
  <c r="T1002" i="156"/>
  <c r="S1002" i="156"/>
  <c r="A1002" i="156"/>
  <c r="T1001" i="156"/>
  <c r="S1001" i="156"/>
  <c r="A1001" i="156"/>
  <c r="T1000" i="156"/>
  <c r="S1000" i="156"/>
  <c r="A1000" i="156"/>
  <c r="T999" i="156"/>
  <c r="S999" i="156"/>
  <c r="A999" i="156"/>
  <c r="T998" i="156"/>
  <c r="S998" i="156"/>
  <c r="A998" i="156"/>
  <c r="T997" i="156"/>
  <c r="S997" i="156"/>
  <c r="A997" i="156"/>
  <c r="T996" i="156"/>
  <c r="S996" i="156"/>
  <c r="A996" i="156"/>
  <c r="T995" i="156"/>
  <c r="S995" i="156"/>
  <c r="A995" i="156"/>
  <c r="T994" i="156"/>
  <c r="S994" i="156"/>
  <c r="A994" i="156"/>
  <c r="T993" i="156"/>
  <c r="S993" i="156"/>
  <c r="A993" i="156"/>
  <c r="T992" i="156"/>
  <c r="S992" i="156"/>
  <c r="A992" i="156"/>
  <c r="T991" i="156"/>
  <c r="S991" i="156"/>
  <c r="A991" i="156"/>
  <c r="T990" i="156"/>
  <c r="S990" i="156"/>
  <c r="A990" i="156"/>
  <c r="T989" i="156"/>
  <c r="S989" i="156"/>
  <c r="A989" i="156"/>
  <c r="T988" i="156"/>
  <c r="S988" i="156"/>
  <c r="A988" i="156"/>
  <c r="T987" i="156"/>
  <c r="S987" i="156"/>
  <c r="A987" i="156"/>
  <c r="T986" i="156"/>
  <c r="S986" i="156"/>
  <c r="A986" i="156"/>
  <c r="T985" i="156"/>
  <c r="S985" i="156"/>
  <c r="A985" i="156"/>
  <c r="T984" i="156"/>
  <c r="S984" i="156"/>
  <c r="A984" i="156"/>
  <c r="T983" i="156"/>
  <c r="S983" i="156"/>
  <c r="A983" i="156"/>
  <c r="T982" i="156"/>
  <c r="S982" i="156"/>
  <c r="A982" i="156"/>
  <c r="T981" i="156"/>
  <c r="S981" i="156"/>
  <c r="A981" i="156"/>
  <c r="T980" i="156"/>
  <c r="S980" i="156"/>
  <c r="A980" i="156"/>
  <c r="T979" i="156"/>
  <c r="S979" i="156"/>
  <c r="A979" i="156"/>
  <c r="T978" i="156"/>
  <c r="S978" i="156"/>
  <c r="A978" i="156"/>
  <c r="T977" i="156"/>
  <c r="S977" i="156"/>
  <c r="A977" i="156"/>
  <c r="T976" i="156"/>
  <c r="S976" i="156"/>
  <c r="A976" i="156"/>
  <c r="T975" i="156"/>
  <c r="S975" i="156"/>
  <c r="A975" i="156"/>
  <c r="T974" i="156"/>
  <c r="S974" i="156"/>
  <c r="A974" i="156"/>
  <c r="T973" i="156"/>
  <c r="S973" i="156"/>
  <c r="A973" i="156"/>
  <c r="T972" i="156"/>
  <c r="S972" i="156"/>
  <c r="A972" i="156"/>
  <c r="T971" i="156"/>
  <c r="S971" i="156"/>
  <c r="A971" i="156"/>
  <c r="T970" i="156"/>
  <c r="S970" i="156"/>
  <c r="R970" i="156"/>
  <c r="A970" i="156"/>
  <c r="T969" i="156"/>
  <c r="S969" i="156"/>
  <c r="R969" i="156"/>
  <c r="A969" i="156"/>
  <c r="T968" i="156"/>
  <c r="S968" i="156"/>
  <c r="R968" i="156"/>
  <c r="A968" i="156"/>
  <c r="T967" i="156"/>
  <c r="S967" i="156"/>
  <c r="R967" i="156"/>
  <c r="A967" i="156"/>
  <c r="T966" i="156"/>
  <c r="S966" i="156"/>
  <c r="R966" i="156"/>
  <c r="A966" i="156"/>
  <c r="T965" i="156"/>
  <c r="S965" i="156"/>
  <c r="R965" i="156"/>
  <c r="A965" i="156"/>
  <c r="T964" i="156"/>
  <c r="S964" i="156"/>
  <c r="R964" i="156"/>
  <c r="A964" i="156"/>
  <c r="T963" i="156"/>
  <c r="S963" i="156"/>
  <c r="R963" i="156"/>
  <c r="A963" i="156"/>
  <c r="T962" i="156"/>
  <c r="S962" i="156"/>
  <c r="R962" i="156"/>
  <c r="A962" i="156"/>
  <c r="T961" i="156"/>
  <c r="S961" i="156"/>
  <c r="R961" i="156"/>
  <c r="A961" i="156"/>
  <c r="T960" i="156"/>
  <c r="S960" i="156"/>
  <c r="R960" i="156"/>
  <c r="A960" i="156"/>
  <c r="T959" i="156"/>
  <c r="S959" i="156"/>
  <c r="R959" i="156"/>
  <c r="A959" i="156"/>
  <c r="T958" i="156"/>
  <c r="S958" i="156"/>
  <c r="R958" i="156"/>
  <c r="A958" i="156"/>
  <c r="T957" i="156"/>
  <c r="S957" i="156"/>
  <c r="R957" i="156"/>
  <c r="A957" i="156"/>
  <c r="T956" i="156"/>
  <c r="S956" i="156"/>
  <c r="R956" i="156"/>
  <c r="A956" i="156"/>
  <c r="T955" i="156"/>
  <c r="S955" i="156"/>
  <c r="R955" i="156"/>
  <c r="A955" i="156"/>
  <c r="T954" i="156"/>
  <c r="S954" i="156"/>
  <c r="R954" i="156"/>
  <c r="A954" i="156"/>
  <c r="T953" i="156"/>
  <c r="S953" i="156"/>
  <c r="R953" i="156"/>
  <c r="A953" i="156"/>
  <c r="T952" i="156"/>
  <c r="S952" i="156"/>
  <c r="R952" i="156"/>
  <c r="A952" i="156"/>
  <c r="T951" i="156"/>
  <c r="S951" i="156"/>
  <c r="R951" i="156"/>
  <c r="A951" i="156"/>
  <c r="T950" i="156"/>
  <c r="S950" i="156"/>
  <c r="R950" i="156"/>
  <c r="A950" i="156"/>
  <c r="T949" i="156"/>
  <c r="S949" i="156"/>
  <c r="R949" i="156"/>
  <c r="A949" i="156"/>
  <c r="T948" i="156"/>
  <c r="S948" i="156"/>
  <c r="R948" i="156"/>
  <c r="A948" i="156"/>
  <c r="T947" i="156"/>
  <c r="S947" i="156"/>
  <c r="R947" i="156"/>
  <c r="A947" i="156"/>
  <c r="T946" i="156"/>
  <c r="S946" i="156"/>
  <c r="R946" i="156"/>
  <c r="A946" i="156"/>
  <c r="T945" i="156"/>
  <c r="S945" i="156"/>
  <c r="R945" i="156"/>
  <c r="A945" i="156"/>
  <c r="T944" i="156"/>
  <c r="S944" i="156"/>
  <c r="R944" i="156"/>
  <c r="A944" i="156"/>
  <c r="T943" i="156"/>
  <c r="S943" i="156"/>
  <c r="R943" i="156"/>
  <c r="A943" i="156"/>
  <c r="T942" i="156"/>
  <c r="S942" i="156"/>
  <c r="R942" i="156"/>
  <c r="A942" i="156"/>
  <c r="T941" i="156"/>
  <c r="S941" i="156"/>
  <c r="R941" i="156"/>
  <c r="A941" i="156"/>
  <c r="T940" i="156"/>
  <c r="S940" i="156"/>
  <c r="R940" i="156"/>
  <c r="A940" i="156"/>
  <c r="T939" i="156"/>
  <c r="S939" i="156"/>
  <c r="R939" i="156"/>
  <c r="A939" i="156"/>
  <c r="T938" i="156"/>
  <c r="S938" i="156"/>
  <c r="R938" i="156"/>
  <c r="A938" i="156"/>
  <c r="T937" i="156"/>
  <c r="S937" i="156"/>
  <c r="R937" i="156"/>
  <c r="A937" i="156"/>
  <c r="T936" i="156"/>
  <c r="S936" i="156"/>
  <c r="R936" i="156"/>
  <c r="A936" i="156"/>
  <c r="T935" i="156"/>
  <c r="S935" i="156"/>
  <c r="R935" i="156"/>
  <c r="A935" i="156"/>
  <c r="T934" i="156"/>
  <c r="S934" i="156"/>
  <c r="R934" i="156"/>
  <c r="A934" i="156"/>
  <c r="T933" i="156"/>
  <c r="S933" i="156"/>
  <c r="R933" i="156"/>
  <c r="A933" i="156"/>
  <c r="T932" i="156"/>
  <c r="S932" i="156"/>
  <c r="R932" i="156"/>
  <c r="A932" i="156"/>
  <c r="T931" i="156"/>
  <c r="S931" i="156"/>
  <c r="R931" i="156"/>
  <c r="A931" i="156"/>
  <c r="T930" i="156"/>
  <c r="S930" i="156"/>
  <c r="R930" i="156"/>
  <c r="A930" i="156"/>
  <c r="T929" i="156"/>
  <c r="S929" i="156"/>
  <c r="R929" i="156"/>
  <c r="A929" i="156"/>
  <c r="T928" i="156"/>
  <c r="S928" i="156"/>
  <c r="R928" i="156"/>
  <c r="A928" i="156"/>
  <c r="T927" i="156"/>
  <c r="S927" i="156"/>
  <c r="R927" i="156"/>
  <c r="A927" i="156"/>
  <c r="T926" i="156"/>
  <c r="S926" i="156"/>
  <c r="R926" i="156"/>
  <c r="A926" i="156"/>
  <c r="T925" i="156"/>
  <c r="S925" i="156"/>
  <c r="R925" i="156"/>
  <c r="A925" i="156"/>
  <c r="T924" i="156"/>
  <c r="S924" i="156"/>
  <c r="R924" i="156"/>
  <c r="A924" i="156"/>
  <c r="T923" i="156"/>
  <c r="S923" i="156"/>
  <c r="R923" i="156"/>
  <c r="A923" i="156"/>
  <c r="T922" i="156"/>
  <c r="S922" i="156"/>
  <c r="R922" i="156"/>
  <c r="A922" i="156"/>
  <c r="T921" i="156"/>
  <c r="S921" i="156"/>
  <c r="R921" i="156"/>
  <c r="A921" i="156"/>
  <c r="T920" i="156"/>
  <c r="S920" i="156"/>
  <c r="R920" i="156"/>
  <c r="A920" i="156"/>
  <c r="T919" i="156"/>
  <c r="S919" i="156"/>
  <c r="R919" i="156"/>
  <c r="A919" i="156"/>
  <c r="T918" i="156"/>
  <c r="S918" i="156"/>
  <c r="R918" i="156"/>
  <c r="A918" i="156"/>
  <c r="T917" i="156"/>
  <c r="S917" i="156"/>
  <c r="R917" i="156"/>
  <c r="A917" i="156"/>
  <c r="T916" i="156"/>
  <c r="S916" i="156"/>
  <c r="R916" i="156"/>
  <c r="A916" i="156"/>
  <c r="T915" i="156"/>
  <c r="S915" i="156"/>
  <c r="R915" i="156"/>
  <c r="A915" i="156"/>
  <c r="T914" i="156"/>
  <c r="S914" i="156"/>
  <c r="R914" i="156"/>
  <c r="A914" i="156"/>
  <c r="T913" i="156"/>
  <c r="S913" i="156"/>
  <c r="R913" i="156"/>
  <c r="A913" i="156"/>
  <c r="T912" i="156"/>
  <c r="S912" i="156"/>
  <c r="R912" i="156"/>
  <c r="A912" i="156"/>
  <c r="T911" i="156"/>
  <c r="S911" i="156"/>
  <c r="R911" i="156"/>
  <c r="A911" i="156"/>
  <c r="T910" i="156"/>
  <c r="S910" i="156"/>
  <c r="R910" i="156"/>
  <c r="A910" i="156"/>
  <c r="T909" i="156"/>
  <c r="S909" i="156"/>
  <c r="R909" i="156"/>
  <c r="A909" i="156"/>
  <c r="T908" i="156"/>
  <c r="S908" i="156"/>
  <c r="R908" i="156"/>
  <c r="A908" i="156"/>
  <c r="T907" i="156"/>
  <c r="S907" i="156"/>
  <c r="R907" i="156"/>
  <c r="A907" i="156"/>
  <c r="T906" i="156"/>
  <c r="S906" i="156"/>
  <c r="R906" i="156"/>
  <c r="A906" i="156"/>
  <c r="T905" i="156"/>
  <c r="S905" i="156"/>
  <c r="R905" i="156"/>
  <c r="A905" i="156"/>
  <c r="T904" i="156"/>
  <c r="S904" i="156"/>
  <c r="R904" i="156"/>
  <c r="A904" i="156"/>
  <c r="T903" i="156"/>
  <c r="S903" i="156"/>
  <c r="R903" i="156"/>
  <c r="A903" i="156"/>
  <c r="T902" i="156"/>
  <c r="S902" i="156"/>
  <c r="R902" i="156"/>
  <c r="A902" i="156"/>
  <c r="T901" i="156"/>
  <c r="S901" i="156"/>
  <c r="R901" i="156"/>
  <c r="A901" i="156"/>
  <c r="T900" i="156"/>
  <c r="S900" i="156"/>
  <c r="R900" i="156"/>
  <c r="A900" i="156"/>
  <c r="T899" i="156"/>
  <c r="S899" i="156"/>
  <c r="R899" i="156"/>
  <c r="A899" i="156"/>
  <c r="T898" i="156"/>
  <c r="S898" i="156"/>
  <c r="R898" i="156"/>
  <c r="A898" i="156"/>
  <c r="T897" i="156"/>
  <c r="S897" i="156"/>
  <c r="R897" i="156"/>
  <c r="A897" i="156"/>
  <c r="T896" i="156"/>
  <c r="S896" i="156"/>
  <c r="R896" i="156"/>
  <c r="A896" i="156"/>
  <c r="T895" i="156"/>
  <c r="S895" i="156"/>
  <c r="R895" i="156"/>
  <c r="A895" i="156"/>
  <c r="T894" i="156"/>
  <c r="S894" i="156"/>
  <c r="R894" i="156"/>
  <c r="A894" i="156"/>
  <c r="T893" i="156"/>
  <c r="S893" i="156"/>
  <c r="R893" i="156"/>
  <c r="A893" i="156"/>
  <c r="T892" i="156"/>
  <c r="S892" i="156"/>
  <c r="R892" i="156"/>
  <c r="A892" i="156"/>
  <c r="T891" i="156"/>
  <c r="S891" i="156"/>
  <c r="R891" i="156"/>
  <c r="A891" i="156"/>
  <c r="T890" i="156"/>
  <c r="S890" i="156"/>
  <c r="R890" i="156"/>
  <c r="A890" i="156"/>
  <c r="T889" i="156"/>
  <c r="S889" i="156"/>
  <c r="R889" i="156"/>
  <c r="A889" i="156"/>
  <c r="T888" i="156"/>
  <c r="S888" i="156"/>
  <c r="R888" i="156"/>
  <c r="A888" i="156"/>
  <c r="T887" i="156"/>
  <c r="S887" i="156"/>
  <c r="R887" i="156"/>
  <c r="A887" i="156"/>
  <c r="T886" i="156"/>
  <c r="S886" i="156"/>
  <c r="R886" i="156"/>
  <c r="A886" i="156"/>
  <c r="T885" i="156"/>
  <c r="S885" i="156"/>
  <c r="R885" i="156"/>
  <c r="A885" i="156"/>
  <c r="T884" i="156"/>
  <c r="S884" i="156"/>
  <c r="R884" i="156"/>
  <c r="A884" i="156"/>
  <c r="T883" i="156"/>
  <c r="S883" i="156"/>
  <c r="R883" i="156"/>
  <c r="A883" i="156"/>
  <c r="T882" i="156"/>
  <c r="S882" i="156"/>
  <c r="R882" i="156"/>
  <c r="A882" i="156"/>
  <c r="T881" i="156"/>
  <c r="S881" i="156"/>
  <c r="R881" i="156"/>
  <c r="A881" i="156"/>
  <c r="T880" i="156"/>
  <c r="S880" i="156"/>
  <c r="R880" i="156"/>
  <c r="A880" i="156"/>
  <c r="T879" i="156"/>
  <c r="S879" i="156"/>
  <c r="R879" i="156"/>
  <c r="A879" i="156"/>
  <c r="T878" i="156"/>
  <c r="S878" i="156"/>
  <c r="R878" i="156"/>
  <c r="A878" i="156"/>
  <c r="T877" i="156"/>
  <c r="S877" i="156"/>
  <c r="R877" i="156"/>
  <c r="A877" i="156"/>
  <c r="T876" i="156"/>
  <c r="S876" i="156"/>
  <c r="R876" i="156"/>
  <c r="A876" i="156"/>
  <c r="T875" i="156"/>
  <c r="S875" i="156"/>
  <c r="R875" i="156"/>
  <c r="A875" i="156"/>
  <c r="T874" i="156"/>
  <c r="S874" i="156"/>
  <c r="R874" i="156"/>
  <c r="A874" i="156"/>
  <c r="T873" i="156"/>
  <c r="S873" i="156"/>
  <c r="R873" i="156"/>
  <c r="A873" i="156"/>
  <c r="T872" i="156"/>
  <c r="S872" i="156"/>
  <c r="R872" i="156"/>
  <c r="A872" i="156"/>
  <c r="T871" i="156"/>
  <c r="S871" i="156"/>
  <c r="R871" i="156"/>
  <c r="A871" i="156"/>
  <c r="T870" i="156"/>
  <c r="S870" i="156"/>
  <c r="R870" i="156"/>
  <c r="A870" i="156"/>
  <c r="T869" i="156"/>
  <c r="S869" i="156"/>
  <c r="R869" i="156"/>
  <c r="A869" i="156"/>
  <c r="T868" i="156"/>
  <c r="S868" i="156"/>
  <c r="R868" i="156"/>
  <c r="A868" i="156"/>
  <c r="T867" i="156"/>
  <c r="S867" i="156"/>
  <c r="R867" i="156"/>
  <c r="A867" i="156"/>
  <c r="T866" i="156"/>
  <c r="S866" i="156"/>
  <c r="R866" i="156"/>
  <c r="A866" i="156"/>
  <c r="T865" i="156"/>
  <c r="S865" i="156"/>
  <c r="R865" i="156"/>
  <c r="A865" i="156"/>
  <c r="T864" i="156"/>
  <c r="S864" i="156"/>
  <c r="R864" i="156"/>
  <c r="A864" i="156"/>
  <c r="T863" i="156"/>
  <c r="S863" i="156"/>
  <c r="R863" i="156"/>
  <c r="A863" i="156"/>
  <c r="T862" i="156"/>
  <c r="S862" i="156"/>
  <c r="R862" i="156"/>
  <c r="A862" i="156"/>
  <c r="T861" i="156"/>
  <c r="S861" i="156"/>
  <c r="R861" i="156"/>
  <c r="A861" i="156"/>
  <c r="T860" i="156"/>
  <c r="S860" i="156"/>
  <c r="R860" i="156"/>
  <c r="A860" i="156"/>
  <c r="T859" i="156"/>
  <c r="S859" i="156"/>
  <c r="R859" i="156"/>
  <c r="A859" i="156"/>
  <c r="T858" i="156"/>
  <c r="S858" i="156"/>
  <c r="R858" i="156"/>
  <c r="A858" i="156"/>
  <c r="T857" i="156"/>
  <c r="S857" i="156"/>
  <c r="R857" i="156"/>
  <c r="A857" i="156"/>
  <c r="T856" i="156"/>
  <c r="S856" i="156"/>
  <c r="R856" i="156"/>
  <c r="A856" i="156"/>
  <c r="T855" i="156"/>
  <c r="S855" i="156"/>
  <c r="R855" i="156"/>
  <c r="A855" i="156"/>
  <c r="T854" i="156"/>
  <c r="S854" i="156"/>
  <c r="R854" i="156"/>
  <c r="A854" i="156"/>
  <c r="T853" i="156"/>
  <c r="S853" i="156"/>
  <c r="R853" i="156"/>
  <c r="A853" i="156"/>
  <c r="T852" i="156"/>
  <c r="S852" i="156"/>
  <c r="R852" i="156"/>
  <c r="A852" i="156"/>
  <c r="T851" i="156"/>
  <c r="S851" i="156"/>
  <c r="R851" i="156"/>
  <c r="A851" i="156"/>
  <c r="T850" i="156"/>
  <c r="S850" i="156"/>
  <c r="R850" i="156"/>
  <c r="A850" i="156"/>
  <c r="T849" i="156"/>
  <c r="S849" i="156"/>
  <c r="R849" i="156"/>
  <c r="A849" i="156"/>
  <c r="T848" i="156"/>
  <c r="S848" i="156"/>
  <c r="R848" i="156"/>
  <c r="A848" i="156"/>
  <c r="T847" i="156"/>
  <c r="S847" i="156"/>
  <c r="R847" i="156"/>
  <c r="A847" i="156"/>
  <c r="T846" i="156"/>
  <c r="S846" i="156"/>
  <c r="R846" i="156"/>
  <c r="A846" i="156"/>
  <c r="T845" i="156"/>
  <c r="S845" i="156"/>
  <c r="R845" i="156"/>
  <c r="A845" i="156"/>
  <c r="T844" i="156"/>
  <c r="S844" i="156"/>
  <c r="R844" i="156"/>
  <c r="A844" i="156"/>
  <c r="T843" i="156"/>
  <c r="S843" i="156"/>
  <c r="R843" i="156"/>
  <c r="A843" i="156"/>
  <c r="T842" i="156"/>
  <c r="S842" i="156"/>
  <c r="R842" i="156"/>
  <c r="A842" i="156"/>
  <c r="T841" i="156"/>
  <c r="S841" i="156"/>
  <c r="R841" i="156"/>
  <c r="A841" i="156"/>
  <c r="T840" i="156"/>
  <c r="S840" i="156"/>
  <c r="R840" i="156"/>
  <c r="A840" i="156"/>
  <c r="T839" i="156"/>
  <c r="S839" i="156"/>
  <c r="R839" i="156"/>
  <c r="A839" i="156"/>
  <c r="T838" i="156"/>
  <c r="S838" i="156"/>
  <c r="R838" i="156"/>
  <c r="A838" i="156"/>
  <c r="T837" i="156"/>
  <c r="S837" i="156"/>
  <c r="R837" i="156"/>
  <c r="A837" i="156"/>
  <c r="T836" i="156"/>
  <c r="S836" i="156"/>
  <c r="R836" i="156"/>
  <c r="A836" i="156"/>
  <c r="T835" i="156"/>
  <c r="S835" i="156"/>
  <c r="R835" i="156"/>
  <c r="A835" i="156"/>
  <c r="T834" i="156"/>
  <c r="S834" i="156"/>
  <c r="R834" i="156"/>
  <c r="A834" i="156"/>
  <c r="T833" i="156"/>
  <c r="S833" i="156"/>
  <c r="R833" i="156"/>
  <c r="A833" i="156"/>
  <c r="T832" i="156"/>
  <c r="S832" i="156"/>
  <c r="R832" i="156"/>
  <c r="A832" i="156"/>
  <c r="T831" i="156"/>
  <c r="S831" i="156"/>
  <c r="R831" i="156"/>
  <c r="A831" i="156"/>
  <c r="T830" i="156"/>
  <c r="S830" i="156"/>
  <c r="R830" i="156"/>
  <c r="A830" i="156"/>
  <c r="T829" i="156"/>
  <c r="S829" i="156"/>
  <c r="R829" i="156"/>
  <c r="A829" i="156"/>
  <c r="T828" i="156"/>
  <c r="S828" i="156"/>
  <c r="R828" i="156"/>
  <c r="A828" i="156"/>
  <c r="T827" i="156"/>
  <c r="S827" i="156"/>
  <c r="R827" i="156"/>
  <c r="A827" i="156"/>
  <c r="T826" i="156"/>
  <c r="S826" i="156"/>
  <c r="R826" i="156"/>
  <c r="A826" i="156"/>
  <c r="T825" i="156"/>
  <c r="S825" i="156"/>
  <c r="R825" i="156"/>
  <c r="A825" i="156"/>
  <c r="T824" i="156"/>
  <c r="S824" i="156"/>
  <c r="R824" i="156"/>
  <c r="A824" i="156"/>
  <c r="T823" i="156"/>
  <c r="S823" i="156"/>
  <c r="R823" i="156"/>
  <c r="A823" i="156"/>
  <c r="T822" i="156"/>
  <c r="S822" i="156"/>
  <c r="R822" i="156"/>
  <c r="A822" i="156"/>
  <c r="T821" i="156"/>
  <c r="S821" i="156"/>
  <c r="R821" i="156"/>
  <c r="A821" i="156"/>
  <c r="T820" i="156"/>
  <c r="S820" i="156"/>
  <c r="R820" i="156"/>
  <c r="A820" i="156"/>
  <c r="T819" i="156"/>
  <c r="S819" i="156"/>
  <c r="R819" i="156"/>
  <c r="A819" i="156"/>
  <c r="T818" i="156"/>
  <c r="S818" i="156"/>
  <c r="R818" i="156"/>
  <c r="A818" i="156"/>
  <c r="T817" i="156"/>
  <c r="S817" i="156"/>
  <c r="R817" i="156"/>
  <c r="A817" i="156"/>
  <c r="T816" i="156"/>
  <c r="S816" i="156"/>
  <c r="R816" i="156"/>
  <c r="A816" i="156"/>
  <c r="T815" i="156"/>
  <c r="S815" i="156"/>
  <c r="R815" i="156"/>
  <c r="A815" i="156"/>
  <c r="T814" i="156"/>
  <c r="S814" i="156"/>
  <c r="R814" i="156"/>
  <c r="A814" i="156"/>
  <c r="T813" i="156"/>
  <c r="S813" i="156"/>
  <c r="R813" i="156"/>
  <c r="A813" i="156"/>
  <c r="T812" i="156"/>
  <c r="S812" i="156"/>
  <c r="R812" i="156"/>
  <c r="A812" i="156"/>
  <c r="T811" i="156"/>
  <c r="S811" i="156"/>
  <c r="R811" i="156"/>
  <c r="A811" i="156"/>
  <c r="T810" i="156"/>
  <c r="S810" i="156"/>
  <c r="R810" i="156"/>
  <c r="A810" i="156"/>
  <c r="T809" i="156"/>
  <c r="S809" i="156"/>
  <c r="R809" i="156"/>
  <c r="A809" i="156"/>
  <c r="T808" i="156"/>
  <c r="S808" i="156"/>
  <c r="R808" i="156"/>
  <c r="A808" i="156"/>
  <c r="T807" i="156"/>
  <c r="S807" i="156"/>
  <c r="R807" i="156"/>
  <c r="A807" i="156"/>
  <c r="T806" i="156"/>
  <c r="S806" i="156"/>
  <c r="R806" i="156"/>
  <c r="A806" i="156"/>
  <c r="T805" i="156"/>
  <c r="S805" i="156"/>
  <c r="R805" i="156"/>
  <c r="A805" i="156"/>
  <c r="T804" i="156"/>
  <c r="S804" i="156"/>
  <c r="R804" i="156"/>
  <c r="A804" i="156"/>
  <c r="T803" i="156"/>
  <c r="S803" i="156"/>
  <c r="R803" i="156"/>
  <c r="A803" i="156"/>
  <c r="T802" i="156"/>
  <c r="S802" i="156"/>
  <c r="R802" i="156"/>
  <c r="A802" i="156"/>
  <c r="T801" i="156"/>
  <c r="S801" i="156"/>
  <c r="R801" i="156"/>
  <c r="A801" i="156"/>
  <c r="T800" i="156"/>
  <c r="S800" i="156"/>
  <c r="R800" i="156"/>
  <c r="A800" i="156"/>
  <c r="T799" i="156"/>
  <c r="S799" i="156"/>
  <c r="R799" i="156"/>
  <c r="A799" i="156"/>
  <c r="T798" i="156"/>
  <c r="S798" i="156"/>
  <c r="R798" i="156"/>
  <c r="A798" i="156"/>
  <c r="T797" i="156"/>
  <c r="S797" i="156"/>
  <c r="R797" i="156"/>
  <c r="A797" i="156"/>
  <c r="T796" i="156"/>
  <c r="S796" i="156"/>
  <c r="R796" i="156"/>
  <c r="A796" i="156"/>
  <c r="T795" i="156"/>
  <c r="S795" i="156"/>
  <c r="R795" i="156"/>
  <c r="A795" i="156"/>
  <c r="T794" i="156"/>
  <c r="S794" i="156"/>
  <c r="R794" i="156"/>
  <c r="A794" i="156"/>
  <c r="T793" i="156"/>
  <c r="S793" i="156"/>
  <c r="R793" i="156"/>
  <c r="A793" i="156"/>
  <c r="T792" i="156"/>
  <c r="S792" i="156"/>
  <c r="R792" i="156"/>
  <c r="A792" i="156"/>
  <c r="T791" i="156"/>
  <c r="S791" i="156"/>
  <c r="R791" i="156"/>
  <c r="A791" i="156"/>
  <c r="T790" i="156"/>
  <c r="S790" i="156"/>
  <c r="R790" i="156"/>
  <c r="A790" i="156"/>
  <c r="T789" i="156"/>
  <c r="S789" i="156"/>
  <c r="R789" i="156"/>
  <c r="A789" i="156"/>
  <c r="T788" i="156"/>
  <c r="S788" i="156"/>
  <c r="R788" i="156"/>
  <c r="A788" i="156"/>
  <c r="T787" i="156"/>
  <c r="S787" i="156"/>
  <c r="R787" i="156"/>
  <c r="A787" i="156"/>
  <c r="T786" i="156"/>
  <c r="S786" i="156"/>
  <c r="R786" i="156"/>
  <c r="A786" i="156"/>
  <c r="T785" i="156"/>
  <c r="S785" i="156"/>
  <c r="R785" i="156"/>
  <c r="A785" i="156"/>
  <c r="T784" i="156"/>
  <c r="S784" i="156"/>
  <c r="R784" i="156"/>
  <c r="A784" i="156"/>
  <c r="T783" i="156"/>
  <c r="S783" i="156"/>
  <c r="R783" i="156"/>
  <c r="A783" i="156"/>
  <c r="T782" i="156"/>
  <c r="S782" i="156"/>
  <c r="R782" i="156"/>
  <c r="A782" i="156"/>
  <c r="T781" i="156"/>
  <c r="S781" i="156"/>
  <c r="R781" i="156"/>
  <c r="A781" i="156"/>
  <c r="T780" i="156"/>
  <c r="S780" i="156"/>
  <c r="R780" i="156"/>
  <c r="A780" i="156"/>
  <c r="T779" i="156"/>
  <c r="S779" i="156"/>
  <c r="R779" i="156"/>
  <c r="A779" i="156"/>
  <c r="T778" i="156"/>
  <c r="S778" i="156"/>
  <c r="R778" i="156"/>
  <c r="A778" i="156"/>
  <c r="T777" i="156"/>
  <c r="S777" i="156"/>
  <c r="R777" i="156"/>
  <c r="A777" i="156"/>
  <c r="T776" i="156"/>
  <c r="S776" i="156"/>
  <c r="R776" i="156"/>
  <c r="A776" i="156"/>
  <c r="T775" i="156"/>
  <c r="S775" i="156"/>
  <c r="R775" i="156"/>
  <c r="A775" i="156"/>
  <c r="T774" i="156"/>
  <c r="S774" i="156"/>
  <c r="R774" i="156"/>
  <c r="A774" i="156"/>
  <c r="T773" i="156"/>
  <c r="S773" i="156"/>
  <c r="R773" i="156"/>
  <c r="A773" i="156"/>
  <c r="T772" i="156"/>
  <c r="S772" i="156"/>
  <c r="R772" i="156"/>
  <c r="A772" i="156"/>
  <c r="T771" i="156"/>
  <c r="S771" i="156"/>
  <c r="R771" i="156"/>
  <c r="A771" i="156"/>
  <c r="T770" i="156"/>
  <c r="S770" i="156"/>
  <c r="R770" i="156"/>
  <c r="A770" i="156"/>
  <c r="T769" i="156"/>
  <c r="S769" i="156"/>
  <c r="R769" i="156"/>
  <c r="A769" i="156"/>
  <c r="T768" i="156"/>
  <c r="S768" i="156"/>
  <c r="R768" i="156"/>
  <c r="A768" i="156"/>
  <c r="T767" i="156"/>
  <c r="S767" i="156"/>
  <c r="R767" i="156"/>
  <c r="A767" i="156"/>
  <c r="T766" i="156"/>
  <c r="S766" i="156"/>
  <c r="R766" i="156"/>
  <c r="A766" i="156"/>
  <c r="T765" i="156"/>
  <c r="S765" i="156"/>
  <c r="R765" i="156"/>
  <c r="A765" i="156"/>
  <c r="T764" i="156"/>
  <c r="S764" i="156"/>
  <c r="R764" i="156"/>
  <c r="A764" i="156"/>
  <c r="T763" i="156"/>
  <c r="S763" i="156"/>
  <c r="R763" i="156"/>
  <c r="A763" i="156"/>
  <c r="T762" i="156"/>
  <c r="S762" i="156"/>
  <c r="R762" i="156"/>
  <c r="A762" i="156"/>
  <c r="T761" i="156"/>
  <c r="S761" i="156"/>
  <c r="R761" i="156"/>
  <c r="A761" i="156"/>
  <c r="T760" i="156"/>
  <c r="S760" i="156"/>
  <c r="R760" i="156"/>
  <c r="A760" i="156"/>
  <c r="T759" i="156"/>
  <c r="S759" i="156"/>
  <c r="R759" i="156"/>
  <c r="A759" i="156"/>
  <c r="T758" i="156"/>
  <c r="S758" i="156"/>
  <c r="R758" i="156"/>
  <c r="A758" i="156"/>
  <c r="T757" i="156"/>
  <c r="S757" i="156"/>
  <c r="R757" i="156"/>
  <c r="A757" i="156"/>
  <c r="T756" i="156"/>
  <c r="S756" i="156"/>
  <c r="R756" i="156"/>
  <c r="A756" i="156"/>
  <c r="T755" i="156"/>
  <c r="S755" i="156"/>
  <c r="R755" i="156"/>
  <c r="A755" i="156"/>
  <c r="T754" i="156"/>
  <c r="S754" i="156"/>
  <c r="R754" i="156"/>
  <c r="A754" i="156"/>
  <c r="T753" i="156"/>
  <c r="S753" i="156"/>
  <c r="R753" i="156"/>
  <c r="A753" i="156"/>
  <c r="T752" i="156"/>
  <c r="S752" i="156"/>
  <c r="R752" i="156"/>
  <c r="A752" i="156"/>
  <c r="T751" i="156"/>
  <c r="S751" i="156"/>
  <c r="R751" i="156"/>
  <c r="A751" i="156"/>
  <c r="T750" i="156"/>
  <c r="S750" i="156"/>
  <c r="R750" i="156"/>
  <c r="A750" i="156"/>
  <c r="T749" i="156"/>
  <c r="S749" i="156"/>
  <c r="R749" i="156"/>
  <c r="A749" i="156"/>
  <c r="T748" i="156"/>
  <c r="S748" i="156"/>
  <c r="R748" i="156"/>
  <c r="A748" i="156"/>
  <c r="T747" i="156"/>
  <c r="S747" i="156"/>
  <c r="R747" i="156"/>
  <c r="A747" i="156"/>
  <c r="T746" i="156"/>
  <c r="S746" i="156"/>
  <c r="R746" i="156"/>
  <c r="A746" i="156"/>
  <c r="T745" i="156"/>
  <c r="S745" i="156"/>
  <c r="R745" i="156"/>
  <c r="A745" i="156"/>
  <c r="T744" i="156"/>
  <c r="S744" i="156"/>
  <c r="R744" i="156"/>
  <c r="A744" i="156"/>
  <c r="T743" i="156"/>
  <c r="S743" i="156"/>
  <c r="R743" i="156"/>
  <c r="A743" i="156"/>
  <c r="T742" i="156"/>
  <c r="S742" i="156"/>
  <c r="R742" i="156"/>
  <c r="A742" i="156"/>
  <c r="T741" i="156"/>
  <c r="S741" i="156"/>
  <c r="R741" i="156"/>
  <c r="A741" i="156"/>
  <c r="T740" i="156"/>
  <c r="S740" i="156"/>
  <c r="R740" i="156"/>
  <c r="A740" i="156"/>
  <c r="T739" i="156"/>
  <c r="S739" i="156"/>
  <c r="R739" i="156"/>
  <c r="A739" i="156"/>
  <c r="T738" i="156"/>
  <c r="S738" i="156"/>
  <c r="R738" i="156"/>
  <c r="A738" i="156"/>
  <c r="T737" i="156"/>
  <c r="S737" i="156"/>
  <c r="R737" i="156"/>
  <c r="A737" i="156"/>
  <c r="T736" i="156"/>
  <c r="S736" i="156"/>
  <c r="R736" i="156"/>
  <c r="A736" i="156"/>
  <c r="T735" i="156"/>
  <c r="S735" i="156"/>
  <c r="R735" i="156"/>
  <c r="A735" i="156"/>
  <c r="T734" i="156"/>
  <c r="S734" i="156"/>
  <c r="R734" i="156"/>
  <c r="A734" i="156"/>
  <c r="T733" i="156"/>
  <c r="S733" i="156"/>
  <c r="R733" i="156"/>
  <c r="A733" i="156"/>
  <c r="T732" i="156"/>
  <c r="S732" i="156"/>
  <c r="R732" i="156"/>
  <c r="A732" i="156"/>
  <c r="T731" i="156"/>
  <c r="S731" i="156"/>
  <c r="R731" i="156"/>
  <c r="A731" i="156"/>
  <c r="T730" i="156"/>
  <c r="S730" i="156"/>
  <c r="R730" i="156"/>
  <c r="A730" i="156"/>
  <c r="T729" i="156"/>
  <c r="S729" i="156"/>
  <c r="R729" i="156"/>
  <c r="A729" i="156"/>
  <c r="T728" i="156"/>
  <c r="S728" i="156"/>
  <c r="R728" i="156"/>
  <c r="A728" i="156"/>
  <c r="T727" i="156"/>
  <c r="S727" i="156"/>
  <c r="R727" i="156"/>
  <c r="A727" i="156"/>
  <c r="T726" i="156"/>
  <c r="S726" i="156"/>
  <c r="R726" i="156"/>
  <c r="A726" i="156"/>
  <c r="T725" i="156"/>
  <c r="S725" i="156"/>
  <c r="R725" i="156"/>
  <c r="A725" i="156"/>
  <c r="T724" i="156"/>
  <c r="S724" i="156"/>
  <c r="R724" i="156"/>
  <c r="A724" i="156"/>
  <c r="T723" i="156"/>
  <c r="S723" i="156"/>
  <c r="R723" i="156"/>
  <c r="A723" i="156"/>
  <c r="T722" i="156"/>
  <c r="S722" i="156"/>
  <c r="R722" i="156"/>
  <c r="A722" i="156"/>
  <c r="T721" i="156"/>
  <c r="S721" i="156"/>
  <c r="R721" i="156"/>
  <c r="A721" i="156"/>
  <c r="T720" i="156"/>
  <c r="S720" i="156"/>
  <c r="R720" i="156"/>
  <c r="A720" i="156"/>
  <c r="T719" i="156"/>
  <c r="S719" i="156"/>
  <c r="R719" i="156"/>
  <c r="A719" i="156"/>
  <c r="T718" i="156"/>
  <c r="S718" i="156"/>
  <c r="R718" i="156"/>
  <c r="A718" i="156"/>
  <c r="T717" i="156"/>
  <c r="S717" i="156"/>
  <c r="R717" i="156"/>
  <c r="A717" i="156"/>
  <c r="T716" i="156"/>
  <c r="S716" i="156"/>
  <c r="R716" i="156"/>
  <c r="A716" i="156"/>
  <c r="T715" i="156"/>
  <c r="S715" i="156"/>
  <c r="R715" i="156"/>
  <c r="A715" i="156"/>
  <c r="T714" i="156"/>
  <c r="S714" i="156"/>
  <c r="R714" i="156"/>
  <c r="A714" i="156"/>
  <c r="T713" i="156"/>
  <c r="S713" i="156"/>
  <c r="R713" i="156"/>
  <c r="A713" i="156"/>
  <c r="T712" i="156"/>
  <c r="S712" i="156"/>
  <c r="R712" i="156"/>
  <c r="A712" i="156"/>
  <c r="T711" i="156"/>
  <c r="S711" i="156"/>
  <c r="R711" i="156"/>
  <c r="A711" i="156"/>
  <c r="T710" i="156"/>
  <c r="S710" i="156"/>
  <c r="R710" i="156"/>
  <c r="A710" i="156"/>
  <c r="T709" i="156"/>
  <c r="S709" i="156"/>
  <c r="R709" i="156"/>
  <c r="A709" i="156"/>
  <c r="T708" i="156"/>
  <c r="S708" i="156"/>
  <c r="R708" i="156"/>
  <c r="A708" i="156"/>
  <c r="T707" i="156"/>
  <c r="S707" i="156"/>
  <c r="R707" i="156"/>
  <c r="A707" i="156"/>
  <c r="T706" i="156"/>
  <c r="S706" i="156"/>
  <c r="R706" i="156"/>
  <c r="A706" i="156"/>
  <c r="T705" i="156"/>
  <c r="S705" i="156"/>
  <c r="R705" i="156"/>
  <c r="A705" i="156"/>
  <c r="T704" i="156"/>
  <c r="S704" i="156"/>
  <c r="R704" i="156"/>
  <c r="A704" i="156"/>
  <c r="T703" i="156"/>
  <c r="S703" i="156"/>
  <c r="R703" i="156"/>
  <c r="A703" i="156"/>
  <c r="T702" i="156"/>
  <c r="S702" i="156"/>
  <c r="R702" i="156"/>
  <c r="A702" i="156"/>
  <c r="T701" i="156"/>
  <c r="S701" i="156"/>
  <c r="R701" i="156"/>
  <c r="A701" i="156"/>
  <c r="T700" i="156"/>
  <c r="S700" i="156"/>
  <c r="R700" i="156"/>
  <c r="A700" i="156"/>
  <c r="T699" i="156"/>
  <c r="S699" i="156"/>
  <c r="R699" i="156"/>
  <c r="A699" i="156"/>
  <c r="T698" i="156"/>
  <c r="S698" i="156"/>
  <c r="R698" i="156"/>
  <c r="A698" i="156"/>
  <c r="T697" i="156"/>
  <c r="S697" i="156"/>
  <c r="R697" i="156"/>
  <c r="A697" i="156"/>
  <c r="T696" i="156"/>
  <c r="S696" i="156"/>
  <c r="R696" i="156"/>
  <c r="A696" i="156"/>
  <c r="T695" i="156"/>
  <c r="S695" i="156"/>
  <c r="R695" i="156"/>
  <c r="A695" i="156"/>
  <c r="T694" i="156"/>
  <c r="S694" i="156"/>
  <c r="R694" i="156"/>
  <c r="A694" i="156"/>
  <c r="T693" i="156"/>
  <c r="S693" i="156"/>
  <c r="R693" i="156"/>
  <c r="A693" i="156"/>
  <c r="T692" i="156"/>
  <c r="S692" i="156"/>
  <c r="R692" i="156"/>
  <c r="A692" i="156"/>
  <c r="T691" i="156"/>
  <c r="S691" i="156"/>
  <c r="R691" i="156"/>
  <c r="A691" i="156"/>
  <c r="T690" i="156"/>
  <c r="S690" i="156"/>
  <c r="R690" i="156"/>
  <c r="A690" i="156"/>
  <c r="T689" i="156"/>
  <c r="S689" i="156"/>
  <c r="R689" i="156"/>
  <c r="A689" i="156"/>
  <c r="T688" i="156"/>
  <c r="S688" i="156"/>
  <c r="R688" i="156"/>
  <c r="A688" i="156"/>
  <c r="T687" i="156"/>
  <c r="S687" i="156"/>
  <c r="R687" i="156"/>
  <c r="A687" i="156"/>
  <c r="T686" i="156"/>
  <c r="S686" i="156"/>
  <c r="R686" i="156"/>
  <c r="A686" i="156"/>
  <c r="T685" i="156"/>
  <c r="S685" i="156"/>
  <c r="R685" i="156"/>
  <c r="A685" i="156"/>
  <c r="T684" i="156"/>
  <c r="S684" i="156"/>
  <c r="R684" i="156"/>
  <c r="A684" i="156"/>
  <c r="T683" i="156"/>
  <c r="S683" i="156"/>
  <c r="R683" i="156"/>
  <c r="A683" i="156"/>
  <c r="T682" i="156"/>
  <c r="S682" i="156"/>
  <c r="R682" i="156"/>
  <c r="A682" i="156"/>
  <c r="T681" i="156"/>
  <c r="S681" i="156"/>
  <c r="R681" i="156"/>
  <c r="A681" i="156"/>
  <c r="T680" i="156"/>
  <c r="S680" i="156"/>
  <c r="R680" i="156"/>
  <c r="A680" i="156"/>
  <c r="T679" i="156"/>
  <c r="S679" i="156"/>
  <c r="R679" i="156"/>
  <c r="A679" i="156"/>
  <c r="T678" i="156"/>
  <c r="S678" i="156"/>
  <c r="R678" i="156"/>
  <c r="A678" i="156"/>
  <c r="T677" i="156"/>
  <c r="S677" i="156"/>
  <c r="R677" i="156"/>
  <c r="A677" i="156"/>
  <c r="T676" i="156"/>
  <c r="S676" i="156"/>
  <c r="R676" i="156"/>
  <c r="A676" i="156"/>
  <c r="T675" i="156"/>
  <c r="S675" i="156"/>
  <c r="R675" i="156"/>
  <c r="A675" i="156"/>
  <c r="T674" i="156"/>
  <c r="S674" i="156"/>
  <c r="R674" i="156"/>
  <c r="A674" i="156"/>
  <c r="T673" i="156"/>
  <c r="S673" i="156"/>
  <c r="R673" i="156"/>
  <c r="A673" i="156"/>
  <c r="T672" i="156"/>
  <c r="S672" i="156"/>
  <c r="R672" i="156"/>
  <c r="A672" i="156"/>
  <c r="T671" i="156"/>
  <c r="S671" i="156"/>
  <c r="R671" i="156"/>
  <c r="A671" i="156"/>
  <c r="T670" i="156"/>
  <c r="S670" i="156"/>
  <c r="R670" i="156"/>
  <c r="A670" i="156"/>
  <c r="T669" i="156"/>
  <c r="S669" i="156"/>
  <c r="R669" i="156"/>
  <c r="A669" i="156"/>
  <c r="T668" i="156"/>
  <c r="S668" i="156"/>
  <c r="R668" i="156"/>
  <c r="A668" i="156"/>
  <c r="T667" i="156"/>
  <c r="S667" i="156"/>
  <c r="R667" i="156"/>
  <c r="A667" i="156"/>
  <c r="T666" i="156"/>
  <c r="S666" i="156"/>
  <c r="R666" i="156"/>
  <c r="A666" i="156"/>
  <c r="T665" i="156"/>
  <c r="S665" i="156"/>
  <c r="R665" i="156"/>
  <c r="A665" i="156"/>
  <c r="T664" i="156"/>
  <c r="S664" i="156"/>
  <c r="R664" i="156"/>
  <c r="A664" i="156"/>
  <c r="T663" i="156"/>
  <c r="S663" i="156"/>
  <c r="R663" i="156"/>
  <c r="A663" i="156"/>
  <c r="T662" i="156"/>
  <c r="S662" i="156"/>
  <c r="R662" i="156"/>
  <c r="A662" i="156"/>
  <c r="T661" i="156"/>
  <c r="S661" i="156"/>
  <c r="R661" i="156"/>
  <c r="A661" i="156"/>
  <c r="T660" i="156"/>
  <c r="S660" i="156"/>
  <c r="R660" i="156"/>
  <c r="A660" i="156"/>
  <c r="T659" i="156"/>
  <c r="S659" i="156"/>
  <c r="R659" i="156"/>
  <c r="A659" i="156"/>
  <c r="T658" i="156"/>
  <c r="S658" i="156"/>
  <c r="R658" i="156"/>
  <c r="A658" i="156"/>
  <c r="T657" i="156"/>
  <c r="S657" i="156"/>
  <c r="R657" i="156"/>
  <c r="A657" i="156"/>
  <c r="T656" i="156"/>
  <c r="S656" i="156"/>
  <c r="R656" i="156"/>
  <c r="A656" i="156"/>
  <c r="T655" i="156"/>
  <c r="S655" i="156"/>
  <c r="R655" i="156"/>
  <c r="A655" i="156"/>
  <c r="T654" i="156"/>
  <c r="S654" i="156"/>
  <c r="R654" i="156"/>
  <c r="A654" i="156"/>
  <c r="T653" i="156"/>
  <c r="S653" i="156"/>
  <c r="R653" i="156"/>
  <c r="A653" i="156"/>
  <c r="T652" i="156"/>
  <c r="S652" i="156"/>
  <c r="R652" i="156"/>
  <c r="A652" i="156"/>
  <c r="T651" i="156"/>
  <c r="S651" i="156"/>
  <c r="R651" i="156"/>
  <c r="A651" i="156"/>
  <c r="T650" i="156"/>
  <c r="S650" i="156"/>
  <c r="R650" i="156"/>
  <c r="A650" i="156"/>
  <c r="T649" i="156"/>
  <c r="S649" i="156"/>
  <c r="R649" i="156"/>
  <c r="A649" i="156"/>
  <c r="T648" i="156"/>
  <c r="S648" i="156"/>
  <c r="R648" i="156"/>
  <c r="A648" i="156"/>
  <c r="T647" i="156"/>
  <c r="S647" i="156"/>
  <c r="R647" i="156"/>
  <c r="A647" i="156"/>
  <c r="T646" i="156"/>
  <c r="S646" i="156"/>
  <c r="R646" i="156"/>
  <c r="A646" i="156"/>
  <c r="T645" i="156"/>
  <c r="S645" i="156"/>
  <c r="R645" i="156"/>
  <c r="A645" i="156"/>
  <c r="T644" i="156"/>
  <c r="S644" i="156"/>
  <c r="R644" i="156"/>
  <c r="A644" i="156"/>
  <c r="T643" i="156"/>
  <c r="S643" i="156"/>
  <c r="R643" i="156"/>
  <c r="A643" i="156"/>
  <c r="T642" i="156"/>
  <c r="S642" i="156"/>
  <c r="R642" i="156"/>
  <c r="A642" i="156"/>
  <c r="T641" i="156"/>
  <c r="S641" i="156"/>
  <c r="R641" i="156"/>
  <c r="A641" i="156"/>
  <c r="T640" i="156"/>
  <c r="S640" i="156"/>
  <c r="R640" i="156"/>
  <c r="A640" i="156"/>
  <c r="T639" i="156"/>
  <c r="S639" i="156"/>
  <c r="R639" i="156"/>
  <c r="A639" i="156"/>
  <c r="T638" i="156"/>
  <c r="S638" i="156"/>
  <c r="R638" i="156"/>
  <c r="A638" i="156"/>
  <c r="T637" i="156"/>
  <c r="S637" i="156"/>
  <c r="R637" i="156"/>
  <c r="A637" i="156"/>
  <c r="T636" i="156"/>
  <c r="S636" i="156"/>
  <c r="R636" i="156"/>
  <c r="A636" i="156"/>
  <c r="T635" i="156"/>
  <c r="S635" i="156"/>
  <c r="R635" i="156"/>
  <c r="A635" i="156"/>
  <c r="T634" i="156"/>
  <c r="S634" i="156"/>
  <c r="R634" i="156"/>
  <c r="A634" i="156"/>
  <c r="T633" i="156"/>
  <c r="S633" i="156"/>
  <c r="R633" i="156"/>
  <c r="A633" i="156"/>
  <c r="T632" i="156"/>
  <c r="S632" i="156"/>
  <c r="R632" i="156"/>
  <c r="A632" i="156"/>
  <c r="T631" i="156"/>
  <c r="S631" i="156"/>
  <c r="R631" i="156"/>
  <c r="A631" i="156"/>
  <c r="T630" i="156"/>
  <c r="S630" i="156"/>
  <c r="R630" i="156"/>
  <c r="A630" i="156"/>
  <c r="T629" i="156"/>
  <c r="S629" i="156"/>
  <c r="R629" i="156"/>
  <c r="A629" i="156"/>
  <c r="T628" i="156"/>
  <c r="S628" i="156"/>
  <c r="R628" i="156"/>
  <c r="A628" i="156"/>
  <c r="T627" i="156"/>
  <c r="S627" i="156"/>
  <c r="R627" i="156"/>
  <c r="A627" i="156"/>
  <c r="T626" i="156"/>
  <c r="S626" i="156"/>
  <c r="R626" i="156"/>
  <c r="A626" i="156"/>
  <c r="T625" i="156"/>
  <c r="S625" i="156"/>
  <c r="R625" i="156"/>
  <c r="A625" i="156"/>
  <c r="T624" i="156"/>
  <c r="S624" i="156"/>
  <c r="R624" i="156"/>
  <c r="A624" i="156"/>
  <c r="T623" i="156"/>
  <c r="S623" i="156"/>
  <c r="R623" i="156"/>
  <c r="A623" i="156"/>
  <c r="T622" i="156"/>
  <c r="S622" i="156"/>
  <c r="R622" i="156"/>
  <c r="A622" i="156"/>
  <c r="T621" i="156"/>
  <c r="S621" i="156"/>
  <c r="R621" i="156"/>
  <c r="A621" i="156"/>
  <c r="T620" i="156"/>
  <c r="S620" i="156"/>
  <c r="R620" i="156"/>
  <c r="A620" i="156"/>
  <c r="T619" i="156"/>
  <c r="S619" i="156"/>
  <c r="R619" i="156"/>
  <c r="A619" i="156"/>
  <c r="T618" i="156"/>
  <c r="S618" i="156"/>
  <c r="R618" i="156"/>
  <c r="A618" i="156"/>
  <c r="T617" i="156"/>
  <c r="S617" i="156"/>
  <c r="R617" i="156"/>
  <c r="A617" i="156"/>
  <c r="T616" i="156"/>
  <c r="S616" i="156"/>
  <c r="R616" i="156"/>
  <c r="A616" i="156"/>
  <c r="T615" i="156"/>
  <c r="S615" i="156"/>
  <c r="R615" i="156"/>
  <c r="A615" i="156"/>
  <c r="T614" i="156"/>
  <c r="S614" i="156"/>
  <c r="R614" i="156"/>
  <c r="A614" i="156"/>
  <c r="T613" i="156"/>
  <c r="S613" i="156"/>
  <c r="R613" i="156"/>
  <c r="A613" i="156"/>
  <c r="T612" i="156"/>
  <c r="S612" i="156"/>
  <c r="R612" i="156"/>
  <c r="A612" i="156"/>
  <c r="T611" i="156"/>
  <c r="S611" i="156"/>
  <c r="R611" i="156"/>
  <c r="A611" i="156"/>
  <c r="T610" i="156"/>
  <c r="S610" i="156"/>
  <c r="R610" i="156"/>
  <c r="A610" i="156"/>
  <c r="T609" i="156"/>
  <c r="S609" i="156"/>
  <c r="R609" i="156"/>
  <c r="A609" i="156"/>
  <c r="T608" i="156"/>
  <c r="S608" i="156"/>
  <c r="R608" i="156"/>
  <c r="A608" i="156"/>
  <c r="T607" i="156"/>
  <c r="S607" i="156"/>
  <c r="R607" i="156"/>
  <c r="A607" i="156"/>
  <c r="T606" i="156"/>
  <c r="S606" i="156"/>
  <c r="R606" i="156"/>
  <c r="A606" i="156"/>
  <c r="T605" i="156"/>
  <c r="S605" i="156"/>
  <c r="R605" i="156"/>
  <c r="A605" i="156"/>
  <c r="T604" i="156"/>
  <c r="S604" i="156"/>
  <c r="R604" i="156"/>
  <c r="A604" i="156"/>
  <c r="T603" i="156"/>
  <c r="S603" i="156"/>
  <c r="R603" i="156"/>
  <c r="A603" i="156"/>
  <c r="T602" i="156"/>
  <c r="S602" i="156"/>
  <c r="R602" i="156"/>
  <c r="A602" i="156"/>
  <c r="T601" i="156"/>
  <c r="S601" i="156"/>
  <c r="R601" i="156"/>
  <c r="A601" i="156"/>
  <c r="T600" i="156"/>
  <c r="S600" i="156"/>
  <c r="R600" i="156"/>
  <c r="A600" i="156"/>
  <c r="T599" i="156"/>
  <c r="S599" i="156"/>
  <c r="R599" i="156"/>
  <c r="A599" i="156"/>
  <c r="T598" i="156"/>
  <c r="S598" i="156"/>
  <c r="R598" i="156"/>
  <c r="A598" i="156"/>
  <c r="T597" i="156"/>
  <c r="S597" i="156"/>
  <c r="R597" i="156"/>
  <c r="A597" i="156"/>
  <c r="T596" i="156"/>
  <c r="S596" i="156"/>
  <c r="R596" i="156"/>
  <c r="A596" i="156"/>
  <c r="T595" i="156"/>
  <c r="S595" i="156"/>
  <c r="R595" i="156"/>
  <c r="A595" i="156"/>
  <c r="T594" i="156"/>
  <c r="S594" i="156"/>
  <c r="R594" i="156"/>
  <c r="A594" i="156"/>
  <c r="T593" i="156"/>
  <c r="S593" i="156"/>
  <c r="R593" i="156"/>
  <c r="A593" i="156"/>
  <c r="T592" i="156"/>
  <c r="S592" i="156"/>
  <c r="R592" i="156"/>
  <c r="A592" i="156"/>
  <c r="T591" i="156"/>
  <c r="S591" i="156"/>
  <c r="R591" i="156"/>
  <c r="A591" i="156"/>
  <c r="T590" i="156"/>
  <c r="S590" i="156"/>
  <c r="R590" i="156"/>
  <c r="A590" i="156"/>
  <c r="T589" i="156"/>
  <c r="S589" i="156"/>
  <c r="R589" i="156"/>
  <c r="A589" i="156"/>
  <c r="T588" i="156"/>
  <c r="S588" i="156"/>
  <c r="R588" i="156"/>
  <c r="A588" i="156"/>
  <c r="T587" i="156"/>
  <c r="S587" i="156"/>
  <c r="R587" i="156"/>
  <c r="A587" i="156"/>
  <c r="T586" i="156"/>
  <c r="S586" i="156"/>
  <c r="R586" i="156"/>
  <c r="A586" i="156"/>
  <c r="T585" i="156"/>
  <c r="S585" i="156"/>
  <c r="R585" i="156"/>
  <c r="A585" i="156"/>
  <c r="T584" i="156"/>
  <c r="S584" i="156"/>
  <c r="R584" i="156"/>
  <c r="A584" i="156"/>
  <c r="T583" i="156"/>
  <c r="S583" i="156"/>
  <c r="R583" i="156"/>
  <c r="A583" i="156"/>
  <c r="T582" i="156"/>
  <c r="S582" i="156"/>
  <c r="R582" i="156"/>
  <c r="A582" i="156"/>
  <c r="T581" i="156"/>
  <c r="S581" i="156"/>
  <c r="R581" i="156"/>
  <c r="A581" i="156"/>
  <c r="T580" i="156"/>
  <c r="S580" i="156"/>
  <c r="R580" i="156"/>
  <c r="A580" i="156"/>
  <c r="T579" i="156"/>
  <c r="S579" i="156"/>
  <c r="R579" i="156"/>
  <c r="A579" i="156"/>
  <c r="T578" i="156"/>
  <c r="S578" i="156"/>
  <c r="R578" i="156"/>
  <c r="A578" i="156"/>
  <c r="T577" i="156"/>
  <c r="S577" i="156"/>
  <c r="R577" i="156"/>
  <c r="A577" i="156"/>
  <c r="T576" i="156"/>
  <c r="S576" i="156"/>
  <c r="R576" i="156"/>
  <c r="A576" i="156"/>
  <c r="T575" i="156"/>
  <c r="S575" i="156"/>
  <c r="R575" i="156"/>
  <c r="A575" i="156"/>
  <c r="T574" i="156"/>
  <c r="S574" i="156"/>
  <c r="R574" i="156"/>
  <c r="A574" i="156"/>
  <c r="T573" i="156"/>
  <c r="S573" i="156"/>
  <c r="R573" i="156"/>
  <c r="A573" i="156"/>
  <c r="T572" i="156"/>
  <c r="S572" i="156"/>
  <c r="R572" i="156"/>
  <c r="A572" i="156"/>
  <c r="T571" i="156"/>
  <c r="S571" i="156"/>
  <c r="R571" i="156"/>
  <c r="A571" i="156"/>
  <c r="T570" i="156"/>
  <c r="S570" i="156"/>
  <c r="R570" i="156"/>
  <c r="A570" i="156"/>
  <c r="T569" i="156"/>
  <c r="S569" i="156"/>
  <c r="R569" i="156"/>
  <c r="A569" i="156"/>
  <c r="T568" i="156"/>
  <c r="S568" i="156"/>
  <c r="R568" i="156"/>
  <c r="A568" i="156"/>
  <c r="T567" i="156"/>
  <c r="S567" i="156"/>
  <c r="R567" i="156"/>
  <c r="A567" i="156"/>
  <c r="T566" i="156"/>
  <c r="S566" i="156"/>
  <c r="R566" i="156"/>
  <c r="A566" i="156"/>
  <c r="T565" i="156"/>
  <c r="S565" i="156"/>
  <c r="R565" i="156"/>
  <c r="A565" i="156"/>
  <c r="T564" i="156"/>
  <c r="S564" i="156"/>
  <c r="R564" i="156"/>
  <c r="A564" i="156"/>
  <c r="T563" i="156"/>
  <c r="S563" i="156"/>
  <c r="R563" i="156"/>
  <c r="A563" i="156"/>
  <c r="T562" i="156"/>
  <c r="S562" i="156"/>
  <c r="R562" i="156"/>
  <c r="A562" i="156"/>
  <c r="T561" i="156"/>
  <c r="S561" i="156"/>
  <c r="R561" i="156"/>
  <c r="A561" i="156"/>
  <c r="T560" i="156"/>
  <c r="S560" i="156"/>
  <c r="R560" i="156"/>
  <c r="A560" i="156"/>
  <c r="T559" i="156"/>
  <c r="S559" i="156"/>
  <c r="R559" i="156"/>
  <c r="A559" i="156"/>
  <c r="T558" i="156"/>
  <c r="S558" i="156"/>
  <c r="R558" i="156"/>
  <c r="A558" i="156"/>
  <c r="T557" i="156"/>
  <c r="S557" i="156"/>
  <c r="R557" i="156"/>
  <c r="A557" i="156"/>
  <c r="T556" i="156"/>
  <c r="S556" i="156"/>
  <c r="R556" i="156"/>
  <c r="A556" i="156"/>
  <c r="T555" i="156"/>
  <c r="S555" i="156"/>
  <c r="R555" i="156"/>
  <c r="A555" i="156"/>
  <c r="T554" i="156"/>
  <c r="S554" i="156"/>
  <c r="R554" i="156"/>
  <c r="A554" i="156"/>
  <c r="T553" i="156"/>
  <c r="S553" i="156"/>
  <c r="R553" i="156"/>
  <c r="A553" i="156"/>
  <c r="T552" i="156"/>
  <c r="S552" i="156"/>
  <c r="R552" i="156"/>
  <c r="A552" i="156"/>
  <c r="T551" i="156"/>
  <c r="S551" i="156"/>
  <c r="R551" i="156"/>
  <c r="A551" i="156"/>
  <c r="T550" i="156"/>
  <c r="S550" i="156"/>
  <c r="R550" i="156"/>
  <c r="A550" i="156"/>
  <c r="T549" i="156"/>
  <c r="S549" i="156"/>
  <c r="R549" i="156"/>
  <c r="A549" i="156"/>
  <c r="T548" i="156"/>
  <c r="S548" i="156"/>
  <c r="R548" i="156"/>
  <c r="A548" i="156"/>
  <c r="T547" i="156"/>
  <c r="S547" i="156"/>
  <c r="R547" i="156"/>
  <c r="A547" i="156"/>
  <c r="T546" i="156"/>
  <c r="S546" i="156"/>
  <c r="R546" i="156"/>
  <c r="A546" i="156"/>
  <c r="T545" i="156"/>
  <c r="S545" i="156"/>
  <c r="R545" i="156"/>
  <c r="A545" i="156"/>
  <c r="T544" i="156"/>
  <c r="S544" i="156"/>
  <c r="R544" i="156"/>
  <c r="A544" i="156"/>
  <c r="T543" i="156"/>
  <c r="S543" i="156"/>
  <c r="R543" i="156"/>
  <c r="A543" i="156"/>
  <c r="T542" i="156"/>
  <c r="S542" i="156"/>
  <c r="R542" i="156"/>
  <c r="A542" i="156"/>
  <c r="T541" i="156"/>
  <c r="S541" i="156"/>
  <c r="R541" i="156"/>
  <c r="A541" i="156"/>
  <c r="T540" i="156"/>
  <c r="S540" i="156"/>
  <c r="R540" i="156"/>
  <c r="A540" i="156"/>
  <c r="T539" i="156"/>
  <c r="S539" i="156"/>
  <c r="R539" i="156"/>
  <c r="A539" i="156"/>
  <c r="T538" i="156"/>
  <c r="S538" i="156"/>
  <c r="R538" i="156"/>
  <c r="A538" i="156"/>
  <c r="T537" i="156"/>
  <c r="S537" i="156"/>
  <c r="R537" i="156"/>
  <c r="A537" i="156"/>
  <c r="T536" i="156"/>
  <c r="S536" i="156"/>
  <c r="R536" i="156"/>
  <c r="A536" i="156"/>
  <c r="T535" i="156"/>
  <c r="S535" i="156"/>
  <c r="R535" i="156"/>
  <c r="A535" i="156"/>
  <c r="T534" i="156"/>
  <c r="S534" i="156"/>
  <c r="R534" i="156"/>
  <c r="A534" i="156"/>
  <c r="T533" i="156"/>
  <c r="S533" i="156"/>
  <c r="R533" i="156"/>
  <c r="A533" i="156"/>
  <c r="T532" i="156"/>
  <c r="S532" i="156"/>
  <c r="R532" i="156"/>
  <c r="A532" i="156"/>
  <c r="T531" i="156"/>
  <c r="S531" i="156"/>
  <c r="R531" i="156"/>
  <c r="A531" i="156"/>
  <c r="T530" i="156"/>
  <c r="S530" i="156"/>
  <c r="R530" i="156"/>
  <c r="A530" i="156"/>
  <c r="T529" i="156"/>
  <c r="S529" i="156"/>
  <c r="R529" i="156"/>
  <c r="A529" i="156"/>
  <c r="T528" i="156"/>
  <c r="S528" i="156"/>
  <c r="R528" i="156"/>
  <c r="A528" i="156"/>
  <c r="T527" i="156"/>
  <c r="S527" i="156"/>
  <c r="R527" i="156"/>
  <c r="A527" i="156"/>
  <c r="T526" i="156"/>
  <c r="S526" i="156"/>
  <c r="R526" i="156"/>
  <c r="A526" i="156"/>
  <c r="T525" i="156"/>
  <c r="S525" i="156"/>
  <c r="R525" i="156"/>
  <c r="A525" i="156"/>
  <c r="T524" i="156"/>
  <c r="S524" i="156"/>
  <c r="R524" i="156"/>
  <c r="A524" i="156"/>
  <c r="T523" i="156"/>
  <c r="S523" i="156"/>
  <c r="R523" i="156"/>
  <c r="A523" i="156"/>
  <c r="T522" i="156"/>
  <c r="S522" i="156"/>
  <c r="R522" i="156"/>
  <c r="A522" i="156"/>
  <c r="T521" i="156"/>
  <c r="S521" i="156"/>
  <c r="R521" i="156"/>
  <c r="A521" i="156"/>
  <c r="T520" i="156"/>
  <c r="S520" i="156"/>
  <c r="R520" i="156"/>
  <c r="A520" i="156"/>
  <c r="T519" i="156"/>
  <c r="S519" i="156"/>
  <c r="R519" i="156"/>
  <c r="A519" i="156"/>
  <c r="T518" i="156"/>
  <c r="S518" i="156"/>
  <c r="R518" i="156"/>
  <c r="A518" i="156"/>
  <c r="T517" i="156"/>
  <c r="S517" i="156"/>
  <c r="R517" i="156"/>
  <c r="A517" i="156"/>
  <c r="T516" i="156"/>
  <c r="S516" i="156"/>
  <c r="R516" i="156"/>
  <c r="A516" i="156"/>
  <c r="T515" i="156"/>
  <c r="S515" i="156"/>
  <c r="R515" i="156"/>
  <c r="A515" i="156"/>
  <c r="T514" i="156"/>
  <c r="S514" i="156"/>
  <c r="R514" i="156"/>
  <c r="A514" i="156"/>
  <c r="T513" i="156"/>
  <c r="S513" i="156"/>
  <c r="R513" i="156"/>
  <c r="A513" i="156"/>
  <c r="T512" i="156"/>
  <c r="S512" i="156"/>
  <c r="R512" i="156"/>
  <c r="A512" i="156"/>
  <c r="T511" i="156"/>
  <c r="S511" i="156"/>
  <c r="R511" i="156"/>
  <c r="A511" i="156"/>
  <c r="T510" i="156"/>
  <c r="S510" i="156"/>
  <c r="R510" i="156"/>
  <c r="A510" i="156"/>
  <c r="T509" i="156"/>
  <c r="S509" i="156"/>
  <c r="R509" i="156"/>
  <c r="A509" i="156"/>
  <c r="T508" i="156"/>
  <c r="S508" i="156"/>
  <c r="R508" i="156"/>
  <c r="A508" i="156"/>
  <c r="T507" i="156"/>
  <c r="S507" i="156"/>
  <c r="R507" i="156"/>
  <c r="A507" i="156"/>
  <c r="T506" i="156"/>
  <c r="S506" i="156"/>
  <c r="R506" i="156"/>
  <c r="A506" i="156"/>
  <c r="T505" i="156"/>
  <c r="S505" i="156"/>
  <c r="R505" i="156"/>
  <c r="A505" i="156"/>
  <c r="T504" i="156"/>
  <c r="S504" i="156"/>
  <c r="R504" i="156"/>
  <c r="A504" i="156"/>
  <c r="T503" i="156"/>
  <c r="S503" i="156"/>
  <c r="R503" i="156"/>
  <c r="A503" i="156"/>
  <c r="T502" i="156"/>
  <c r="S502" i="156"/>
  <c r="R502" i="156"/>
  <c r="A502" i="156"/>
  <c r="T501" i="156"/>
  <c r="S501" i="156"/>
  <c r="R501" i="156"/>
  <c r="A501" i="156"/>
  <c r="T500" i="156"/>
  <c r="S500" i="156"/>
  <c r="R500" i="156"/>
  <c r="A500" i="156"/>
  <c r="T499" i="156"/>
  <c r="S499" i="156"/>
  <c r="R499" i="156"/>
  <c r="A499" i="156"/>
  <c r="T498" i="156"/>
  <c r="S498" i="156"/>
  <c r="R498" i="156"/>
  <c r="A498" i="156"/>
  <c r="T497" i="156"/>
  <c r="S497" i="156"/>
  <c r="R497" i="156"/>
  <c r="A497" i="156"/>
  <c r="T496" i="156"/>
  <c r="S496" i="156"/>
  <c r="R496" i="156"/>
  <c r="A496" i="156"/>
  <c r="T495" i="156"/>
  <c r="S495" i="156"/>
  <c r="R495" i="156"/>
  <c r="A495" i="156"/>
  <c r="T494" i="156"/>
  <c r="S494" i="156"/>
  <c r="R494" i="156"/>
  <c r="A494" i="156"/>
  <c r="T493" i="156"/>
  <c r="S493" i="156"/>
  <c r="R493" i="156"/>
  <c r="A493" i="156"/>
  <c r="T492" i="156"/>
  <c r="S492" i="156"/>
  <c r="R492" i="156"/>
  <c r="A492" i="156"/>
  <c r="T491" i="156"/>
  <c r="S491" i="156"/>
  <c r="R491" i="156"/>
  <c r="A491" i="156"/>
  <c r="T490" i="156"/>
  <c r="S490" i="156"/>
  <c r="R490" i="156"/>
  <c r="A490" i="156"/>
  <c r="T489" i="156"/>
  <c r="S489" i="156"/>
  <c r="R489" i="156"/>
  <c r="A489" i="156"/>
  <c r="T488" i="156"/>
  <c r="S488" i="156"/>
  <c r="R488" i="156"/>
  <c r="A488" i="156"/>
  <c r="T487" i="156"/>
  <c r="S487" i="156"/>
  <c r="R487" i="156"/>
  <c r="A487" i="156"/>
  <c r="T486" i="156"/>
  <c r="S486" i="156"/>
  <c r="R486" i="156"/>
  <c r="A486" i="156"/>
  <c r="T485" i="156"/>
  <c r="S485" i="156"/>
  <c r="R485" i="156"/>
  <c r="A485" i="156"/>
  <c r="T484" i="156"/>
  <c r="S484" i="156"/>
  <c r="R484" i="156"/>
  <c r="A484" i="156"/>
  <c r="T483" i="156"/>
  <c r="S483" i="156"/>
  <c r="R483" i="156"/>
  <c r="A483" i="156"/>
  <c r="T482" i="156"/>
  <c r="S482" i="156"/>
  <c r="R482" i="156"/>
  <c r="A482" i="156"/>
  <c r="T481" i="156"/>
  <c r="S481" i="156"/>
  <c r="R481" i="156"/>
  <c r="A481" i="156"/>
  <c r="T480" i="156"/>
  <c r="S480" i="156"/>
  <c r="R480" i="156"/>
  <c r="A480" i="156"/>
  <c r="T479" i="156"/>
  <c r="S479" i="156"/>
  <c r="R479" i="156"/>
  <c r="A479" i="156"/>
  <c r="T478" i="156"/>
  <c r="S478" i="156"/>
  <c r="R478" i="156"/>
  <c r="A478" i="156"/>
  <c r="T477" i="156"/>
  <c r="S477" i="156"/>
  <c r="R477" i="156"/>
  <c r="A477" i="156"/>
  <c r="T476" i="156"/>
  <c r="S476" i="156"/>
  <c r="R476" i="156"/>
  <c r="A476" i="156"/>
  <c r="T475" i="156"/>
  <c r="S475" i="156"/>
  <c r="R475" i="156"/>
  <c r="A475" i="156"/>
  <c r="T474" i="156"/>
  <c r="S474" i="156"/>
  <c r="R474" i="156"/>
  <c r="A474" i="156"/>
  <c r="T473" i="156"/>
  <c r="S473" i="156"/>
  <c r="R473" i="156"/>
  <c r="A473" i="156"/>
  <c r="T472" i="156"/>
  <c r="S472" i="156"/>
  <c r="U472" i="156" s="1"/>
  <c r="R472" i="156"/>
  <c r="A472" i="156"/>
  <c r="T471" i="156"/>
  <c r="S471" i="156"/>
  <c r="R471" i="156"/>
  <c r="A471" i="156"/>
  <c r="T470" i="156"/>
  <c r="S470" i="156"/>
  <c r="U470" i="156" s="1"/>
  <c r="R470" i="156"/>
  <c r="A470" i="156"/>
  <c r="T469" i="156"/>
  <c r="S469" i="156"/>
  <c r="R469" i="156"/>
  <c r="A469" i="156"/>
  <c r="T468" i="156"/>
  <c r="S468" i="156"/>
  <c r="R468" i="156"/>
  <c r="A468" i="156"/>
  <c r="T467" i="156"/>
  <c r="S467" i="156"/>
  <c r="R467" i="156"/>
  <c r="A467" i="156"/>
  <c r="T466" i="156"/>
  <c r="S466" i="156"/>
  <c r="R466" i="156"/>
  <c r="A466" i="156"/>
  <c r="T465" i="156"/>
  <c r="S465" i="156"/>
  <c r="R465" i="156"/>
  <c r="A465" i="156"/>
  <c r="T464" i="156"/>
  <c r="S464" i="156"/>
  <c r="R464" i="156"/>
  <c r="A464" i="156"/>
  <c r="T463" i="156"/>
  <c r="S463" i="156"/>
  <c r="R463" i="156"/>
  <c r="A463" i="156"/>
  <c r="T462" i="156"/>
  <c r="S462" i="156"/>
  <c r="R462" i="156"/>
  <c r="A462" i="156"/>
  <c r="T461" i="156"/>
  <c r="S461" i="156"/>
  <c r="R461" i="156"/>
  <c r="A461" i="156"/>
  <c r="T460" i="156"/>
  <c r="S460" i="156"/>
  <c r="R460" i="156"/>
  <c r="A460" i="156"/>
  <c r="T459" i="156"/>
  <c r="S459" i="156"/>
  <c r="R459" i="156"/>
  <c r="A459" i="156"/>
  <c r="T458" i="156"/>
  <c r="S458" i="156"/>
  <c r="R458" i="156"/>
  <c r="A458" i="156"/>
  <c r="T457" i="156"/>
  <c r="S457" i="156"/>
  <c r="R457" i="156"/>
  <c r="A457" i="156"/>
  <c r="T456" i="156"/>
  <c r="S456" i="156"/>
  <c r="R456" i="156"/>
  <c r="A456" i="156"/>
  <c r="T455" i="156"/>
  <c r="S455" i="156"/>
  <c r="R455" i="156"/>
  <c r="A455" i="156"/>
  <c r="T454" i="156"/>
  <c r="S454" i="156"/>
  <c r="R454" i="156"/>
  <c r="A454" i="156"/>
  <c r="T453" i="156"/>
  <c r="S453" i="156"/>
  <c r="R453" i="156"/>
  <c r="A453" i="156"/>
  <c r="T452" i="156"/>
  <c r="S452" i="156"/>
  <c r="R452" i="156"/>
  <c r="A452" i="156"/>
  <c r="T451" i="156"/>
  <c r="S451" i="156"/>
  <c r="R451" i="156"/>
  <c r="A451" i="156"/>
  <c r="T450" i="156"/>
  <c r="S450" i="156"/>
  <c r="R450" i="156"/>
  <c r="A450" i="156"/>
  <c r="T449" i="156"/>
  <c r="S449" i="156"/>
  <c r="R449" i="156"/>
  <c r="A449" i="156"/>
  <c r="T448" i="156"/>
  <c r="S448" i="156"/>
  <c r="R448" i="156"/>
  <c r="A448" i="156"/>
  <c r="T447" i="156"/>
  <c r="S447" i="156"/>
  <c r="R447" i="156"/>
  <c r="A447" i="156"/>
  <c r="T446" i="156"/>
  <c r="S446" i="156"/>
  <c r="R446" i="156"/>
  <c r="A446" i="156"/>
  <c r="T445" i="156"/>
  <c r="S445" i="156"/>
  <c r="R445" i="156"/>
  <c r="A445" i="156"/>
  <c r="T444" i="156"/>
  <c r="S444" i="156"/>
  <c r="R444" i="156"/>
  <c r="A444" i="156"/>
  <c r="T443" i="156"/>
  <c r="S443" i="156"/>
  <c r="R443" i="156"/>
  <c r="A443" i="156"/>
  <c r="T442" i="156"/>
  <c r="S442" i="156"/>
  <c r="R442" i="156"/>
  <c r="A442" i="156"/>
  <c r="T441" i="156"/>
  <c r="S441" i="156"/>
  <c r="R441" i="156"/>
  <c r="A441" i="156"/>
  <c r="T440" i="156"/>
  <c r="S440" i="156"/>
  <c r="R440" i="156"/>
  <c r="A440" i="156"/>
  <c r="T439" i="156"/>
  <c r="S439" i="156"/>
  <c r="R439" i="156"/>
  <c r="A439" i="156"/>
  <c r="T438" i="156"/>
  <c r="S438" i="156"/>
  <c r="R438" i="156"/>
  <c r="A438" i="156"/>
  <c r="T437" i="156"/>
  <c r="S437" i="156"/>
  <c r="R437" i="156"/>
  <c r="A437" i="156"/>
  <c r="T436" i="156"/>
  <c r="S436" i="156"/>
  <c r="R436" i="156"/>
  <c r="A436" i="156"/>
  <c r="T435" i="156"/>
  <c r="S435" i="156"/>
  <c r="R435" i="156"/>
  <c r="A435" i="156"/>
  <c r="T434" i="156"/>
  <c r="S434" i="156"/>
  <c r="R434" i="156"/>
  <c r="A434" i="156"/>
  <c r="T433" i="156"/>
  <c r="S433" i="156"/>
  <c r="R433" i="156"/>
  <c r="A433" i="156"/>
  <c r="T432" i="156"/>
  <c r="S432" i="156"/>
  <c r="R432" i="156"/>
  <c r="A432" i="156"/>
  <c r="T431" i="156"/>
  <c r="S431" i="156"/>
  <c r="R431" i="156"/>
  <c r="A431" i="156"/>
  <c r="T430" i="156"/>
  <c r="S430" i="156"/>
  <c r="R430" i="156"/>
  <c r="A430" i="156"/>
  <c r="T429" i="156"/>
  <c r="S429" i="156"/>
  <c r="R429" i="156"/>
  <c r="A429" i="156"/>
  <c r="T428" i="156"/>
  <c r="S428" i="156"/>
  <c r="R428" i="156"/>
  <c r="A428" i="156"/>
  <c r="T427" i="156"/>
  <c r="S427" i="156"/>
  <c r="R427" i="156"/>
  <c r="A427" i="156"/>
  <c r="T426" i="156"/>
  <c r="S426" i="156"/>
  <c r="R426" i="156"/>
  <c r="A426" i="156"/>
  <c r="T425" i="156"/>
  <c r="S425" i="156"/>
  <c r="R425" i="156"/>
  <c r="A425" i="156"/>
  <c r="T424" i="156"/>
  <c r="S424" i="156"/>
  <c r="R424" i="156"/>
  <c r="A424" i="156"/>
  <c r="T423" i="156"/>
  <c r="S423" i="156"/>
  <c r="R423" i="156"/>
  <c r="A423" i="156"/>
  <c r="T422" i="156"/>
  <c r="S422" i="156"/>
  <c r="R422" i="156"/>
  <c r="A422" i="156"/>
  <c r="T421" i="156"/>
  <c r="S421" i="156"/>
  <c r="R421" i="156"/>
  <c r="A421" i="156"/>
  <c r="T420" i="156"/>
  <c r="S420" i="156"/>
  <c r="R420" i="156"/>
  <c r="A420" i="156"/>
  <c r="T419" i="156"/>
  <c r="S419" i="156"/>
  <c r="R419" i="156"/>
  <c r="A419" i="156"/>
  <c r="T418" i="156"/>
  <c r="S418" i="156"/>
  <c r="R418" i="156"/>
  <c r="A418" i="156"/>
  <c r="T417" i="156"/>
  <c r="S417" i="156"/>
  <c r="R417" i="156"/>
  <c r="A417" i="156"/>
  <c r="T416" i="156"/>
  <c r="S416" i="156"/>
  <c r="R416" i="156"/>
  <c r="A416" i="156"/>
  <c r="T415" i="156"/>
  <c r="S415" i="156"/>
  <c r="R415" i="156"/>
  <c r="A415" i="156"/>
  <c r="T414" i="156"/>
  <c r="S414" i="156"/>
  <c r="R414" i="156"/>
  <c r="A414" i="156"/>
  <c r="T413" i="156"/>
  <c r="S413" i="156"/>
  <c r="R413" i="156"/>
  <c r="A413" i="156"/>
  <c r="T412" i="156"/>
  <c r="S412" i="156"/>
  <c r="R412" i="156"/>
  <c r="A412" i="156"/>
  <c r="T411" i="156"/>
  <c r="S411" i="156"/>
  <c r="R411" i="156"/>
  <c r="A411" i="156"/>
  <c r="T410" i="156"/>
  <c r="S410" i="156"/>
  <c r="R410" i="156"/>
  <c r="A410" i="156"/>
  <c r="T409" i="156"/>
  <c r="S409" i="156"/>
  <c r="R409" i="156"/>
  <c r="A409" i="156"/>
  <c r="T408" i="156"/>
  <c r="S408" i="156"/>
  <c r="R408" i="156"/>
  <c r="A408" i="156"/>
  <c r="T407" i="156"/>
  <c r="S407" i="156"/>
  <c r="R407" i="156"/>
  <c r="A407" i="156"/>
  <c r="T406" i="156"/>
  <c r="S406" i="156"/>
  <c r="R406" i="156"/>
  <c r="A406" i="156"/>
  <c r="T405" i="156"/>
  <c r="S405" i="156"/>
  <c r="R405" i="156"/>
  <c r="A405" i="156"/>
  <c r="T404" i="156"/>
  <c r="S404" i="156"/>
  <c r="R404" i="156"/>
  <c r="A404" i="156"/>
  <c r="T403" i="156"/>
  <c r="S403" i="156"/>
  <c r="R403" i="156"/>
  <c r="A403" i="156"/>
  <c r="T402" i="156"/>
  <c r="S402" i="156"/>
  <c r="R402" i="156"/>
  <c r="A402" i="156"/>
  <c r="T401" i="156"/>
  <c r="S401" i="156"/>
  <c r="R401" i="156"/>
  <c r="A401" i="156"/>
  <c r="T400" i="156"/>
  <c r="S400" i="156"/>
  <c r="R400" i="156"/>
  <c r="A400" i="156"/>
  <c r="T399" i="156"/>
  <c r="S399" i="156"/>
  <c r="R399" i="156"/>
  <c r="A399" i="156"/>
  <c r="T398" i="156"/>
  <c r="S398" i="156"/>
  <c r="R398" i="156"/>
  <c r="A398" i="156"/>
  <c r="T397" i="156"/>
  <c r="S397" i="156"/>
  <c r="R397" i="156"/>
  <c r="A397" i="156"/>
  <c r="T396" i="156"/>
  <c r="S396" i="156"/>
  <c r="R396" i="156"/>
  <c r="A396" i="156"/>
  <c r="T395" i="156"/>
  <c r="S395" i="156"/>
  <c r="R395" i="156"/>
  <c r="A395" i="156"/>
  <c r="T394" i="156"/>
  <c r="S394" i="156"/>
  <c r="R394" i="156"/>
  <c r="A394" i="156"/>
  <c r="T393" i="156"/>
  <c r="S393" i="156"/>
  <c r="R393" i="156"/>
  <c r="A393" i="156"/>
  <c r="T392" i="156"/>
  <c r="S392" i="156"/>
  <c r="R392" i="156"/>
  <c r="A392" i="156"/>
  <c r="T391" i="156"/>
  <c r="S391" i="156"/>
  <c r="R391" i="156"/>
  <c r="A391" i="156"/>
  <c r="T390" i="156"/>
  <c r="S390" i="156"/>
  <c r="R390" i="156"/>
  <c r="A390" i="156"/>
  <c r="T389" i="156"/>
  <c r="S389" i="156"/>
  <c r="R389" i="156"/>
  <c r="A389" i="156"/>
  <c r="T388" i="156"/>
  <c r="S388" i="156"/>
  <c r="R388" i="156"/>
  <c r="A388" i="156"/>
  <c r="T387" i="156"/>
  <c r="S387" i="156"/>
  <c r="R387" i="156"/>
  <c r="A387" i="156"/>
  <c r="T386" i="156"/>
  <c r="S386" i="156"/>
  <c r="R386" i="156"/>
  <c r="A386" i="156"/>
  <c r="T385" i="156"/>
  <c r="S385" i="156"/>
  <c r="R385" i="156"/>
  <c r="A385" i="156"/>
  <c r="T384" i="156"/>
  <c r="S384" i="156"/>
  <c r="R384" i="156"/>
  <c r="A384" i="156"/>
  <c r="T383" i="156"/>
  <c r="S383" i="156"/>
  <c r="R383" i="156"/>
  <c r="A383" i="156"/>
  <c r="T382" i="156"/>
  <c r="S382" i="156"/>
  <c r="R382" i="156"/>
  <c r="A382" i="156"/>
  <c r="T381" i="156"/>
  <c r="S381" i="156"/>
  <c r="R381" i="156"/>
  <c r="A381" i="156"/>
  <c r="T380" i="156"/>
  <c r="S380" i="156"/>
  <c r="R380" i="156"/>
  <c r="A380" i="156"/>
  <c r="T379" i="156"/>
  <c r="S379" i="156"/>
  <c r="R379" i="156"/>
  <c r="A379" i="156"/>
  <c r="T378" i="156"/>
  <c r="S378" i="156"/>
  <c r="R378" i="156"/>
  <c r="A378" i="156"/>
  <c r="T377" i="156"/>
  <c r="S377" i="156"/>
  <c r="R377" i="156"/>
  <c r="A377" i="156"/>
  <c r="T376" i="156"/>
  <c r="S376" i="156"/>
  <c r="R376" i="156"/>
  <c r="A376" i="156"/>
  <c r="T375" i="156"/>
  <c r="S375" i="156"/>
  <c r="R375" i="156"/>
  <c r="A375" i="156"/>
  <c r="T374" i="156"/>
  <c r="S374" i="156"/>
  <c r="R374" i="156"/>
  <c r="A374" i="156"/>
  <c r="T373" i="156"/>
  <c r="S373" i="156"/>
  <c r="R373" i="156"/>
  <c r="A373" i="156"/>
  <c r="T372" i="156"/>
  <c r="S372" i="156"/>
  <c r="R372" i="156"/>
  <c r="A372" i="156"/>
  <c r="T371" i="156"/>
  <c r="S371" i="156"/>
  <c r="R371" i="156"/>
  <c r="A371" i="156"/>
  <c r="T370" i="156"/>
  <c r="S370" i="156"/>
  <c r="R370" i="156"/>
  <c r="A370" i="156"/>
  <c r="T369" i="156"/>
  <c r="S369" i="156"/>
  <c r="R369" i="156"/>
  <c r="A369" i="156"/>
  <c r="T368" i="156"/>
  <c r="S368" i="156"/>
  <c r="R368" i="156"/>
  <c r="A368" i="156"/>
  <c r="T367" i="156"/>
  <c r="S367" i="156"/>
  <c r="R367" i="156"/>
  <c r="A367" i="156"/>
  <c r="T366" i="156"/>
  <c r="S366" i="156"/>
  <c r="R366" i="156"/>
  <c r="A366" i="156"/>
  <c r="T365" i="156"/>
  <c r="S365" i="156"/>
  <c r="R365" i="156"/>
  <c r="A365" i="156"/>
  <c r="T364" i="156"/>
  <c r="S364" i="156"/>
  <c r="R364" i="156"/>
  <c r="A364" i="156"/>
  <c r="T363" i="156"/>
  <c r="S363" i="156"/>
  <c r="R363" i="156"/>
  <c r="A363" i="156"/>
  <c r="T362" i="156"/>
  <c r="S362" i="156"/>
  <c r="R362" i="156"/>
  <c r="A362" i="156"/>
  <c r="T361" i="156"/>
  <c r="S361" i="156"/>
  <c r="R361" i="156"/>
  <c r="A361" i="156"/>
  <c r="T360" i="156"/>
  <c r="S360" i="156"/>
  <c r="R360" i="156"/>
  <c r="A360" i="156"/>
  <c r="T359" i="156"/>
  <c r="S359" i="156"/>
  <c r="R359" i="156"/>
  <c r="A359" i="156"/>
  <c r="T358" i="156"/>
  <c r="S358" i="156"/>
  <c r="R358" i="156"/>
  <c r="A358" i="156"/>
  <c r="T357" i="156"/>
  <c r="S357" i="156"/>
  <c r="R357" i="156"/>
  <c r="A357" i="156"/>
  <c r="T356" i="156"/>
  <c r="S356" i="156"/>
  <c r="R356" i="156"/>
  <c r="A356" i="156"/>
  <c r="T355" i="156"/>
  <c r="S355" i="156"/>
  <c r="R355" i="156"/>
  <c r="A355" i="156"/>
  <c r="T354" i="156"/>
  <c r="S354" i="156"/>
  <c r="R354" i="156"/>
  <c r="A354" i="156"/>
  <c r="T353" i="156"/>
  <c r="S353" i="156"/>
  <c r="R353" i="156"/>
  <c r="A353" i="156"/>
  <c r="T352" i="156"/>
  <c r="S352" i="156"/>
  <c r="R352" i="156"/>
  <c r="A352" i="156"/>
  <c r="T351" i="156"/>
  <c r="S351" i="156"/>
  <c r="R351" i="156"/>
  <c r="A351" i="156"/>
  <c r="T350" i="156"/>
  <c r="S350" i="156"/>
  <c r="R350" i="156"/>
  <c r="A350" i="156"/>
  <c r="T349" i="156"/>
  <c r="S349" i="156"/>
  <c r="R349" i="156"/>
  <c r="A349" i="156"/>
  <c r="T348" i="156"/>
  <c r="S348" i="156"/>
  <c r="R348" i="156"/>
  <c r="A348" i="156"/>
  <c r="T347" i="156"/>
  <c r="S347" i="156"/>
  <c r="R347" i="156"/>
  <c r="A347" i="156"/>
  <c r="T346" i="156"/>
  <c r="S346" i="156"/>
  <c r="R346" i="156"/>
  <c r="A346" i="156"/>
  <c r="T345" i="156"/>
  <c r="S345" i="156"/>
  <c r="R345" i="156"/>
  <c r="A345" i="156"/>
  <c r="T344" i="156"/>
  <c r="S344" i="156"/>
  <c r="R344" i="156"/>
  <c r="A344" i="156"/>
  <c r="T343" i="156"/>
  <c r="S343" i="156"/>
  <c r="R343" i="156"/>
  <c r="A343" i="156"/>
  <c r="T342" i="156"/>
  <c r="S342" i="156"/>
  <c r="R342" i="156"/>
  <c r="A342" i="156"/>
  <c r="T341" i="156"/>
  <c r="S341" i="156"/>
  <c r="R341" i="156"/>
  <c r="A341" i="156"/>
  <c r="T340" i="156"/>
  <c r="S340" i="156"/>
  <c r="R340" i="156"/>
  <c r="A340" i="156"/>
  <c r="T339" i="156"/>
  <c r="S339" i="156"/>
  <c r="R339" i="156"/>
  <c r="A339" i="156"/>
  <c r="T338" i="156"/>
  <c r="S338" i="156"/>
  <c r="R338" i="156"/>
  <c r="A338" i="156"/>
  <c r="T337" i="156"/>
  <c r="S337" i="156"/>
  <c r="R337" i="156"/>
  <c r="A337" i="156"/>
  <c r="T336" i="156"/>
  <c r="S336" i="156"/>
  <c r="R336" i="156"/>
  <c r="A336" i="156"/>
  <c r="T335" i="156"/>
  <c r="S335" i="156"/>
  <c r="R335" i="156"/>
  <c r="A335" i="156"/>
  <c r="T334" i="156"/>
  <c r="S334" i="156"/>
  <c r="R334" i="156"/>
  <c r="A334" i="156"/>
  <c r="T333" i="156"/>
  <c r="S333" i="156"/>
  <c r="R333" i="156"/>
  <c r="A333" i="156"/>
  <c r="T332" i="156"/>
  <c r="S332" i="156"/>
  <c r="R332" i="156"/>
  <c r="A332" i="156"/>
  <c r="T331" i="156"/>
  <c r="S331" i="156"/>
  <c r="R331" i="156"/>
  <c r="A331" i="156"/>
  <c r="T330" i="156"/>
  <c r="S330" i="156"/>
  <c r="R330" i="156"/>
  <c r="A330" i="156"/>
  <c r="T329" i="156"/>
  <c r="S329" i="156"/>
  <c r="R329" i="156"/>
  <c r="A329" i="156"/>
  <c r="T328" i="156"/>
  <c r="S328" i="156"/>
  <c r="R328" i="156"/>
  <c r="A328" i="156"/>
  <c r="T327" i="156"/>
  <c r="S327" i="156"/>
  <c r="R327" i="156"/>
  <c r="A327" i="156"/>
  <c r="T326" i="156"/>
  <c r="S326" i="156"/>
  <c r="R326" i="156"/>
  <c r="A326" i="156"/>
  <c r="T325" i="156"/>
  <c r="S325" i="156"/>
  <c r="R325" i="156"/>
  <c r="A325" i="156"/>
  <c r="T324" i="156"/>
  <c r="S324" i="156"/>
  <c r="R324" i="156"/>
  <c r="A324" i="156"/>
  <c r="T323" i="156"/>
  <c r="S323" i="156"/>
  <c r="R323" i="156"/>
  <c r="A323" i="156"/>
  <c r="T322" i="156"/>
  <c r="S322" i="156"/>
  <c r="R322" i="156"/>
  <c r="A322" i="156"/>
  <c r="T321" i="156"/>
  <c r="S321" i="156"/>
  <c r="R321" i="156"/>
  <c r="A321" i="156"/>
  <c r="T320" i="156"/>
  <c r="S320" i="156"/>
  <c r="R320" i="156"/>
  <c r="A320" i="156"/>
  <c r="T319" i="156"/>
  <c r="S319" i="156"/>
  <c r="R319" i="156"/>
  <c r="A319" i="156"/>
  <c r="T318" i="156"/>
  <c r="S318" i="156"/>
  <c r="R318" i="156"/>
  <c r="A318" i="156"/>
  <c r="T317" i="156"/>
  <c r="S317" i="156"/>
  <c r="R317" i="156"/>
  <c r="A317" i="156"/>
  <c r="T316" i="156"/>
  <c r="S316" i="156"/>
  <c r="R316" i="156"/>
  <c r="A316" i="156"/>
  <c r="T315" i="156"/>
  <c r="S315" i="156"/>
  <c r="R315" i="156"/>
  <c r="A315" i="156"/>
  <c r="T314" i="156"/>
  <c r="S314" i="156"/>
  <c r="R314" i="156"/>
  <c r="A314" i="156"/>
  <c r="T313" i="156"/>
  <c r="S313" i="156"/>
  <c r="R313" i="156"/>
  <c r="A313" i="156"/>
  <c r="T312" i="156"/>
  <c r="S312" i="156"/>
  <c r="R312" i="156"/>
  <c r="A312" i="156"/>
  <c r="T311" i="156"/>
  <c r="S311" i="156"/>
  <c r="R311" i="156"/>
  <c r="A311" i="156"/>
  <c r="T310" i="156"/>
  <c r="S310" i="156"/>
  <c r="R310" i="156"/>
  <c r="A310" i="156"/>
  <c r="T309" i="156"/>
  <c r="S309" i="156"/>
  <c r="R309" i="156"/>
  <c r="A309" i="156"/>
  <c r="T308" i="156"/>
  <c r="S308" i="156"/>
  <c r="R308" i="156"/>
  <c r="A308" i="156"/>
  <c r="T307" i="156"/>
  <c r="S307" i="156"/>
  <c r="R307" i="156"/>
  <c r="A307" i="156"/>
  <c r="T306" i="156"/>
  <c r="S306" i="156"/>
  <c r="R306" i="156"/>
  <c r="A306" i="156"/>
  <c r="T305" i="156"/>
  <c r="S305" i="156"/>
  <c r="R305" i="156"/>
  <c r="A305" i="156"/>
  <c r="T304" i="156"/>
  <c r="S304" i="156"/>
  <c r="R304" i="156"/>
  <c r="A304" i="156"/>
  <c r="T303" i="156"/>
  <c r="S303" i="156"/>
  <c r="R303" i="156"/>
  <c r="A303" i="156"/>
  <c r="T302" i="156"/>
  <c r="S302" i="156"/>
  <c r="R302" i="156"/>
  <c r="A302" i="156"/>
  <c r="T301" i="156"/>
  <c r="S301" i="156"/>
  <c r="R301" i="156"/>
  <c r="A301" i="156"/>
  <c r="T300" i="156"/>
  <c r="S300" i="156"/>
  <c r="R300" i="156"/>
  <c r="A300" i="156"/>
  <c r="T299" i="156"/>
  <c r="S299" i="156"/>
  <c r="R299" i="156"/>
  <c r="A299" i="156"/>
  <c r="T298" i="156"/>
  <c r="S298" i="156"/>
  <c r="R298" i="156"/>
  <c r="A298" i="156"/>
  <c r="T297" i="156"/>
  <c r="S297" i="156"/>
  <c r="R297" i="156"/>
  <c r="A297" i="156"/>
  <c r="T296" i="156"/>
  <c r="S296" i="156"/>
  <c r="R296" i="156"/>
  <c r="A296" i="156"/>
  <c r="T295" i="156"/>
  <c r="S295" i="156"/>
  <c r="R295" i="156"/>
  <c r="A295" i="156"/>
  <c r="T294" i="156"/>
  <c r="S294" i="156"/>
  <c r="R294" i="156"/>
  <c r="A294" i="156"/>
  <c r="T293" i="156"/>
  <c r="S293" i="156"/>
  <c r="R293" i="156"/>
  <c r="A293" i="156"/>
  <c r="T292" i="156"/>
  <c r="S292" i="156"/>
  <c r="R292" i="156"/>
  <c r="A292" i="156"/>
  <c r="T291" i="156"/>
  <c r="S291" i="156"/>
  <c r="R291" i="156"/>
  <c r="A291" i="156"/>
  <c r="T290" i="156"/>
  <c r="S290" i="156"/>
  <c r="R290" i="156"/>
  <c r="A290" i="156"/>
  <c r="T289" i="156"/>
  <c r="S289" i="156"/>
  <c r="R289" i="156"/>
  <c r="A289" i="156"/>
  <c r="T288" i="156"/>
  <c r="S288" i="156"/>
  <c r="R288" i="156"/>
  <c r="A288" i="156"/>
  <c r="T287" i="156"/>
  <c r="S287" i="156"/>
  <c r="R287" i="156"/>
  <c r="A287" i="156"/>
  <c r="T286" i="156"/>
  <c r="S286" i="156"/>
  <c r="R286" i="156"/>
  <c r="A286" i="156"/>
  <c r="T285" i="156"/>
  <c r="S285" i="156"/>
  <c r="R285" i="156"/>
  <c r="A285" i="156"/>
  <c r="T284" i="156"/>
  <c r="S284" i="156"/>
  <c r="R284" i="156"/>
  <c r="A284" i="156"/>
  <c r="T283" i="156"/>
  <c r="S283" i="156"/>
  <c r="R283" i="156"/>
  <c r="A283" i="156"/>
  <c r="T282" i="156"/>
  <c r="S282" i="156"/>
  <c r="R282" i="156"/>
  <c r="A282" i="156"/>
  <c r="T281" i="156"/>
  <c r="S281" i="156"/>
  <c r="R281" i="156"/>
  <c r="A281" i="156"/>
  <c r="T280" i="156"/>
  <c r="S280" i="156"/>
  <c r="R280" i="156"/>
  <c r="A280" i="156"/>
  <c r="T279" i="156"/>
  <c r="S279" i="156"/>
  <c r="R279" i="156"/>
  <c r="A279" i="156"/>
  <c r="T278" i="156"/>
  <c r="S278" i="156"/>
  <c r="R278" i="156"/>
  <c r="A278" i="156"/>
  <c r="T277" i="156"/>
  <c r="S277" i="156"/>
  <c r="R277" i="156"/>
  <c r="A277" i="156"/>
  <c r="T276" i="156"/>
  <c r="S276" i="156"/>
  <c r="R276" i="156"/>
  <c r="A276" i="156"/>
  <c r="T275" i="156"/>
  <c r="S275" i="156"/>
  <c r="R275" i="156"/>
  <c r="A275" i="156"/>
  <c r="T274" i="156"/>
  <c r="S274" i="156"/>
  <c r="R274" i="156"/>
  <c r="A274" i="156"/>
  <c r="T273" i="156"/>
  <c r="S273" i="156"/>
  <c r="R273" i="156"/>
  <c r="A273" i="156"/>
  <c r="T272" i="156"/>
  <c r="S272" i="156"/>
  <c r="R272" i="156"/>
  <c r="A272" i="156"/>
  <c r="T271" i="156"/>
  <c r="S271" i="156"/>
  <c r="R271" i="156"/>
  <c r="A271" i="156"/>
  <c r="T270" i="156"/>
  <c r="S270" i="156"/>
  <c r="R270" i="156"/>
  <c r="A270" i="156"/>
  <c r="T269" i="156"/>
  <c r="S269" i="156"/>
  <c r="R269" i="156"/>
  <c r="A269" i="156"/>
  <c r="T268" i="156"/>
  <c r="S268" i="156"/>
  <c r="R268" i="156"/>
  <c r="A268" i="156"/>
  <c r="T267" i="156"/>
  <c r="S267" i="156"/>
  <c r="R267" i="156"/>
  <c r="A267" i="156"/>
  <c r="T266" i="156"/>
  <c r="S266" i="156"/>
  <c r="R266" i="156"/>
  <c r="A266" i="156"/>
  <c r="T265" i="156"/>
  <c r="S265" i="156"/>
  <c r="R265" i="156"/>
  <c r="A265" i="156"/>
  <c r="T264" i="156"/>
  <c r="S264" i="156"/>
  <c r="R264" i="156"/>
  <c r="A264" i="156"/>
  <c r="T263" i="156"/>
  <c r="S263" i="156"/>
  <c r="R263" i="156"/>
  <c r="A263" i="156"/>
  <c r="T262" i="156"/>
  <c r="S262" i="156"/>
  <c r="R262" i="156"/>
  <c r="A262" i="156"/>
  <c r="T261" i="156"/>
  <c r="S261" i="156"/>
  <c r="R261" i="156"/>
  <c r="A261" i="156"/>
  <c r="T260" i="156"/>
  <c r="S260" i="156"/>
  <c r="R260" i="156"/>
  <c r="A260" i="156"/>
  <c r="T259" i="156"/>
  <c r="S259" i="156"/>
  <c r="R259" i="156"/>
  <c r="A259" i="156"/>
  <c r="T258" i="156"/>
  <c r="S258" i="156"/>
  <c r="R258" i="156"/>
  <c r="A258" i="156"/>
  <c r="T257" i="156"/>
  <c r="S257" i="156"/>
  <c r="R257" i="156"/>
  <c r="A257" i="156"/>
  <c r="T256" i="156"/>
  <c r="S256" i="156"/>
  <c r="R256" i="156"/>
  <c r="A256" i="156"/>
  <c r="T255" i="156"/>
  <c r="S255" i="156"/>
  <c r="R255" i="156"/>
  <c r="A255" i="156"/>
  <c r="T254" i="156"/>
  <c r="S254" i="156"/>
  <c r="R254" i="156"/>
  <c r="A254" i="156"/>
  <c r="T253" i="156"/>
  <c r="S253" i="156"/>
  <c r="R253" i="156"/>
  <c r="A253" i="156"/>
  <c r="T252" i="156"/>
  <c r="S252" i="156"/>
  <c r="R252" i="156"/>
  <c r="A252" i="156"/>
  <c r="T251" i="156"/>
  <c r="S251" i="156"/>
  <c r="R251" i="156"/>
  <c r="A251" i="156"/>
  <c r="T250" i="156"/>
  <c r="S250" i="156"/>
  <c r="R250" i="156"/>
  <c r="A250" i="156"/>
  <c r="T249" i="156"/>
  <c r="S249" i="156"/>
  <c r="R249" i="156"/>
  <c r="A249" i="156"/>
  <c r="T248" i="156"/>
  <c r="S248" i="156"/>
  <c r="R248" i="156"/>
  <c r="A248" i="156"/>
  <c r="T247" i="156"/>
  <c r="S247" i="156"/>
  <c r="R247" i="156"/>
  <c r="A247" i="156"/>
  <c r="T246" i="156"/>
  <c r="S246" i="156"/>
  <c r="R246" i="156"/>
  <c r="A246" i="156"/>
  <c r="T245" i="156"/>
  <c r="S245" i="156"/>
  <c r="R245" i="156"/>
  <c r="A245" i="156"/>
  <c r="T244" i="156"/>
  <c r="S244" i="156"/>
  <c r="R244" i="156"/>
  <c r="A244" i="156"/>
  <c r="T243" i="156"/>
  <c r="S243" i="156"/>
  <c r="R243" i="156"/>
  <c r="A243" i="156"/>
  <c r="T242" i="156"/>
  <c r="S242" i="156"/>
  <c r="R242" i="156"/>
  <c r="A242" i="156"/>
  <c r="T241" i="156"/>
  <c r="S241" i="156"/>
  <c r="R241" i="156"/>
  <c r="A241" i="156"/>
  <c r="T240" i="156"/>
  <c r="S240" i="156"/>
  <c r="R240" i="156"/>
  <c r="A240" i="156"/>
  <c r="T239" i="156"/>
  <c r="S239" i="156"/>
  <c r="R239" i="156"/>
  <c r="A239" i="156"/>
  <c r="T238" i="156"/>
  <c r="S238" i="156"/>
  <c r="R238" i="156"/>
  <c r="A238" i="156"/>
  <c r="T237" i="156"/>
  <c r="S237" i="156"/>
  <c r="R237" i="156"/>
  <c r="A237" i="156"/>
  <c r="T236" i="156"/>
  <c r="S236" i="156"/>
  <c r="R236" i="156"/>
  <c r="A236" i="156"/>
  <c r="T235" i="156"/>
  <c r="S235" i="156"/>
  <c r="R235" i="156"/>
  <c r="A235" i="156"/>
  <c r="T234" i="156"/>
  <c r="S234" i="156"/>
  <c r="R234" i="156"/>
  <c r="A234" i="156"/>
  <c r="T233" i="156"/>
  <c r="S233" i="156"/>
  <c r="R233" i="156"/>
  <c r="A233" i="156"/>
  <c r="T232" i="156"/>
  <c r="S232" i="156"/>
  <c r="R232" i="156"/>
  <c r="A232" i="156"/>
  <c r="T231" i="156"/>
  <c r="S231" i="156"/>
  <c r="R231" i="156"/>
  <c r="A231" i="156"/>
  <c r="T230" i="156"/>
  <c r="S230" i="156"/>
  <c r="R230" i="156"/>
  <c r="A230" i="156"/>
  <c r="T229" i="156"/>
  <c r="S229" i="156"/>
  <c r="R229" i="156"/>
  <c r="A229" i="156"/>
  <c r="T228" i="156"/>
  <c r="S228" i="156"/>
  <c r="R228" i="156"/>
  <c r="A228" i="156"/>
  <c r="T227" i="156"/>
  <c r="S227" i="156"/>
  <c r="R227" i="156"/>
  <c r="A227" i="156"/>
  <c r="T226" i="156"/>
  <c r="S226" i="156"/>
  <c r="R226" i="156"/>
  <c r="A226" i="156"/>
  <c r="T225" i="156"/>
  <c r="S225" i="156"/>
  <c r="R225" i="156"/>
  <c r="A225" i="156"/>
  <c r="T224" i="156"/>
  <c r="S224" i="156"/>
  <c r="R224" i="156"/>
  <c r="A224" i="156"/>
  <c r="T223" i="156"/>
  <c r="S223" i="156"/>
  <c r="R223" i="156"/>
  <c r="A223" i="156"/>
  <c r="T222" i="156"/>
  <c r="S222" i="156"/>
  <c r="R222" i="156"/>
  <c r="A222" i="156"/>
  <c r="T221" i="156"/>
  <c r="S221" i="156"/>
  <c r="R221" i="156"/>
  <c r="A221" i="156"/>
  <c r="T220" i="156"/>
  <c r="S220" i="156"/>
  <c r="R220" i="156"/>
  <c r="A220" i="156"/>
  <c r="T219" i="156"/>
  <c r="S219" i="156"/>
  <c r="R219" i="156"/>
  <c r="A219" i="156"/>
  <c r="T218" i="156"/>
  <c r="S218" i="156"/>
  <c r="R218" i="156"/>
  <c r="A218" i="156"/>
  <c r="T217" i="156"/>
  <c r="S217" i="156"/>
  <c r="R217" i="156"/>
  <c r="A217" i="156"/>
  <c r="T216" i="156"/>
  <c r="S216" i="156"/>
  <c r="R216" i="156"/>
  <c r="A216" i="156"/>
  <c r="T215" i="156"/>
  <c r="S215" i="156"/>
  <c r="R215" i="156"/>
  <c r="A215" i="156"/>
  <c r="T214" i="156"/>
  <c r="S214" i="156"/>
  <c r="R214" i="156"/>
  <c r="A214" i="156"/>
  <c r="T213" i="156"/>
  <c r="S213" i="156"/>
  <c r="R213" i="156"/>
  <c r="A213" i="156"/>
  <c r="T212" i="156"/>
  <c r="S212" i="156"/>
  <c r="R212" i="156"/>
  <c r="A212" i="156"/>
  <c r="T211" i="156"/>
  <c r="S211" i="156"/>
  <c r="A211" i="156"/>
  <c r="T210" i="156"/>
  <c r="S210" i="156"/>
  <c r="A210" i="156"/>
  <c r="T209" i="156"/>
  <c r="S209" i="156"/>
  <c r="A209" i="156"/>
  <c r="T208" i="156"/>
  <c r="S208" i="156"/>
  <c r="A208" i="156"/>
  <c r="T207" i="156"/>
  <c r="S207" i="156"/>
  <c r="A207" i="156"/>
  <c r="T206" i="156"/>
  <c r="S206" i="156"/>
  <c r="A206" i="156"/>
  <c r="T205" i="156"/>
  <c r="S205" i="156"/>
  <c r="A205" i="156"/>
  <c r="T204" i="156"/>
  <c r="S204" i="156"/>
  <c r="A204" i="156"/>
  <c r="T203" i="156"/>
  <c r="S203" i="156"/>
  <c r="A203" i="156"/>
  <c r="T202" i="156"/>
  <c r="S202" i="156"/>
  <c r="A202" i="156"/>
  <c r="T201" i="156"/>
  <c r="S201" i="156"/>
  <c r="A201" i="156"/>
  <c r="T200" i="156"/>
  <c r="S200" i="156"/>
  <c r="A200" i="156"/>
  <c r="T199" i="156"/>
  <c r="S199" i="156"/>
  <c r="A199" i="156"/>
  <c r="T198" i="156"/>
  <c r="S198" i="156"/>
  <c r="A198" i="156"/>
  <c r="T197" i="156"/>
  <c r="S197" i="156"/>
  <c r="A197" i="156"/>
  <c r="T196" i="156"/>
  <c r="S196" i="156"/>
  <c r="A196" i="156"/>
  <c r="T195" i="156"/>
  <c r="S195" i="156"/>
  <c r="A195" i="156"/>
  <c r="T194" i="156"/>
  <c r="S194" i="156"/>
  <c r="A194" i="156"/>
  <c r="T193" i="156"/>
  <c r="S193" i="156"/>
  <c r="A193" i="156"/>
  <c r="T192" i="156"/>
  <c r="S192" i="156"/>
  <c r="A192" i="156"/>
  <c r="T191" i="156"/>
  <c r="S191" i="156"/>
  <c r="A191" i="156"/>
  <c r="T190" i="156"/>
  <c r="S190" i="156"/>
  <c r="A190" i="156"/>
  <c r="T189" i="156"/>
  <c r="S189" i="156"/>
  <c r="A189" i="156"/>
  <c r="T188" i="156"/>
  <c r="S188" i="156"/>
  <c r="A188" i="156"/>
  <c r="T187" i="156"/>
  <c r="S187" i="156"/>
  <c r="A187" i="156"/>
  <c r="T186" i="156"/>
  <c r="S186" i="156"/>
  <c r="A186" i="156"/>
  <c r="T185" i="156"/>
  <c r="S185" i="156"/>
  <c r="A185" i="156"/>
  <c r="T184" i="156"/>
  <c r="S184" i="156"/>
  <c r="A184" i="156"/>
  <c r="T183" i="156"/>
  <c r="S183" i="156"/>
  <c r="A183" i="156"/>
  <c r="T182" i="156"/>
  <c r="S182" i="156"/>
  <c r="A182" i="156"/>
  <c r="T181" i="156"/>
  <c r="S181" i="156"/>
  <c r="A181" i="156"/>
  <c r="T180" i="156"/>
  <c r="S180" i="156"/>
  <c r="A180" i="156"/>
  <c r="T179" i="156"/>
  <c r="S179" i="156"/>
  <c r="A179" i="156"/>
  <c r="T178" i="156"/>
  <c r="S178" i="156"/>
  <c r="A178" i="156"/>
  <c r="T177" i="156"/>
  <c r="S177" i="156"/>
  <c r="A177" i="156"/>
  <c r="T176" i="156"/>
  <c r="S176" i="156"/>
  <c r="A176" i="156"/>
  <c r="T175" i="156"/>
  <c r="S175" i="156"/>
  <c r="A175" i="156"/>
  <c r="T174" i="156"/>
  <c r="S174" i="156"/>
  <c r="A174" i="156"/>
  <c r="T173" i="156"/>
  <c r="S173" i="156"/>
  <c r="A173" i="156"/>
  <c r="T172" i="156"/>
  <c r="S172" i="156"/>
  <c r="A172" i="156"/>
  <c r="T171" i="156"/>
  <c r="S171" i="156"/>
  <c r="A171" i="156"/>
  <c r="T170" i="156"/>
  <c r="S170" i="156"/>
  <c r="A170" i="156"/>
  <c r="T169" i="156"/>
  <c r="S169" i="156"/>
  <c r="A169" i="156"/>
  <c r="T168" i="156"/>
  <c r="S168" i="156"/>
  <c r="A168" i="156"/>
  <c r="T167" i="156"/>
  <c r="S167" i="156"/>
  <c r="A167" i="156"/>
  <c r="T166" i="156"/>
  <c r="S166" i="156"/>
  <c r="A166" i="156"/>
  <c r="T165" i="156"/>
  <c r="S165" i="156"/>
  <c r="A165" i="156"/>
  <c r="T164" i="156"/>
  <c r="S164" i="156"/>
  <c r="A164" i="156"/>
  <c r="T163" i="156"/>
  <c r="S163" i="156"/>
  <c r="A163" i="156"/>
  <c r="T162" i="156"/>
  <c r="S162" i="156"/>
  <c r="A162" i="156"/>
  <c r="T161" i="156"/>
  <c r="S161" i="156"/>
  <c r="A161" i="156"/>
  <c r="T160" i="156"/>
  <c r="S160" i="156"/>
  <c r="A160" i="156"/>
  <c r="T159" i="156"/>
  <c r="S159" i="156"/>
  <c r="A159" i="156"/>
  <c r="T158" i="156"/>
  <c r="S158" i="156"/>
  <c r="A158" i="156"/>
  <c r="T157" i="156"/>
  <c r="S157" i="156"/>
  <c r="A157" i="156"/>
  <c r="T156" i="156"/>
  <c r="S156" i="156"/>
  <c r="A156" i="156"/>
  <c r="T155" i="156"/>
  <c r="S155" i="156"/>
  <c r="A155" i="156"/>
  <c r="T154" i="156"/>
  <c r="S154" i="156"/>
  <c r="A154" i="156"/>
  <c r="T153" i="156"/>
  <c r="S153" i="156"/>
  <c r="A153" i="156"/>
  <c r="T152" i="156"/>
  <c r="S152" i="156"/>
  <c r="A152" i="156"/>
  <c r="T151" i="156"/>
  <c r="S151" i="156"/>
  <c r="A151" i="156"/>
  <c r="T150" i="156"/>
  <c r="S150" i="156"/>
  <c r="A150" i="156"/>
  <c r="T149" i="156"/>
  <c r="S149" i="156"/>
  <c r="A149" i="156"/>
  <c r="T148" i="156"/>
  <c r="S148" i="156"/>
  <c r="A148" i="156"/>
  <c r="T147" i="156"/>
  <c r="S147" i="156"/>
  <c r="A147" i="156"/>
  <c r="T146" i="156"/>
  <c r="S146" i="156"/>
  <c r="A146" i="156"/>
  <c r="T145" i="156"/>
  <c r="S145" i="156"/>
  <c r="A145" i="156"/>
  <c r="T144" i="156"/>
  <c r="S144" i="156"/>
  <c r="A144" i="156"/>
  <c r="T143" i="156"/>
  <c r="S143" i="156"/>
  <c r="A143" i="156"/>
  <c r="T142" i="156"/>
  <c r="S142" i="156"/>
  <c r="A142" i="156"/>
  <c r="T141" i="156"/>
  <c r="S141" i="156"/>
  <c r="A141" i="156"/>
  <c r="T140" i="156"/>
  <c r="S140" i="156"/>
  <c r="A140" i="156"/>
  <c r="T139" i="156"/>
  <c r="S139" i="156"/>
  <c r="A139" i="156"/>
  <c r="T138" i="156"/>
  <c r="S138" i="156"/>
  <c r="A138" i="156"/>
  <c r="T137" i="156"/>
  <c r="S137" i="156"/>
  <c r="A137" i="156"/>
  <c r="T136" i="156"/>
  <c r="S136" i="156"/>
  <c r="A136" i="156"/>
  <c r="T135" i="156"/>
  <c r="S135" i="156"/>
  <c r="A135" i="156"/>
  <c r="T134" i="156"/>
  <c r="S134" i="156"/>
  <c r="A134" i="156"/>
  <c r="T133" i="156"/>
  <c r="S133" i="156"/>
  <c r="A133" i="156"/>
  <c r="T132" i="156"/>
  <c r="S132" i="156"/>
  <c r="A132" i="156"/>
  <c r="T131" i="156"/>
  <c r="S131" i="156"/>
  <c r="A131" i="156"/>
  <c r="T130" i="156"/>
  <c r="S130" i="156"/>
  <c r="A130" i="156"/>
  <c r="T129" i="156"/>
  <c r="S129" i="156"/>
  <c r="A129" i="156"/>
  <c r="T128" i="156"/>
  <c r="S128" i="156"/>
  <c r="A128" i="156"/>
  <c r="T127" i="156"/>
  <c r="S127" i="156"/>
  <c r="A127" i="156"/>
  <c r="T126" i="156"/>
  <c r="S126" i="156"/>
  <c r="A126" i="156"/>
  <c r="T125" i="156"/>
  <c r="S125" i="156"/>
  <c r="A125" i="156"/>
  <c r="T124" i="156"/>
  <c r="S124" i="156"/>
  <c r="A124" i="156"/>
  <c r="T123" i="156"/>
  <c r="S123" i="156"/>
  <c r="A123" i="156"/>
  <c r="T122" i="156"/>
  <c r="S122" i="156"/>
  <c r="A122" i="156"/>
  <c r="T121" i="156"/>
  <c r="S121" i="156"/>
  <c r="A121" i="156"/>
  <c r="T120" i="156"/>
  <c r="S120" i="156"/>
  <c r="A120" i="156"/>
  <c r="T119" i="156"/>
  <c r="S119" i="156"/>
  <c r="A119" i="156"/>
  <c r="T118" i="156"/>
  <c r="S118" i="156"/>
  <c r="A118" i="156"/>
  <c r="T117" i="156"/>
  <c r="S117" i="156"/>
  <c r="A117" i="156"/>
  <c r="T116" i="156"/>
  <c r="S116" i="156"/>
  <c r="A116" i="156"/>
  <c r="T115" i="156"/>
  <c r="S115" i="156"/>
  <c r="A115" i="156"/>
  <c r="T114" i="156"/>
  <c r="S114" i="156"/>
  <c r="A114" i="156"/>
  <c r="T113" i="156"/>
  <c r="S113" i="156"/>
  <c r="A113" i="156"/>
  <c r="T112" i="156"/>
  <c r="S112" i="156"/>
  <c r="A112" i="156"/>
  <c r="T111" i="156"/>
  <c r="S111" i="156"/>
  <c r="A111" i="156"/>
  <c r="T110" i="156"/>
  <c r="S110" i="156"/>
  <c r="A110" i="156"/>
  <c r="T109" i="156"/>
  <c r="S109" i="156"/>
  <c r="A109" i="156"/>
  <c r="T108" i="156"/>
  <c r="S108" i="156"/>
  <c r="A108" i="156"/>
  <c r="T107" i="156"/>
  <c r="S107" i="156"/>
  <c r="A107" i="156"/>
  <c r="T106" i="156"/>
  <c r="S106" i="156"/>
  <c r="A106" i="156"/>
  <c r="T105" i="156"/>
  <c r="S105" i="156"/>
  <c r="A105" i="156"/>
  <c r="T104" i="156"/>
  <c r="S104" i="156"/>
  <c r="A104" i="156"/>
  <c r="T103" i="156"/>
  <c r="S103" i="156"/>
  <c r="A103" i="156"/>
  <c r="T102" i="156"/>
  <c r="S102" i="156"/>
  <c r="A102" i="156"/>
  <c r="T101" i="156"/>
  <c r="S101" i="156"/>
  <c r="A101" i="156"/>
  <c r="T100" i="156"/>
  <c r="S100" i="156"/>
  <c r="A100" i="156"/>
  <c r="T99" i="156"/>
  <c r="S99" i="156"/>
  <c r="A99" i="156"/>
  <c r="T98" i="156"/>
  <c r="S98" i="156"/>
  <c r="A98" i="156"/>
  <c r="T97" i="156"/>
  <c r="S97" i="156"/>
  <c r="A97" i="156"/>
  <c r="T96" i="156"/>
  <c r="S96" i="156"/>
  <c r="A96" i="156"/>
  <c r="T95" i="156"/>
  <c r="S95" i="156"/>
  <c r="A95" i="156"/>
  <c r="T94" i="156"/>
  <c r="S94" i="156"/>
  <c r="A94" i="156"/>
  <c r="T93" i="156"/>
  <c r="S93" i="156"/>
  <c r="A93" i="156"/>
  <c r="T92" i="156"/>
  <c r="S92" i="156"/>
  <c r="A92" i="156"/>
  <c r="T91" i="156"/>
  <c r="S91" i="156"/>
  <c r="A91" i="156"/>
  <c r="T90" i="156"/>
  <c r="S90" i="156"/>
  <c r="A90" i="156"/>
  <c r="T89" i="156"/>
  <c r="S89" i="156"/>
  <c r="A89" i="156"/>
  <c r="T88" i="156"/>
  <c r="S88" i="156"/>
  <c r="A88" i="156"/>
  <c r="T87" i="156"/>
  <c r="S87" i="156"/>
  <c r="A87" i="156"/>
  <c r="T86" i="156"/>
  <c r="S86" i="156"/>
  <c r="A86" i="156"/>
  <c r="T85" i="156"/>
  <c r="S85" i="156"/>
  <c r="A85" i="156"/>
  <c r="T84" i="156"/>
  <c r="S84" i="156"/>
  <c r="A84" i="156"/>
  <c r="T83" i="156"/>
  <c r="S83" i="156"/>
  <c r="A83" i="156"/>
  <c r="T82" i="156"/>
  <c r="S82" i="156"/>
  <c r="A82" i="156"/>
  <c r="T81" i="156"/>
  <c r="S81" i="156"/>
  <c r="A81" i="156"/>
  <c r="T80" i="156"/>
  <c r="S80" i="156"/>
  <c r="A80" i="156"/>
  <c r="T79" i="156"/>
  <c r="S79" i="156"/>
  <c r="A79" i="156"/>
  <c r="T78" i="156"/>
  <c r="S78" i="156"/>
  <c r="A78" i="156"/>
  <c r="T77" i="156"/>
  <c r="S77" i="156"/>
  <c r="A77" i="156"/>
  <c r="T76" i="156"/>
  <c r="S76" i="156"/>
  <c r="A76" i="156"/>
  <c r="T75" i="156"/>
  <c r="S75" i="156"/>
  <c r="A75" i="156"/>
  <c r="T74" i="156"/>
  <c r="S74" i="156"/>
  <c r="A74" i="156"/>
  <c r="T73" i="156"/>
  <c r="S73" i="156"/>
  <c r="A73" i="156"/>
  <c r="T72" i="156"/>
  <c r="S72" i="156"/>
  <c r="A72" i="156"/>
  <c r="T71" i="156"/>
  <c r="S71" i="156"/>
  <c r="A71" i="156"/>
  <c r="T70" i="156"/>
  <c r="S70" i="156"/>
  <c r="A70" i="156"/>
  <c r="T69" i="156"/>
  <c r="S69" i="156"/>
  <c r="A69" i="156"/>
  <c r="T68" i="156"/>
  <c r="S68" i="156"/>
  <c r="A68" i="156"/>
  <c r="T67" i="156"/>
  <c r="S67" i="156"/>
  <c r="A67" i="156"/>
  <c r="T66" i="156"/>
  <c r="S66" i="156"/>
  <c r="A66" i="156"/>
  <c r="T65" i="156"/>
  <c r="S65" i="156"/>
  <c r="A65" i="156"/>
  <c r="T64" i="156"/>
  <c r="S64" i="156"/>
  <c r="A64" i="156"/>
  <c r="T63" i="156"/>
  <c r="S63" i="156"/>
  <c r="A63" i="156"/>
  <c r="T62" i="156"/>
  <c r="S62" i="156"/>
  <c r="A62" i="156"/>
  <c r="T61" i="156"/>
  <c r="S61" i="156"/>
  <c r="A61" i="156"/>
  <c r="T60" i="156"/>
  <c r="S60" i="156"/>
  <c r="A60" i="156"/>
  <c r="T59" i="156"/>
  <c r="S59" i="156"/>
  <c r="A59" i="156"/>
  <c r="T58" i="156"/>
  <c r="S58" i="156"/>
  <c r="A58" i="156"/>
  <c r="T57" i="156"/>
  <c r="S57" i="156"/>
  <c r="A57" i="156"/>
  <c r="T56" i="156"/>
  <c r="S56" i="156"/>
  <c r="A56" i="156"/>
  <c r="T55" i="156"/>
  <c r="S55" i="156"/>
  <c r="A55" i="156"/>
  <c r="T54" i="156"/>
  <c r="S54" i="156"/>
  <c r="A54" i="156"/>
  <c r="T53" i="156"/>
  <c r="S53" i="156"/>
  <c r="A53" i="156"/>
  <c r="T52" i="156"/>
  <c r="S52" i="156"/>
  <c r="A52" i="156"/>
  <c r="T51" i="156"/>
  <c r="S51" i="156"/>
  <c r="A51" i="156"/>
  <c r="T50" i="156"/>
  <c r="S50" i="156"/>
  <c r="A50" i="156"/>
  <c r="T49" i="156"/>
  <c r="S49" i="156"/>
  <c r="A49" i="156"/>
  <c r="T48" i="156"/>
  <c r="S48" i="156"/>
  <c r="A48" i="156"/>
  <c r="T47" i="156"/>
  <c r="S47" i="156"/>
  <c r="A47" i="156"/>
  <c r="T46" i="156"/>
  <c r="S46" i="156"/>
  <c r="A46" i="156"/>
  <c r="T45" i="156"/>
  <c r="S45" i="156"/>
  <c r="A45" i="156"/>
  <c r="T44" i="156"/>
  <c r="S44" i="156"/>
  <c r="A44" i="156"/>
  <c r="T43" i="156"/>
  <c r="S43" i="156"/>
  <c r="A43" i="156"/>
  <c r="T42" i="156"/>
  <c r="S42" i="156"/>
  <c r="A42" i="156"/>
  <c r="T41" i="156"/>
  <c r="S41" i="156"/>
  <c r="A41" i="156"/>
  <c r="T40" i="156"/>
  <c r="S40" i="156"/>
  <c r="A40" i="156"/>
  <c r="T39" i="156"/>
  <c r="S39" i="156"/>
  <c r="A39" i="156"/>
  <c r="T38" i="156"/>
  <c r="S38" i="156"/>
  <c r="A38" i="156"/>
  <c r="T37" i="156"/>
  <c r="S37" i="156"/>
  <c r="A37" i="156"/>
  <c r="T36" i="156"/>
  <c r="S36" i="156"/>
  <c r="A36" i="156"/>
  <c r="T35" i="156"/>
  <c r="S35" i="156"/>
  <c r="A35" i="156"/>
  <c r="T34" i="156"/>
  <c r="S34" i="156"/>
  <c r="A34" i="156"/>
  <c r="T33" i="156"/>
  <c r="S33" i="156"/>
  <c r="A33" i="156"/>
  <c r="T32" i="156"/>
  <c r="S32" i="156"/>
  <c r="A32" i="156"/>
  <c r="T31" i="156"/>
  <c r="S31" i="156"/>
  <c r="A31" i="156"/>
  <c r="T30" i="156"/>
  <c r="S30" i="156"/>
  <c r="A30" i="156"/>
  <c r="T29" i="156"/>
  <c r="S29" i="156"/>
  <c r="A29" i="156"/>
  <c r="T28" i="156"/>
  <c r="S28" i="156"/>
  <c r="A28" i="156"/>
  <c r="T27" i="156"/>
  <c r="S27" i="156"/>
  <c r="A27" i="156"/>
  <c r="T26" i="156"/>
  <c r="S26" i="156"/>
  <c r="A26" i="156"/>
  <c r="T25" i="156"/>
  <c r="S25" i="156"/>
  <c r="A25" i="156"/>
  <c r="T24" i="156"/>
  <c r="S24" i="156"/>
  <c r="A24" i="156"/>
  <c r="T23" i="156"/>
  <c r="S23" i="156"/>
  <c r="A23" i="156"/>
  <c r="T22" i="156"/>
  <c r="S22" i="156"/>
  <c r="A22" i="156"/>
  <c r="T21" i="156"/>
  <c r="S21" i="156"/>
  <c r="A21" i="156"/>
  <c r="T20" i="156"/>
  <c r="S20" i="156"/>
  <c r="A20" i="156"/>
  <c r="T19" i="156"/>
  <c r="S19" i="156"/>
  <c r="A19" i="156"/>
  <c r="T18" i="156"/>
  <c r="S18" i="156"/>
  <c r="A18" i="156"/>
  <c r="T17" i="156"/>
  <c r="S17" i="156"/>
  <c r="A17" i="156"/>
  <c r="T16" i="156"/>
  <c r="S16" i="156"/>
  <c r="A16" i="156"/>
  <c r="T15" i="156"/>
  <c r="S15" i="156"/>
  <c r="A15" i="156"/>
  <c r="T14" i="156"/>
  <c r="S14" i="156"/>
  <c r="A14" i="156"/>
  <c r="T13" i="156"/>
  <c r="S13" i="156"/>
  <c r="A13" i="156"/>
  <c r="T12" i="156"/>
  <c r="S12" i="156"/>
  <c r="A12" i="156"/>
  <c r="T11" i="156"/>
  <c r="S11" i="156"/>
  <c r="A11" i="156"/>
  <c r="T10" i="156"/>
  <c r="S10" i="156"/>
  <c r="A10" i="156"/>
  <c r="T9" i="156"/>
  <c r="S9" i="156"/>
  <c r="A9" i="156"/>
  <c r="T8" i="156"/>
  <c r="S8" i="156"/>
  <c r="A8" i="156"/>
  <c r="T7" i="156"/>
  <c r="S7" i="156"/>
  <c r="A7" i="156"/>
  <c r="T6" i="156"/>
  <c r="S6" i="156"/>
  <c r="A6" i="156"/>
  <c r="T5" i="156"/>
  <c r="S5" i="156"/>
  <c r="A5" i="156"/>
  <c r="T4" i="156"/>
  <c r="S4" i="156"/>
  <c r="A4" i="156"/>
  <c r="T3" i="156"/>
  <c r="S3" i="156"/>
  <c r="A3" i="156"/>
  <c r="L36" i="122" l="1"/>
  <c r="E69" i="122"/>
  <c r="E70" i="122" s="1"/>
  <c r="E66" i="122"/>
  <c r="E67" i="122" s="1"/>
  <c r="U467" i="156"/>
  <c r="U473" i="156"/>
  <c r="U479" i="156"/>
  <c r="U485" i="156"/>
  <c r="U488" i="156"/>
  <c r="U468" i="156"/>
  <c r="U477" i="156"/>
  <c r="U483" i="156"/>
  <c r="E38" i="125"/>
  <c r="U475" i="156"/>
  <c r="U481" i="156"/>
  <c r="U487" i="156"/>
  <c r="U466" i="156"/>
  <c r="U489" i="156"/>
  <c r="E26" i="122"/>
  <c r="E45" i="122"/>
  <c r="E8" i="125"/>
  <c r="E39" i="125"/>
  <c r="E8" i="122"/>
  <c r="E27" i="122"/>
  <c r="E46" i="122"/>
  <c r="L41" i="122"/>
  <c r="E9" i="125"/>
  <c r="E42" i="125"/>
  <c r="U469" i="156"/>
  <c r="U478" i="156"/>
  <c r="U484" i="156"/>
  <c r="E9" i="122"/>
  <c r="E28" i="122"/>
  <c r="E47" i="122"/>
  <c r="L42" i="122"/>
  <c r="E10" i="125"/>
  <c r="E43" i="125"/>
  <c r="E10" i="122"/>
  <c r="E29" i="122"/>
  <c r="E48" i="122"/>
  <c r="L43" i="122"/>
  <c r="E13" i="125"/>
  <c r="E44" i="125"/>
  <c r="E11" i="122"/>
  <c r="E32" i="122"/>
  <c r="E49" i="122"/>
  <c r="L44" i="122"/>
  <c r="E14" i="125"/>
  <c r="E45" i="125"/>
  <c r="E12" i="122"/>
  <c r="E33" i="122"/>
  <c r="E55" i="122"/>
  <c r="L45" i="122"/>
  <c r="E15" i="125"/>
  <c r="E46" i="125"/>
  <c r="U476" i="156"/>
  <c r="U482" i="156"/>
  <c r="E15" i="122"/>
  <c r="E37" i="122"/>
  <c r="E58" i="122"/>
  <c r="E59" i="122" s="1"/>
  <c r="L46" i="122"/>
  <c r="E21" i="125"/>
  <c r="E47" i="125"/>
  <c r="E18" i="122"/>
  <c r="E38" i="122"/>
  <c r="L47" i="122"/>
  <c r="E22" i="125"/>
  <c r="E54" i="125"/>
  <c r="E55" i="125" s="1"/>
  <c r="E19" i="122"/>
  <c r="E39" i="122"/>
  <c r="L48" i="122"/>
  <c r="E29" i="125"/>
  <c r="E57" i="125"/>
  <c r="E20" i="122"/>
  <c r="E40" i="122"/>
  <c r="E30" i="125"/>
  <c r="E58" i="125"/>
  <c r="U471" i="156"/>
  <c r="U474" i="156"/>
  <c r="U480" i="156"/>
  <c r="U486" i="156"/>
  <c r="E21" i="122"/>
  <c r="E43" i="122"/>
  <c r="E6" i="125"/>
  <c r="E37" i="125"/>
  <c r="E63" i="125"/>
  <c r="E22" i="122"/>
  <c r="E44" i="122"/>
  <c r="E7" i="125"/>
  <c r="E56" i="122" l="1"/>
  <c r="E16" i="125"/>
  <c r="E24" i="125"/>
  <c r="E13" i="122"/>
  <c r="L49" i="122"/>
  <c r="L52" i="122" s="1"/>
  <c r="E11" i="125"/>
  <c r="E30" i="122"/>
  <c r="E23" i="122"/>
  <c r="E34" i="122"/>
  <c r="E50" i="122"/>
  <c r="E48" i="125"/>
  <c r="E41" i="122"/>
  <c r="E40" i="125"/>
  <c r="E59" i="125"/>
  <c r="E31" i="125"/>
  <c r="E61" i="122" l="1"/>
  <c r="E18" i="125"/>
  <c r="E26" i="125" s="1"/>
  <c r="E33" i="125" s="1"/>
  <c r="E50" i="125" s="1"/>
  <c r="E61" i="125" s="1"/>
  <c r="E65" i="125" s="1"/>
  <c r="E73" i="125" l="1"/>
  <c r="D66" i="122"/>
  <c r="D67" i="122" s="1"/>
  <c r="D69" i="122"/>
  <c r="D70" i="122" s="1"/>
  <c r="D63" i="125" l="1"/>
  <c r="D58" i="125"/>
  <c r="D54" i="125"/>
  <c r="D45" i="125"/>
  <c r="D44" i="125"/>
  <c r="D42" i="125"/>
  <c r="D39" i="125"/>
  <c r="D38" i="125"/>
  <c r="D37" i="125"/>
  <c r="D57" i="125"/>
  <c r="D53" i="125"/>
  <c r="D47" i="125"/>
  <c r="D30" i="125"/>
  <c r="D29" i="125"/>
  <c r="D23" i="125"/>
  <c r="D22" i="125"/>
  <c r="D21" i="125"/>
  <c r="D15" i="125"/>
  <c r="D14" i="125"/>
  <c r="D13" i="125"/>
  <c r="D10" i="125"/>
  <c r="D9" i="125"/>
  <c r="D8" i="125"/>
  <c r="D7" i="125"/>
  <c r="D6" i="125"/>
  <c r="K41" i="122"/>
  <c r="D32" i="122"/>
  <c r="D39" i="122"/>
  <c r="D10" i="122"/>
  <c r="D12" i="122"/>
  <c r="K32" i="122"/>
  <c r="K42" i="122"/>
  <c r="D43" i="122"/>
  <c r="K24" i="122"/>
  <c r="K10" i="122"/>
  <c r="D9" i="122"/>
  <c r="D8" i="122"/>
  <c r="D49" i="122"/>
  <c r="D55" i="122"/>
  <c r="D56" i="122" s="1"/>
  <c r="K19" i="122"/>
  <c r="D47" i="122"/>
  <c r="K20" i="122"/>
  <c r="K18" i="122"/>
  <c r="D48" i="122"/>
  <c r="K45" i="122"/>
  <c r="D46" i="122"/>
  <c r="D40" i="122"/>
  <c r="D28" i="122"/>
  <c r="K31" i="122"/>
  <c r="K43" i="122"/>
  <c r="D26" i="122"/>
  <c r="D19" i="122"/>
  <c r="K47" i="122"/>
  <c r="D18" i="122"/>
  <c r="K9" i="122"/>
  <c r="D58" i="122"/>
  <c r="D59" i="122" s="1"/>
  <c r="D21" i="122"/>
  <c r="K17" i="122"/>
  <c r="K8" i="122"/>
  <c r="D20" i="122"/>
  <c r="D45" i="122"/>
  <c r="K44" i="122"/>
  <c r="K26" i="122"/>
  <c r="D15" i="122"/>
  <c r="D27" i="122"/>
  <c r="D38" i="122"/>
  <c r="K46" i="122"/>
  <c r="D44" i="122"/>
  <c r="K12" i="122"/>
  <c r="K48" i="122"/>
  <c r="K25" i="122"/>
  <c r="K11" i="122"/>
  <c r="D11" i="122"/>
  <c r="D33" i="122"/>
  <c r="D37" i="122"/>
  <c r="D34" i="122" l="1"/>
  <c r="D31" i="125"/>
  <c r="D59" i="125"/>
  <c r="D55" i="125"/>
  <c r="D24" i="125"/>
  <c r="D11" i="125"/>
  <c r="D16" i="125"/>
  <c r="D40" i="125"/>
  <c r="D48" i="125"/>
  <c r="K33" i="122"/>
  <c r="K49" i="122"/>
  <c r="K27" i="122"/>
  <c r="D50" i="122"/>
  <c r="D41" i="122"/>
  <c r="K13" i="122"/>
  <c r="K21" i="122"/>
  <c r="D23" i="122"/>
  <c r="D30" i="122"/>
  <c r="D13" i="122"/>
  <c r="D61" i="122" l="1"/>
  <c r="D18" i="125"/>
  <c r="D26" i="125" s="1"/>
  <c r="D33" i="125" s="1"/>
  <c r="D50" i="125" s="1"/>
  <c r="D61" i="125" s="1"/>
  <c r="D65" i="125" s="1"/>
  <c r="K36" i="122"/>
  <c r="K52" i="122" s="1"/>
  <c r="D73" i="1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tc={937F6D46-CB15-47E1-847F-05C67497B938}</author>
  </authors>
  <commentList>
    <comment ref="J17" authorId="0" shapeId="0" xr:uid="{937F6D46-CB15-47E1-847F-05C67497B938}">
      <text>
        <t>[Comentario encadenado]
Su versión de Excel le permite leer este comentario encadenado; sin embargo, las ediciones que se apliquen se quitarán si el archivo se abre en una versión más reciente de Excel. Más información: https://go.microsoft.com/fwlink/?linkid=870924
Comentario:
    NC reconocidas a perdida</t>
      </text>
    </comment>
  </commentList>
</comments>
</file>

<file path=xl/sharedStrings.xml><?xml version="1.0" encoding="utf-8"?>
<sst xmlns="http://schemas.openxmlformats.org/spreadsheetml/2006/main" count="48936" uniqueCount="9142">
  <si>
    <t>Previsiones</t>
  </si>
  <si>
    <t>TOTAL</t>
  </si>
  <si>
    <t>Presidente</t>
  </si>
  <si>
    <t xml:space="preserve"> </t>
  </si>
  <si>
    <t>Primas de Emisión</t>
  </si>
  <si>
    <t>Gerente General</t>
  </si>
  <si>
    <t>ACTIVO</t>
  </si>
  <si>
    <t>PASIVO</t>
  </si>
  <si>
    <t>Cuentas de Orden</t>
  </si>
  <si>
    <t>OBLIGACIONES DIVERSAS</t>
  </si>
  <si>
    <t>CAPITAL INTEGRADO</t>
  </si>
  <si>
    <t>PRIMAS DE EMISION</t>
  </si>
  <si>
    <t xml:space="preserve">INVERSIONES </t>
  </si>
  <si>
    <t>GANANCIAS FINANCIERAS</t>
  </si>
  <si>
    <t>PERDIDAS FINANCIERAS</t>
  </si>
  <si>
    <t>RESULTADO FINANCIERO ANTES DE PREVISIONES</t>
  </si>
  <si>
    <t>PREVISIONES</t>
  </si>
  <si>
    <t>RESULTADO POR SERVICIOS</t>
  </si>
  <si>
    <t>RESULTADO BRUTO</t>
  </si>
  <si>
    <t>OTRAS GANANCIAS OPERATIVAS</t>
  </si>
  <si>
    <t>OTRAS PERDIDAS OPERATIVAS</t>
  </si>
  <si>
    <t>RESULTADO OPERATIVO NETO</t>
  </si>
  <si>
    <t>(EXPRESADO EN GUARANÍES)</t>
  </si>
  <si>
    <t>DISPONIBILIDADES</t>
  </si>
  <si>
    <t xml:space="preserve">OBLIG. POR INTERM. FINANC. SECTOR FINANCIERO </t>
  </si>
  <si>
    <t>Caja</t>
  </si>
  <si>
    <t>Banco Central del Paraguay (FGD)</t>
  </si>
  <si>
    <t>Banco Central del Paraguay</t>
  </si>
  <si>
    <t>Otras Instituciones Financieras</t>
  </si>
  <si>
    <t>Acreedores por Cargos Financieros Devengados</t>
  </si>
  <si>
    <t>Deudores por Productos Financieros Devengados</t>
  </si>
  <si>
    <t>VALORES  PUBLICOS  Y PRIVADOS</t>
  </si>
  <si>
    <t xml:space="preserve">OBLIG. POR INTERM. FINANC. SECTOR NO FINANCIERO </t>
  </si>
  <si>
    <t>Depósito - Sector Privado</t>
  </si>
  <si>
    <t>Depósitos-Sector Publico</t>
  </si>
  <si>
    <t xml:space="preserve">Acreedores por Cargos Financieros Devengados </t>
  </si>
  <si>
    <t>Acreedores Fiscales</t>
  </si>
  <si>
    <t>Acreedores Sociales</t>
  </si>
  <si>
    <t xml:space="preserve">Otras Obligaciones Diversas </t>
  </si>
  <si>
    <t>Préstamos</t>
  </si>
  <si>
    <t>CRÉDITOS DIVERSOS</t>
  </si>
  <si>
    <t>PROVISIONES Y PREVISIONES</t>
  </si>
  <si>
    <t>Provisiones</t>
  </si>
  <si>
    <t xml:space="preserve">TOTAL PASIVO </t>
  </si>
  <si>
    <t>PATRIMONIO NETO</t>
  </si>
  <si>
    <t>Capital Integrado</t>
  </si>
  <si>
    <t>Resultado del Ejercicio</t>
  </si>
  <si>
    <t>TOTAL PATRIMONIO NETO</t>
  </si>
  <si>
    <t>PROPIEDADES, PLANTA Y EQUIPO</t>
  </si>
  <si>
    <t>TOTAL PASIVO Y PATRIMONIO NETO</t>
  </si>
  <si>
    <t xml:space="preserve">CARGOS DIFERIDOS </t>
  </si>
  <si>
    <t xml:space="preserve">TOTAL ACTIVO </t>
  </si>
  <si>
    <t>CUENTAS DE CONTINGENCIA,ORDEN Y FIDEICOMISO</t>
  </si>
  <si>
    <t>Líneas de Créditos</t>
  </si>
  <si>
    <t>Total Cuentas de Contingencias</t>
  </si>
  <si>
    <t>Total Cuentas de Orden</t>
  </si>
  <si>
    <t xml:space="preserve">Constitución de Previsiones  </t>
  </si>
  <si>
    <t xml:space="preserve">Desafectación de Previsiones  </t>
  </si>
  <si>
    <t xml:space="preserve">RESULTADO FINANCIERO DESPUES DE PREVISIONES </t>
  </si>
  <si>
    <t>Ganancias por Servicios</t>
  </si>
  <si>
    <t>Pérdidas por Servicios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</si>
  <si>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</si>
  <si>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</si>
  <si>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</si>
  <si>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</si>
  <si>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</si>
  <si>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</si>
  <si>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</si>
  <si>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</si>
  <si>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</si>
  <si>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Operaciones a Liquidar</t>
  </si>
  <si>
    <t>CAPITAL</t>
  </si>
  <si>
    <t>RESERVAS</t>
  </si>
  <si>
    <t>RESULTADOS</t>
  </si>
  <si>
    <t>CUENTAS</t>
  </si>
  <si>
    <t>LEGAL</t>
  </si>
  <si>
    <t>REVALÚO</t>
  </si>
  <si>
    <t>ACUMULADOS</t>
  </si>
  <si>
    <t xml:space="preserve">Títulos Privados  </t>
  </si>
  <si>
    <t>Inversiones Especiales</t>
  </si>
  <si>
    <t>Derechos Fiduciarios</t>
  </si>
  <si>
    <t>Rentas sobre Sector Privado</t>
  </si>
  <si>
    <t xml:space="preserve">Ganancias por valuación a realizar </t>
  </si>
  <si>
    <t>Aportes No Capitalizados</t>
  </si>
  <si>
    <t xml:space="preserve">Otras instituciones financieras </t>
  </si>
  <si>
    <t xml:space="preserve">Productos financieros devengados  </t>
  </si>
  <si>
    <t>Deudores por productos financieros devengados</t>
  </si>
  <si>
    <t xml:space="preserve">Previsiones </t>
  </si>
  <si>
    <t>Depósitos</t>
  </si>
  <si>
    <t>Reserva de revaluo</t>
  </si>
  <si>
    <t>Reservas legal</t>
  </si>
  <si>
    <t>Por créditos vigentes - Sector Financiero</t>
  </si>
  <si>
    <t>Por créditos vigentes - Sector No Financiero</t>
  </si>
  <si>
    <t>Por créditos vencidos</t>
  </si>
  <si>
    <t>Por obligaciones - Sector Financiero</t>
  </si>
  <si>
    <t>Por obligaciones - Sector No Financiero</t>
  </si>
  <si>
    <t>Por valuación de activos y pasivos financieros  M.E. neto</t>
  </si>
  <si>
    <t>Retribución al Personal y Cargas Sociales</t>
  </si>
  <si>
    <t>Gastos Generales</t>
  </si>
  <si>
    <t xml:space="preserve">Depreciaciones de Bienes </t>
  </si>
  <si>
    <t>Amortización de Cargos Diferidos</t>
  </si>
  <si>
    <t>Resultados Acumulados</t>
  </si>
  <si>
    <t>Gerente de Contabilidad</t>
  </si>
  <si>
    <t>Banco Basa S.A.</t>
  </si>
  <si>
    <t>USD</t>
  </si>
  <si>
    <t>EUR</t>
  </si>
  <si>
    <t xml:space="preserve">CRÉDITOS VIGENTES POR INTERMEDIACIÓN FINANCIERA SECTOR FINANCIERO </t>
  </si>
  <si>
    <t>Obligaciones de Pago Subordinado - No Reajustables</t>
  </si>
  <si>
    <t xml:space="preserve">CRÉDITOS VIGENTES POR INTERMEDIACIÓN FINANCIERA SECTOR NO FINANCIERO </t>
  </si>
  <si>
    <t xml:space="preserve">Valores Públicos y Privados </t>
  </si>
  <si>
    <t xml:space="preserve">Diversos </t>
  </si>
  <si>
    <t xml:space="preserve">CRÉDITOS VENCIDOS POR INTERMEDIACIÓN FINANCIERA SECTOR NO FINANCIERO </t>
  </si>
  <si>
    <t xml:space="preserve">Propios </t>
  </si>
  <si>
    <t xml:space="preserve">Cargos Diferidos </t>
  </si>
  <si>
    <t>1</t>
  </si>
  <si>
    <t>2</t>
  </si>
  <si>
    <t>3</t>
  </si>
  <si>
    <t>4</t>
  </si>
  <si>
    <t>5</t>
  </si>
  <si>
    <t>6</t>
  </si>
  <si>
    <t xml:space="preserve">Otras Instituciones Financieras </t>
  </si>
  <si>
    <t>APORTES NO CAPITALIZADOS</t>
  </si>
  <si>
    <t>CONCATENAR</t>
  </si>
  <si>
    <t>DISPONIBILIDADESCaja</t>
  </si>
  <si>
    <t>DISPONIBILIDADESBanco Central del Paraguay</t>
  </si>
  <si>
    <t>DISPONIBILIDADESOtras Instituciones Financieras</t>
  </si>
  <si>
    <t xml:space="preserve">CRÉDITOS VIGENTES POR INTERMEDIACIÓN FINANCIERA SECTOR FINANCIERO Otras instituciones financieras </t>
  </si>
  <si>
    <t>CRÉDITOS VIGENTES POR INTERMEDIACIÓN FINANCIERA SECTOR FINANCIERO Operaciones a Liquidar</t>
  </si>
  <si>
    <t xml:space="preserve">CRÉDITOS VIGENTES POR INTERMEDIACIÓN FINANCIERA SECTOR FINANCIERO Productos financieros devengados  </t>
  </si>
  <si>
    <t>CRÉDITOS VIGENTES POR INTERMEDIACIÓN FINANCIERA SECTOR NO FINANCIERO Préstamos</t>
  </si>
  <si>
    <t>CRÉDITOS VIGENTES POR INTERMEDIACIÓN FINANCIERA SECTOR NO FINANCIERO Deudores por productos financieros devengados</t>
  </si>
  <si>
    <t xml:space="preserve">CRÉDITOS VIGENTES POR INTERMEDIACIÓN FINANCIERA SECTOR NO FINANCIERO Previsiones </t>
  </si>
  <si>
    <t xml:space="preserve">CRÉDITOS DIVERSOSDiversos </t>
  </si>
  <si>
    <t xml:space="preserve">CRÉDITOS DIVERSOSPrevisiones </t>
  </si>
  <si>
    <t>CRÉDITOS VENCIDOS POR INTERMEDIACIÓN FINANCIERA SECTOR NO FINANCIERO Préstamos</t>
  </si>
  <si>
    <t xml:space="preserve">CRÉDITOS VENCIDOS POR INTERMEDIACIÓN FINANCIERA SECTOR NO FINANCIERO Ganancias por valuación a realizar </t>
  </si>
  <si>
    <t>CRÉDITOS VENCIDOS POR INTERMEDIACIÓN FINANCIERA SECTOR NO FINANCIERO Deudores por Productos Financieros Devengados</t>
  </si>
  <si>
    <t xml:space="preserve">CRÉDITOS VENCIDOS POR INTERMEDIACIÓN FINANCIERA SECTOR NO FINANCIERO Previsiones </t>
  </si>
  <si>
    <t>INVERSIONES Inversiones Especiales</t>
  </si>
  <si>
    <t xml:space="preserve">INVERSIONES Títulos Privados  </t>
  </si>
  <si>
    <t>INVERSIONES Derechos Fiduciarios</t>
  </si>
  <si>
    <t xml:space="preserve">INVERSIONES Previsiones </t>
  </si>
  <si>
    <t xml:space="preserve">PROPIEDADES, PLANTA Y EQUIPOPropios </t>
  </si>
  <si>
    <t xml:space="preserve">CARGOS DIFERIDOS Cargos Diferidos </t>
  </si>
  <si>
    <t>OBLIG. POR INTERM. FINANC. SECTOR FINANCIERO Banco Central del Paraguay (FGD)</t>
  </si>
  <si>
    <t>OBLIG. POR INTERM. FINANC. SECTOR FINANCIERO Depósitos</t>
  </si>
  <si>
    <t>OBLIG. POR INTERM. FINANC. SECTOR FINANCIERO Operaciones a Liquidar</t>
  </si>
  <si>
    <t xml:space="preserve">OBLIG. POR INTERM. FINANC. SECTOR FINANCIERO Otras Instituciones Financieras </t>
  </si>
  <si>
    <t>OBLIG. POR INTERM. FINANC. SECTOR FINANCIERO Acreedores por Cargos Financieros Devengados</t>
  </si>
  <si>
    <t>OBLIG. POR INTERM. FINANC. SECTOR NO FINANCIERO Depósito - Sector Privado</t>
  </si>
  <si>
    <t>OBLIG. POR INTERM. FINANC. SECTOR NO FINANCIERO Depósitos-Sector Publico</t>
  </si>
  <si>
    <t>OBLIG. POR INTERM. FINANC. SECTOR NO FINANCIERO Obligaciones de Pago Subordinado - No Reajustables</t>
  </si>
  <si>
    <t xml:space="preserve">OBLIG. POR INTERM. FINANC. SECTOR NO FINANCIERO Acreedores por Cargos Financieros Devengados </t>
  </si>
  <si>
    <t>OBLIGACIONES DIVERSASAcreedores Fiscales</t>
  </si>
  <si>
    <t>OBLIGACIONES DIVERSASAcreedores Sociales</t>
  </si>
  <si>
    <t xml:space="preserve">OBLIGACIONES DIVERSASOtras Obligaciones Diversas </t>
  </si>
  <si>
    <t>PROVISIONES Y PREVISIONESProvisiones</t>
  </si>
  <si>
    <t>GANANCIAS FINANCIERASPor créditos vigentes - Sector Financiero</t>
  </si>
  <si>
    <t>GANANCIAS FINANCIERASPor créditos vigentes - Sector No Financiero</t>
  </si>
  <si>
    <t>GANANCIAS FINANCIERASPor créditos vencidos</t>
  </si>
  <si>
    <t xml:space="preserve">PREVISIONESDesafectación de Previsiones  </t>
  </si>
  <si>
    <t>RESULTADO POR SERVICIOSGanancias por Servicios</t>
  </si>
  <si>
    <t>RESULTADOS  EXTRAORDINARIOSGanancias Extraordinarias</t>
  </si>
  <si>
    <t>AJUSTE  DE RESULTADOS DE EJERCICIOS ANTERIORESGanancias</t>
  </si>
  <si>
    <t>PERDIDAS FINANCIERASPor obligaciones - Sector Financiero</t>
  </si>
  <si>
    <t>PERDIDAS FINANCIERASPor obligaciones - Sector No Financiero</t>
  </si>
  <si>
    <t xml:space="preserve">PREVISIONESConstitución de Previsiones  </t>
  </si>
  <si>
    <t>RESULTADO POR SERVICIOSPérdidas por Servicios</t>
  </si>
  <si>
    <t>OTRAS PERDIDAS OPERATIVASRetribución al Personal y Cargas Sociales</t>
  </si>
  <si>
    <t xml:space="preserve">OTRAS PERDIDAS OPERATIVASOtras </t>
  </si>
  <si>
    <t xml:space="preserve">OTRAS PERDIDAS OPERATIVASDepreciaciones de Bienes </t>
  </si>
  <si>
    <t>OTRAS PERDIDAS OPERATIVASAmortización de Cargos Diferidos</t>
  </si>
  <si>
    <t>RESULTADO ANTES DE IMPUESTO A LA RENTAImpuesto a la Renta</t>
  </si>
  <si>
    <t>OTRAS PERDIDAS OPERATIVASGastos Generales</t>
  </si>
  <si>
    <t>RESULTADOS  EXTRAORDINARIOSPérdidas Extraordinarias</t>
  </si>
  <si>
    <t xml:space="preserve">AJUSTE  DE RESULTADOS DE EJERCICIOS ANTERIORESPérdidas  </t>
  </si>
  <si>
    <t xml:space="preserve">VALORES  PUBLICOS  Y PRIVADOSValores Públicos y Privados </t>
  </si>
  <si>
    <t>CRÉDITOS VIGENTES POR INTERMEDIACIÓN FINANCIERA SECTOR FINANCIERO Previsiones</t>
  </si>
  <si>
    <t>Otras Ganancias Diversas</t>
  </si>
  <si>
    <t>Total en cuentas de orden fideicomiso</t>
  </si>
  <si>
    <t>PROVISIONES Y PREVISIONESPrevisiones</t>
  </si>
  <si>
    <t>Miguel Almada</t>
  </si>
  <si>
    <t>Inversiones Permanentes en Sociedades Privadas del Exterior</t>
  </si>
  <si>
    <t>Ruth Paola González</t>
  </si>
  <si>
    <t xml:space="preserve">INVERSIONES Bienes recibidos en recuperación de Créditos 	</t>
  </si>
  <si>
    <t xml:space="preserve">Bienes recibidos en recuperación de Créditos 	</t>
  </si>
  <si>
    <t>Otras Pérdidas Diversas</t>
  </si>
  <si>
    <t>Control</t>
  </si>
  <si>
    <t>COD_MONEDA</t>
  </si>
  <si>
    <t>RUBRO_FORMATEADO</t>
  </si>
  <si>
    <t>COD_RUBRO</t>
  </si>
  <si>
    <t>RUBRO</t>
  </si>
  <si>
    <t>SALDO_ACTUAL_GS</t>
  </si>
  <si>
    <t>SALDO_ACTUAL_EQ_DOLAR</t>
  </si>
  <si>
    <t>SALDO_ACTUAL_EQ_GS</t>
  </si>
  <si>
    <t>TIPO</t>
  </si>
  <si>
    <t>CLASIFICACION</t>
  </si>
  <si>
    <t>CLASIFICACION 2</t>
  </si>
  <si>
    <t>EXTRAE</t>
  </si>
  <si>
    <t>EXTRAE 2</t>
  </si>
  <si>
    <t>EXTRAE 3</t>
  </si>
  <si>
    <t>NOTA 1</t>
  </si>
  <si>
    <t>NOTA 2</t>
  </si>
  <si>
    <t>NOTA 4</t>
  </si>
  <si>
    <t>0.11.1.10.101.1.02.001.01</t>
  </si>
  <si>
    <t>111101010200101</t>
  </si>
  <si>
    <t>Efectivo Dolares Usa</t>
  </si>
  <si>
    <t>BRL</t>
  </si>
  <si>
    <t>0.11.1.10.101.1.02.001.09</t>
  </si>
  <si>
    <t>111101010200109</t>
  </si>
  <si>
    <t>Efectivo Real</t>
  </si>
  <si>
    <t>0.11.1.10.101.1.02.001.59</t>
  </si>
  <si>
    <t>111101010200159</t>
  </si>
  <si>
    <t>Efectivo Euro</t>
  </si>
  <si>
    <t>GS</t>
  </si>
  <si>
    <t>0.11.1.10.101.1.02.001.99</t>
  </si>
  <si>
    <t>111101010200199</t>
  </si>
  <si>
    <t>Billetes y Monedas - Pico Cajeros</t>
  </si>
  <si>
    <t>ARS</t>
  </si>
  <si>
    <t>0.11.1.10.103.1.01.001.01</t>
  </si>
  <si>
    <t>111101030100101</t>
  </si>
  <si>
    <t>Dinero en Transito Prosegur Usd</t>
  </si>
  <si>
    <t>0.11.1.10.103.1.01.001.99</t>
  </si>
  <si>
    <t>111101030100199</t>
  </si>
  <si>
    <t>Dinero en Tránsito Ates. Prosegur</t>
  </si>
  <si>
    <t>0.11.1.10.103.1.01.002.99</t>
  </si>
  <si>
    <t>111101030100299</t>
  </si>
  <si>
    <t>Atesoramiento-Prosegur Asuncion</t>
  </si>
  <si>
    <t>0.11.1.10.103.1.01.003.01</t>
  </si>
  <si>
    <t>111101030100301</t>
  </si>
  <si>
    <t>Atesoramiento- Prosegur Asuncion Me</t>
  </si>
  <si>
    <t>0.11.1.10.103.1.01.003.99</t>
  </si>
  <si>
    <t>111101030100399</t>
  </si>
  <si>
    <t>Atesoramiento-Prosegur Encarnacion</t>
  </si>
  <si>
    <t>0.11.1.10.103.1.01.004.01</t>
  </si>
  <si>
    <t>111101030100401</t>
  </si>
  <si>
    <t>Atesoramiento- Prosegur Cnel. Oviedo Me</t>
  </si>
  <si>
    <t>0.11.1.10.103.1.01.004.99</t>
  </si>
  <si>
    <t>111101030100499</t>
  </si>
  <si>
    <t>Atesoramiento-Prosegur Cnel.Oviedo</t>
  </si>
  <si>
    <t>0.11.1.10.103.1.01.005.99</t>
  </si>
  <si>
    <t>111101030100599</t>
  </si>
  <si>
    <t>Atesoramiento-Prosegur Ciudad del Este</t>
  </si>
  <si>
    <t>0.11.1.10.103.1.01.006.99</t>
  </si>
  <si>
    <t>111101030100699</t>
  </si>
  <si>
    <t>Atesoramiento-Prosegur Concepcion</t>
  </si>
  <si>
    <t>0.11.1.10.103.1.01.007.99</t>
  </si>
  <si>
    <t>111101030100799</t>
  </si>
  <si>
    <t>Atesoramiento Yrendague-Asunción</t>
  </si>
  <si>
    <t>0.11.1.10.103.1.01.009.01</t>
  </si>
  <si>
    <t>111101030100901</t>
  </si>
  <si>
    <t>Atesoramiento Yrendague-Ciudad del Este Me</t>
  </si>
  <si>
    <t>0.11.1.10.103.1.01.009.99</t>
  </si>
  <si>
    <t>111101030100999</t>
  </si>
  <si>
    <t>Atesoramiento Yrendague-Ciudad del Este Mn</t>
  </si>
  <si>
    <t>0.11.1.10.103.1.01.011.01</t>
  </si>
  <si>
    <t>111101030101101</t>
  </si>
  <si>
    <t>Dinero en Tránsito Ates. Yrendague</t>
  </si>
  <si>
    <t>0.11.1.10.103.1.01.011.99</t>
  </si>
  <si>
    <t>111101030101199</t>
  </si>
  <si>
    <t>0.11.1.10.103.1.01.012.99</t>
  </si>
  <si>
    <t>111101030101299</t>
  </si>
  <si>
    <t>Atesoramiento Britimp Seguridad S.A.-Asuncion</t>
  </si>
  <si>
    <t>0.11.1.10.103.1.01.014.01</t>
  </si>
  <si>
    <t>111101030101401</t>
  </si>
  <si>
    <t>Dinero en Transito Wepa Usd- Interior</t>
  </si>
  <si>
    <t>0.11.1.10.103.1.01.014.99</t>
  </si>
  <si>
    <t>111101030101499</t>
  </si>
  <si>
    <t>0.11.1.10.103.1.01.015.01</t>
  </si>
  <si>
    <t>111101030101501</t>
  </si>
  <si>
    <t>Dinero en Transito Wepa Usd - Central 1</t>
  </si>
  <si>
    <t>0.11.1.10.103.1.01.015.99</t>
  </si>
  <si>
    <t>111101030101599</t>
  </si>
  <si>
    <t>Dinero en Transito Wepa Gs - Central 1</t>
  </si>
  <si>
    <t>0.11.1.10.103.1.01.016.01</t>
  </si>
  <si>
    <t>111101030101601</t>
  </si>
  <si>
    <t>Dinero en Transito Wepa Usd - Central 2</t>
  </si>
  <si>
    <t>0.11.1.10.103.1.01.016.99</t>
  </si>
  <si>
    <t>111101030101699</t>
  </si>
  <si>
    <t>Dinero en Transito Wepa Gs - Central 2</t>
  </si>
  <si>
    <t>0.11.1.10.103.1.01.017.01</t>
  </si>
  <si>
    <t>111101030101701</t>
  </si>
  <si>
    <t>Dinero en Transito Wepa Usd- Capital</t>
  </si>
  <si>
    <t>0.11.1.10.103.1.01.017.99</t>
  </si>
  <si>
    <t>111101030101799</t>
  </si>
  <si>
    <t>Dinero en Transito Wepa Gs- Capital</t>
  </si>
  <si>
    <t>0.11.1.10.103.1.01.018.01</t>
  </si>
  <si>
    <t>111101030101801</t>
  </si>
  <si>
    <t>Dinero en Transito-Fortsite</t>
  </si>
  <si>
    <t>0.11.1.10.103.1.01.018.99</t>
  </si>
  <si>
    <t>111101030101899</t>
  </si>
  <si>
    <t>0.11.1.10.103.1.01.021.99</t>
  </si>
  <si>
    <t>111101030102199</t>
  </si>
  <si>
    <t>Atesoramiento Yrendague-Encarnacion Mn</t>
  </si>
  <si>
    <t>0.11.1.10.103.1.01.025.01</t>
  </si>
  <si>
    <t>111101030102501</t>
  </si>
  <si>
    <t>Atesoramiento Yrendague-Asunción Usd</t>
  </si>
  <si>
    <t>0.11.1.10.103.1.01.026.01</t>
  </si>
  <si>
    <t>111101030102601</t>
  </si>
  <si>
    <t>Atesoramiento Prosegur Concepcion Usd</t>
  </si>
  <si>
    <t>0.11.1.20.105.1.02.000.99</t>
  </si>
  <si>
    <t>111201050200099</t>
  </si>
  <si>
    <t>Encaje Legal Moneda Nacional</t>
  </si>
  <si>
    <t>0.11.1.20.105.1.04.000.99</t>
  </si>
  <si>
    <t>111201050400099</t>
  </si>
  <si>
    <t>Encaje Especial Res.1/131 y 189/93</t>
  </si>
  <si>
    <t>0.11.1.20.105.1.06.000.01</t>
  </si>
  <si>
    <t>111201050600001</t>
  </si>
  <si>
    <t>Encaje Legal M/E</t>
  </si>
  <si>
    <t>0.11.1.20.105.1.18.000.01</t>
  </si>
  <si>
    <t>111201051800001</t>
  </si>
  <si>
    <t>B.C.P Cuenta M/E</t>
  </si>
  <si>
    <t>0.11.1.20.105.1.24.000.01</t>
  </si>
  <si>
    <t>111201052400001</t>
  </si>
  <si>
    <t>Encaje Legal Adicional - Rescate Anticipado M/E</t>
  </si>
  <si>
    <t>0.11.1.20.105.1.34.000.99</t>
  </si>
  <si>
    <t>111201053400099</t>
  </si>
  <si>
    <t>Depositos por Operaciones Monetarias</t>
  </si>
  <si>
    <t>0.11.1.20.105.1.36.001.99</t>
  </si>
  <si>
    <t>111201053600199</t>
  </si>
  <si>
    <t>Sistema de Pagos Instantaneos (Spi)</t>
  </si>
  <si>
    <t>0.11.1.20.109.1.02.020.99</t>
  </si>
  <si>
    <t>111201090202099</t>
  </si>
  <si>
    <t>Banco Nacional de Fomentocta. Cte. Nº  000-00-819360/2</t>
  </si>
  <si>
    <t>0.11.1.20.109.1.02.040.01</t>
  </si>
  <si>
    <t>111201090204001</t>
  </si>
  <si>
    <t>Banco Nacional de Fomentocta. Cte. Nº 000-00-001226/0</t>
  </si>
  <si>
    <t>0.11.1.20.109.1.02.040.99</t>
  </si>
  <si>
    <t>111201090204099</t>
  </si>
  <si>
    <t>Banco Nacional de Fomentocta. Cte. Nº 000-00-818383/6</t>
  </si>
  <si>
    <t>0.11.1.20.109.1.03.001.59</t>
  </si>
  <si>
    <t>111201090300159</t>
  </si>
  <si>
    <t>Caixa - Madrid</t>
  </si>
  <si>
    <t>0.11.1.20.109.1.03.003.01</t>
  </si>
  <si>
    <t>111201090300301</t>
  </si>
  <si>
    <t>Citibank N.A., New York</t>
  </si>
  <si>
    <t>0.11.1.20.109.1.03.004.01</t>
  </si>
  <si>
    <t>111201090300401</t>
  </si>
  <si>
    <t>Caixa-Barcelona Usd</t>
  </si>
  <si>
    <t>0.11.1.20.109.1.03.005.01</t>
  </si>
  <si>
    <t>111201090300501</t>
  </si>
  <si>
    <t>Citibank N.A. New York- Visa Interncional</t>
  </si>
  <si>
    <t>0.11.1.20.109.1.03.006.01</t>
  </si>
  <si>
    <t>111201090300601</t>
  </si>
  <si>
    <t>Citibank N.A. New York-Cambios</t>
  </si>
  <si>
    <t>0.11.1.20.109.1.03.006.59</t>
  </si>
  <si>
    <t>111201090300659</t>
  </si>
  <si>
    <t>Citibank N.A., - Londres</t>
  </si>
  <si>
    <t>0.11.1.20.109.1.04.001.01</t>
  </si>
  <si>
    <t>111201090400101</t>
  </si>
  <si>
    <t>Continentalcta. Cte. Nº 01-208784-01</t>
  </si>
  <si>
    <t>0.11.1.20.109.1.04.001.99</t>
  </si>
  <si>
    <t>111201090400199</t>
  </si>
  <si>
    <t>Continentalcta. Cte. Nº 01-00065093-00</t>
  </si>
  <si>
    <t>0.11.1.20.109.1.04.002.99</t>
  </si>
  <si>
    <t>111201090400299</t>
  </si>
  <si>
    <t>Continentalcta. Cte. Nº 01-361622-06</t>
  </si>
  <si>
    <t>0.11.1.20.109.1.04.003.99</t>
  </si>
  <si>
    <t>111201090400399</t>
  </si>
  <si>
    <t>Continentalcta. Cte. Nº 01-259-707-01</t>
  </si>
  <si>
    <t>0.11.1.20.109.1.04.004.99</t>
  </si>
  <si>
    <t>111201090400499</t>
  </si>
  <si>
    <t>Continentalcta. Cte. Nº 01-531760-07</t>
  </si>
  <si>
    <t>0.11.1.20.109.1.04.005.01</t>
  </si>
  <si>
    <t>111201090400501</t>
  </si>
  <si>
    <t>Continentalcta. Cte. Nº 01-00709641-00</t>
  </si>
  <si>
    <t>0.11.1.20.109.1.04.014.01</t>
  </si>
  <si>
    <t>111201090401401</t>
  </si>
  <si>
    <t>Citibankcta. Cte. Nº 0195755124</t>
  </si>
  <si>
    <t>0.11.1.20.109.1.04.022.99</t>
  </si>
  <si>
    <t>111201090402299</t>
  </si>
  <si>
    <t>Banco Basacta. Cte. Nº 100009297</t>
  </si>
  <si>
    <t>0.11.1.20.109.1.04.023.99</t>
  </si>
  <si>
    <t>111201090402399</t>
  </si>
  <si>
    <t>Banco Basacta. Cte. Nº 100022580cta. Comisiones Nº 155028115</t>
  </si>
  <si>
    <t>0.11.1.20.109.1.04.024.01</t>
  </si>
  <si>
    <t>111201090402401</t>
  </si>
  <si>
    <t>Basacta. Cte. Nº 10100003548cta. Comisiones Nº 10155003232</t>
  </si>
  <si>
    <t>0.11.1.20.109.1.04.025.99</t>
  </si>
  <si>
    <t>111201090402599</t>
  </si>
  <si>
    <t>Banco Basacta. Cte. Nº 100021950</t>
  </si>
  <si>
    <t>0.11.1.20.109.1.04.026.01</t>
  </si>
  <si>
    <t>111201090402601</t>
  </si>
  <si>
    <t>Banco Basacta. Cte. Nº 10100000710</t>
  </si>
  <si>
    <t>0.11.1.20.109.1.04.027.99</t>
  </si>
  <si>
    <t>111201090402799</t>
  </si>
  <si>
    <t>Banco Basacta.Cte N° 100086485</t>
  </si>
  <si>
    <t>0.11.1.20.109.1.04.028.99</t>
  </si>
  <si>
    <t>111201090402899</t>
  </si>
  <si>
    <t>Banco Itaucta. Cte. Nº 0.0.043129/5</t>
  </si>
  <si>
    <t>0.11.1.20.109.1.04.031.99</t>
  </si>
  <si>
    <t>111201090403199</t>
  </si>
  <si>
    <t>Banco Sudameris Cta. Ahorro Nº 8095382 Gs</t>
  </si>
  <si>
    <t>0.11.1.20.109.1.04.037.99</t>
  </si>
  <si>
    <t>111201090403799</t>
  </si>
  <si>
    <t>Citibankcta. Cte. Nº 0195755043</t>
  </si>
  <si>
    <t>0.11.1.20.109.1.04.038.99</t>
  </si>
  <si>
    <t>111201090403899</t>
  </si>
  <si>
    <t>Citibankcta. Cte. Nº 0195755051</t>
  </si>
  <si>
    <t>0.11.1.20.109.1.04.100.99</t>
  </si>
  <si>
    <t>111201090410099</t>
  </si>
  <si>
    <t>Banco Basa S.A.- Pronet Recaudador</t>
  </si>
  <si>
    <t>0.11.1.20.109.1.04.500.99</t>
  </si>
  <si>
    <t>111201090450099</t>
  </si>
  <si>
    <t>Banco Basa S.A.- Pronet Comisiones</t>
  </si>
  <si>
    <t>0.11.1.20.109.1.04.601.99</t>
  </si>
  <si>
    <t>111201090460199</t>
  </si>
  <si>
    <t>Banco Solar Cta Gs 0187228</t>
  </si>
  <si>
    <t>0.11.1.20.109.1.06.021.99</t>
  </si>
  <si>
    <t>111201090602199</t>
  </si>
  <si>
    <t>Tu Financiera S.A.</t>
  </si>
  <si>
    <t>Cheques del Pais  -  72 Hs</t>
  </si>
  <si>
    <t>0.11.1.20.111.1.02.000.99</t>
  </si>
  <si>
    <t>111201110200099</t>
  </si>
  <si>
    <t>0.11.1.20.111.1.04.003.99</t>
  </si>
  <si>
    <t>111201110400399</t>
  </si>
  <si>
    <t>Cheques para Compensar - Horario Extendido</t>
  </si>
  <si>
    <t>Banco de la Nacion Argentina Td</t>
  </si>
  <si>
    <t>Banco Familiar</t>
  </si>
  <si>
    <t>0.11.1.20.113.1.28.140.99</t>
  </si>
  <si>
    <t>111201132814099</t>
  </si>
  <si>
    <t>Banco Atlas S.A. Td</t>
  </si>
  <si>
    <t>0.11.1.20.113.1.28.141.01</t>
  </si>
  <si>
    <t>111201132814101</t>
  </si>
  <si>
    <t>0.11.1.20.113.1.28.142.01</t>
  </si>
  <si>
    <t>111201132814201</t>
  </si>
  <si>
    <t>Banco Gnb Paraguay S.a Td</t>
  </si>
  <si>
    <t>0.11.1.20.113.1.28.143.01</t>
  </si>
  <si>
    <t>111201132814301</t>
  </si>
  <si>
    <t>Banco Nacional de Fomento</t>
  </si>
  <si>
    <t>0.11.1.20.113.1.28.220.99</t>
  </si>
  <si>
    <t>111201132822099</t>
  </si>
  <si>
    <t>Tu Financiera Td</t>
  </si>
  <si>
    <t>Previsiones por Partidas Pend.de Concil.</t>
  </si>
  <si>
    <t>0.12.8.10.123.8.02.003.99</t>
  </si>
  <si>
    <t>128101230200399</t>
  </si>
  <si>
    <t>Bonos del Tesoro Nacional - Gs.</t>
  </si>
  <si>
    <t>Letras de Regulacion Monetaria-Hasta 3 Anos</t>
  </si>
  <si>
    <t>0.12.8.10.123.8.14.000.99</t>
  </si>
  <si>
    <t>128101231400099</t>
  </si>
  <si>
    <t>Valores Afectados en Garantia</t>
  </si>
  <si>
    <t>0.12.7.80.127.7.82.001.99</t>
  </si>
  <si>
    <t>127801278200199</t>
  </si>
  <si>
    <t>0.12.8.80.127.8.82.003.99</t>
  </si>
  <si>
    <t>128801278200399</t>
  </si>
  <si>
    <t>Bonos del Tesoro Nacional-Gs.-Mas de 3 Anos</t>
  </si>
  <si>
    <t>0.12.7.80.127.7.92.001.99</t>
  </si>
  <si>
    <t>127801279200199</t>
  </si>
  <si>
    <t>0.12.8.80.127.8.92.003.99</t>
  </si>
  <si>
    <t>128801279200399</t>
  </si>
  <si>
    <t>Bancos Oficiales del Pais</t>
  </si>
  <si>
    <t>Cda Mercado Primario Bancos del Pais</t>
  </si>
  <si>
    <t>0.13.8.10.131.8.04.003.99</t>
  </si>
  <si>
    <t>138101310400399</t>
  </si>
  <si>
    <t>0.13.7.10.131.7.06.003.99</t>
  </si>
  <si>
    <t>137101310600399</t>
  </si>
  <si>
    <t>Cda Mercado Primario Financieras del Pa?S - Gs</t>
  </si>
  <si>
    <t>Prestamo Comercial - Gs - Mayor a 3 A?Os</t>
  </si>
  <si>
    <t>Prestamos - Fabricación de Fibras Manufacturadas</t>
  </si>
  <si>
    <t>Compra de Cartera</t>
  </si>
  <si>
    <t>Deud.p/Valores Vendidos con Comp.Futuro</t>
  </si>
  <si>
    <t>0.13.3.20.159.3.02.010.99</t>
  </si>
  <si>
    <t>133201590201099</t>
  </si>
  <si>
    <t>Perdidas a Deveng.X Oper. a Liquidar</t>
  </si>
  <si>
    <t>0.13.7.80.161.7.82.001.99</t>
  </si>
  <si>
    <t>137801618200199</t>
  </si>
  <si>
    <t>Empresas Finan. D/Pais - Hasta 3 Anos</t>
  </si>
  <si>
    <t>0.13.7.80.161.7.82.004.99</t>
  </si>
  <si>
    <t>137801618200499</t>
  </si>
  <si>
    <t>Int a Cobrar Cda Mercado Primario Bcos del Pais Gs</t>
  </si>
  <si>
    <t>0.13.8.80.161.8.82.004.99</t>
  </si>
  <si>
    <t>138801618200499</t>
  </si>
  <si>
    <t>0.13.7.80.161.7.82.112.01</t>
  </si>
  <si>
    <t>137801618211201</t>
  </si>
  <si>
    <t>Coop.de Ahorro y Cto.Agricola-Us$-Hasta 3 A?Os</t>
  </si>
  <si>
    <t>Prestamo Comercial - Us$ - Hasta 3 A?Os</t>
  </si>
  <si>
    <t>Perstamo Comercial - Us$ - Mayor a 3 A?Os</t>
  </si>
  <si>
    <t>Prestamo Comercial - Gs - H. 90 Dias</t>
  </si>
  <si>
    <t>Prestamo Comercial - Gs - Hasta 1 A?O</t>
  </si>
  <si>
    <t>Prestamo Comercial - Gs - Hasta 3 A?Os</t>
  </si>
  <si>
    <t>Productos Financieros Documentados - Residentes</t>
  </si>
  <si>
    <t>0.13.7.80.161.7.94.000.99</t>
  </si>
  <si>
    <t>137801619400099</t>
  </si>
  <si>
    <t>Interes Docum. a Devengar - Colocac.</t>
  </si>
  <si>
    <t>0.13.7.80.161.7.94.003.99</t>
  </si>
  <si>
    <t>137801619400399</t>
  </si>
  <si>
    <t>Bancos Privados del Pais-Hasta 3 Anos</t>
  </si>
  <si>
    <t>0.13.8.80.161.8.94.003.99</t>
  </si>
  <si>
    <t>138801619400399</t>
  </si>
  <si>
    <t>Bancos Privados del Pais-Mas de 3 Anos</t>
  </si>
  <si>
    <t>0.13.7.80.161.7.94.112.01</t>
  </si>
  <si>
    <t>137801619411201</t>
  </si>
  <si>
    <t>(Productos Financieros Documentados a Devengar - Residentes)</t>
  </si>
  <si>
    <t>Sector Agricola Us$-Hasta 180 Dias</t>
  </si>
  <si>
    <t>0.14.6.10.169.6.02.112.01</t>
  </si>
  <si>
    <t>146101690211201</t>
  </si>
  <si>
    <t>Sector Agricola Us$-Hasta 1 Ano</t>
  </si>
  <si>
    <t>Fomento Agricola - Hasta 1 Ano</t>
  </si>
  <si>
    <t>Fomento Agricola - Hasta 3 Anos</t>
  </si>
  <si>
    <t>Sector Ganadero Us$-Hasta 1 Ano</t>
  </si>
  <si>
    <t>Sector Ganadero-Hasta 180 Dias</t>
  </si>
  <si>
    <t>0.14.6.10.169.6.02.212.99</t>
  </si>
  <si>
    <t>146101690221299</t>
  </si>
  <si>
    <t>Sector Ganadero-Hasta 1 Ano</t>
  </si>
  <si>
    <t>0.14.8.10.169.8.02.312.01</t>
  </si>
  <si>
    <t>148101690231201</t>
  </si>
  <si>
    <t>Fomento Industrial Dolares-Mas de 3 Anos</t>
  </si>
  <si>
    <t>Fomento Industrial - Hasta 1 Ano</t>
  </si>
  <si>
    <t>Sector Exportacion-Us$-Hasta 180 Dias</t>
  </si>
  <si>
    <t>Sector Exportacion-Us$-Hasta 3 A?Os</t>
  </si>
  <si>
    <t>Sector Exportacion-Hasta 180 Dias</t>
  </si>
  <si>
    <t>Sector Construccion-Hasta 180 Dias</t>
  </si>
  <si>
    <t>Sector Construccion-Hasta 1 A?O</t>
  </si>
  <si>
    <t>Prestamo Comercial - Us$ - Hasta 90 Dias</t>
  </si>
  <si>
    <t>0.14.5.10.169.5.02.612.01</t>
  </si>
  <si>
    <t>145101690261201</t>
  </si>
  <si>
    <t>Prestamo Comercial - Us$ - Hasta 180 Dias</t>
  </si>
  <si>
    <t>0.14.6.10.169.6.02.612.01</t>
  </si>
  <si>
    <t>146101690261201</t>
  </si>
  <si>
    <t>Prestamo Comercial - Us$ - Hasta 1 A?O</t>
  </si>
  <si>
    <t>0.14.7.10.169.7.02.612.01</t>
  </si>
  <si>
    <t>147101690261201</t>
  </si>
  <si>
    <t>Prestamo Comercial - Gs - H. 60 Dias</t>
  </si>
  <si>
    <t>0.14.5.10.169.5.02.612.99</t>
  </si>
  <si>
    <t>145101690261299</t>
  </si>
  <si>
    <t>Prestamo Comercial - Gs - Hasta 180 Dias</t>
  </si>
  <si>
    <t>0.14.6.10.169.6.02.612.99</t>
  </si>
  <si>
    <t>146101690261299</t>
  </si>
  <si>
    <t>0.14.7.10.169.7.02.612.99</t>
  </si>
  <si>
    <t>147101690261299</t>
  </si>
  <si>
    <t>0.14.6.10.169.6.02.712.01</t>
  </si>
  <si>
    <t>146101690271201</t>
  </si>
  <si>
    <t>Sector Consumo - Us$-Hasta 1 Ano</t>
  </si>
  <si>
    <t>0.14.3.10.169.3.02.712.99</t>
  </si>
  <si>
    <t>143101690271299</t>
  </si>
  <si>
    <t>Sector Consumo-Hasta 60 Dias</t>
  </si>
  <si>
    <t>0.14.4.10.169.4.02.712.99</t>
  </si>
  <si>
    <t>144101690271299</t>
  </si>
  <si>
    <t>Sector Consumo-Hasta 90 Dias</t>
  </si>
  <si>
    <t>0.14.5.10.169.5.02.712.99</t>
  </si>
  <si>
    <t>145101690271299</t>
  </si>
  <si>
    <t>Sector Consumo-Hasta 180 Dias</t>
  </si>
  <si>
    <t>0.14.6.10.169.6.02.712.99</t>
  </si>
  <si>
    <t>146101690271299</t>
  </si>
  <si>
    <t>Sector Consumo-Hasta 1 Ano</t>
  </si>
  <si>
    <t>0.14.7.10.169.7.02.712.99</t>
  </si>
  <si>
    <t>147101690271299</t>
  </si>
  <si>
    <t>Sector Consumo-Hasta 3 Anos</t>
  </si>
  <si>
    <t>0.14.8.10.169.8.02.712.99</t>
  </si>
  <si>
    <t>148101690271299</t>
  </si>
  <si>
    <t>Sector Consumo-Mas de 3 Anos</t>
  </si>
  <si>
    <t>Residentes</t>
  </si>
  <si>
    <t>0.14.5.10.169.5.02.732.99</t>
  </si>
  <si>
    <t>145101690273299</t>
  </si>
  <si>
    <t>0.14.6.10.169.6.02.732.99</t>
  </si>
  <si>
    <t>146101690273299</t>
  </si>
  <si>
    <t>0.14.8.10.169.8.02.732.99</t>
  </si>
  <si>
    <t>148101690273299</t>
  </si>
  <si>
    <t>Sector Agricola Us$-Hasta 3 Anos</t>
  </si>
  <si>
    <t>Fomento Agricola - Hasta 180 Dias</t>
  </si>
  <si>
    <t>0.14.6.10.169.6.04.212.01</t>
  </si>
  <si>
    <t>146101690421201</t>
  </si>
  <si>
    <t>Sector Ganadero-Hasta 3 Anos</t>
  </si>
  <si>
    <t>Fomento Industrial Dolares-Hasta 180 Dias</t>
  </si>
  <si>
    <t>Fomento Industrial - Hasta 3 Anos</t>
  </si>
  <si>
    <t>Sector Exportacion-Hasta 3 A?Os</t>
  </si>
  <si>
    <t>0.14.5.10.169.5.04.612.01</t>
  </si>
  <si>
    <t>145101690461201</t>
  </si>
  <si>
    <t>0.14.6.10.169.6.04.612.01</t>
  </si>
  <si>
    <t>146101690461201</t>
  </si>
  <si>
    <t>0.14.6.10.169.6.04.612.99</t>
  </si>
  <si>
    <t>146101690461299</t>
  </si>
  <si>
    <t>0.14.3.10.169.3.04.732.99</t>
  </si>
  <si>
    <t>143101690473299</t>
  </si>
  <si>
    <t>Creditos Renovados</t>
  </si>
  <si>
    <t>0.14.4.10.169.4.04.732.99</t>
  </si>
  <si>
    <t>144101690473299</t>
  </si>
  <si>
    <t>0.14.6.10.169.6.06.712.99</t>
  </si>
  <si>
    <t>146101690671299</t>
  </si>
  <si>
    <t>0.14.3.10.169.3.06.732.99</t>
  </si>
  <si>
    <t>143101690673299</t>
  </si>
  <si>
    <t>Creditos Refinanciados</t>
  </si>
  <si>
    <t>0.14.4.10.169.4.06.732.99</t>
  </si>
  <si>
    <t>144101690673299</t>
  </si>
  <si>
    <t>0.14.6.10.169.6.08.612.01</t>
  </si>
  <si>
    <t>146101690861201</t>
  </si>
  <si>
    <t>0.14.6.10.169.6.20.112.01</t>
  </si>
  <si>
    <t>146101692011201</t>
  </si>
  <si>
    <t>Sector Agricola</t>
  </si>
  <si>
    <t>0.14.6.10.169.6.20.112.99</t>
  </si>
  <si>
    <t>146101692011299</t>
  </si>
  <si>
    <t>Sector Ganadero</t>
  </si>
  <si>
    <t>0.14.6.10.169.6.20.212.99</t>
  </si>
  <si>
    <t>146101692021299</t>
  </si>
  <si>
    <t>Prestamos - Aserraderos, Talleres de Madera</t>
  </si>
  <si>
    <t>0.14.6.10.173.6.02.112.01</t>
  </si>
  <si>
    <t>146101730211201</t>
  </si>
  <si>
    <t>0.14.7.10.173.7.02.112.01</t>
  </si>
  <si>
    <t>147101730211201</t>
  </si>
  <si>
    <t>0.14.8.10.173.8.02.112.01</t>
  </si>
  <si>
    <t>148101730211201</t>
  </si>
  <si>
    <t>Sector Agricola Us$-Mas de 3 Anos</t>
  </si>
  <si>
    <t>0.14.5.10.173.5.02.112.99</t>
  </si>
  <si>
    <t>145101730211299</t>
  </si>
  <si>
    <t>0.14.6.10.173.6.02.112.99</t>
  </si>
  <si>
    <t>146101730211299</t>
  </si>
  <si>
    <t>0.14.7.10.173.7.02.112.99</t>
  </si>
  <si>
    <t>147101730211299</t>
  </si>
  <si>
    <t>0.14.8.10.173.8.02.112.99</t>
  </si>
  <si>
    <t>148101730211299</t>
  </si>
  <si>
    <t>Fomento Agricola - Mayor a 3 Anos</t>
  </si>
  <si>
    <t>0.14.7.10.173.7.02.212.01</t>
  </si>
  <si>
    <t>147101730221201</t>
  </si>
  <si>
    <t>Sector Ganadero Us$-Hasta 3 Anos</t>
  </si>
  <si>
    <t>0.14.8.10.173.8.02.212.01</t>
  </si>
  <si>
    <t>148101730221201</t>
  </si>
  <si>
    <t>Sector Ganadero Us$-Mas de 3 Anos</t>
  </si>
  <si>
    <t>0.14.6.10.173.6.02.212.99</t>
  </si>
  <si>
    <t>146101730221299</t>
  </si>
  <si>
    <t>0.14.7.10.173.7.02.212.99</t>
  </si>
  <si>
    <t>147101730221299</t>
  </si>
  <si>
    <t>0.14.8.10.173.8.02.212.99</t>
  </si>
  <si>
    <t>148101730221299</t>
  </si>
  <si>
    <t>Sector Ganadero-Mas de 3 Anos</t>
  </si>
  <si>
    <t>0.14.6.10.173.6.02.312.01</t>
  </si>
  <si>
    <t>146101730231201</t>
  </si>
  <si>
    <t>Fomento Industrial Dolares-Hasta 1 Ano</t>
  </si>
  <si>
    <t>0.14.7.10.173.7.02.312.01</t>
  </si>
  <si>
    <t>147101730231201</t>
  </si>
  <si>
    <t>Fomento Industrial Dolares-Hasta 3 Anos</t>
  </si>
  <si>
    <t>0.14.8.10.173.8.02.312.01</t>
  </si>
  <si>
    <t>148101730231201</t>
  </si>
  <si>
    <t>0.14.6.10.173.6.02.312.99</t>
  </si>
  <si>
    <t>146101730231299</t>
  </si>
  <si>
    <t>0.14.7.10.173.7.02.312.99</t>
  </si>
  <si>
    <t>147101730231299</t>
  </si>
  <si>
    <t>0.14.8.10.173.8.02.312.99</t>
  </si>
  <si>
    <t>148101730231299</t>
  </si>
  <si>
    <t>Fomento Industrial - Mayor a 3 Anos</t>
  </si>
  <si>
    <t>0.14.6.10.173.6.02.412.01</t>
  </si>
  <si>
    <t>146101730241201</t>
  </si>
  <si>
    <t>Sector Exportacion-Us$-Hasta 1 A?O</t>
  </si>
  <si>
    <t>0.14.7.10.173.7.02.412.01</t>
  </si>
  <si>
    <t>147101730241201</t>
  </si>
  <si>
    <t>0.14.8.10.173.8.02.412.01</t>
  </si>
  <si>
    <t>148101730241201</t>
  </si>
  <si>
    <t>Sector Exportacion-Us$-Mas de 3 A?Os</t>
  </si>
  <si>
    <t>0.14.6.10.173.6.02.412.99</t>
  </si>
  <si>
    <t>146101730241299</t>
  </si>
  <si>
    <t>Sector Exportacion-Hasta 1 A?O</t>
  </si>
  <si>
    <t>0.14.7.10.173.7.02.412.99</t>
  </si>
  <si>
    <t>147101730241299</t>
  </si>
  <si>
    <t>0.14.8.10.173.8.02.412.99</t>
  </si>
  <si>
    <t>148101730241299</t>
  </si>
  <si>
    <t>Sector Exportacion-Mas de 3 A?Os</t>
  </si>
  <si>
    <t>0.14.7.10.173.7.02.512.01</t>
  </si>
  <si>
    <t>147101730251201</t>
  </si>
  <si>
    <t>Sector Construccion - Us$-Hasta 3 A?Os</t>
  </si>
  <si>
    <t>0.14.8.10.173.8.02.512.01</t>
  </si>
  <si>
    <t>148101730251201</t>
  </si>
  <si>
    <t>Sector Construccion - Us$-Mas de 3 A?Os</t>
  </si>
  <si>
    <t>0.14.6.10.173.6.02.512.99</t>
  </si>
  <si>
    <t>146101730251299</t>
  </si>
  <si>
    <t>0.14.7.10.173.7.02.512.99</t>
  </si>
  <si>
    <t>147101730251299</t>
  </si>
  <si>
    <t>Sector Construccion-Hasta 3 A?Os</t>
  </si>
  <si>
    <t>0.14.8.10.173.8.02.512.99</t>
  </si>
  <si>
    <t>148101730251299</t>
  </si>
  <si>
    <t>Sector Construccion-Mas de 3 A?Os</t>
  </si>
  <si>
    <t>0.14.5.10.173.5.02.612.01</t>
  </si>
  <si>
    <t>145101730261201</t>
  </si>
  <si>
    <t>0.14.6.10.173.6.02.612.01</t>
  </si>
  <si>
    <t>146101730261201</t>
  </si>
  <si>
    <t>0.14.7.10.173.7.02.612.01</t>
  </si>
  <si>
    <t>147101730261201</t>
  </si>
  <si>
    <t>0.14.8.10.173.8.02.612.01</t>
  </si>
  <si>
    <t>148101730261201</t>
  </si>
  <si>
    <t>0.14.5.10.173.5.02.612.99</t>
  </si>
  <si>
    <t>145101730261299</t>
  </si>
  <si>
    <t>0.14.6.10.173.6.02.612.99</t>
  </si>
  <si>
    <t>146101730261299</t>
  </si>
  <si>
    <t>0.14.7.10.173.7.02.612.99</t>
  </si>
  <si>
    <t>147101730261299</t>
  </si>
  <si>
    <t>0.14.8.10.173.8.02.612.99</t>
  </si>
  <si>
    <t>148101730261299</t>
  </si>
  <si>
    <t>0.14.6.10.173.6.02.712.01</t>
  </si>
  <si>
    <t>146101730271201</t>
  </si>
  <si>
    <t>0.14.7.10.173.7.02.712.01</t>
  </si>
  <si>
    <t>147101730271201</t>
  </si>
  <si>
    <t>Sector Consumo - Us$-Hasta 3 Anos</t>
  </si>
  <si>
    <t>0.14.8.10.173.8.02.712.01</t>
  </si>
  <si>
    <t>148101730271201</t>
  </si>
  <si>
    <t>Sector Consumo - Us$-Mas de 3 Anos</t>
  </si>
  <si>
    <t>0.14.2.10.173.2.02.712.99</t>
  </si>
  <si>
    <t>142101730271299</t>
  </si>
  <si>
    <t>Sector Consumo-Hasta 30 Dias</t>
  </si>
  <si>
    <t>0.14.3.10.173.3.02.712.99</t>
  </si>
  <si>
    <t>143101730271299</t>
  </si>
  <si>
    <t>0.14.4.10.173.4.02.712.99</t>
  </si>
  <si>
    <t>144101730271299</t>
  </si>
  <si>
    <t>0.14.5.10.173.5.02.712.99</t>
  </si>
  <si>
    <t>145101730271299</t>
  </si>
  <si>
    <t>0.14.6.10.173.6.02.712.99</t>
  </si>
  <si>
    <t>146101730271299</t>
  </si>
  <si>
    <t>0.14.7.10.173.7.02.712.99</t>
  </si>
  <si>
    <t>147101730271299</t>
  </si>
  <si>
    <t>0.14.8.10.173.8.02.712.99</t>
  </si>
  <si>
    <t>148101730271299</t>
  </si>
  <si>
    <t>0.14.7.10.173.7.02.716.01</t>
  </si>
  <si>
    <t>147101730271601</t>
  </si>
  <si>
    <t>Prestamos Automoviles - Hasta 3 A?Os -Usd</t>
  </si>
  <si>
    <t>0.14.8.10.173.8.02.716.01</t>
  </si>
  <si>
    <t>148101730271601</t>
  </si>
  <si>
    <t>Prestamos Automoviles - Mas de 3 A?Os -Usd</t>
  </si>
  <si>
    <t>0.14.7.10.173.7.02.716.99</t>
  </si>
  <si>
    <t>147101730271699</t>
  </si>
  <si>
    <t>Prestamos Automoviles - Hasta 3 A?Os -Gs</t>
  </si>
  <si>
    <t>0.14.8.10.173.8.02.716.99</t>
  </si>
  <si>
    <t>148101730271699</t>
  </si>
  <si>
    <t>Prestamos Automoviles - Mas de 3 A?Os -Gs</t>
  </si>
  <si>
    <t>0.14.8.10.173.8.02.732.01</t>
  </si>
  <si>
    <t>148101730273201</t>
  </si>
  <si>
    <t>Prestamos - Bex Vivienda - Me.-Mas de 3 Anos</t>
  </si>
  <si>
    <t>Prestamos - Bex Vivienda - Gs.-Hasta 1 Ano</t>
  </si>
  <si>
    <t>0.14.7.10.173.7.02.732.99</t>
  </si>
  <si>
    <t>147101730273299</t>
  </si>
  <si>
    <t>Prestamos - Bex Vivienda - Gs.-Hasta 3 Anos</t>
  </si>
  <si>
    <t>0.14.8.10.173.8.02.732.99</t>
  </si>
  <si>
    <t>148101730273299</t>
  </si>
  <si>
    <t>Prestamos - Bex Vivienda - Gs.-Mas de 3 Anos</t>
  </si>
  <si>
    <t>0.14.7.10.173.7.02.812.01</t>
  </si>
  <si>
    <t>147101730281201</t>
  </si>
  <si>
    <t>Prest.Pag.M/E-Cartas D/Cred.-H. 3 A?Os</t>
  </si>
  <si>
    <t>0.14.8.10.173.8.02.812.01</t>
  </si>
  <si>
    <t>148101730281201</t>
  </si>
  <si>
    <t>Prest.Pag.M/E-Cartas D/Cred.-Mayor 3 Ano</t>
  </si>
  <si>
    <t>0.14.6.10.173.6.02.812.99</t>
  </si>
  <si>
    <t>146101730281299</t>
  </si>
  <si>
    <t>0.14.7.10.173.7.02.812.99</t>
  </si>
  <si>
    <t>147101730281299</t>
  </si>
  <si>
    <t>0.14.8.10.173.8.02.812.99</t>
  </si>
  <si>
    <t>148101730281299</t>
  </si>
  <si>
    <t>0.14.8.10.173.8.04.612.99</t>
  </si>
  <si>
    <t>148101730461299</t>
  </si>
  <si>
    <t>Prestamos Al Personal</t>
  </si>
  <si>
    <t>Prestamos Amortizables No Reajustables</t>
  </si>
  <si>
    <t>0.14.7.10.173.7.04.712.01</t>
  </si>
  <si>
    <t>147101730471201</t>
  </si>
  <si>
    <t>0.14.8.10.173.8.04.712.01</t>
  </si>
  <si>
    <t>148101730471201</t>
  </si>
  <si>
    <t>0.14.5.10.173.5.04.712.99</t>
  </si>
  <si>
    <t>145101730471299</t>
  </si>
  <si>
    <t>0.14.6.10.173.6.04.712.99</t>
  </si>
  <si>
    <t>146101730471299</t>
  </si>
  <si>
    <t>0.14.7.10.173.7.04.712.99</t>
  </si>
  <si>
    <t>147101730471299</t>
  </si>
  <si>
    <t>0.14.8.10.173.8.04.712.99</t>
  </si>
  <si>
    <t>148101730471299</t>
  </si>
  <si>
    <t>0.14.8.10.173.8.04.716.99</t>
  </si>
  <si>
    <t>148101730471699</t>
  </si>
  <si>
    <t>0.14.8.10.173.8.04.732.99</t>
  </si>
  <si>
    <t>148101730473299</t>
  </si>
  <si>
    <t>Prestamos a Funcionarios</t>
  </si>
  <si>
    <t>0.14.6.10.173.6.06.112.01</t>
  </si>
  <si>
    <t>146101730611201</t>
  </si>
  <si>
    <t>0.14.7.10.173.7.06.112.01</t>
  </si>
  <si>
    <t>147101730611201</t>
  </si>
  <si>
    <t>0.14.8.10.173.8.06.112.01</t>
  </si>
  <si>
    <t>148101730611201</t>
  </si>
  <si>
    <t>0.14.7.10.173.7.06.112.99</t>
  </si>
  <si>
    <t>147101730611299</t>
  </si>
  <si>
    <t>0.14.8.10.173.8.06.112.99</t>
  </si>
  <si>
    <t>148101730611299</t>
  </si>
  <si>
    <t>0.14.7.10.173.7.06.212.99</t>
  </si>
  <si>
    <t>147101730621299</t>
  </si>
  <si>
    <t>0.14.8.10.173.8.06.212.99</t>
  </si>
  <si>
    <t>148101730621299</t>
  </si>
  <si>
    <t>0.14.7.10.173.7.06.312.01</t>
  </si>
  <si>
    <t>147101730631201</t>
  </si>
  <si>
    <t>0.14.7.10.173.7.06.312.99</t>
  </si>
  <si>
    <t>147101730631299</t>
  </si>
  <si>
    <t>0.14.8.10.173.8.06.312.99</t>
  </si>
  <si>
    <t>148101730631299</t>
  </si>
  <si>
    <t>0.14.8.10.173.8.06.412.01</t>
  </si>
  <si>
    <t>148101730641201</t>
  </si>
  <si>
    <t>0.14.7.10.173.7.06.412.99</t>
  </si>
  <si>
    <t>147101730641299</t>
  </si>
  <si>
    <t>0.14.8.10.173.8.06.412.99</t>
  </si>
  <si>
    <t>148101730641299</t>
  </si>
  <si>
    <t>0.14.7.10.173.7.06.512.99</t>
  </si>
  <si>
    <t>147101730651299</t>
  </si>
  <si>
    <t>0.14.8.10.173.8.06.512.99</t>
  </si>
  <si>
    <t>148101730651299</t>
  </si>
  <si>
    <t>0.14.7.10.173.7.06.612.01</t>
  </si>
  <si>
    <t>147101730661201</t>
  </si>
  <si>
    <t>0.14.8.10.173.8.06.612.01</t>
  </si>
  <si>
    <t>148101730661201</t>
  </si>
  <si>
    <t>0.14.7.10.173.7.06.612.99</t>
  </si>
  <si>
    <t>147101730661299</t>
  </si>
  <si>
    <t>0.14.8.10.173.8.06.612.99</t>
  </si>
  <si>
    <t>148101730661299</t>
  </si>
  <si>
    <t>0.14.7.10.173.7.06.712.01</t>
  </si>
  <si>
    <t>147101730671201</t>
  </si>
  <si>
    <t>0.14.8.10.173.8.06.712.01</t>
  </si>
  <si>
    <t>148101730671201</t>
  </si>
  <si>
    <t>0.14.7.10.173.7.06.712.99</t>
  </si>
  <si>
    <t>147101730671299</t>
  </si>
  <si>
    <t>0.14.8.10.173.8.06.712.99</t>
  </si>
  <si>
    <t>148101730671299</t>
  </si>
  <si>
    <t>0.14.8.10.173.8.06.716.01</t>
  </si>
  <si>
    <t>148101730671601</t>
  </si>
  <si>
    <t>0.14.7.10.173.7.06.716.99</t>
  </si>
  <si>
    <t>147101730671699</t>
  </si>
  <si>
    <t>0.14.8.10.173.8.06.716.99</t>
  </si>
  <si>
    <t>148101730671699</t>
  </si>
  <si>
    <t>0.14.7.10.173.7.06.732.99</t>
  </si>
  <si>
    <t>147101730673299</t>
  </si>
  <si>
    <t>0.14.8.10.173.8.06.732.99</t>
  </si>
  <si>
    <t>148101730673299</t>
  </si>
  <si>
    <t>0.14.8.10.173.8.06.812.01</t>
  </si>
  <si>
    <t>148101730681201</t>
  </si>
  <si>
    <t>0.14.7.10.173.7.06.812.99</t>
  </si>
  <si>
    <t>147101730681299</t>
  </si>
  <si>
    <t>Prestamos Contra Pag. Importacion Gs</t>
  </si>
  <si>
    <t>0.14.8.10.173.8.06.812.99</t>
  </si>
  <si>
    <t>148101730681299</t>
  </si>
  <si>
    <t>0.14.7.10.173.7.08.112.01</t>
  </si>
  <si>
    <t>147101730811201</t>
  </si>
  <si>
    <t>0.14.7.10.173.7.08.112.99</t>
  </si>
  <si>
    <t>147101730811299</t>
  </si>
  <si>
    <t>0.14.7.10.173.7.08.212.99</t>
  </si>
  <si>
    <t>147101730821299</t>
  </si>
  <si>
    <t>0.14.7.10.173.7.08.312.99</t>
  </si>
  <si>
    <t>147101730831299</t>
  </si>
  <si>
    <t>0.14.8.10.173.8.08.412.99</t>
  </si>
  <si>
    <t>148101730841299</t>
  </si>
  <si>
    <t>0.14.8.10.173.8.08.512.99</t>
  </si>
  <si>
    <t>148101730851299</t>
  </si>
  <si>
    <t>0.14.7.10.173.7.08.612.01</t>
  </si>
  <si>
    <t>147101730861201</t>
  </si>
  <si>
    <t>0.14.7.10.173.7.08.612.99</t>
  </si>
  <si>
    <t>147101730861299</t>
  </si>
  <si>
    <t>0.14.8.10.173.8.08.612.99</t>
  </si>
  <si>
    <t>148101730861299</t>
  </si>
  <si>
    <t>0.14.7.10.173.7.08.712.99</t>
  </si>
  <si>
    <t>147101730871299</t>
  </si>
  <si>
    <t>0.14.8.10.173.8.08.712.99</t>
  </si>
  <si>
    <t>148101730871299</t>
  </si>
  <si>
    <t>0.14.7.10.173.7.10.112.99</t>
  </si>
  <si>
    <t>147101731011299</t>
  </si>
  <si>
    <t>0.14.8.10.173.8.10.112.99</t>
  </si>
  <si>
    <t>148101731011299</t>
  </si>
  <si>
    <t>0.14.6.10.173.6.10.212.99</t>
  </si>
  <si>
    <t>146101731021299</t>
  </si>
  <si>
    <t>0.14.7.10.173.7.10.412.99</t>
  </si>
  <si>
    <t>147101731041299</t>
  </si>
  <si>
    <t>0.14.8.10.173.8.10.412.99</t>
  </si>
  <si>
    <t>148101731041299</t>
  </si>
  <si>
    <t>0.14.7.10.173.7.10.612.01</t>
  </si>
  <si>
    <t>147101731061201</t>
  </si>
  <si>
    <t>0.14.8.10.173.8.10.612.01</t>
  </si>
  <si>
    <t>148101731061201</t>
  </si>
  <si>
    <t>0.14.6.10.173.6.10.612.99</t>
  </si>
  <si>
    <t>146101731061299</t>
  </si>
  <si>
    <t>0.14.7.10.173.7.10.612.99</t>
  </si>
  <si>
    <t>147101731061299</t>
  </si>
  <si>
    <t>0.14.8.10.173.8.10.612.99</t>
  </si>
  <si>
    <t>148101731061299</t>
  </si>
  <si>
    <t>0.14.7.10.173.7.10.712.99</t>
  </si>
  <si>
    <t>147101731071299</t>
  </si>
  <si>
    <t>0.14.8.10.173.8.10.712.99</t>
  </si>
  <si>
    <t>148101731071299</t>
  </si>
  <si>
    <t>0.14.8.10.173.8.10.812.01</t>
  </si>
  <si>
    <t>148101731081201</t>
  </si>
  <si>
    <t>0.14.7.10.173.7.22.112.01</t>
  </si>
  <si>
    <t>147101732211201</t>
  </si>
  <si>
    <t>0.14.8.10.173.8.22.112.01</t>
  </si>
  <si>
    <t>148101732211201</t>
  </si>
  <si>
    <t>0.14.7.10.173.7.22.112.99</t>
  </si>
  <si>
    <t>147101732211299</t>
  </si>
  <si>
    <t>0.14.8.10.173.8.22.112.99</t>
  </si>
  <si>
    <t>148101732211299</t>
  </si>
  <si>
    <t>0.14.7.10.173.7.22.212.01</t>
  </si>
  <si>
    <t>147101732221201</t>
  </si>
  <si>
    <t>0.14.7.10.173.7.22.212.99</t>
  </si>
  <si>
    <t>147101732221299</t>
  </si>
  <si>
    <t>0.14.8.10.173.8.22.212.99</t>
  </si>
  <si>
    <t>148101732221299</t>
  </si>
  <si>
    <t>0.14.7.10.173.7.22.412.01</t>
  </si>
  <si>
    <t>147101732241201</t>
  </si>
  <si>
    <t>Med. Trans. Emitidas por el Bcp - A?O 2019</t>
  </si>
  <si>
    <t>0.14.8.10.173.8.22.412.99</t>
  </si>
  <si>
    <t>148101732241299</t>
  </si>
  <si>
    <t>0.14.8.10.173.8.22.612.01</t>
  </si>
  <si>
    <t>148101732261201</t>
  </si>
  <si>
    <t>Prestamos - Aserraderos, Talleres de Cepilladura y Acabado</t>
  </si>
  <si>
    <t>0.14.8.10.173.8.22.612.99</t>
  </si>
  <si>
    <t>148101732261299</t>
  </si>
  <si>
    <t>0.14.2.10.187.2.02.222.01</t>
  </si>
  <si>
    <t>142101870222201</t>
  </si>
  <si>
    <t>Con Autoriz.Residentes M.E.-Vista</t>
  </si>
  <si>
    <t>0.14.2.10.187.2.02.222.99</t>
  </si>
  <si>
    <t>142101870222299</t>
  </si>
  <si>
    <t>Con Autorizacion-Residentes-Vista</t>
  </si>
  <si>
    <t>0.14.2.10.189.2.02.111.01</t>
  </si>
  <si>
    <t>142101890211101</t>
  </si>
  <si>
    <t>Sobregiros en Cuentas Corrientes</t>
  </si>
  <si>
    <t>0.14.2.10.189.2.02.111.99</t>
  </si>
  <si>
    <t>142101890211199</t>
  </si>
  <si>
    <t>0.14.2.10.205.2.02.001.99</t>
  </si>
  <si>
    <t>142102050200199</t>
  </si>
  <si>
    <t>Prestamos por T.C. Residentes</t>
  </si>
  <si>
    <t>0.14.7.10.209.7.04.112.01</t>
  </si>
  <si>
    <t>147102090411201</t>
  </si>
  <si>
    <t>0.14.8.10.209.8.04.112.01</t>
  </si>
  <si>
    <t>148102090411201</t>
  </si>
  <si>
    <t>0.14.7.10.209.7.04.112.99</t>
  </si>
  <si>
    <t>147102090411299</t>
  </si>
  <si>
    <t>0.14.8.10.209.8.04.112.99</t>
  </si>
  <si>
    <t>148102090411299</t>
  </si>
  <si>
    <t>0.14.7.10.209.7.04.212.99</t>
  </si>
  <si>
    <t>147102090421299</t>
  </si>
  <si>
    <t>0.14.8.10.209.8.04.212.99</t>
  </si>
  <si>
    <t>148102090421299</t>
  </si>
  <si>
    <t>0.14.7.10.209.7.04.312.99</t>
  </si>
  <si>
    <t>147102090431299</t>
  </si>
  <si>
    <t>0.14.8.10.209.8.04.312.99</t>
  </si>
  <si>
    <t>148102090431299</t>
  </si>
  <si>
    <t>0.14.7.10.209.7.04.412.99</t>
  </si>
  <si>
    <t>147102090441299</t>
  </si>
  <si>
    <t>Sector Exportacion-Hasta 3 Anos</t>
  </si>
  <si>
    <t>0.14.8.10.209.8.04.412.99</t>
  </si>
  <si>
    <t>148102090441299</t>
  </si>
  <si>
    <t>Sector Exportacion-Mas de 3 Anos</t>
  </si>
  <si>
    <t>0.14.7.10.209.7.04.512.99</t>
  </si>
  <si>
    <t>147102090451299</t>
  </si>
  <si>
    <t>Sector Construccion-Hasta 3 Anos</t>
  </si>
  <si>
    <t>0.14.8.10.209.8.04.512.99</t>
  </si>
  <si>
    <t>148102090451299</t>
  </si>
  <si>
    <t>Sector Construccion-Mas de 3 Anos</t>
  </si>
  <si>
    <t>0.14.7.10.209.7.04.612.01</t>
  </si>
  <si>
    <t>147102090461201</t>
  </si>
  <si>
    <t>Comercial - M/E - Hasta 3 Anos</t>
  </si>
  <si>
    <t>0.14.8.10.209.8.04.612.01</t>
  </si>
  <si>
    <t>148102090461201</t>
  </si>
  <si>
    <t>Comercial - M/E - Mayor a 3 Anos</t>
  </si>
  <si>
    <t>0.14.7.10.209.7.04.612.99</t>
  </si>
  <si>
    <t>147102090461299</t>
  </si>
  <si>
    <t>Ptmos.Pnles. Comercial - Hasta 3 Anos</t>
  </si>
  <si>
    <t>0.14.8.10.209.8.04.612.99</t>
  </si>
  <si>
    <t>148102090461299</t>
  </si>
  <si>
    <t>Ptmos.Pnles. Comercial - Mayor a 3 Anos</t>
  </si>
  <si>
    <t>0.14.8.10.209.8.04.712.99</t>
  </si>
  <si>
    <t>148102090471299</t>
  </si>
  <si>
    <t>0.14.8.10.209.8.04.732.01</t>
  </si>
  <si>
    <t>148102090473201</t>
  </si>
  <si>
    <t>0.14.8.10.209.8.04.732.99</t>
  </si>
  <si>
    <t>148102090473299</t>
  </si>
  <si>
    <t>0.14.7.10.209.7.04.812.99</t>
  </si>
  <si>
    <t>147102090481299</t>
  </si>
  <si>
    <t>Prestamos - Gs</t>
  </si>
  <si>
    <t>0.14.8.10.209.8.04.812.99</t>
  </si>
  <si>
    <t>148102090481299</t>
  </si>
  <si>
    <t>0.14.8.10.209.8.08.732.99</t>
  </si>
  <si>
    <t>148102090873299</t>
  </si>
  <si>
    <t>Primera Vivienda Afd</t>
  </si>
  <si>
    <t>0.14.5.10.351.5.02.612.01</t>
  </si>
  <si>
    <t>145103510261201</t>
  </si>
  <si>
    <t>Documentos Descontados</t>
  </si>
  <si>
    <t>0.14.7.10.351.7.02.612.01</t>
  </si>
  <si>
    <t>147103510261201</t>
  </si>
  <si>
    <t>Cheques Descontados - Agricola</t>
  </si>
  <si>
    <t>0.14.5.10.405.5.01.112.01</t>
  </si>
  <si>
    <t>145104050111201</t>
  </si>
  <si>
    <t>Cheques Descontados - Agricolas</t>
  </si>
  <si>
    <t>0.14.5.10.405.5.01.112.99</t>
  </si>
  <si>
    <t>145104050111299</t>
  </si>
  <si>
    <t>Cheques Descontados - Ganaderia</t>
  </si>
  <si>
    <t>0.14.3.10.405.3.01.212.99</t>
  </si>
  <si>
    <t>143104050121299</t>
  </si>
  <si>
    <t>0.14.4.10.405.4.01.212.99</t>
  </si>
  <si>
    <t>144104050121299</t>
  </si>
  <si>
    <t>0.14.5.10.405.5.01.212.99</t>
  </si>
  <si>
    <t>145104050121299</t>
  </si>
  <si>
    <t>0.14.3.10.405.3.01.312.99</t>
  </si>
  <si>
    <t>143104050131299</t>
  </si>
  <si>
    <t>Cheques Diferidos Descontados</t>
  </si>
  <si>
    <t>0.14.4.10.405.4.01.312.99</t>
  </si>
  <si>
    <t>144104050131299</t>
  </si>
  <si>
    <t>0.14.5.10.405.5.01.312.99</t>
  </si>
  <si>
    <t>145104050131299</t>
  </si>
  <si>
    <t>0.14.5.10.405.5.01.412.01</t>
  </si>
  <si>
    <t>145104050141201</t>
  </si>
  <si>
    <t>0.14.3.10.405.3.01.412.99</t>
  </si>
  <si>
    <t>143104050141299</t>
  </si>
  <si>
    <t>0.14.4.10.405.4.01.412.99</t>
  </si>
  <si>
    <t>144104050141299</t>
  </si>
  <si>
    <t>0.14.5.10.405.5.01.412.99</t>
  </si>
  <si>
    <t>145104050141299</t>
  </si>
  <si>
    <t>Doc. Descontado - Construccion</t>
  </si>
  <si>
    <t>0.14.4.10.405.4.01.512.99</t>
  </si>
  <si>
    <t>144104050151299</t>
  </si>
  <si>
    <t>0.14.5.10.405.5.01.512.99</t>
  </si>
  <si>
    <t>145104050151299</t>
  </si>
  <si>
    <t>0.14.5.10.405.5.01.612.01</t>
  </si>
  <si>
    <t>145104050161201</t>
  </si>
  <si>
    <t>0.14.2.10.405.2.01.612.99</t>
  </si>
  <si>
    <t>142104050161299</t>
  </si>
  <si>
    <t>0.14.3.10.405.3.01.612.99</t>
  </si>
  <si>
    <t>143104050161299</t>
  </si>
  <si>
    <t>0.14.4.10.405.4.01.612.99</t>
  </si>
  <si>
    <t>144104050161299</t>
  </si>
  <si>
    <t>0.14.5.10.405.5.01.612.99</t>
  </si>
  <si>
    <t>145104050161299</t>
  </si>
  <si>
    <t>0.14.4.10.405.4.01.812.99</t>
  </si>
  <si>
    <t>144104050181299</t>
  </si>
  <si>
    <t>Compra de Cartera - Residentes</t>
  </si>
  <si>
    <t>0.14.7.10.433.7.02.112.01</t>
  </si>
  <si>
    <t>147104330211201</t>
  </si>
  <si>
    <t>0.14.8.10.433.8.02.112.01</t>
  </si>
  <si>
    <t>148104330211201</t>
  </si>
  <si>
    <t>0.14.7.10.433.7.02.112.99</t>
  </si>
  <si>
    <t>147104330211299</t>
  </si>
  <si>
    <t>0.14.8.10.433.8.02.112.99</t>
  </si>
  <si>
    <t>148104330211299</t>
  </si>
  <si>
    <t>0.14.7.10.433.7.02.212.99</t>
  </si>
  <si>
    <t>147104330221299</t>
  </si>
  <si>
    <t>Cartera Comprada - Sec No Fin.</t>
  </si>
  <si>
    <t>0.14.7.10.433.7.02.312.01</t>
  </si>
  <si>
    <t>147104330231201</t>
  </si>
  <si>
    <t>0.14.8.10.433.8.02.312.01</t>
  </si>
  <si>
    <t>148104330231201</t>
  </si>
  <si>
    <t>Cartera Comprada</t>
  </si>
  <si>
    <t>0.14.7.10.433.7.02.412.01</t>
  </si>
  <si>
    <t>147104330241201</t>
  </si>
  <si>
    <t>0.14.8.10.433.8.02.412.01</t>
  </si>
  <si>
    <t>148104330241201</t>
  </si>
  <si>
    <t>0.14.7.10.433.7.02.412.99</t>
  </si>
  <si>
    <t>147104330241299</t>
  </si>
  <si>
    <t>0.14.8.10.433.8.02.412.99</t>
  </si>
  <si>
    <t>148104330241299</t>
  </si>
  <si>
    <t>0.14.7.10.433.7.02.512.99</t>
  </si>
  <si>
    <t>147104330251299</t>
  </si>
  <si>
    <t>Compra de Cartera -Resid -Menores de 90 Dias</t>
  </si>
  <si>
    <t>0.14.6.10.433.6.02.612.01</t>
  </si>
  <si>
    <t>146104330261201</t>
  </si>
  <si>
    <t>0.14.7.10.433.7.02.612.01</t>
  </si>
  <si>
    <t>147104330261201</t>
  </si>
  <si>
    <t>0.14.8.10.433.8.02.612.01</t>
  </si>
  <si>
    <t>148104330261201</t>
  </si>
  <si>
    <t>0.14.7.10.433.7.02.612.99</t>
  </si>
  <si>
    <t>147104330261299</t>
  </si>
  <si>
    <t>0.14.8.10.433.8.02.612.99</t>
  </si>
  <si>
    <t>148104330261299</t>
  </si>
  <si>
    <t>0.14.6.10.433.6.02.712.01</t>
  </si>
  <si>
    <t>146104330271201</t>
  </si>
  <si>
    <t>0.14.7.10.433.7.02.712.01</t>
  </si>
  <si>
    <t>147104330271201</t>
  </si>
  <si>
    <t>0.14.8.10.433.8.02.712.01</t>
  </si>
  <si>
    <t>148104330271201</t>
  </si>
  <si>
    <t>0.14.5.10.433.5.02.712.99</t>
  </si>
  <si>
    <t>145104330271299</t>
  </si>
  <si>
    <t>0.14.6.10.433.6.02.712.99</t>
  </si>
  <si>
    <t>146104330271299</t>
  </si>
  <si>
    <t>0.14.7.10.433.7.02.712.99</t>
  </si>
  <si>
    <t>147104330271299</t>
  </si>
  <si>
    <t>0.14.8.10.433.8.02.712.99</t>
  </si>
  <si>
    <t>148104330271299</t>
  </si>
  <si>
    <t>0.14.7.10.433.7.02.716.01</t>
  </si>
  <si>
    <t>147104330271601</t>
  </si>
  <si>
    <t>0.14.8.10.433.8.02.716.01</t>
  </si>
  <si>
    <t>148104330271601</t>
  </si>
  <si>
    <t>0.14.6.10.433.6.02.716.99</t>
  </si>
  <si>
    <t>146104330271699</t>
  </si>
  <si>
    <t>0.14.7.10.433.7.02.716.99</t>
  </si>
  <si>
    <t>147104330271699</t>
  </si>
  <si>
    <t>0.14.8.10.433.8.02.716.99</t>
  </si>
  <si>
    <t>148104330271699</t>
  </si>
  <si>
    <t>0.14.8.10.433.8.02.732.01</t>
  </si>
  <si>
    <t>148104330273201</t>
  </si>
  <si>
    <t>0.14.8.10.433.8.02.732.99</t>
  </si>
  <si>
    <t>148104330273299</t>
  </si>
  <si>
    <t>0.14.8.10.433.8.02.812.01</t>
  </si>
  <si>
    <t>148104330281201</t>
  </si>
  <si>
    <t>0.14.7.10.433.7.02.812.99</t>
  </si>
  <si>
    <t>147104330281299</t>
  </si>
  <si>
    <t>0.14.8.10.443.8.02.112.99</t>
  </si>
  <si>
    <t>148104430211299</t>
  </si>
  <si>
    <t>Fomento Industrial</t>
  </si>
  <si>
    <t>0.14.8.10.443.8.02.312.99</t>
  </si>
  <si>
    <t>148104430231299</t>
  </si>
  <si>
    <t>Sector Exportacion</t>
  </si>
  <si>
    <t>0.14.8.10.443.8.02.412.99</t>
  </si>
  <si>
    <t>148104430241299</t>
  </si>
  <si>
    <t>Sector Construccion</t>
  </si>
  <si>
    <t>0.14.8.10.443.8.02.512.99</t>
  </si>
  <si>
    <t>148104430251299</t>
  </si>
  <si>
    <t>Prestamo Comercial</t>
  </si>
  <si>
    <t>0.14.8.10.443.8.02.612.01</t>
  </si>
  <si>
    <t>148104430261201</t>
  </si>
  <si>
    <t>0.14.8.10.443.8.02.612.99</t>
  </si>
  <si>
    <t>148104430261299</t>
  </si>
  <si>
    <t>0.14.8.10.443.8.02.712.01</t>
  </si>
  <si>
    <t>148104430271201</t>
  </si>
  <si>
    <t>Sector Consumo-</t>
  </si>
  <si>
    <t>0.14.8.10.443.8.02.712.99</t>
  </si>
  <si>
    <t>148104430271299</t>
  </si>
  <si>
    <t>0.14.8.10.443.8.02.732.99</t>
  </si>
  <si>
    <t>148104430273299</t>
  </si>
  <si>
    <t>Medida Excepcional de Apoyo Emitidas por el Bcp - A?O 2020 -</t>
  </si>
  <si>
    <t>0.14.8.10.449.8.02.312.99</t>
  </si>
  <si>
    <t>148104490231299</t>
  </si>
  <si>
    <t>Sector Industrial</t>
  </si>
  <si>
    <t>0.14.8.10.449.8.02.512.01</t>
  </si>
  <si>
    <t>148104490251201</t>
  </si>
  <si>
    <t>0.14.2.10.453.2.02.001.01</t>
  </si>
  <si>
    <t>142104530200101</t>
  </si>
  <si>
    <t>Creditos Vigentes por Intermediacion Financiera - Sector No</t>
  </si>
  <si>
    <t>0.14.3.10.453.3.02.001.01</t>
  </si>
  <si>
    <t>143104530200101</t>
  </si>
  <si>
    <t>0.14.4.10.453.4.02.001.01</t>
  </si>
  <si>
    <t>144104530200101</t>
  </si>
  <si>
    <t>0.14.5.10.453.5.02.001.01</t>
  </si>
  <si>
    <t>145104530200101</t>
  </si>
  <si>
    <t>0.14.6.10.453.6.02.001.01</t>
  </si>
  <si>
    <t>146104530200101</t>
  </si>
  <si>
    <t>0.14.7.10.453.7.02.001.01</t>
  </si>
  <si>
    <t>147104530200101</t>
  </si>
  <si>
    <t>0.14.8.10.453.8.02.001.01</t>
  </si>
  <si>
    <t>148104530200101</t>
  </si>
  <si>
    <t>Cartera Adquirida por Proceso de Fusion Usd - Residentes</t>
  </si>
  <si>
    <t>0.14.2.10.453.2.02.001.99</t>
  </si>
  <si>
    <t>142104530200199</t>
  </si>
  <si>
    <t>0.14.3.10.453.3.02.001.99</t>
  </si>
  <si>
    <t>143104530200199</t>
  </si>
  <si>
    <t>0.14.4.10.453.4.02.001.99</t>
  </si>
  <si>
    <t>144104530200199</t>
  </si>
  <si>
    <t>0.14.5.10.453.5.02.001.99</t>
  </si>
  <si>
    <t>145104530200199</t>
  </si>
  <si>
    <t>0.14.6.10.453.6.02.001.99</t>
  </si>
  <si>
    <t>146104530200199</t>
  </si>
  <si>
    <t>0.14.7.10.453.7.02.001.99</t>
  </si>
  <si>
    <t>147104530200199</t>
  </si>
  <si>
    <t>0.14.8.10.453.8.02.001.99</t>
  </si>
  <si>
    <t>148104530200199</t>
  </si>
  <si>
    <t>Cartera Adquirida por Proceso de Fusion Gs - Residentes</t>
  </si>
  <si>
    <t>0.14.7.10.453.7.02.002.01</t>
  </si>
  <si>
    <t>147104530200201</t>
  </si>
  <si>
    <t>Diferimiento Creditos Vigentes por Intermediacion Fin</t>
  </si>
  <si>
    <t>0.14.7.10.453.7.02.002.99</t>
  </si>
  <si>
    <t>147104530200299</t>
  </si>
  <si>
    <t>Diferimiento Creditos Vigentes por Int</t>
  </si>
  <si>
    <t>0.14.7.10.453.7.02.003.01</t>
  </si>
  <si>
    <t>147104530200301</t>
  </si>
  <si>
    <t>Diferimiento Creditos Vigentes por Intermediacion Financier</t>
  </si>
  <si>
    <t>0.14.7.10.453.7.02.003.99</t>
  </si>
  <si>
    <t>147104530200399</t>
  </si>
  <si>
    <t>Reg.Amortizacion Creditos Vigentes por Int</t>
  </si>
  <si>
    <t>0.14.7.40.215.7.06.612.99</t>
  </si>
  <si>
    <t>147402150661299</t>
  </si>
  <si>
    <t>Prestamos - Hospitales Generales y Especializados</t>
  </si>
  <si>
    <t>0.14.8.40.215.8.06.612.99</t>
  </si>
  <si>
    <t>148402150661299</t>
  </si>
  <si>
    <t>0.14.8.80.225.8.82.006.99</t>
  </si>
  <si>
    <t>148802258200699</t>
  </si>
  <si>
    <t>0.14.8.80.225.8.82.066.01</t>
  </si>
  <si>
    <t>148802258206601</t>
  </si>
  <si>
    <t>0.14.5.80.225.5.82.112.01</t>
  </si>
  <si>
    <t>145802258211201</t>
  </si>
  <si>
    <t>0.14.6.80.225.6.82.112.01</t>
  </si>
  <si>
    <t>146802258211201</t>
  </si>
  <si>
    <t>0.14.7.80.225.7.82.112.01</t>
  </si>
  <si>
    <t>147802258211201</t>
  </si>
  <si>
    <t>0.14.8.80.225.8.82.112.01</t>
  </si>
  <si>
    <t>148802258211201</t>
  </si>
  <si>
    <t>0.14.5.80.225.5.82.112.99</t>
  </si>
  <si>
    <t>145802258211299</t>
  </si>
  <si>
    <t>Fomento Agricola-Hasta 180 Dias</t>
  </si>
  <si>
    <t>0.14.6.80.225.6.82.112.99</t>
  </si>
  <si>
    <t>146802258211299</t>
  </si>
  <si>
    <t>Fomento Agricola-Hasta 1 Ano</t>
  </si>
  <si>
    <t>0.14.7.80.225.7.82.112.99</t>
  </si>
  <si>
    <t>147802258211299</t>
  </si>
  <si>
    <t>Fomento Agricola-Hasta 3 Anos</t>
  </si>
  <si>
    <t>0.14.8.80.225.8.82.112.99</t>
  </si>
  <si>
    <t>148802258211299</t>
  </si>
  <si>
    <t>Fomento Agricola-Mas de 3 Anos</t>
  </si>
  <si>
    <t>0.14.6.80.225.6.82.212.01</t>
  </si>
  <si>
    <t>146802258221201</t>
  </si>
  <si>
    <t>0.14.7.80.225.7.82.212.01</t>
  </si>
  <si>
    <t>147802258221201</t>
  </si>
  <si>
    <t>0.14.8.80.225.8.82.212.01</t>
  </si>
  <si>
    <t>148802258221201</t>
  </si>
  <si>
    <t>0.14.3.80.225.3.82.212.99</t>
  </si>
  <si>
    <t>143802258221299</t>
  </si>
  <si>
    <t>Sector Ganadero-Hasta 60 Dias</t>
  </si>
  <si>
    <t>0.14.4.80.225.4.82.212.99</t>
  </si>
  <si>
    <t>144802258221299</t>
  </si>
  <si>
    <t>Sector Ganadero-Hasta 90 Dias</t>
  </si>
  <si>
    <t>0.14.5.80.225.5.82.212.99</t>
  </si>
  <si>
    <t>145802258221299</t>
  </si>
  <si>
    <t>0.14.6.80.225.6.82.212.99</t>
  </si>
  <si>
    <t>146802258221299</t>
  </si>
  <si>
    <t>0.14.7.80.225.7.82.212.99</t>
  </si>
  <si>
    <t>147802258221299</t>
  </si>
  <si>
    <t>0.14.8.80.225.8.82.212.99</t>
  </si>
  <si>
    <t>148802258221299</t>
  </si>
  <si>
    <t>0.14.5.80.225.5.82.312.01</t>
  </si>
  <si>
    <t>145802258231201</t>
  </si>
  <si>
    <t>0.14.6.80.225.6.82.312.01</t>
  </si>
  <si>
    <t>146802258231201</t>
  </si>
  <si>
    <t>0.14.7.80.225.7.82.312.01</t>
  </si>
  <si>
    <t>147802258231201</t>
  </si>
  <si>
    <t>0.14.8.80.225.8.82.312.01</t>
  </si>
  <si>
    <t>148802258231201</t>
  </si>
  <si>
    <t>0.14.3.80.225.3.82.312.99</t>
  </si>
  <si>
    <t>143802258231299</t>
  </si>
  <si>
    <t>Fomento Industrial-Hasta 60 Dias</t>
  </si>
  <si>
    <t>0.14.4.80.225.4.82.312.99</t>
  </si>
  <si>
    <t>144802258231299</t>
  </si>
  <si>
    <t>Fomento Industrial-Hasta 90 Dias</t>
  </si>
  <si>
    <t>0.14.5.80.225.5.82.312.99</t>
  </si>
  <si>
    <t>145802258231299</t>
  </si>
  <si>
    <t>Fomento Industrial-Hasta 180 Dias</t>
  </si>
  <si>
    <t>0.14.6.80.225.6.82.312.99</t>
  </si>
  <si>
    <t>146802258231299</t>
  </si>
  <si>
    <t>Fomento Industrial-Hasta 1 Ano</t>
  </si>
  <si>
    <t>0.14.7.80.225.7.82.312.99</t>
  </si>
  <si>
    <t>147802258231299</t>
  </si>
  <si>
    <t>Fomento Industrial-Hasta 3 Anos</t>
  </si>
  <si>
    <t>0.14.8.80.225.8.82.312.99</t>
  </si>
  <si>
    <t>148802258231299</t>
  </si>
  <si>
    <t>Fomento Industrial-Mas de 3 Anos</t>
  </si>
  <si>
    <t>0.14.5.80.225.5.82.412.01</t>
  </si>
  <si>
    <t>145802258241201</t>
  </si>
  <si>
    <t>0.14.6.80.225.6.82.412.01</t>
  </si>
  <si>
    <t>146802258241201</t>
  </si>
  <si>
    <t>0.14.7.80.225.7.82.412.01</t>
  </si>
  <si>
    <t>147802258241201</t>
  </si>
  <si>
    <t>0.14.8.80.225.8.82.412.01</t>
  </si>
  <si>
    <t>148802258241201</t>
  </si>
  <si>
    <t>0.14.3.80.225.3.82.412.99</t>
  </si>
  <si>
    <t>143802258241299</t>
  </si>
  <si>
    <t>Sector Exportacion-Hasta 60 Dias</t>
  </si>
  <si>
    <t>0.14.4.80.225.4.82.412.99</t>
  </si>
  <si>
    <t>144802258241299</t>
  </si>
  <si>
    <t>Sector Exportacion-Hasta 90 Dias</t>
  </si>
  <si>
    <t>0.14.5.80.225.5.82.412.99</t>
  </si>
  <si>
    <t>145802258241299</t>
  </si>
  <si>
    <t>0.14.6.80.225.6.82.412.99</t>
  </si>
  <si>
    <t>146802258241299</t>
  </si>
  <si>
    <t>0.14.7.80.225.7.82.412.99</t>
  </si>
  <si>
    <t>147802258241299</t>
  </si>
  <si>
    <t>0.14.8.80.225.8.82.412.99</t>
  </si>
  <si>
    <t>148802258241299</t>
  </si>
  <si>
    <t>0.14.7.80.225.7.82.512.01</t>
  </si>
  <si>
    <t>147802258251201</t>
  </si>
  <si>
    <t>0.14.8.80.225.8.82.512.01</t>
  </si>
  <si>
    <t>148802258251201</t>
  </si>
  <si>
    <t>0.14.4.80.225.4.82.512.99</t>
  </si>
  <si>
    <t>144802258251299</t>
  </si>
  <si>
    <t>Sector Construccion-Hasta 90 Dias</t>
  </si>
  <si>
    <t>0.14.5.80.225.5.82.512.99</t>
  </si>
  <si>
    <t>145802258251299</t>
  </si>
  <si>
    <t>0.14.6.80.225.6.82.512.99</t>
  </si>
  <si>
    <t>146802258251299</t>
  </si>
  <si>
    <t>0.14.7.80.225.7.82.512.99</t>
  </si>
  <si>
    <t>147802258251299</t>
  </si>
  <si>
    <t>0.14.8.80.225.8.82.512.99</t>
  </si>
  <si>
    <t>148802258251299</t>
  </si>
  <si>
    <t>0.14.4.80.225.4.82.612.01</t>
  </si>
  <si>
    <t>144802258261201</t>
  </si>
  <si>
    <t>0.14.5.80.225.5.82.612.01</t>
  </si>
  <si>
    <t>145802258261201</t>
  </si>
  <si>
    <t>0.14.6.80.225.6.82.612.01</t>
  </si>
  <si>
    <t>146802258261201</t>
  </si>
  <si>
    <t>0.14.7.80.225.7.82.612.01</t>
  </si>
  <si>
    <t>147802258261201</t>
  </si>
  <si>
    <t>0.14.8.80.225.8.82.612.01</t>
  </si>
  <si>
    <t>148802258261201</t>
  </si>
  <si>
    <t>0.14.2.80.225.2.82.612.99</t>
  </si>
  <si>
    <t>142802258261299</t>
  </si>
  <si>
    <t>Prestamo Comercial - Gs - Hasta 30 Dias</t>
  </si>
  <si>
    <t>0.14.3.80.225.3.82.612.99</t>
  </si>
  <si>
    <t>143802258261299</t>
  </si>
  <si>
    <t>0.14.4.80.225.4.82.612.99</t>
  </si>
  <si>
    <t>144802258261299</t>
  </si>
  <si>
    <t>0.14.5.80.225.5.82.612.99</t>
  </si>
  <si>
    <t>145802258261299</t>
  </si>
  <si>
    <t>0.14.6.80.225.6.82.612.99</t>
  </si>
  <si>
    <t>146802258261299</t>
  </si>
  <si>
    <t>0.14.7.80.225.7.82.612.99</t>
  </si>
  <si>
    <t>147802258261299</t>
  </si>
  <si>
    <t>0.14.8.80.225.8.82.612.99</t>
  </si>
  <si>
    <t>148802258261299</t>
  </si>
  <si>
    <t>0.14.6.80.225.6.82.712.01</t>
  </si>
  <si>
    <t>146802258271201</t>
  </si>
  <si>
    <t>0.14.7.80.225.7.82.712.01</t>
  </si>
  <si>
    <t>147802258271201</t>
  </si>
  <si>
    <t>0.14.8.80.225.8.82.712.01</t>
  </si>
  <si>
    <t>148802258271201</t>
  </si>
  <si>
    <t>0.14.2.80.225.2.82.712.99</t>
  </si>
  <si>
    <t>142802258271299</t>
  </si>
  <si>
    <t>0.14.3.80.225.3.82.712.99</t>
  </si>
  <si>
    <t>143802258271299</t>
  </si>
  <si>
    <t>0.14.4.80.225.4.82.712.99</t>
  </si>
  <si>
    <t>144802258271299</t>
  </si>
  <si>
    <t>0.14.5.80.225.5.82.712.99</t>
  </si>
  <si>
    <t>145802258271299</t>
  </si>
  <si>
    <t>0.14.6.80.225.6.82.712.99</t>
  </si>
  <si>
    <t>146802258271299</t>
  </si>
  <si>
    <t>0.14.7.80.225.7.82.712.99</t>
  </si>
  <si>
    <t>147802258271299</t>
  </si>
  <si>
    <t>0.14.8.80.225.8.82.712.99</t>
  </si>
  <si>
    <t>148802258271299</t>
  </si>
  <si>
    <t>0.14.7.80.225.7.82.716.01</t>
  </si>
  <si>
    <t>147802258271601</t>
  </si>
  <si>
    <t>Int. a Cobrar Automoviles - Hasta 3 A?Os -Usd</t>
  </si>
  <si>
    <t>0.14.8.80.225.8.82.716.01</t>
  </si>
  <si>
    <t>148802258271601</t>
  </si>
  <si>
    <t>Int. a Cobrar Automoviles - Mas de 3 A?Os -Usd</t>
  </si>
  <si>
    <t>0.14.6.80.225.6.82.716.99</t>
  </si>
  <si>
    <t>146802258271699</t>
  </si>
  <si>
    <t>Int. a Cobrar Automoviles - Hasta 1 A?O -Gs</t>
  </si>
  <si>
    <t>0.14.7.80.225.7.82.716.99</t>
  </si>
  <si>
    <t>147802258271699</t>
  </si>
  <si>
    <t>Int. a Cobrar Automoviles - Hasta 3 A?Os -Gs</t>
  </si>
  <si>
    <t>0.14.8.80.225.8.82.716.99</t>
  </si>
  <si>
    <t>148802258271699</t>
  </si>
  <si>
    <t>Int. a Cobrar Automoviles - Mas de 3 A?Os -Gs</t>
  </si>
  <si>
    <t>0.14.8.80.225.8.82.732.01</t>
  </si>
  <si>
    <t>148802258273201</t>
  </si>
  <si>
    <t>0.14.3.80.225.3.82.732.99</t>
  </si>
  <si>
    <t>143802258273299</t>
  </si>
  <si>
    <t>Prestamos - Bex Vivienda - Gs.-Hasta 60 Dias</t>
  </si>
  <si>
    <t>0.14.4.80.225.4.82.732.99</t>
  </si>
  <si>
    <t>144802258273299</t>
  </si>
  <si>
    <t>Prestamos - Bex Vivienda - Gs.-Hasta 90 Dias</t>
  </si>
  <si>
    <t>0.14.5.80.225.5.82.732.99</t>
  </si>
  <si>
    <t>145802258273299</t>
  </si>
  <si>
    <t>Prestamos - Bex Vivienda - Gs.-Hasta 180 Dias</t>
  </si>
  <si>
    <t>0.14.6.80.225.6.82.732.99</t>
  </si>
  <si>
    <t>146802258273299</t>
  </si>
  <si>
    <t>0.14.7.80.225.7.82.732.99</t>
  </si>
  <si>
    <t>147802258273299</t>
  </si>
  <si>
    <t>0.14.8.80.225.8.82.732.99</t>
  </si>
  <si>
    <t>148802258273299</t>
  </si>
  <si>
    <t>0.14.7.80.225.7.82.812.01</t>
  </si>
  <si>
    <t>147802258281201</t>
  </si>
  <si>
    <t>Prest.Amortizables-Cartas D/Credito H/3 A?Os</t>
  </si>
  <si>
    <t>0.14.8.80.225.8.82.812.01</t>
  </si>
  <si>
    <t>148802258281201</t>
  </si>
  <si>
    <t>Pr.c/Pag.M.E.-Cartas de Credito-Mas de 3 Anos</t>
  </si>
  <si>
    <t>0.14.4.80.225.4.82.812.99</t>
  </si>
  <si>
    <t>144802258281299</t>
  </si>
  <si>
    <t>0.14.7.80.225.7.82.812.99</t>
  </si>
  <si>
    <t>147802258281299</t>
  </si>
  <si>
    <t>0.14.8.80.225.8.82.812.99</t>
  </si>
  <si>
    <t>148802258281299</t>
  </si>
  <si>
    <t>0.14.7.80.225.7.92.001.01</t>
  </si>
  <si>
    <t>147802259200101</t>
  </si>
  <si>
    <t>(Int.en Suspenso)-Residentes-Us$-Hasta 3 Anos</t>
  </si>
  <si>
    <t>0.14.8.80.225.8.92.001.01</t>
  </si>
  <si>
    <t>148802259200101</t>
  </si>
  <si>
    <t>(Int.en Suspenso)-Residentes-Us$-Mas de 3 Anos</t>
  </si>
  <si>
    <t>0.14.5.80.225.5.92.001.99</t>
  </si>
  <si>
    <t>145802259200199</t>
  </si>
  <si>
    <t>(Int.en Suspenso)-Residentes-Gs.-Hasta 180 Dias</t>
  </si>
  <si>
    <t>0.14.6.80.225.6.92.001.99</t>
  </si>
  <si>
    <t>146802259200199</t>
  </si>
  <si>
    <t>(Int.en Suspenso)-Residentes-Gs.-Hasta 1 Ano</t>
  </si>
  <si>
    <t>0.14.7.80.225.7.92.001.99</t>
  </si>
  <si>
    <t>147802259200199</t>
  </si>
  <si>
    <t>(Int.en Suspenso)-Residentes-Gs.-Hasta 3 Anos</t>
  </si>
  <si>
    <t>0.14.8.80.225.8.92.001.99</t>
  </si>
  <si>
    <t>148802259200199</t>
  </si>
  <si>
    <t>(Int.en Suspenso)-Residentes-Gs.-Mas de 3 Anos</t>
  </si>
  <si>
    <t>0.14.5.80.225.5.94.112.01</t>
  </si>
  <si>
    <t>145802259411201</t>
  </si>
  <si>
    <t>0.14.6.80.225.6.94.112.01</t>
  </si>
  <si>
    <t>146802259411201</t>
  </si>
  <si>
    <t>0.14.7.80.225.7.94.112.01</t>
  </si>
  <si>
    <t>147802259411201</t>
  </si>
  <si>
    <t>0.14.8.80.225.8.94.112.01</t>
  </si>
  <si>
    <t>148802259411201</t>
  </si>
  <si>
    <t>0.14.5.80.225.5.94.112.99</t>
  </si>
  <si>
    <t>145802259411299</t>
  </si>
  <si>
    <t>0.14.6.80.225.6.94.112.99</t>
  </si>
  <si>
    <t>146802259411299</t>
  </si>
  <si>
    <t>0.14.7.80.225.7.94.112.99</t>
  </si>
  <si>
    <t>147802259411299</t>
  </si>
  <si>
    <t>0.14.8.80.225.8.94.112.99</t>
  </si>
  <si>
    <t>148802259411299</t>
  </si>
  <si>
    <t>0.14.6.80.225.6.94.212.01</t>
  </si>
  <si>
    <t>146802259421201</t>
  </si>
  <si>
    <t>0.14.7.80.225.7.94.212.01</t>
  </si>
  <si>
    <t>147802259421201</t>
  </si>
  <si>
    <t>0.14.8.80.225.8.94.212.01</t>
  </si>
  <si>
    <t>148802259421201</t>
  </si>
  <si>
    <t>0.14.4.80.225.4.94.212.99</t>
  </si>
  <si>
    <t>144802259421299</t>
  </si>
  <si>
    <t>0.14.5.80.225.5.94.212.99</t>
  </si>
  <si>
    <t>145802259421299</t>
  </si>
  <si>
    <t>0.14.6.80.225.6.94.212.99</t>
  </si>
  <si>
    <t>146802259421299</t>
  </si>
  <si>
    <t>0.14.7.80.225.7.94.212.99</t>
  </si>
  <si>
    <t>147802259421299</t>
  </si>
  <si>
    <t>0.14.8.80.225.8.94.212.99</t>
  </si>
  <si>
    <t>148802259421299</t>
  </si>
  <si>
    <t>0.14.5.80.225.5.94.312.01</t>
  </si>
  <si>
    <t>145802259431201</t>
  </si>
  <si>
    <t>Fomento Industrial - Dolares-Hasta 180 Dias</t>
  </si>
  <si>
    <t>0.14.6.80.225.6.94.312.01</t>
  </si>
  <si>
    <t>146802259431201</t>
  </si>
  <si>
    <t>Fomento Industrial - Dolares-Hasta 1 Ano</t>
  </si>
  <si>
    <t>0.14.7.80.225.7.94.312.01</t>
  </si>
  <si>
    <t>147802259431201</t>
  </si>
  <si>
    <t>Fomento Industrial - Dolares-Hasta 3 Anos</t>
  </si>
  <si>
    <t>0.14.8.80.225.8.94.312.01</t>
  </si>
  <si>
    <t>148802259431201</t>
  </si>
  <si>
    <t>Fomento Industrial - Dolares-Mas de 3 Anos</t>
  </si>
  <si>
    <t>0.14.3.80.225.3.94.312.99</t>
  </si>
  <si>
    <t>143802259431299</t>
  </si>
  <si>
    <t>0.14.4.80.225.4.94.312.99</t>
  </si>
  <si>
    <t>144802259431299</t>
  </si>
  <si>
    <t>0.14.5.80.225.5.94.312.99</t>
  </si>
  <si>
    <t>145802259431299</t>
  </si>
  <si>
    <t>0.14.6.80.225.6.94.312.99</t>
  </si>
  <si>
    <t>146802259431299</t>
  </si>
  <si>
    <t>0.14.7.80.225.7.94.312.99</t>
  </si>
  <si>
    <t>147802259431299</t>
  </si>
  <si>
    <t>0.14.8.80.225.8.94.312.99</t>
  </si>
  <si>
    <t>148802259431299</t>
  </si>
  <si>
    <t>0.14.5.80.225.5.94.412.01</t>
  </si>
  <si>
    <t>145802259441201</t>
  </si>
  <si>
    <t>0.14.6.80.225.6.94.412.01</t>
  </si>
  <si>
    <t>146802259441201</t>
  </si>
  <si>
    <t>Sector Exportacion-Us$-Hasta 1 Ano</t>
  </si>
  <si>
    <t>0.14.7.80.225.7.94.412.01</t>
  </si>
  <si>
    <t>147802259441201</t>
  </si>
  <si>
    <t>Sector Exportacion-Us$-Hasta 3 Anos</t>
  </si>
  <si>
    <t>0.14.8.80.225.8.94.412.01</t>
  </si>
  <si>
    <t>148802259441201</t>
  </si>
  <si>
    <t>Sector Exportacion-Us$-Mas de 3 Anos</t>
  </si>
  <si>
    <t>0.14.3.80.225.3.94.412.99</t>
  </si>
  <si>
    <t>143802259441299</t>
  </si>
  <si>
    <t>0.14.4.80.225.4.94.412.99</t>
  </si>
  <si>
    <t>144802259441299</t>
  </si>
  <si>
    <t>0.14.5.80.225.5.94.412.99</t>
  </si>
  <si>
    <t>145802259441299</t>
  </si>
  <si>
    <t>0.14.6.80.225.6.94.412.99</t>
  </si>
  <si>
    <t>146802259441299</t>
  </si>
  <si>
    <t>Sector Exportacion-Hasta 1 Ano</t>
  </si>
  <si>
    <t>0.14.7.80.225.7.94.412.99</t>
  </si>
  <si>
    <t>147802259441299</t>
  </si>
  <si>
    <t>0.14.8.80.225.8.94.412.99</t>
  </si>
  <si>
    <t>148802259441299</t>
  </si>
  <si>
    <t>0.14.8.80.225.8.94.512.01</t>
  </si>
  <si>
    <t>148802259451201</t>
  </si>
  <si>
    <t>Sector Construccion - Us$-Mas de 3 Anos</t>
  </si>
  <si>
    <t>0.14.4.80.225.4.94.512.99</t>
  </si>
  <si>
    <t>144802259451299</t>
  </si>
  <si>
    <t>0.14.5.80.225.5.94.512.99</t>
  </si>
  <si>
    <t>145802259451299</t>
  </si>
  <si>
    <t>0.14.6.80.225.6.94.512.99</t>
  </si>
  <si>
    <t>146802259451299</t>
  </si>
  <si>
    <t>Sector Construccion-Hasta 1 Ano</t>
  </si>
  <si>
    <t>0.14.7.80.225.7.94.512.99</t>
  </si>
  <si>
    <t>147802259451299</t>
  </si>
  <si>
    <t>0.14.8.80.225.8.94.512.99</t>
  </si>
  <si>
    <t>148802259451299</t>
  </si>
  <si>
    <t>0.14.4.80.225.4.94.612.01</t>
  </si>
  <si>
    <t>144802259461201</t>
  </si>
  <si>
    <t>0.14.5.80.225.5.94.612.01</t>
  </si>
  <si>
    <t>145802259461201</t>
  </si>
  <si>
    <t>0.14.6.80.225.6.94.612.01</t>
  </si>
  <si>
    <t>146802259461201</t>
  </si>
  <si>
    <t>0.14.7.80.225.7.94.612.01</t>
  </si>
  <si>
    <t>147802259461201</t>
  </si>
  <si>
    <t>0.14.8.80.225.8.94.612.01</t>
  </si>
  <si>
    <t>148802259461201</t>
  </si>
  <si>
    <t>0.14.2.80.225.2.94.612.99</t>
  </si>
  <si>
    <t>142802259461299</t>
  </si>
  <si>
    <t>0.14.3.80.225.3.94.612.99</t>
  </si>
  <si>
    <t>143802259461299</t>
  </si>
  <si>
    <t>0.14.4.80.225.4.94.612.99</t>
  </si>
  <si>
    <t>144802259461299</t>
  </si>
  <si>
    <t>0.14.5.80.225.5.94.612.99</t>
  </si>
  <si>
    <t>145802259461299</t>
  </si>
  <si>
    <t>0.14.6.80.225.6.94.612.99</t>
  </si>
  <si>
    <t>146802259461299</t>
  </si>
  <si>
    <t>0.14.7.80.225.7.94.612.99</t>
  </si>
  <si>
    <t>147802259461299</t>
  </si>
  <si>
    <t>0.14.8.80.225.8.94.612.99</t>
  </si>
  <si>
    <t>148802259461299</t>
  </si>
  <si>
    <t>0.14.6.80.225.6.94.712.01</t>
  </si>
  <si>
    <t>146802259471201</t>
  </si>
  <si>
    <t>0.14.7.80.225.7.94.712.01</t>
  </si>
  <si>
    <t>147802259471201</t>
  </si>
  <si>
    <t>0.14.8.80.225.8.94.712.01</t>
  </si>
  <si>
    <t>148802259471201</t>
  </si>
  <si>
    <t>0.14.3.80.225.3.94.712.99</t>
  </si>
  <si>
    <t>143802259471299</t>
  </si>
  <si>
    <t>0.14.4.80.225.4.94.712.99</t>
  </si>
  <si>
    <t>144802259471299</t>
  </si>
  <si>
    <t>0.14.5.80.225.5.94.712.99</t>
  </si>
  <si>
    <t>145802259471299</t>
  </si>
  <si>
    <t>0.14.6.80.225.6.94.712.99</t>
  </si>
  <si>
    <t>146802259471299</t>
  </si>
  <si>
    <t>0.14.7.80.225.7.94.712.99</t>
  </si>
  <si>
    <t>147802259471299</t>
  </si>
  <si>
    <t>0.14.8.80.225.8.94.712.99</t>
  </si>
  <si>
    <t>148802259471299</t>
  </si>
  <si>
    <t>0.14.7.80.225.7.94.716.01</t>
  </si>
  <si>
    <t>147802259471601</t>
  </si>
  <si>
    <t>Int. a Dev. Automoviles - Hasta 3 A?Os -Usd</t>
  </si>
  <si>
    <t>0.14.8.80.225.8.94.716.01</t>
  </si>
  <si>
    <t>148802259471601</t>
  </si>
  <si>
    <t>Int. a Dev. Automoviles - Mas de 3 A?Os -Usd</t>
  </si>
  <si>
    <t>0.14.6.80.225.6.94.716.99</t>
  </si>
  <si>
    <t>146802259471699</t>
  </si>
  <si>
    <t>Int. a Dev. Automoviles - Hasta 1 A?O -Gs</t>
  </si>
  <si>
    <t>0.14.7.80.225.7.94.716.99</t>
  </si>
  <si>
    <t>147802259471699</t>
  </si>
  <si>
    <t>Int. a Dev. Automoviles - Hasta 3 A?Os -Gs</t>
  </si>
  <si>
    <t>0.14.8.80.225.8.94.716.99</t>
  </si>
  <si>
    <t>148802259471699</t>
  </si>
  <si>
    <t>Int. a Dev. Automoviles - Mas de 3 A?Os -Gs</t>
  </si>
  <si>
    <t>0.14.8.80.225.8.94.732.01</t>
  </si>
  <si>
    <t>148802259473201</t>
  </si>
  <si>
    <t>0.14.3.80.225.3.94.732.99</t>
  </si>
  <si>
    <t>143802259473299</t>
  </si>
  <si>
    <t>0.14.4.80.225.4.94.732.99</t>
  </si>
  <si>
    <t>144802259473299</t>
  </si>
  <si>
    <t>0.14.5.80.225.5.94.732.99</t>
  </si>
  <si>
    <t>145802259473299</t>
  </si>
  <si>
    <t>0.14.6.80.225.6.94.732.99</t>
  </si>
  <si>
    <t>146802259473299</t>
  </si>
  <si>
    <t>0.14.7.80.225.7.94.732.99</t>
  </si>
  <si>
    <t>147802259473299</t>
  </si>
  <si>
    <t>0.14.8.80.225.8.94.732.99</t>
  </si>
  <si>
    <t>148802259473299</t>
  </si>
  <si>
    <t>0.14.7.80.225.7.94.812.01</t>
  </si>
  <si>
    <t>147802259481201</t>
  </si>
  <si>
    <t>0.14.8.80.225.8.94.812.01</t>
  </si>
  <si>
    <t>148802259481201</t>
  </si>
  <si>
    <t>Pr.c/Pag. M.E.-Cartas de Credito-Mas de 3 Anos</t>
  </si>
  <si>
    <t>Int a Dev Prest Contra Pag Importacion Gs</t>
  </si>
  <si>
    <t>0.14.7.80.225.7.94.812.99</t>
  </si>
  <si>
    <t>147802259481299</t>
  </si>
  <si>
    <t>0.14.8.80.225.8.94.812.99</t>
  </si>
  <si>
    <t>148802259481299</t>
  </si>
  <si>
    <t>0.14.8.80.447.8.82.112.99</t>
  </si>
  <si>
    <t>148804478211299</t>
  </si>
  <si>
    <t>0.14.8.80.447.8.82.312.99</t>
  </si>
  <si>
    <t>148804478231299</t>
  </si>
  <si>
    <t>0.14.8.80.447.8.82.412.99</t>
  </si>
  <si>
    <t>148804478241299</t>
  </si>
  <si>
    <t>0.14.8.80.447.8.82.512.99</t>
  </si>
  <si>
    <t>148804478251299</t>
  </si>
  <si>
    <t>0.14.8.80.447.8.82.612.01</t>
  </si>
  <si>
    <t>148804478261201</t>
  </si>
  <si>
    <t>0.14.8.80.447.8.82.612.99</t>
  </si>
  <si>
    <t>148804478261299</t>
  </si>
  <si>
    <t>0.14.8.80.447.8.82.712.01</t>
  </si>
  <si>
    <t>148804478271201</t>
  </si>
  <si>
    <t>Medida Excepcional A?O 2020 - Reprogramaciones</t>
  </si>
  <si>
    <t>Sector Consumo</t>
  </si>
  <si>
    <t>0.14.8.80.447.8.82.712.99</t>
  </si>
  <si>
    <t>148804478271299</t>
  </si>
  <si>
    <t>0.14.8.80.447.8.82.732.99</t>
  </si>
  <si>
    <t>148804478273299</t>
  </si>
  <si>
    <t>Productos Financieros Documentados - Med.Trans. Bcp 2020</t>
  </si>
  <si>
    <t>0.14.8.80.447.8.94.112.99</t>
  </si>
  <si>
    <t>148804479411299</t>
  </si>
  <si>
    <t>0.14.8.80.447.8.94.312.99</t>
  </si>
  <si>
    <t>148804479431299</t>
  </si>
  <si>
    <t>0.14.8.80.447.8.94.412.99</t>
  </si>
  <si>
    <t>148804479441299</t>
  </si>
  <si>
    <t>0.14.8.80.447.8.94.512.99</t>
  </si>
  <si>
    <t>148804479451299</t>
  </si>
  <si>
    <t>0.14.8.80.447.8.94.612.01</t>
  </si>
  <si>
    <t>148804479461201</t>
  </si>
  <si>
    <t>0.14.8.80.447.8.94.612.99</t>
  </si>
  <si>
    <t>148804479461299</t>
  </si>
  <si>
    <t>0.14.8.80.447.8.94.712.01</t>
  </si>
  <si>
    <t>148804479471201</t>
  </si>
  <si>
    <t>0.14.8.80.447.8.94.712.99</t>
  </si>
  <si>
    <t>148804479471299</t>
  </si>
  <si>
    <t>0.14.8.80.447.8.94.732.99</t>
  </si>
  <si>
    <t>148804479473299</t>
  </si>
  <si>
    <t>(Productos Financieros Doc. a Devengar - Med.Trans. Bcp 2020</t>
  </si>
  <si>
    <t>0.14.8.80.451.8.82.312.99</t>
  </si>
  <si>
    <t>148804518231299</t>
  </si>
  <si>
    <t>0.14.8.80.451.8.82.512.01</t>
  </si>
  <si>
    <t>148804518251201</t>
  </si>
  <si>
    <t>0.14.8.80.451.8.94.312.99</t>
  </si>
  <si>
    <t>148804519431299</t>
  </si>
  <si>
    <t>0.14.2.80.455.2.82.001.01</t>
  </si>
  <si>
    <t>142804558200101</t>
  </si>
  <si>
    <t>0.14.3.80.455.3.82.001.01</t>
  </si>
  <si>
    <t>143804558200101</t>
  </si>
  <si>
    <t>0.14.4.80.455.4.82.001.01</t>
  </si>
  <si>
    <t>144804558200101</t>
  </si>
  <si>
    <t>0.14.5.80.455.5.82.001.01</t>
  </si>
  <si>
    <t>145804558200101</t>
  </si>
  <si>
    <t>0.14.6.80.455.6.82.001.01</t>
  </si>
  <si>
    <t>146804558200101</t>
  </si>
  <si>
    <t>0.14.7.80.455.7.82.001.01</t>
  </si>
  <si>
    <t>147804558200101</t>
  </si>
  <si>
    <t>0.14.8.80.455.8.82.001.01</t>
  </si>
  <si>
    <t>148804558200101</t>
  </si>
  <si>
    <t>0.14.2.80.455.2.82.001.99</t>
  </si>
  <si>
    <t>142804558200199</t>
  </si>
  <si>
    <t>0.14.3.80.455.3.82.001.99</t>
  </si>
  <si>
    <t>143804558200199</t>
  </si>
  <si>
    <t>0.14.4.80.455.4.82.001.99</t>
  </si>
  <si>
    <t>144804558200199</t>
  </si>
  <si>
    <t>0.14.5.80.455.5.82.001.99</t>
  </si>
  <si>
    <t>145804558200199</t>
  </si>
  <si>
    <t>0.14.6.80.455.6.82.001.99</t>
  </si>
  <si>
    <t>146804558200199</t>
  </si>
  <si>
    <t>0.14.7.80.455.7.82.001.99</t>
  </si>
  <si>
    <t>147804558200199</t>
  </si>
  <si>
    <t>0.14.8.80.455.8.82.001.99</t>
  </si>
  <si>
    <t>148804558200199</t>
  </si>
  <si>
    <t>0.14.3.80.455.3.92.001.01</t>
  </si>
  <si>
    <t>143804559200101</t>
  </si>
  <si>
    <t>Int en Supenso - Cartera Fusion</t>
  </si>
  <si>
    <t>0.14.4.80.455.4.92.001.01</t>
  </si>
  <si>
    <t>144804559200101</t>
  </si>
  <si>
    <t>0.14.5.80.455.5.92.001.01</t>
  </si>
  <si>
    <t>145804559200101</t>
  </si>
  <si>
    <t>0.14.6.80.455.6.92.001.01</t>
  </si>
  <si>
    <t>146804559200101</t>
  </si>
  <si>
    <t>0.14.7.80.455.7.92.001.01</t>
  </si>
  <si>
    <t>147804559200101</t>
  </si>
  <si>
    <t>(Productos Financieros en Suspenso - Residentes)</t>
  </si>
  <si>
    <t>0.14.8.80.455.8.92.001.01</t>
  </si>
  <si>
    <t>148804559200101</t>
  </si>
  <si>
    <t>0.14.2.80.455.2.92.001.99</t>
  </si>
  <si>
    <t>142804559200199</t>
  </si>
  <si>
    <t>Cartera Fusion - Int en Suspenso</t>
  </si>
  <si>
    <t>0.14.3.80.455.3.92.001.99</t>
  </si>
  <si>
    <t>143804559200199</t>
  </si>
  <si>
    <t>0.14.4.80.455.4.92.001.99</t>
  </si>
  <si>
    <t>144804559200199</t>
  </si>
  <si>
    <t>0.14.5.80.455.5.92.001.99</t>
  </si>
  <si>
    <t>145804559200199</t>
  </si>
  <si>
    <t>0.14.6.80.455.6.92.001.99</t>
  </si>
  <si>
    <t>146804559200199</t>
  </si>
  <si>
    <t>0.14.7.80.455.7.92.001.99</t>
  </si>
  <si>
    <t>147804559200199</t>
  </si>
  <si>
    <t>0.14.8.80.455.8.92.001.99</t>
  </si>
  <si>
    <t>148804559200199</t>
  </si>
  <si>
    <t>0.14.5.80.455.5.94.001.01</t>
  </si>
  <si>
    <t>145804559400101</t>
  </si>
  <si>
    <t>Deudores por Productos Financieros -Cartera Adquirida Fusion</t>
  </si>
  <si>
    <t>0.14.6.80.455.6.94.001.01</t>
  </si>
  <si>
    <t>146804559400101</t>
  </si>
  <si>
    <t>0.14.7.80.455.7.94.001.01</t>
  </si>
  <si>
    <t>147804559400101</t>
  </si>
  <si>
    <t>0.14.8.80.455.8.94.001.01</t>
  </si>
  <si>
    <t>148804559400101</t>
  </si>
  <si>
    <t>(Productos Financieros Documentados a Devengar )</t>
  </si>
  <si>
    <t>0.14.5.80.455.5.94.001.99</t>
  </si>
  <si>
    <t>145804559400199</t>
  </si>
  <si>
    <t>0.14.6.80.455.6.94.001.99</t>
  </si>
  <si>
    <t>146804559400199</t>
  </si>
  <si>
    <t>0.14.7.80.455.7.94.001.99</t>
  </si>
  <si>
    <t>147804559400199</t>
  </si>
  <si>
    <t>0.14.8.80.455.8.94.001.99</t>
  </si>
  <si>
    <t>148804559400199</t>
  </si>
  <si>
    <t>0.14.2.90.231.2.92.001.01</t>
  </si>
  <si>
    <t>142902319200101</t>
  </si>
  <si>
    <t>Prevision s/Prestamos en Dolares</t>
  </si>
  <si>
    <t>0.14.5.90.231.5.92.001.01</t>
  </si>
  <si>
    <t>145902319200101</t>
  </si>
  <si>
    <t>Prevision para Prestamos en Dolares</t>
  </si>
  <si>
    <t>0.14.6.90.231.6.92.001.01</t>
  </si>
  <si>
    <t>146902319200101</t>
  </si>
  <si>
    <t>Prevision p/Creditos en Us$ Hasta 1 A?O</t>
  </si>
  <si>
    <t>0.14.7.90.231.7.92.001.01</t>
  </si>
  <si>
    <t>147902319200101</t>
  </si>
  <si>
    <t>Previsiones por Cred.Riesgos Hasta 3 A?Os</t>
  </si>
  <si>
    <t>0.14.8.90.231.8.92.001.01</t>
  </si>
  <si>
    <t>148902319200101</t>
  </si>
  <si>
    <t>0.14.2.90.231.2.92.001.99</t>
  </si>
  <si>
    <t>142902319200199</t>
  </si>
  <si>
    <t>Prevision p/Riesgos Cred.Prestamos-Hasta 30 Dias</t>
  </si>
  <si>
    <t>0.14.3.90.231.3.92.001.99</t>
  </si>
  <si>
    <t>143902319200199</t>
  </si>
  <si>
    <t>Prevision p/Riesgos Cred.Prestamos-Hasta 60 Dias</t>
  </si>
  <si>
    <t>0.14.4.90.231.4.92.001.99</t>
  </si>
  <si>
    <t>144902319200199</t>
  </si>
  <si>
    <t>Prevision p/Riesgos Cred.Prestamos-Hasta 90 Dias</t>
  </si>
  <si>
    <t>0.14.5.90.231.5.92.001.99</t>
  </si>
  <si>
    <t>145902319200199</t>
  </si>
  <si>
    <t>Prevision p/Riesgos Cred.Prestamos-Hasta 180 Dias</t>
  </si>
  <si>
    <t>0.14.6.90.231.6.92.001.99</t>
  </si>
  <si>
    <t>146902319200199</t>
  </si>
  <si>
    <t>Prevision p/Riesgos Cred.Prestamos-Hasta 1 Ano</t>
  </si>
  <si>
    <t>0.14.7.90.231.7.92.001.99</t>
  </si>
  <si>
    <t>147902319200199</t>
  </si>
  <si>
    <t>Prevision p/Riesgos Cred.Prestamos-Hasta 3 Anos</t>
  </si>
  <si>
    <t>0.14.8.90.231.8.92.001.99</t>
  </si>
  <si>
    <t>148902319200199</t>
  </si>
  <si>
    <t>Prevision p/Riesgos Cred.Prestamos-Mas de 3 Anos</t>
  </si>
  <si>
    <t>0.14.2.90.231.2.92.020.99</t>
  </si>
  <si>
    <t>142902319202099</t>
  </si>
  <si>
    <t>(Previsiones s/Tarjetas Visa)</t>
  </si>
  <si>
    <t>0.14.6.90.231.6.92.201.99</t>
  </si>
  <si>
    <t>146902319220199</t>
  </si>
  <si>
    <t>Prevision Especifica Res 4 Covid 19</t>
  </si>
  <si>
    <t>0.14.7.90.231.7.92.201.99</t>
  </si>
  <si>
    <t>147902319220199</t>
  </si>
  <si>
    <t>0.14.8.90.231.8.92.201.99</t>
  </si>
  <si>
    <t>148902319220199</t>
  </si>
  <si>
    <t>Prevision Especifica Res 4 Covid 19 - Cuenta Nueva</t>
  </si>
  <si>
    <t>0.14.7.90.231.7.92.202.01</t>
  </si>
  <si>
    <t>147902319220201</t>
  </si>
  <si>
    <t>0.14.8.90.231.8.92.202.01</t>
  </si>
  <si>
    <t>148902319220201</t>
  </si>
  <si>
    <t>0.14.8.90.231.8.92.202.99</t>
  </si>
  <si>
    <t>148902319220299</t>
  </si>
  <si>
    <t>0.14.7.90.231.7.94.000.99</t>
  </si>
  <si>
    <t>147902319400099</t>
  </si>
  <si>
    <t>Previsiones Genericas</t>
  </si>
  <si>
    <t>0.14.7.90.231.7.94.001.01</t>
  </si>
  <si>
    <t>147902319400101</t>
  </si>
  <si>
    <t>Previsiones Genericas - Exceso</t>
  </si>
  <si>
    <t>0.14.7.90.231.7.94.001.99</t>
  </si>
  <si>
    <t>147902319400199</t>
  </si>
  <si>
    <t>0.14.2.90.231.2.98.001.01</t>
  </si>
  <si>
    <t>142902319800101</t>
  </si>
  <si>
    <t>Previsiones-Cartera Adquirida por Proceso de Fusion</t>
  </si>
  <si>
    <t>0.14.3.90.231.3.98.001.01</t>
  </si>
  <si>
    <t>143902319800101</t>
  </si>
  <si>
    <t>0.14.4.90.231.4.98.001.01</t>
  </si>
  <si>
    <t>144902319800101</t>
  </si>
  <si>
    <t>0.14.5.90.231.5.98.001.01</t>
  </si>
  <si>
    <t>145902319800101</t>
  </si>
  <si>
    <t>0.14.6.90.231.6.98.001.01</t>
  </si>
  <si>
    <t>146902319800101</t>
  </si>
  <si>
    <t>0.14.7.90.231.7.98.001.01</t>
  </si>
  <si>
    <t>147902319800101</t>
  </si>
  <si>
    <t>Previsiones para Cartera Adquirida por Proceso de Fusion</t>
  </si>
  <si>
    <t>0.14.8.90.231.8.98.001.01</t>
  </si>
  <si>
    <t>148902319800101</t>
  </si>
  <si>
    <t>0.14.2.90.231.2.98.001.99</t>
  </si>
  <si>
    <t>142902319800199</t>
  </si>
  <si>
    <t>0.14.3.90.231.3.98.001.99</t>
  </si>
  <si>
    <t>143902319800199</t>
  </si>
  <si>
    <t>0.14.4.90.231.4.98.001.99</t>
  </si>
  <si>
    <t>144902319800199</t>
  </si>
  <si>
    <t>0.14.5.90.231.5.98.001.99</t>
  </si>
  <si>
    <t>145902319800199</t>
  </si>
  <si>
    <t>0.14.6.90.231.6.98.001.99</t>
  </si>
  <si>
    <t>146902319800199</t>
  </si>
  <si>
    <t>0.14.7.90.231.7.98.001.99</t>
  </si>
  <si>
    <t>147902319800199</t>
  </si>
  <si>
    <t>0.14.8.90.231.8.98.001.99</t>
  </si>
  <si>
    <t>148902319800199</t>
  </si>
  <si>
    <t>0.14.2.90.231.2.98.003.01</t>
  </si>
  <si>
    <t>142902319800301</t>
  </si>
  <si>
    <t>0.14.3.90.231.3.98.003.01</t>
  </si>
  <si>
    <t>143902319800301</t>
  </si>
  <si>
    <t>0.14.4.90.231.4.98.003.01</t>
  </si>
  <si>
    <t>144902319800301</t>
  </si>
  <si>
    <t>0.14.5.90.231.5.98.003.01</t>
  </si>
  <si>
    <t>145902319800301</t>
  </si>
  <si>
    <t>0.14.6.90.231.6.98.003.01</t>
  </si>
  <si>
    <t>146902319800301</t>
  </si>
  <si>
    <t>0.14.7.90.231.7.98.003.01</t>
  </si>
  <si>
    <t>147902319800301</t>
  </si>
  <si>
    <t>0.14.8.90.231.8.98.003.01</t>
  </si>
  <si>
    <t>148902319800301</t>
  </si>
  <si>
    <t>0.14.2.90.231.2.98.003.99</t>
  </si>
  <si>
    <t>142902319800399</t>
  </si>
  <si>
    <t>Reg.Previsiones-Cartera Adquirida por Proceso de Fusion</t>
  </si>
  <si>
    <t>0.14.3.90.231.3.98.003.99</t>
  </si>
  <si>
    <t>143902319800399</t>
  </si>
  <si>
    <t>0.14.4.90.231.4.98.003.99</t>
  </si>
  <si>
    <t>144902319800399</t>
  </si>
  <si>
    <t>0.14.5.90.231.5.98.003.99</t>
  </si>
  <si>
    <t>145902319800399</t>
  </si>
  <si>
    <t>0.14.6.90.231.6.98.003.99</t>
  </si>
  <si>
    <t>146902319800399</t>
  </si>
  <si>
    <t>0.14.7.90.231.7.98.003.99</t>
  </si>
  <si>
    <t>147902319800399</t>
  </si>
  <si>
    <t>0.14.8.90.231.8.98.003.99</t>
  </si>
  <si>
    <t>148902319800399</t>
  </si>
  <si>
    <t>0.14.2.90.231.2.98.004.01</t>
  </si>
  <si>
    <t>142902319800401</t>
  </si>
  <si>
    <t>0.14.3.90.231.3.98.004.01</t>
  </si>
  <si>
    <t>143902319800401</t>
  </si>
  <si>
    <t>0.14.4.90.231.4.98.004.01</t>
  </si>
  <si>
    <t>144902319800401</t>
  </si>
  <si>
    <t>0.14.5.90.231.5.98.004.01</t>
  </si>
  <si>
    <t>145902319800401</t>
  </si>
  <si>
    <t>0.14.6.90.231.6.98.004.01</t>
  </si>
  <si>
    <t>146902319800401</t>
  </si>
  <si>
    <t>0.14.7.90.231.7.98.004.01</t>
  </si>
  <si>
    <t>147902319800401</t>
  </si>
  <si>
    <t>0.14.8.90.231.8.98.004.01</t>
  </si>
  <si>
    <t>148902319800401</t>
  </si>
  <si>
    <t>0.14.2.90.231.2.98.004.99</t>
  </si>
  <si>
    <t>142902319800499</t>
  </si>
  <si>
    <t>0.14.3.90.231.3.98.004.99</t>
  </si>
  <si>
    <t>143902319800499</t>
  </si>
  <si>
    <t>0.14.4.90.231.4.98.004.99</t>
  </si>
  <si>
    <t>144902319800499</t>
  </si>
  <si>
    <t>0.14.5.90.231.5.98.004.99</t>
  </si>
  <si>
    <t>145902319800499</t>
  </si>
  <si>
    <t>0.14.6.90.231.6.98.004.99</t>
  </si>
  <si>
    <t>146902319800499</t>
  </si>
  <si>
    <t>0.14.7.90.231.7.98.004.99</t>
  </si>
  <si>
    <t>147902319800499</t>
  </si>
  <si>
    <t>0.14.8.90.231.8.98.004.99</t>
  </si>
  <si>
    <t>148902319800499</t>
  </si>
  <si>
    <t>0.15.0.10.241.0.02.060.99</t>
  </si>
  <si>
    <t>150102410206099</t>
  </si>
  <si>
    <t>Anticipos por Compras y Servicios</t>
  </si>
  <si>
    <t>0.15.0.10.243.0.01.002.99</t>
  </si>
  <si>
    <t>150102430100299</t>
  </si>
  <si>
    <t>Seguro Pagado por Adelantado</t>
  </si>
  <si>
    <t>0.15.0.10.243.0.01.010.99</t>
  </si>
  <si>
    <t>150102430101099</t>
  </si>
  <si>
    <t>Alquileres Pagados por Anticipado</t>
  </si>
  <si>
    <t>0.15.0.10.243.0.01.012.99</t>
  </si>
  <si>
    <t>150102430101299</t>
  </si>
  <si>
    <t>Gastos Pagados por Adelantado</t>
  </si>
  <si>
    <t>0.15.0.10.243.0.01.013.99</t>
  </si>
  <si>
    <t>150102430101399</t>
  </si>
  <si>
    <t>Gastos Pagados por Adelantado - Patrocinio</t>
  </si>
  <si>
    <t>0.15.0.10.243.0.01.043.99</t>
  </si>
  <si>
    <t>150102430104399</t>
  </si>
  <si>
    <t>Gtos.Pagados por Adelantado-Prestamos Internacionales</t>
  </si>
  <si>
    <t>0.15.0.10.243.0.01.090.99</t>
  </si>
  <si>
    <t>150102430109099</t>
  </si>
  <si>
    <t>Fideicomiso de Administracion</t>
  </si>
  <si>
    <t>0.15.0.10.245.0.04.000.99</t>
  </si>
  <si>
    <t>150102450400099</t>
  </si>
  <si>
    <t>Anticipo Impuesto a Renta</t>
  </si>
  <si>
    <t>0.15.0.10.245.0.04.004.99</t>
  </si>
  <si>
    <t>150102450400499</t>
  </si>
  <si>
    <t>Retenciones Recibidas Renta</t>
  </si>
  <si>
    <t>0.15.0.10.247.0.02.005.99</t>
  </si>
  <si>
    <t>150102470200599</t>
  </si>
  <si>
    <t>Credito Fiscal - Idu</t>
  </si>
  <si>
    <t>0.15.0.10.247.0.02.016.99</t>
  </si>
  <si>
    <t>150102470201699</t>
  </si>
  <si>
    <t>Iva 10% - Nota de Credito Manual - Vb</t>
  </si>
  <si>
    <t>0.15.0.10.247.0.02.100.99</t>
  </si>
  <si>
    <t>150102470210099</t>
  </si>
  <si>
    <t>Saldo a Favor del Contribuyente</t>
  </si>
  <si>
    <t>0.15.0.10.247.0.02.200.99</t>
  </si>
  <si>
    <t>150102470220099</t>
  </si>
  <si>
    <t>Saldo a Favor Iva Financiero</t>
  </si>
  <si>
    <t>0.15.0.10.251.0.04.001.99</t>
  </si>
  <si>
    <t>150102510400199</t>
  </si>
  <si>
    <t>Deudores por Venta de Bienes a Plazos - Inmuebles</t>
  </si>
  <si>
    <t>0.15.0.10.251.0.94.001.99</t>
  </si>
  <si>
    <t>150102519400199</t>
  </si>
  <si>
    <t>(Ganancias a Real. X Bienes Muebles. Vend. a Plazo)</t>
  </si>
  <si>
    <t>0.15.0.10.251.0.94.011.99</t>
  </si>
  <si>
    <t>150102519401199</t>
  </si>
  <si>
    <t>(Ganancias a Real. X Bienes Inmueb. Vend. a Plazo)</t>
  </si>
  <si>
    <t>0.15.0.10.253.0.02.020.99</t>
  </si>
  <si>
    <t>150102530202099</t>
  </si>
  <si>
    <t>Gastos a Recuperar-Residentes</t>
  </si>
  <si>
    <t>0.15.0.10.253.0.02.030.99</t>
  </si>
  <si>
    <t>150102530203099</t>
  </si>
  <si>
    <t>Faltante de Caja</t>
  </si>
  <si>
    <t>0.15.0.10.257.0.02.002.01</t>
  </si>
  <si>
    <t>150102570200201</t>
  </si>
  <si>
    <t>Deudores Iva Prestamos</t>
  </si>
  <si>
    <t>0.15.0.10.257.0.02.002.99</t>
  </si>
  <si>
    <t>150102570200299</t>
  </si>
  <si>
    <t>0.15.0.10.257.0.02.007.99</t>
  </si>
  <si>
    <t>150102570200799</t>
  </si>
  <si>
    <t>Sipap a Liquidar Gs</t>
  </si>
  <si>
    <t>0.15.0.10.257.0.02.012.99</t>
  </si>
  <si>
    <t>150102570201299</t>
  </si>
  <si>
    <t>Cobros Pendientes de Reembolso - Pronet</t>
  </si>
  <si>
    <t>0.15.0.10.257.0.02.021.99</t>
  </si>
  <si>
    <t>150102570202199</t>
  </si>
  <si>
    <t>Retenciones por Cobrar Iva 10%</t>
  </si>
  <si>
    <t>0.15.0.10.257.0.02.022.01</t>
  </si>
  <si>
    <t>150102570202201</t>
  </si>
  <si>
    <t>Deudores Varios-Seg.de Vida p/Cobrar Usd</t>
  </si>
  <si>
    <t>Cobros Pendientes Cnb - Operaciones</t>
  </si>
  <si>
    <t>0.15.0.10.257.0.02.025.99</t>
  </si>
  <si>
    <t>150102570202599</t>
  </si>
  <si>
    <t>Garantia de Alquiler</t>
  </si>
  <si>
    <t>0.15.0.10.257.0.02.031.99</t>
  </si>
  <si>
    <t>150102570203199</t>
  </si>
  <si>
    <t>Otras Cuentas Deudoras</t>
  </si>
  <si>
    <t>0.15.0.10.257.0.02.052.99</t>
  </si>
  <si>
    <t>150102570205299</t>
  </si>
  <si>
    <t>Facturas a Cobrar Bancard</t>
  </si>
  <si>
    <t>0.15.0.10.257.0.02.055.01</t>
  </si>
  <si>
    <t>150102570205501</t>
  </si>
  <si>
    <t>Apn Wepa Usd</t>
  </si>
  <si>
    <t>0.15.0.10.257.0.02.055.99</t>
  </si>
  <si>
    <t>150102570205599</t>
  </si>
  <si>
    <t>Apn Wepa Gs</t>
  </si>
  <si>
    <t>0.15.0.10.257.0.02.101.99</t>
  </si>
  <si>
    <t>150102570210199</t>
  </si>
  <si>
    <t>Wepa-Wu Teds</t>
  </si>
  <si>
    <t>0.15.0.10.257.0.02.102.99</t>
  </si>
  <si>
    <t>150102570210299</t>
  </si>
  <si>
    <t>Extracciones Bnf-Wepa</t>
  </si>
  <si>
    <t>0.15.0.10.257.0.02.103.99</t>
  </si>
  <si>
    <t>150102570210399</t>
  </si>
  <si>
    <t>Extraccion Wepa - Basa Gs</t>
  </si>
  <si>
    <t>0.15.0.10.257.0.02.104.99</t>
  </si>
  <si>
    <t>150102570210499</t>
  </si>
  <si>
    <t>Extraccion Wepa - Finexpar Gs</t>
  </si>
  <si>
    <t>0.15.0.10.257.0.02.105.99</t>
  </si>
  <si>
    <t>150102570210599</t>
  </si>
  <si>
    <t>Extraccion Wepa - Pix Gs</t>
  </si>
  <si>
    <t>0.15.0.10.257.0.02.110.01</t>
  </si>
  <si>
    <t>150102570211001</t>
  </si>
  <si>
    <t>V.C.D. Faltantes de Caja</t>
  </si>
  <si>
    <t>0.15.0.10.257.0.02.110.99</t>
  </si>
  <si>
    <t>150102570211099</t>
  </si>
  <si>
    <t>0.15.0.10.257.0.02.130.99</t>
  </si>
  <si>
    <t>150102570213099</t>
  </si>
  <si>
    <t>Cobros a Recuperar Wepa</t>
  </si>
  <si>
    <t>0.15.0.10.257.0.02.132.99</t>
  </si>
  <si>
    <t>150102570213299</t>
  </si>
  <si>
    <t>A Cobrar Wepa Td Gs</t>
  </si>
  <si>
    <t>0.15.0.10.257.0.02.133.99</t>
  </si>
  <si>
    <t>150102570213399</t>
  </si>
  <si>
    <t>A Cobrar Wepa Tc Gs</t>
  </si>
  <si>
    <t>0.15.0.10.257.0.02.192.99</t>
  </si>
  <si>
    <t>150102570219299</t>
  </si>
  <si>
    <t>Depositos Pronet</t>
  </si>
  <si>
    <t>0.15.0.10.257.0.02.340.99</t>
  </si>
  <si>
    <t>150102570234099</t>
  </si>
  <si>
    <t>Devoluciones Fraude</t>
  </si>
  <si>
    <t>0.15.0.10.257.0.02.443.01</t>
  </si>
  <si>
    <t>150102570244301</t>
  </si>
  <si>
    <t>Honorarios Fiduciarios a Cobrar Usd</t>
  </si>
  <si>
    <t>0.15.0.10.257.0.02.443.99</t>
  </si>
  <si>
    <t>150102570244399</t>
  </si>
  <si>
    <t>Honorarios Fiduciarios a Cobrar Gs</t>
  </si>
  <si>
    <t>0.15.0.10.257.0.02.444.01</t>
  </si>
  <si>
    <t>150102570244401</t>
  </si>
  <si>
    <t>Clearing Red Digital S.a Usd</t>
  </si>
  <si>
    <t>0.15.0.10.257.0.02.444.99</t>
  </si>
  <si>
    <t>150102570244499</t>
  </si>
  <si>
    <t>Clearing Red Digital S.a Gs</t>
  </si>
  <si>
    <t>Operaciones a Cancelar Operaciones</t>
  </si>
  <si>
    <t>0.15.0.10.257.0.02.447.99</t>
  </si>
  <si>
    <t>150102570244799</t>
  </si>
  <si>
    <t>Servicios Wepa-Bancard</t>
  </si>
  <si>
    <t>0.15.0.10.257.0.02.449.99</t>
  </si>
  <si>
    <t>150102570244999</t>
  </si>
  <si>
    <t>Wepa Facturadora Gs</t>
  </si>
  <si>
    <t>0.15.0.10.257.0.02.451.99</t>
  </si>
  <si>
    <t>150102570245199</t>
  </si>
  <si>
    <t>Devoluciones Contracargo Tc</t>
  </si>
  <si>
    <t>0.15.0.10.257.0.02.453.99</t>
  </si>
  <si>
    <t>150102570245399</t>
  </si>
  <si>
    <t>Devoluciones Contracargo Td</t>
  </si>
  <si>
    <t>0.15.0.10.257.0.02.470.99</t>
  </si>
  <si>
    <t>150102570247099</t>
  </si>
  <si>
    <t>Adelantos a Rendir – Remates Judiciales</t>
  </si>
  <si>
    <t>0.15.0.10.257.0.02.555.99</t>
  </si>
  <si>
    <t>150102570255599</t>
  </si>
  <si>
    <t>Operaciones a Cancelar Tarjetas</t>
  </si>
  <si>
    <t>0.15.0.90.263.0.92.000.99</t>
  </si>
  <si>
    <t>150902639200099</t>
  </si>
  <si>
    <t xml:space="preserve">Prevision por Creditos Diversos  </t>
  </si>
  <si>
    <t>0.15.0.90.263.0.92.010.99</t>
  </si>
  <si>
    <t>150902639201099</t>
  </si>
  <si>
    <t>Prev. p/ Deudores por Vta. de Bienes a Plazo</t>
  </si>
  <si>
    <t>0.16.0.10.265.0.02.021.99</t>
  </si>
  <si>
    <t>160102650202199</t>
  </si>
  <si>
    <t>Tarjetas -Operaciones Vencidas</t>
  </si>
  <si>
    <t>0.16.0.10.265.0.02.090.99</t>
  </si>
  <si>
    <t>160102650209099</t>
  </si>
  <si>
    <t>Tarjetas de Creditos Vencidas 61 - 90 Dias Gs</t>
  </si>
  <si>
    <t>Sobregiros en Cuentas Corrientes Us$.</t>
  </si>
  <si>
    <t>0.16.0.10.265.0.02.111.99</t>
  </si>
  <si>
    <t>160102650211199</t>
  </si>
  <si>
    <t>0.16.0.10.265.0.02.112.01</t>
  </si>
  <si>
    <t>160102650211201</t>
  </si>
  <si>
    <t>Sector Agricola Dolares- Via Directa</t>
  </si>
  <si>
    <t>0.16.0.10.265.0.02.112.99</t>
  </si>
  <si>
    <t>160102650211299</t>
  </si>
  <si>
    <t>Prestamos Amortizables-Fomento Agricola</t>
  </si>
  <si>
    <t>0.16.0.10.265.0.02.212.99</t>
  </si>
  <si>
    <t>160102650221299</t>
  </si>
  <si>
    <t>Sector Ganadero Gs.- Via Directa</t>
  </si>
  <si>
    <t>0.16.0.10.265.0.02.312.99</t>
  </si>
  <si>
    <t>160102650231299</t>
  </si>
  <si>
    <t>Fomento Industrial-Gs.</t>
  </si>
  <si>
    <t>Sector Exportacion - Us$</t>
  </si>
  <si>
    <t>0.16.0.10.265.0.02.412.99</t>
  </si>
  <si>
    <t>160102650241299</t>
  </si>
  <si>
    <t>Sector Exportacion - Gs</t>
  </si>
  <si>
    <t>0.16.0.10.265.0.02.512.99</t>
  </si>
  <si>
    <t>160102650251299</t>
  </si>
  <si>
    <t>Sector Construccion-Gs.</t>
  </si>
  <si>
    <t>0.16.0.10.265.0.02.612.01</t>
  </si>
  <si>
    <t>160102650261201</t>
  </si>
  <si>
    <t xml:space="preserve">Prestamo Comercial - Us$ </t>
  </si>
  <si>
    <t>0.16.0.10.265.0.02.612.99</t>
  </si>
  <si>
    <t>160102650261299</t>
  </si>
  <si>
    <t xml:space="preserve">Prestamo Comercial - Gs </t>
  </si>
  <si>
    <t>0.16.0.10.265.0.02.712.99</t>
  </si>
  <si>
    <t>160102650271299</t>
  </si>
  <si>
    <t>Sector Consumo Gs.</t>
  </si>
  <si>
    <t>0.16.0.10.265.0.02.716.99</t>
  </si>
  <si>
    <t>160102650271699</t>
  </si>
  <si>
    <t>Vencidos Automoviles - Gs'</t>
  </si>
  <si>
    <t>0.16.0.10.265.0.02.732.99</t>
  </si>
  <si>
    <t>160102650273299</t>
  </si>
  <si>
    <t>Prestamos - Bex Vivienda - Gs.</t>
  </si>
  <si>
    <t>0.16.0.10.265.0.02.812.99</t>
  </si>
  <si>
    <t>160102650281299</t>
  </si>
  <si>
    <t>Prestamos Amortizables-Cartas de Creditos</t>
  </si>
  <si>
    <t>0.16.0.10.265.0.04.412.99</t>
  </si>
  <si>
    <t>160102650441299</t>
  </si>
  <si>
    <t>0.16.0.10.265.0.04.612.99</t>
  </si>
  <si>
    <t>160102650461299</t>
  </si>
  <si>
    <t>Ptmos.Pnles.  Comercial - Gs</t>
  </si>
  <si>
    <t>0.16.0.10.265.0.04.732.99</t>
  </si>
  <si>
    <t>160102650473299</t>
  </si>
  <si>
    <t>Prestamos - Bex Vivienda - Gs</t>
  </si>
  <si>
    <t>Compra de Cartera - Sec No Fin. No Publico</t>
  </si>
  <si>
    <t>0.16.0.10.265.0.05.612.01</t>
  </si>
  <si>
    <t>160102650561201</t>
  </si>
  <si>
    <t>Compra de Cartera Usd</t>
  </si>
  <si>
    <t>0.16.0.10.265.0.05.612.99</t>
  </si>
  <si>
    <t>160102650561299</t>
  </si>
  <si>
    <t>0.16.0.10.265.0.05.712.01</t>
  </si>
  <si>
    <t>160102650571201</t>
  </si>
  <si>
    <t>0.16.0.10.265.0.05.712.99</t>
  </si>
  <si>
    <t>160102650571299</t>
  </si>
  <si>
    <t>0.16.0.10.265.0.08.712.99</t>
  </si>
  <si>
    <t>160102650871299</t>
  </si>
  <si>
    <t>0.16.0.10.269.0.02.021.99</t>
  </si>
  <si>
    <t>160102690202199</t>
  </si>
  <si>
    <t>0.16.0.10.269.0.02.090.99</t>
  </si>
  <si>
    <t>160102690209099</t>
  </si>
  <si>
    <t>Tarjetas de Creditos en Gestion 91-180 Dias</t>
  </si>
  <si>
    <t>0.16.0.10.269.0.02.111.01</t>
  </si>
  <si>
    <t>160102690211101</t>
  </si>
  <si>
    <t>0.16.0.10.269.0.02.111.99</t>
  </si>
  <si>
    <t>160102690211199</t>
  </si>
  <si>
    <t>0.16.0.10.269.0.02.112.99</t>
  </si>
  <si>
    <t>160102690211299</t>
  </si>
  <si>
    <t>0.16.0.10.269.0.02.212.99</t>
  </si>
  <si>
    <t>160102690221299</t>
  </si>
  <si>
    <t>0.16.0.10.269.0.02.312.99</t>
  </si>
  <si>
    <t>160102690231299</t>
  </si>
  <si>
    <t>0.16.0.10.269.0.02.412.99</t>
  </si>
  <si>
    <t>160102690241299</t>
  </si>
  <si>
    <t>0.16.0.10.269.0.02.512.99</t>
  </si>
  <si>
    <t>160102690251299</t>
  </si>
  <si>
    <t>0.16.0.10.269.0.02.612.99</t>
  </si>
  <si>
    <t>160102690261299</t>
  </si>
  <si>
    <t>Sector Consumo Us$</t>
  </si>
  <si>
    <t>0.16.0.10.269.0.02.712.99</t>
  </si>
  <si>
    <t>160102690271299</t>
  </si>
  <si>
    <t>0.16.0.10.269.0.02.716.99</t>
  </si>
  <si>
    <t>160102690271699</t>
  </si>
  <si>
    <t>En Gestion Automoviles - Gs'</t>
  </si>
  <si>
    <t>0.16.0.10.269.0.02.732.99</t>
  </si>
  <si>
    <t>160102690273299</t>
  </si>
  <si>
    <t>0.16.0.10.269.0.08.612.99</t>
  </si>
  <si>
    <t>160102690861299</t>
  </si>
  <si>
    <t>0.16.0.10.269.0.08.712.99</t>
  </si>
  <si>
    <t>160102690871299</t>
  </si>
  <si>
    <t>0.16.0.30.275.0.02.021.99</t>
  </si>
  <si>
    <t>160302750202199</t>
  </si>
  <si>
    <t>0.16.0.30.275.0.02.090.99</t>
  </si>
  <si>
    <t>160302750209099</t>
  </si>
  <si>
    <t>Tarjetas de Creditos Morosas Mas de 180 Dias</t>
  </si>
  <si>
    <t>0.16.0.30.275.0.02.111.99</t>
  </si>
  <si>
    <t>160302750211199</t>
  </si>
  <si>
    <t>0.16.0.30.275.0.02.732.99</t>
  </si>
  <si>
    <t>160302750273299</t>
  </si>
  <si>
    <t>0.16.0.70.429.0.92.000.98</t>
  </si>
  <si>
    <t>160704299200098</t>
  </si>
  <si>
    <t>(Resid.-Gananc.p/Valuación en Suspenso)</t>
  </si>
  <si>
    <t>0.16.0.80.277.0.82.001.99</t>
  </si>
  <si>
    <t>160802778200199</t>
  </si>
  <si>
    <t>Int a Cobrar-Rrr</t>
  </si>
  <si>
    <t>0.16.0.80.277.0.82.112.01</t>
  </si>
  <si>
    <t>160802778211201</t>
  </si>
  <si>
    <t>0.16.0.80.277.0.82.112.99</t>
  </si>
  <si>
    <t>160802778211299</t>
  </si>
  <si>
    <t>0.16.0.80.277.0.82.212.99</t>
  </si>
  <si>
    <t>160802778221299</t>
  </si>
  <si>
    <t>0.16.0.80.277.0.82.312.99</t>
  </si>
  <si>
    <t>160802778231299</t>
  </si>
  <si>
    <t>0.16.0.80.277.0.82.412.99</t>
  </si>
  <si>
    <t>160802778241299</t>
  </si>
  <si>
    <t>0.16.0.80.277.0.82.512.99</t>
  </si>
  <si>
    <t>160802778251299</t>
  </si>
  <si>
    <t>0.16.0.80.277.0.82.612.01</t>
  </si>
  <si>
    <t>160802778261201</t>
  </si>
  <si>
    <t>0.16.0.80.277.0.82.612.99</t>
  </si>
  <si>
    <t>160802778261299</t>
  </si>
  <si>
    <t>0.16.0.80.277.0.82.712.01</t>
  </si>
  <si>
    <t>160802778271201</t>
  </si>
  <si>
    <t>0.16.0.80.277.0.82.712.99</t>
  </si>
  <si>
    <t>160802778271299</t>
  </si>
  <si>
    <t>0.16.0.80.277.0.82.716.99</t>
  </si>
  <si>
    <t>160802778271699</t>
  </si>
  <si>
    <t>Int. a Cobrar Vencidos Autom. - Gs'</t>
  </si>
  <si>
    <t>0.16.0.80.277.0.82.732.99</t>
  </si>
  <si>
    <t>160802778273299</t>
  </si>
  <si>
    <t>Prestamos Bex Vivienda Gs.</t>
  </si>
  <si>
    <t>0.16.0.80.277.0.82.812.99</t>
  </si>
  <si>
    <t>160802778281299</t>
  </si>
  <si>
    <t>0.16.0.80.277.0.86.612.99</t>
  </si>
  <si>
    <t>160802778661299</t>
  </si>
  <si>
    <t>0.16.0.80.277.0.86.712.99</t>
  </si>
  <si>
    <t>160802778671299</t>
  </si>
  <si>
    <t>0.16.0.80.277.0.92.112.99</t>
  </si>
  <si>
    <t>160802779211299</t>
  </si>
  <si>
    <t>0.16.0.80.277.0.92.212.99</t>
  </si>
  <si>
    <t>160802779221299</t>
  </si>
  <si>
    <t>0.16.0.80.277.0.92.312.99</t>
  </si>
  <si>
    <t>160802779231299</t>
  </si>
  <si>
    <t>0.16.0.80.277.0.92.412.99</t>
  </si>
  <si>
    <t>160802779241299</t>
  </si>
  <si>
    <t>0.16.0.80.277.0.92.512.99</t>
  </si>
  <si>
    <t>160802779251299</t>
  </si>
  <si>
    <t>0.16.0.80.277.0.92.612.01</t>
  </si>
  <si>
    <t>160802779261201</t>
  </si>
  <si>
    <t>0.16.0.80.277.0.92.612.99</t>
  </si>
  <si>
    <t>160802779261299</t>
  </si>
  <si>
    <t>0.16.0.80.277.0.92.712.01</t>
  </si>
  <si>
    <t>160802779271201</t>
  </si>
  <si>
    <t>0.16.0.80.277.0.92.712.99</t>
  </si>
  <si>
    <t>160802779271299</t>
  </si>
  <si>
    <t>0.16.0.80.277.0.92.716.99</t>
  </si>
  <si>
    <t>160802779271699</t>
  </si>
  <si>
    <t>Int. Susp. Vencidos Autom. - Gs'</t>
  </si>
  <si>
    <t>0.16.0.80.277.0.92.732.99</t>
  </si>
  <si>
    <t>160802779273299</t>
  </si>
  <si>
    <t>Prestamos Bex Vivienda - Gs.</t>
  </si>
  <si>
    <t>0.16.0.80.277.0.92.812.99</t>
  </si>
  <si>
    <t>160802779281299</t>
  </si>
  <si>
    <t>0.16.0.80.277.0.94.112.99</t>
  </si>
  <si>
    <t>160802779411299</t>
  </si>
  <si>
    <t>0.16.0.80.277.0.94.212.99</t>
  </si>
  <si>
    <t>160802779421299</t>
  </si>
  <si>
    <t>0.16.0.80.277.0.94.312.99</t>
  </si>
  <si>
    <t>160802779431299</t>
  </si>
  <si>
    <t>0.16.0.80.277.0.94.412.99</t>
  </si>
  <si>
    <t>160802779441299</t>
  </si>
  <si>
    <t>0.16.0.80.277.0.94.512.99</t>
  </si>
  <si>
    <t>160802779451299</t>
  </si>
  <si>
    <t>0.16.0.80.277.0.94.612.01</t>
  </si>
  <si>
    <t>160802779461201</t>
  </si>
  <si>
    <t>0.16.0.80.277.0.94.612.99</t>
  </si>
  <si>
    <t>160802779461299</t>
  </si>
  <si>
    <t>0.16.0.80.277.0.94.712.01</t>
  </si>
  <si>
    <t>160802779471201</t>
  </si>
  <si>
    <t>0.16.0.80.277.0.94.712.99</t>
  </si>
  <si>
    <t>160802779471299</t>
  </si>
  <si>
    <t>0.16.0.80.277.0.94.716.99</t>
  </si>
  <si>
    <t>160802779471699</t>
  </si>
  <si>
    <t>Int. a Dev. Vencidos Autom. - Gs'</t>
  </si>
  <si>
    <t>0.16.0.80.277.0.94.732.99</t>
  </si>
  <si>
    <t>160802779473299</t>
  </si>
  <si>
    <t>Prestamos Bex Viviendas Gs.</t>
  </si>
  <si>
    <t>0.16.0.80.277.0.94.812.99</t>
  </si>
  <si>
    <t>160802779481299</t>
  </si>
  <si>
    <t>0.16.0.80.277.0.96.712.99</t>
  </si>
  <si>
    <t>160802779671299</t>
  </si>
  <si>
    <t>0.16.0.80.277.0.97.712.99</t>
  </si>
  <si>
    <t>160802779771299</t>
  </si>
  <si>
    <t>0.16.0.80.279.0.82.112.99</t>
  </si>
  <si>
    <t>160802798211299</t>
  </si>
  <si>
    <t>0.16.0.80.279.0.82.212.99</t>
  </si>
  <si>
    <t>160802798221299</t>
  </si>
  <si>
    <t>0.16.0.80.279.0.82.312.99</t>
  </si>
  <si>
    <t>160802798231299</t>
  </si>
  <si>
    <t>0.16.0.80.279.0.82.412.99</t>
  </si>
  <si>
    <t>160802798241299</t>
  </si>
  <si>
    <t>0.16.0.80.279.0.82.512.99</t>
  </si>
  <si>
    <t>160802798251299</t>
  </si>
  <si>
    <t>0.16.0.80.279.0.82.612.01</t>
  </si>
  <si>
    <t>160802798261201</t>
  </si>
  <si>
    <t>0.16.0.80.279.0.82.612.99</t>
  </si>
  <si>
    <t>160802798261299</t>
  </si>
  <si>
    <t>0.16.0.80.279.0.82.712.01</t>
  </si>
  <si>
    <t>160802798271201</t>
  </si>
  <si>
    <t>0.16.0.80.279.0.82.712.99</t>
  </si>
  <si>
    <t>160802798271299</t>
  </si>
  <si>
    <t>Int. a Cobrar - Sector Consumo Gs.</t>
  </si>
  <si>
    <t>0.16.0.80.279.0.82.716.01</t>
  </si>
  <si>
    <t>160802798271601</t>
  </si>
  <si>
    <t>Int. a Cobrar en Gestion Autom. - Usd</t>
  </si>
  <si>
    <t>0.16.0.80.279.0.82.716.99</t>
  </si>
  <si>
    <t>160802798271699</t>
  </si>
  <si>
    <t>Int. a Cobrar en Gestion Autom. - Gs'</t>
  </si>
  <si>
    <t>0.16.0.80.279.0.82.732.99</t>
  </si>
  <si>
    <t>160802798273299</t>
  </si>
  <si>
    <t>0.16.0.80.279.0.86.612.99</t>
  </si>
  <si>
    <t>160802798661299</t>
  </si>
  <si>
    <t>0.16.0.80.279.0.86.712.99</t>
  </si>
  <si>
    <t>160802798671299</t>
  </si>
  <si>
    <t>0.16.0.80.279.0.92.112.99</t>
  </si>
  <si>
    <t>160802799211299</t>
  </si>
  <si>
    <t>0.16.0.80.279.0.92.212.99</t>
  </si>
  <si>
    <t>160802799221299</t>
  </si>
  <si>
    <t>0.16.0.80.279.0.92.312.99</t>
  </si>
  <si>
    <t>160802799231299</t>
  </si>
  <si>
    <t>0.16.0.80.279.0.92.412.99</t>
  </si>
  <si>
    <t>160802799241299</t>
  </si>
  <si>
    <t>0.16.0.80.279.0.92.512.99</t>
  </si>
  <si>
    <t>160802799251299</t>
  </si>
  <si>
    <t>0.16.0.80.279.0.92.612.01</t>
  </si>
  <si>
    <t>160802799261201</t>
  </si>
  <si>
    <t>0.16.0.80.279.0.92.612.99</t>
  </si>
  <si>
    <t>160802799261299</t>
  </si>
  <si>
    <t>0.16.0.80.279.0.92.712.01</t>
  </si>
  <si>
    <t>160802799271201</t>
  </si>
  <si>
    <t>0.16.0.80.279.0.92.712.99</t>
  </si>
  <si>
    <t>160802799271299</t>
  </si>
  <si>
    <t>Int. a Devengar - Sector Consumo Gs.</t>
  </si>
  <si>
    <t>0.16.0.80.279.0.92.716.01</t>
  </si>
  <si>
    <t>160802799271601</t>
  </si>
  <si>
    <t>Int. Susp. en Gestion Autom. - Usd</t>
  </si>
  <si>
    <t>0.16.0.80.279.0.92.716.99</t>
  </si>
  <si>
    <t>160802799271699</t>
  </si>
  <si>
    <t>Int. Susp. en Gestion Autom. - Gs'</t>
  </si>
  <si>
    <t>0.16.0.80.279.0.92.732.99</t>
  </si>
  <si>
    <t>160802799273299</t>
  </si>
  <si>
    <t>0.16.0.80.279.0.94.112.99</t>
  </si>
  <si>
    <t>160802799411299</t>
  </si>
  <si>
    <t>0.16.0.80.279.0.94.212.99</t>
  </si>
  <si>
    <t>160802799421299</t>
  </si>
  <si>
    <t>0.16.0.80.279.0.94.312.99</t>
  </si>
  <si>
    <t>160802799431299</t>
  </si>
  <si>
    <t>0.16.0.80.279.0.94.412.99</t>
  </si>
  <si>
    <t>160802799441299</t>
  </si>
  <si>
    <t>0.16.0.80.279.0.94.512.99</t>
  </si>
  <si>
    <t>160802799451299</t>
  </si>
  <si>
    <t>0.16.0.80.279.0.94.612.01</t>
  </si>
  <si>
    <t>160802799461201</t>
  </si>
  <si>
    <t>0.16.0.80.279.0.94.612.99</t>
  </si>
  <si>
    <t>160802799461299</t>
  </si>
  <si>
    <t>0.16.0.80.279.0.94.712.01</t>
  </si>
  <si>
    <t>160802799471201</t>
  </si>
  <si>
    <t>0.16.0.80.279.0.94.712.99</t>
  </si>
  <si>
    <t>160802799471299</t>
  </si>
  <si>
    <t>0.16.0.80.279.0.94.716.01</t>
  </si>
  <si>
    <t>160802799471601</t>
  </si>
  <si>
    <t>Int. a Dev. en Gestion Autom. - Usd</t>
  </si>
  <si>
    <t>0.16.0.80.279.0.94.716.99</t>
  </si>
  <si>
    <t>160802799471699</t>
  </si>
  <si>
    <t>Int. a Dev. en Gestion Autom. - Gs'</t>
  </si>
  <si>
    <t>0.16.0.80.279.0.94.732.99</t>
  </si>
  <si>
    <t>160802799473299</t>
  </si>
  <si>
    <t>0.16.0.80.279.0.97.712.99</t>
  </si>
  <si>
    <t>160802799771299</t>
  </si>
  <si>
    <t>0.16.0.80.347.0.82.732.99</t>
  </si>
  <si>
    <t>160803478273299</t>
  </si>
  <si>
    <t>0.16.0.80.347.0.92.732.99</t>
  </si>
  <si>
    <t>160803479273299</t>
  </si>
  <si>
    <t>0.16.0.80.347.0.94.732.99</t>
  </si>
  <si>
    <t>160803479473299</t>
  </si>
  <si>
    <t>0.16.0.90.285.0.92.001.01</t>
  </si>
  <si>
    <t>160902859200101</t>
  </si>
  <si>
    <t>Prevision Sobre Colocacion Vencida Usd</t>
  </si>
  <si>
    <t>0.16.0.90.285.0.92.001.99</t>
  </si>
  <si>
    <t>160902859200199</t>
  </si>
  <si>
    <t>Prevision Sobre Colocacion Vencida Gs.</t>
  </si>
  <si>
    <t>0.16.0.90.285.0.92.020.99</t>
  </si>
  <si>
    <t>160902859202099</t>
  </si>
  <si>
    <t>(Prevision Venc-Tarjetas de Creditos)</t>
  </si>
  <si>
    <t>0.16.0.90.285.0.96.201.99</t>
  </si>
  <si>
    <t>160902859620199</t>
  </si>
  <si>
    <t>Previsiones Int Fianciera</t>
  </si>
  <si>
    <t>0.16.0.90.287.0.92.001.01</t>
  </si>
  <si>
    <t>160902879200101</t>
  </si>
  <si>
    <t>Prevision Sobre Creditos en Gestion Usd</t>
  </si>
  <si>
    <t>0.16.0.90.287.0.92.001.99</t>
  </si>
  <si>
    <t>160902879200199</t>
  </si>
  <si>
    <t>Prevision Sobre Creditos en Gestion Gs.</t>
  </si>
  <si>
    <t>0.16.0.90.287.0.92.020.99</t>
  </si>
  <si>
    <t>160902879202099</t>
  </si>
  <si>
    <t>(Prevision Gest-Tarjetas de Creditos)</t>
  </si>
  <si>
    <t>0.16.0.90.349.0.92.001.99</t>
  </si>
  <si>
    <t>160903499200199</t>
  </si>
  <si>
    <t>Prevision Sobre Creditos Morosos Gs</t>
  </si>
  <si>
    <t>0.16.0.90.349.0.92.020.99</t>
  </si>
  <si>
    <t>160903499202099</t>
  </si>
  <si>
    <t>(Prevision Moros-Tarjetas de Creditos)</t>
  </si>
  <si>
    <t>0.17.0.10.293.0.02.020.99</t>
  </si>
  <si>
    <t>170102930202099</t>
  </si>
  <si>
    <t>Bienes Recibidos en Dación</t>
  </si>
  <si>
    <t>0.17.0.10.293.0.04.000.99</t>
  </si>
  <si>
    <t>170102930400099</t>
  </si>
  <si>
    <t>Inmuebles en el Pais</t>
  </si>
  <si>
    <t>0.17.0.20.295.0.02.001.99</t>
  </si>
  <si>
    <t>170202950200199</t>
  </si>
  <si>
    <t>Invers.Perman.en Sociedades Privadas Delpais</t>
  </si>
  <si>
    <t>0.17.0.20.413.0.02.010.99</t>
  </si>
  <si>
    <t>170204130201099</t>
  </si>
  <si>
    <t>Acciones de Bancard S.A.</t>
  </si>
  <si>
    <t>0.17.0.20.413.0.02.020.99</t>
  </si>
  <si>
    <t>170204130202099</t>
  </si>
  <si>
    <t>Acciones de Bicsa</t>
  </si>
  <si>
    <t>0.17.0.20.413.0.03.000.59</t>
  </si>
  <si>
    <t>170204130300059</t>
  </si>
  <si>
    <t>0.17.0.40.301.0.02.001.99</t>
  </si>
  <si>
    <t>170403010200199</t>
  </si>
  <si>
    <t>Inmuebles Destinados a la Venta</t>
  </si>
  <si>
    <t>0.17.0.50.311.0.01.001.99</t>
  </si>
  <si>
    <t>170503110100199</t>
  </si>
  <si>
    <t>Obras de Arte</t>
  </si>
  <si>
    <t>Fideicomiso de Gastos e Inversiones de la Fusión</t>
  </si>
  <si>
    <t>0.17.0.60.211.0.02.113.99</t>
  </si>
  <si>
    <t>170602110211399</t>
  </si>
  <si>
    <t>0.17.0.80.415.0.82.004.01</t>
  </si>
  <si>
    <t>170804158200401</t>
  </si>
  <si>
    <t>Rentas Sobre Titulos de Renta Fija de Soc.Privadas del Pais</t>
  </si>
  <si>
    <t>0.17.0.80.415.0.82.004.99</t>
  </si>
  <si>
    <t>170804158200499</t>
  </si>
  <si>
    <t>0.17.0.80.415.0.82.005.01</t>
  </si>
  <si>
    <t>170804158200501</t>
  </si>
  <si>
    <t>0.17.0.80.415.0.82.005.99</t>
  </si>
  <si>
    <t>170804158200599</t>
  </si>
  <si>
    <t>(Rentas s/ Titulos de Renta Fija de Soc.Privadas del Pais)</t>
  </si>
  <si>
    <t>0.17.0.90.317.0.98.000.99</t>
  </si>
  <si>
    <t>170903179800099</t>
  </si>
  <si>
    <t>Previsiones Sobre Bienes Adquiridos en Recuperacion de Credi</t>
  </si>
  <si>
    <t>0.18.0.10.319.0.02.000.99</t>
  </si>
  <si>
    <t>180103190200099</t>
  </si>
  <si>
    <t>Valor Revaluado-Edificio</t>
  </si>
  <si>
    <t>0.18.0.10.319.0.04.003.99</t>
  </si>
  <si>
    <t>180103190400399</t>
  </si>
  <si>
    <t>Valor Historico Revaluado - Terreno</t>
  </si>
  <si>
    <t>0.18.0.10.319.0.92.000.99</t>
  </si>
  <si>
    <t>180103199200099</t>
  </si>
  <si>
    <t>(Depreciaciones Acumuladas - Edificio)</t>
  </si>
  <si>
    <t>0.18.0.10.321.0.02.010.99</t>
  </si>
  <si>
    <t>180103210201099</t>
  </si>
  <si>
    <t>Instalaciones</t>
  </si>
  <si>
    <t>0.18.0.10.321.0.02.011.99</t>
  </si>
  <si>
    <t>180103210201199</t>
  </si>
  <si>
    <t>Construcciones y Mejoras</t>
  </si>
  <si>
    <t>0.18.0.10.321.0.02.020.99</t>
  </si>
  <si>
    <t>180103210202099</t>
  </si>
  <si>
    <t xml:space="preserve"> Muebles y Equipos en Gral.</t>
  </si>
  <si>
    <t>0.18.0.10.321.0.02.040.99</t>
  </si>
  <si>
    <t>180103210204099</t>
  </si>
  <si>
    <t>Utiles y Herramientas</t>
  </si>
  <si>
    <t>0.18.0.10.321.0.04.041.99</t>
  </si>
  <si>
    <t>180103210404199</t>
  </si>
  <si>
    <t>Maquinas</t>
  </si>
  <si>
    <t>0.18.0.10.321.0.92.000.99</t>
  </si>
  <si>
    <t>180103219200099</t>
  </si>
  <si>
    <t>(Depreciaciones Acumul.-Muebles, Utiles e Instalac.)</t>
  </si>
  <si>
    <t>0.18.0.10.321.0.92.001.99</t>
  </si>
  <si>
    <t>180103219200199</t>
  </si>
  <si>
    <t>(Depreciaciones Acumul.-Construcciones y Mejoras.)</t>
  </si>
  <si>
    <t>0.18.0.10.323.0.02.000.99</t>
  </si>
  <si>
    <t>180103230200099</t>
  </si>
  <si>
    <t>Equipos de Computacion</t>
  </si>
  <si>
    <t>0.18.0.10.323.0.92.000.99</t>
  </si>
  <si>
    <t>180103239200099</t>
  </si>
  <si>
    <t>(Depreciaciones Acumuladas-Equipos de Computacion)</t>
  </si>
  <si>
    <t>0.18.0.10.327.0.02.000.99</t>
  </si>
  <si>
    <t>180103270200099</t>
  </si>
  <si>
    <t>Rodados</t>
  </si>
  <si>
    <t>0.18.0.10.327.0.92.000.99</t>
  </si>
  <si>
    <t>180103279200099</t>
  </si>
  <si>
    <t>(Depreciaciones Acumuladas - Rodados)</t>
  </si>
  <si>
    <t>0.19.0.10.337.0.04.000.99</t>
  </si>
  <si>
    <t>190103370400099</t>
  </si>
  <si>
    <t>Sistemas</t>
  </si>
  <si>
    <t>0.19.0.10.337.0.04.010.99</t>
  </si>
  <si>
    <t>190103370401099</t>
  </si>
  <si>
    <t>Adquisiciones T.I.</t>
  </si>
  <si>
    <t>0.19.0.10.337.0.94.000.99</t>
  </si>
  <si>
    <t>190103379400099</t>
  </si>
  <si>
    <t>Amortizaciones Acumuladas - Sistemas</t>
  </si>
  <si>
    <t>0.19.0.10.337.0.94.001.99</t>
  </si>
  <si>
    <t>190103379400199</t>
  </si>
  <si>
    <t>Amortizaciones Acumuladas - Adquisiciones Ti</t>
  </si>
  <si>
    <t>0.19.0.10.339.0.02.020.99</t>
  </si>
  <si>
    <t>190103390202099</t>
  </si>
  <si>
    <t>Mejoras en Prop. de Terceros-Sucursales</t>
  </si>
  <si>
    <t>0.19.0.10.339.0.02.030.99</t>
  </si>
  <si>
    <t>190103390203099</t>
  </si>
  <si>
    <t>Valor de Costo - Llaves de Negocios de Inmuebles Arrendados</t>
  </si>
  <si>
    <t>0.19.0.10.339.0.92.000.99</t>
  </si>
  <si>
    <t>190103399200099</t>
  </si>
  <si>
    <t>(Amortizaciones Acumuladas - Mejoras e Instal. en Inmuebles</t>
  </si>
  <si>
    <t>0.19.0.10.339.0.92.002.99</t>
  </si>
  <si>
    <t>190103399200299</t>
  </si>
  <si>
    <t>(Amortizacion Acumulada-Llaves de Negocio Inmuebles Arrend)</t>
  </si>
  <si>
    <t>0.19.0.10.341.0.12.202.99</t>
  </si>
  <si>
    <t>190103411220299</t>
  </si>
  <si>
    <t>Cargos Diferidos Autorizados por Bcp - Visión Banco</t>
  </si>
  <si>
    <t>0.19.0.20.345.0.02.040.99</t>
  </si>
  <si>
    <t>190203450204099</t>
  </si>
  <si>
    <t>Tarjetas de Credito - Mc Ueno</t>
  </si>
  <si>
    <t>0.21.1.10.100.1.16.000.01</t>
  </si>
  <si>
    <t>211101001600001</t>
  </si>
  <si>
    <t>Fondo de Garantia - Ley 2334/2003 -Res.1</t>
  </si>
  <si>
    <t>0.21.1.10.100.1.16.000.99</t>
  </si>
  <si>
    <t>211101001600099</t>
  </si>
  <si>
    <t>0.21.1.10.102.1.02.000.99</t>
  </si>
  <si>
    <t>211101020200099</t>
  </si>
  <si>
    <t>Banco Oficiales del Pais</t>
  </si>
  <si>
    <t>0.21.1.10.102.1.04.000.01</t>
  </si>
  <si>
    <t>211101020400001</t>
  </si>
  <si>
    <t>Bancos Privados del Pais Me</t>
  </si>
  <si>
    <t>0.21.1.10.102.1.04.000.99</t>
  </si>
  <si>
    <t>211101020400099</t>
  </si>
  <si>
    <t>Bancos Privados del Pais</t>
  </si>
  <si>
    <t>0.21.1.10.102.1.04.007.99</t>
  </si>
  <si>
    <t>211101020400799</t>
  </si>
  <si>
    <t>Cert.de Dep.Gs.Bancos P.de Pais-Vencidos - Gs</t>
  </si>
  <si>
    <t>0.21.1.10.102.1.06.000.01</t>
  </si>
  <si>
    <t>211101020600001</t>
  </si>
  <si>
    <t>Dptos.a la Vta-Empres.Financ.en el Pais</t>
  </si>
  <si>
    <t>0.21.1.10.102.1.06.000.99</t>
  </si>
  <si>
    <t>211101020600099</t>
  </si>
  <si>
    <t>0.21.1.10.102.1.12.000.01</t>
  </si>
  <si>
    <t>211101021200001</t>
  </si>
  <si>
    <t>Dep.Vista-Cooperativas de Ah. y Cred.</t>
  </si>
  <si>
    <t>0.21.1.10.102.1.12.000.99</t>
  </si>
  <si>
    <t>211101021200099</t>
  </si>
  <si>
    <t>0.21.1.10.102.1.12.001.01</t>
  </si>
  <si>
    <t>211101021200101</t>
  </si>
  <si>
    <t>Depositos de Ahorro - Us$.</t>
  </si>
  <si>
    <t>0.21.1.10.102.1.18.000.99</t>
  </si>
  <si>
    <t>211101021800099</t>
  </si>
  <si>
    <t>Caja de Jubilados y Pensiones</t>
  </si>
  <si>
    <t>0.21.1.10.102.1.20.000.01</t>
  </si>
  <si>
    <t>211101022000001</t>
  </si>
  <si>
    <t>Empresas de Seguro</t>
  </si>
  <si>
    <t>0.21.1.10.102.1.20.000.99</t>
  </si>
  <si>
    <t>211101022000099</t>
  </si>
  <si>
    <t>0.21.1.10.102.1.20.007.99</t>
  </si>
  <si>
    <t>211101022000799</t>
  </si>
  <si>
    <t>Cda Vencidos - Sect Financ. Cia Seguros - Gs</t>
  </si>
  <si>
    <t>0.21.1.10.102.1.24.000.01</t>
  </si>
  <si>
    <t>211101022400001</t>
  </si>
  <si>
    <t>Cooperativas de Produccion</t>
  </si>
  <si>
    <t>0.21.1.10.102.1.24.000.99</t>
  </si>
  <si>
    <t>211101022400099</t>
  </si>
  <si>
    <t>0.21.1.10.102.1.26.000.01</t>
  </si>
  <si>
    <t>211101022600001</t>
  </si>
  <si>
    <t>Cooperativas Multiactivas</t>
  </si>
  <si>
    <t>0.21.1.10.102.1.26.000.99</t>
  </si>
  <si>
    <t>211101022600099</t>
  </si>
  <si>
    <t>0.21.1.10.196.1.04.001.01</t>
  </si>
  <si>
    <t>211101960400101</t>
  </si>
  <si>
    <t>Depositos de Ahorro - Gs.</t>
  </si>
  <si>
    <t>0.21.1.10.196.1.12.001.01</t>
  </si>
  <si>
    <t>211101961200101</t>
  </si>
  <si>
    <t>0.21.1.10.196.1.12.001.99</t>
  </si>
  <si>
    <t>211101961200199</t>
  </si>
  <si>
    <t>0.21.1.10.196.1.18.001.99</t>
  </si>
  <si>
    <t>211101961800199</t>
  </si>
  <si>
    <t>0.21.1.10.196.1.20.001.01</t>
  </si>
  <si>
    <t>211101962000101</t>
  </si>
  <si>
    <t>0.21.1.10.196.1.20.001.99</t>
  </si>
  <si>
    <t>211101962000199</t>
  </si>
  <si>
    <t>Depositos de Ahorro</t>
  </si>
  <si>
    <t>0.21.1.10.196.1.26.001.99</t>
  </si>
  <si>
    <t>211101962600199</t>
  </si>
  <si>
    <t>0.21.1.10.284.1.04.001.01</t>
  </si>
  <si>
    <t>211102840400101</t>
  </si>
  <si>
    <t>Cuenta Corriente Bancos Privados del Pais Me</t>
  </si>
  <si>
    <t>0.21.1.10.284.1.04.001.99</t>
  </si>
  <si>
    <t>211102840400199</t>
  </si>
  <si>
    <t>Cuenta Corriente Bancos Privados del Pais</t>
  </si>
  <si>
    <t>0.21.1.10.284.1.06.001.01</t>
  </si>
  <si>
    <t>211102840600101</t>
  </si>
  <si>
    <t>Cuentas Corrientes Us$ - Financieras</t>
  </si>
  <si>
    <t>0.21.1.10.284.1.06.001.99</t>
  </si>
  <si>
    <t>211102840600199</t>
  </si>
  <si>
    <t>Cuentas Corrientes - Financieras</t>
  </si>
  <si>
    <t>0.21.1.10.284.1.08.001.99</t>
  </si>
  <si>
    <t>211102840800199</t>
  </si>
  <si>
    <t>Cuentas Corrientes Gs</t>
  </si>
  <si>
    <t>0.21.1.10.284.1.12.001.01</t>
  </si>
  <si>
    <t>211102841200101</t>
  </si>
  <si>
    <t>Cuentas Corrientes en Us$.</t>
  </si>
  <si>
    <t>0.21.1.10.284.1.12.001.99</t>
  </si>
  <si>
    <t>211102841200199</t>
  </si>
  <si>
    <t>Cuentas Corrientes en Gs.</t>
  </si>
  <si>
    <t>0.21.1.10.284.1.18.001.99</t>
  </si>
  <si>
    <t>211102841800199</t>
  </si>
  <si>
    <t>0.21.1.10.284.1.20.001.01</t>
  </si>
  <si>
    <t>211102842000101</t>
  </si>
  <si>
    <t>0.21.1.10.284.1.20.001.99</t>
  </si>
  <si>
    <t>211102842000199</t>
  </si>
  <si>
    <t>0.21.1.10.284.1.24.001.99</t>
  </si>
  <si>
    <t>211102842400199</t>
  </si>
  <si>
    <t>Cuentas Corrientes</t>
  </si>
  <si>
    <t>0.21.1.10.284.1.26.001.99</t>
  </si>
  <si>
    <t>211102842600199</t>
  </si>
  <si>
    <t>0.21.1.10.284.1.28.001.99</t>
  </si>
  <si>
    <t>211102842800199</t>
  </si>
  <si>
    <t>Depositos Judiciales</t>
  </si>
  <si>
    <t>0.21.7.10.306.7.04.012.01</t>
  </si>
  <si>
    <t>217103060401201</t>
  </si>
  <si>
    <t>Cert.Dep.Usd-Bancos P.del Pais-Hasta 3 Anos</t>
  </si>
  <si>
    <t>0.21.8.10.306.8.04.012.01</t>
  </si>
  <si>
    <t>218103060401201</t>
  </si>
  <si>
    <t>Cert.Dep.Usd-Bancos P.del Pais-Mas de 3 Anos</t>
  </si>
  <si>
    <t>0.21.7.10.306.7.04.012.99</t>
  </si>
  <si>
    <t>217103060401299</t>
  </si>
  <si>
    <t>Cert.Dep.Gs.-Bancos P.del Pais-Hasta 3 Anos</t>
  </si>
  <si>
    <t>0.21.8.10.306.8.04.012.99</t>
  </si>
  <si>
    <t>218103060401299</t>
  </si>
  <si>
    <t>Cert.Dep.Gs.-Bancos P.del Pais-Mas de 3 Anos</t>
  </si>
  <si>
    <t>0.21.7.10.306.7.06.012.01</t>
  </si>
  <si>
    <t>217103060601201</t>
  </si>
  <si>
    <t>Certificados Depositos Ahorros Usd.-Hasta 3 Anos</t>
  </si>
  <si>
    <t>0.21.8.10.306.8.06.012.01</t>
  </si>
  <si>
    <t>218103060601201</t>
  </si>
  <si>
    <t>0.21.7.10.306.7.06.012.99</t>
  </si>
  <si>
    <t>217103060601299</t>
  </si>
  <si>
    <t>Certificados Depositos Ahorros Gs.-Hasta 3 Anos</t>
  </si>
  <si>
    <t>0.21.8.10.306.8.06.012.99</t>
  </si>
  <si>
    <t>218103060601299</t>
  </si>
  <si>
    <t>Certificados Depositos Ahorros Gs.-Mas de 3 Anos</t>
  </si>
  <si>
    <t>0.21.7.10.306.7.12.012.99</t>
  </si>
  <si>
    <t>217103061201299</t>
  </si>
  <si>
    <t>Certificados de Depositos en Gs.              -Hasta 3 A?Os</t>
  </si>
  <si>
    <t>0.21.8.10.306.8.12.012.99</t>
  </si>
  <si>
    <t>218103061201299</t>
  </si>
  <si>
    <t>Certificados de Depositos en Gs.              -Mas de 3 A?Os</t>
  </si>
  <si>
    <t>0.21.7.10.306.7.18.012.99</t>
  </si>
  <si>
    <t>217103061801299</t>
  </si>
  <si>
    <t>0.21.8.10.306.8.18.012.99</t>
  </si>
  <si>
    <t>218103061801299</t>
  </si>
  <si>
    <t>0.21.7.10.306.7.20.012.01</t>
  </si>
  <si>
    <t>217103062001201</t>
  </si>
  <si>
    <t>Certificados de Depositos en Us$              -Hasta 3 A?Os</t>
  </si>
  <si>
    <t>0.21.8.10.306.8.20.012.01</t>
  </si>
  <si>
    <t>218103062001201</t>
  </si>
  <si>
    <t>Certificados de Depositos en Us$              -Mas de 3 A?Os</t>
  </si>
  <si>
    <t>0.21.7.10.306.7.20.012.99</t>
  </si>
  <si>
    <t>217103062001299</t>
  </si>
  <si>
    <t>0.21.8.10.306.8.20.012.99</t>
  </si>
  <si>
    <t>218103062001299</t>
  </si>
  <si>
    <t>0.21.7.10.306.7.26.012.99</t>
  </si>
  <si>
    <t>217103062601299</t>
  </si>
  <si>
    <t>Certificado de Deposito</t>
  </si>
  <si>
    <t>0.21.8.10.306.8.26.012.99</t>
  </si>
  <si>
    <t>218103062601299</t>
  </si>
  <si>
    <t>0.21.3.30.126.3.02.000.99</t>
  </si>
  <si>
    <t>213301260200099</t>
  </si>
  <si>
    <t>Valores Publicos</t>
  </si>
  <si>
    <t>0.21.8.40.390.8.02.001.99</t>
  </si>
  <si>
    <t>218403900200199</t>
  </si>
  <si>
    <t>Prestamos Recibidos en Guaranies        -Mas de 3 Anos</t>
  </si>
  <si>
    <t>Prestamos del Exterior - Otros Bcos. Usd</t>
  </si>
  <si>
    <t>0.21.6.40.390.6.03.001.01</t>
  </si>
  <si>
    <t>216403900300101</t>
  </si>
  <si>
    <t>0.21.8.40.390.8.03.001.01</t>
  </si>
  <si>
    <t>218403900300101</t>
  </si>
  <si>
    <t>0.21.8.40.390.8.03.001.99</t>
  </si>
  <si>
    <t>218403900300199</t>
  </si>
  <si>
    <t>Prestamos Directos del Exterior</t>
  </si>
  <si>
    <t>0.21.8.40.390.8.08.051.01</t>
  </si>
  <si>
    <t>218403900805101</t>
  </si>
  <si>
    <t>Prestamos Recidibos de Afd - Usd-Mas de 3 Anos</t>
  </si>
  <si>
    <t>0.21.7.40.390.7.08.051.99</t>
  </si>
  <si>
    <t>217403900805199</t>
  </si>
  <si>
    <t>Prestamos Recibidos de Afd Gs.-Hasta 3 Anos</t>
  </si>
  <si>
    <t>0.21.8.40.390.8.08.051.99</t>
  </si>
  <si>
    <t>218403900805199</t>
  </si>
  <si>
    <t>Prestamos Recibidos de Afd Gs.-Mas de 3 Anos</t>
  </si>
  <si>
    <t>0.21.1.40.390.1.10.010.99</t>
  </si>
  <si>
    <t>211403901001099</t>
  </si>
  <si>
    <t>Banco Nacion Argentina</t>
  </si>
  <si>
    <t>0.21.1.40.390.1.10.040.99</t>
  </si>
  <si>
    <t>211403901004099</t>
  </si>
  <si>
    <t>Citibank N.A.</t>
  </si>
  <si>
    <t>Sudameris Bank</t>
  </si>
  <si>
    <t>0.21.1.40.390.1.10.060.99</t>
  </si>
  <si>
    <t>211403901006099</t>
  </si>
  <si>
    <t>0.21.1.40.390.1.10.080.99</t>
  </si>
  <si>
    <t>211403901008099</t>
  </si>
  <si>
    <t>Banco Continental SAECA</t>
  </si>
  <si>
    <t>0.21.1.40.390.1.10.100.99</t>
  </si>
  <si>
    <t>211403901010099</t>
  </si>
  <si>
    <t>0.21.1.40.390.1.10.160.99</t>
  </si>
  <si>
    <t>211403901016099</t>
  </si>
  <si>
    <t>Solar S.A.</t>
  </si>
  <si>
    <t>0.21.1.40.390.1.10.230.99</t>
  </si>
  <si>
    <t>211403901023099</t>
  </si>
  <si>
    <t>Finexpar S.A.E.C.A.</t>
  </si>
  <si>
    <t>0.21.1.40.390.1.10.250.99</t>
  </si>
  <si>
    <t>211403901025099</t>
  </si>
  <si>
    <t>0.21.8.80.134.8.82.001.99</t>
  </si>
  <si>
    <t>218801348200199</t>
  </si>
  <si>
    <t xml:space="preserve"> Intereses Afd - Mas de 1080 Dias</t>
  </si>
  <si>
    <t>0.21.7.80.134.7.82.012.01</t>
  </si>
  <si>
    <t>217801348201201</t>
  </si>
  <si>
    <t>Intereses a Pagar - Sector Financiero - Usd - H. 3 A?Os</t>
  </si>
  <si>
    <t>0.21.8.80.134.8.82.012.01</t>
  </si>
  <si>
    <t>218801348201201</t>
  </si>
  <si>
    <t>Intereses a Pagar - Sector Financiero - Usd -  Mas 3 A?Os</t>
  </si>
  <si>
    <t>0.21.7.80.134.7.82.012.99</t>
  </si>
  <si>
    <t>217801348201299</t>
  </si>
  <si>
    <t>Intereses a Pagar - Sector Financiero - Gs - H. 3 A?Os</t>
  </si>
  <si>
    <t>0.21.8.80.134.8.82.012.99</t>
  </si>
  <si>
    <t>218801348201299</t>
  </si>
  <si>
    <t>Intereses a Pagar - Sector Financiero - Gs -  Mas 3 A?Os</t>
  </si>
  <si>
    <t>0.21.8.80.134.8.84.051.01</t>
  </si>
  <si>
    <t>218801348405101</t>
  </si>
  <si>
    <t>Prestamos Recibidos de Afd. Usd-Mas de 3 Anos</t>
  </si>
  <si>
    <t>0.21.7.80.134.7.84.051.99</t>
  </si>
  <si>
    <t>217801348405199</t>
  </si>
  <si>
    <t>Prestamos Recibidos de Afd. Gs-Hasta 3 Anos</t>
  </si>
  <si>
    <t>0.21.8.80.134.8.84.051.99</t>
  </si>
  <si>
    <t>218801348405199</t>
  </si>
  <si>
    <t>Prestamos Recibidos de Afd. Gs-Mas de 3 Anos</t>
  </si>
  <si>
    <t>0.21.8.80.134.8.85.002.01</t>
  </si>
  <si>
    <t>218801348500201</t>
  </si>
  <si>
    <t>Prest.del Exterior -Mas de 3 Anos</t>
  </si>
  <si>
    <t>0.21.8.80.134.8.85.002.99</t>
  </si>
  <si>
    <t>218801348500299</t>
  </si>
  <si>
    <t>0.21.8.80.134.8.92.001.99</t>
  </si>
  <si>
    <t>218801349200199</t>
  </si>
  <si>
    <t>(Cargos Financieros Documentados a Dengar-Residentes)</t>
  </si>
  <si>
    <t>0.21.7.80.134.7.92.012.01</t>
  </si>
  <si>
    <t>217801349201201</t>
  </si>
  <si>
    <t>Intereses a Devengar - Sector Financiero - Usd - H. 3 A?Os</t>
  </si>
  <si>
    <t>0.21.8.80.134.8.92.012.01</t>
  </si>
  <si>
    <t>218801349201201</t>
  </si>
  <si>
    <t>Intereses a Devengar - Sector Financiero - Usd -  Mas 3 A?Os</t>
  </si>
  <si>
    <t>0.21.7.80.134.7.92.012.99</t>
  </si>
  <si>
    <t>217801349201299</t>
  </si>
  <si>
    <t>Intereses a Devengar - Sector Financiero - Gs - H. 3 A?Os</t>
  </si>
  <si>
    <t>0.21.8.80.134.8.92.012.99</t>
  </si>
  <si>
    <t>218801349201299</t>
  </si>
  <si>
    <t>Intereses a Devengar - Sector Financiero - Gs -  Mas 3 A?Os</t>
  </si>
  <si>
    <t>0.22.1.10.136.1.02.001.01</t>
  </si>
  <si>
    <t>221101360200101</t>
  </si>
  <si>
    <t>Cuentas Corrientes M/E - Dolares</t>
  </si>
  <si>
    <t>0.22.1.10.136.1.02.001.99</t>
  </si>
  <si>
    <t>221101360200199</t>
  </si>
  <si>
    <t>Cuentas Corrientes - G.</t>
  </si>
  <si>
    <t>0.22.1.10.136.1.28.001.01</t>
  </si>
  <si>
    <t>221101362800101</t>
  </si>
  <si>
    <t>0.22.1.10.136.1.28.001.99</t>
  </si>
  <si>
    <t>221101362800199</t>
  </si>
  <si>
    <t>0.22.1.10.138.1.02.031.01</t>
  </si>
  <si>
    <t>221101380203101</t>
  </si>
  <si>
    <t>Caja de Ahorros Usd-Mod 31</t>
  </si>
  <si>
    <t>0.22.1.10.138.1.02.031.99</t>
  </si>
  <si>
    <t>221101380203199</t>
  </si>
  <si>
    <t>Caja de Ahorros-Mod 31</t>
  </si>
  <si>
    <t>0.22.1.10.138.1.02.334.01</t>
  </si>
  <si>
    <t>221101380233401</t>
  </si>
  <si>
    <t>Caja de Ahorros Usd-Mod 334</t>
  </si>
  <si>
    <t>0.22.1.10.138.1.02.334.99</t>
  </si>
  <si>
    <t>221101380233499</t>
  </si>
  <si>
    <t>Caja de Ahorros-Mod 334</t>
  </si>
  <si>
    <t>0.22.1.10.138.1.04.007.01</t>
  </si>
  <si>
    <t>221101380400701</t>
  </si>
  <si>
    <t>Certificado D/Ahorro Us$.Vencidos-Vista</t>
  </si>
  <si>
    <t>0.22.1.10.138.1.04.007.59</t>
  </si>
  <si>
    <t>221101380400759</t>
  </si>
  <si>
    <t>Certificados de Ahorro Euros-Vencidos</t>
  </si>
  <si>
    <t>0.22.1.10.138.1.04.007.99</t>
  </si>
  <si>
    <t>221101380400799</t>
  </si>
  <si>
    <t>Certificados Md/Depositos D/Ahorros - Vencidos</t>
  </si>
  <si>
    <t>0.22.1.10.138.1.08.000.99</t>
  </si>
  <si>
    <t>221101380800099</t>
  </si>
  <si>
    <t>Cuentas Basicas de Ahorro</t>
  </si>
  <si>
    <t>0.22.1.10.142.1.02.001.01</t>
  </si>
  <si>
    <t>221101420200101</t>
  </si>
  <si>
    <t>Dep.a la Vista-Doc.Pend.D/Conf.-Dolares Usa.</t>
  </si>
  <si>
    <t>0.22.1.10.142.1.02.001.99</t>
  </si>
  <si>
    <t>221101420200199</t>
  </si>
  <si>
    <t>Dep.a la Vista-Doc.Pend.D/Conf.</t>
  </si>
  <si>
    <t>0.22.1.10.142.1.02.055.01</t>
  </si>
  <si>
    <t>221101420205501</t>
  </si>
  <si>
    <t>Dep.a la Vista-Doc.Pend.D/Conf.-Usd- Plaza Ext.</t>
  </si>
  <si>
    <t>0.22.1.10.146.1.02.001.01</t>
  </si>
  <si>
    <t>221101460200101</t>
  </si>
  <si>
    <t>Giros y Transferencias a Pagar Me</t>
  </si>
  <si>
    <t>0.22.1.10.146.1.02.001.99</t>
  </si>
  <si>
    <t>221101460200199</t>
  </si>
  <si>
    <t>Giros y Transferencias a Pagar Mn</t>
  </si>
  <si>
    <t>0.22.4.10.152.4.04.002.01</t>
  </si>
  <si>
    <t>224101520400201</t>
  </si>
  <si>
    <t>Deposito Ahorro a Plazo Programado - Usd</t>
  </si>
  <si>
    <t>0.22.5.10.152.5.04.002.01</t>
  </si>
  <si>
    <t>225101520400201</t>
  </si>
  <si>
    <t>0.22.8.10.152.8.04.002.01</t>
  </si>
  <si>
    <t>228101520400201</t>
  </si>
  <si>
    <t>0.22.4.10.152.4.04.002.99</t>
  </si>
  <si>
    <t>224101520400299</t>
  </si>
  <si>
    <t>Deposito Ahorro a Plazo Programado - Gs</t>
  </si>
  <si>
    <t>0.22.5.10.152.5.04.002.99</t>
  </si>
  <si>
    <t>225101520400299</t>
  </si>
  <si>
    <t>0.22.6.10.152.6.04.002.99</t>
  </si>
  <si>
    <t>226101520400299</t>
  </si>
  <si>
    <t>0.22.7.10.152.7.04.002.99</t>
  </si>
  <si>
    <t>227101520400299</t>
  </si>
  <si>
    <t>0.22.8.10.152.8.04.002.99</t>
  </si>
  <si>
    <t>228101520400299</t>
  </si>
  <si>
    <t>0.22.5.10.156.5.02.012.01</t>
  </si>
  <si>
    <t>225101560201201</t>
  </si>
  <si>
    <t>Certificado Ahorro Us$-Residentes-Hasta 180 Dias</t>
  </si>
  <si>
    <t>0.22.6.10.156.6.02.012.01</t>
  </si>
  <si>
    <t>226101560201201</t>
  </si>
  <si>
    <t>Certificado Ahorro Us$-Residentes-Hasta 1 Ano</t>
  </si>
  <si>
    <t>0.22.7.10.156.7.02.012.01</t>
  </si>
  <si>
    <t>227101560201201</t>
  </si>
  <si>
    <t>Certificado Ahorro Us$-Residentes-Hasta 3 Anos</t>
  </si>
  <si>
    <t>0.22.8.10.156.8.02.012.01</t>
  </si>
  <si>
    <t>228101560201201</t>
  </si>
  <si>
    <t>Certificado Ahorro Us$-Residentes-Mas de 3 Anos</t>
  </si>
  <si>
    <t>0.22.5.10.156.5.02.012.99</t>
  </si>
  <si>
    <t>225101560201299</t>
  </si>
  <si>
    <t>Certif.Ahorro-Residente-Hasta 180 Dias</t>
  </si>
  <si>
    <t>0.22.6.10.156.6.02.012.99</t>
  </si>
  <si>
    <t>226101560201299</t>
  </si>
  <si>
    <t>Certif.Ahorro-Residente-Hasta 1 Ano</t>
  </si>
  <si>
    <t>0.22.7.10.156.7.02.012.99</t>
  </si>
  <si>
    <t>227101560201299</t>
  </si>
  <si>
    <t>Certif.Ahorro-Residente-Hasta 3 Anos</t>
  </si>
  <si>
    <t>0.22.8.10.156.8.02.012.99</t>
  </si>
  <si>
    <t>228101560201299</t>
  </si>
  <si>
    <t>Certif.Ahorro-Residente-Mayor a 3 Anos</t>
  </si>
  <si>
    <t>0.22.1.10.236.1.02.001.01</t>
  </si>
  <si>
    <t>221102360200101</t>
  </si>
  <si>
    <t>0.22.1.10.236.1.02.001.99</t>
  </si>
  <si>
    <t>221102360200199</t>
  </si>
  <si>
    <t>0.22.1.40.238.1.06.001.99</t>
  </si>
  <si>
    <t>221402380600199</t>
  </si>
  <si>
    <t>0.22.1.40.238.1.10.001.99</t>
  </si>
  <si>
    <t>221402381000199</t>
  </si>
  <si>
    <t>0.22.1.40.290.1.02.001.99</t>
  </si>
  <si>
    <t>221402900200199</t>
  </si>
  <si>
    <t>0.22.1.40.290.1.04.001.99</t>
  </si>
  <si>
    <t>221402900400199</t>
  </si>
  <si>
    <t>0.22.1.40.290.1.06.001.99</t>
  </si>
  <si>
    <t>221402900600199</t>
  </si>
  <si>
    <t>0.22.1.40.290.1.08.001.99</t>
  </si>
  <si>
    <t>221402900800199</t>
  </si>
  <si>
    <t>0.22.1.40.290.1.10.001.99</t>
  </si>
  <si>
    <t>221402901000199</t>
  </si>
  <si>
    <t>0.22.1.40.292.1.02.000.99</t>
  </si>
  <si>
    <t>221402920200099</t>
  </si>
  <si>
    <t>Administracion Central</t>
  </si>
  <si>
    <t>0.22.1.40.292.1.04.000.99</t>
  </si>
  <si>
    <t>221402920400099</t>
  </si>
  <si>
    <t>Ahorros Vista Gs</t>
  </si>
  <si>
    <t>0.22.1.40.292.1.06.000.01</t>
  </si>
  <si>
    <t>221402920600001</t>
  </si>
  <si>
    <t>Depositos Vista - Seguridad Social</t>
  </si>
  <si>
    <t>0.22.1.40.292.1.06.000.99</t>
  </si>
  <si>
    <t>221402920600099</t>
  </si>
  <si>
    <t>0.22.1.40.292.1.08.000.99</t>
  </si>
  <si>
    <t>221402920800099</t>
  </si>
  <si>
    <t>Municipalidades</t>
  </si>
  <si>
    <t>0.22.1.40.292.1.08.007.99</t>
  </si>
  <si>
    <t>221402920800799</t>
  </si>
  <si>
    <t>Cda Vencido - Sect- Publico - Municipalidades - Gs</t>
  </si>
  <si>
    <t>0.22.1.40.292.1.10.000.01</t>
  </si>
  <si>
    <t>221402921000001</t>
  </si>
  <si>
    <t>Empresas Publicas</t>
  </si>
  <si>
    <t>0.22.1.40.292.1.10.000.99</t>
  </si>
  <si>
    <t>221402921000099</t>
  </si>
  <si>
    <t xml:space="preserve"> Depositos Vista - Empresas Publicas</t>
  </si>
  <si>
    <t>0.22.8.40.298.8.06.012.01</t>
  </si>
  <si>
    <t>228402980601201</t>
  </si>
  <si>
    <t>Certif.Ahorro -  Administ.Central -</t>
  </si>
  <si>
    <t>0.22.7.40.298.7.06.012.99</t>
  </si>
  <si>
    <t>227402980601299</t>
  </si>
  <si>
    <t>0.22.8.40.298.8.06.012.99</t>
  </si>
  <si>
    <t>228402980601299</t>
  </si>
  <si>
    <t>0.22.8.60.218.8.01.000.99</t>
  </si>
  <si>
    <t>228602180100099</t>
  </si>
  <si>
    <t>Bonos Emitidos y en Circulacion - No Reajustables</t>
  </si>
  <si>
    <t>0.22.8.60.266.8.01.017.01</t>
  </si>
  <si>
    <t>228602660101701</t>
  </si>
  <si>
    <t>Bonos Subordinados - Usd</t>
  </si>
  <si>
    <t>0.22.8.60.266.8.01.017.99</t>
  </si>
  <si>
    <t>228602660101799</t>
  </si>
  <si>
    <t>Bonos Subordinados</t>
  </si>
  <si>
    <t>0.22.5.80.224.5.82.012.01</t>
  </si>
  <si>
    <t>225802248201201</t>
  </si>
  <si>
    <t>Sobre Cda Us$-Residentes-Hasta 180 Dias</t>
  </si>
  <si>
    <t>0.22.6.80.224.6.82.012.01</t>
  </si>
  <si>
    <t>226802248201201</t>
  </si>
  <si>
    <t>Sobre Cda Us$-Residentes-Hasta 1 Ano</t>
  </si>
  <si>
    <t>0.22.7.80.224.7.82.012.01</t>
  </si>
  <si>
    <t>227802248201201</t>
  </si>
  <si>
    <t>Sobre Cda Us$-Residentes-Hasta 3 Anos</t>
  </si>
  <si>
    <t>0.22.8.80.224.8.82.012.01</t>
  </si>
  <si>
    <t>228802248201201</t>
  </si>
  <si>
    <t>Sobre Cda Us$-Residentes-Mas de 3 Anos</t>
  </si>
  <si>
    <t>0.22.5.80.224.5.82.012.99</t>
  </si>
  <si>
    <t>225802248201299</t>
  </si>
  <si>
    <t>Sobre Cda.-Residente-Hasta 180 Dias</t>
  </si>
  <si>
    <t>0.22.6.80.224.6.82.012.99</t>
  </si>
  <si>
    <t>226802248201299</t>
  </si>
  <si>
    <t>Sobre Cda.-Residente-Hasta 1 Ano</t>
  </si>
  <si>
    <t>0.22.7.80.224.7.82.012.99</t>
  </si>
  <si>
    <t>227802248201299</t>
  </si>
  <si>
    <t>Sobre Cda.-Residente-Hasta 3 Anos</t>
  </si>
  <si>
    <t>0.22.8.80.224.8.82.012.99</t>
  </si>
  <si>
    <t>228802248201299</t>
  </si>
  <si>
    <t>Sobre Cda.-Residente-Mas de 3 Anos</t>
  </si>
  <si>
    <t>0.22.4.80.224.4.84.013.01</t>
  </si>
  <si>
    <t>224802248401301</t>
  </si>
  <si>
    <t>Cargos Financieros No Doc. Ahorro Prog Usd</t>
  </si>
  <si>
    <t>0.22.5.80.224.5.84.013.01</t>
  </si>
  <si>
    <t>225802248401301</t>
  </si>
  <si>
    <t>0.22.8.80.224.8.84.013.01</t>
  </si>
  <si>
    <t>228802248401301</t>
  </si>
  <si>
    <t>0.22.4.80.224.4.84.013.99</t>
  </si>
  <si>
    <t>224802248401399</t>
  </si>
  <si>
    <t>Cargos Financieros No Doc. Ahorro Prog Gs</t>
  </si>
  <si>
    <t>0.22.5.80.224.5.84.013.99</t>
  </si>
  <si>
    <t>225802248401399</t>
  </si>
  <si>
    <t>0.22.6.80.224.6.84.013.99</t>
  </si>
  <si>
    <t>226802248401399</t>
  </si>
  <si>
    <t>0.22.7.80.224.7.84.013.99</t>
  </si>
  <si>
    <t>227802248401399</t>
  </si>
  <si>
    <t>0.22.8.80.224.8.84.013.99</t>
  </si>
  <si>
    <t>228802248401399</t>
  </si>
  <si>
    <t>0.22.5.80.224.5.92.012.01</t>
  </si>
  <si>
    <t>225802249201201</t>
  </si>
  <si>
    <t>(Sobre Cda Us$-Residente)-Hasta 180 Dias</t>
  </si>
  <si>
    <t>0.22.6.80.224.6.92.012.01</t>
  </si>
  <si>
    <t>226802249201201</t>
  </si>
  <si>
    <t>(Sobre Cda Us$-Residente)-Hasta 1 Ano</t>
  </si>
  <si>
    <t>0.22.7.80.224.7.92.012.01</t>
  </si>
  <si>
    <t>227802249201201</t>
  </si>
  <si>
    <t>(Sobre Cda Us$-Residente)-Hasta 3 Anos</t>
  </si>
  <si>
    <t>0.22.8.80.224.8.92.012.01</t>
  </si>
  <si>
    <t>228802249201201</t>
  </si>
  <si>
    <t>(Sobre Cda Us$-Residente)-Mas de 3 Anos</t>
  </si>
  <si>
    <t>0.22.5.80.224.5.92.012.99</t>
  </si>
  <si>
    <t>225802249201299</t>
  </si>
  <si>
    <t>(Sobre Cda.-Residente)-Hasta 180 Dias</t>
  </si>
  <si>
    <t>0.22.6.80.224.6.92.012.99</t>
  </si>
  <si>
    <t>226802249201299</t>
  </si>
  <si>
    <t>(Sobre Cda.-Residente)-Hasta 1 Ano</t>
  </si>
  <si>
    <t>0.22.7.80.224.7.92.012.99</t>
  </si>
  <si>
    <t>227802249201299</t>
  </si>
  <si>
    <t>(Sobre Cda.-Residente)-Hasta 3 Anos</t>
  </si>
  <si>
    <t>0.22.8.80.224.8.92.012.99</t>
  </si>
  <si>
    <t>228802249201299</t>
  </si>
  <si>
    <t>(Sobre Cda.-Residente)-Mas de 3 Anos</t>
  </si>
  <si>
    <t>Certificados de Depositos en Usd - Sector Publico</t>
  </si>
  <si>
    <t>0.22.8.80.230.8.82.012.01</t>
  </si>
  <si>
    <t>228802308201201</t>
  </si>
  <si>
    <t>0.22.7.80.230.7.82.012.99</t>
  </si>
  <si>
    <t>227802308201299</t>
  </si>
  <si>
    <t>Certificados de Depositos en Gs. - Sector Publico</t>
  </si>
  <si>
    <t>0.22.8.80.230.8.82.012.99</t>
  </si>
  <si>
    <t>228802308201299</t>
  </si>
  <si>
    <t>0.22.8.80.230.8.92.012.01</t>
  </si>
  <si>
    <t>228802309201201</t>
  </si>
  <si>
    <t>0.22.7.80.230.7.92.012.99</t>
  </si>
  <si>
    <t>227802309201299</t>
  </si>
  <si>
    <t>0.22.8.80.230.8.92.012.99</t>
  </si>
  <si>
    <t>228802309201299</t>
  </si>
  <si>
    <t>0.22.8.80.234.8.84.000.01</t>
  </si>
  <si>
    <t>228802348400001</t>
  </si>
  <si>
    <t>Cargos Financieros No Documentados Devengados - Bonos</t>
  </si>
  <si>
    <t>0.22.8.80.234.8.84.000.99</t>
  </si>
  <si>
    <t>228802348400099</t>
  </si>
  <si>
    <t>0.24.0.20.252.0.01.060.99</t>
  </si>
  <si>
    <t>240202520106099</t>
  </si>
  <si>
    <t>Aporte Obrero Especial</t>
  </si>
  <si>
    <t>0.24.0.20.252.0.01.070.99</t>
  </si>
  <si>
    <t>240202520107099</t>
  </si>
  <si>
    <t>Aporte Especial</t>
  </si>
  <si>
    <t>0.24.0.30.254.0.01.001.99</t>
  </si>
  <si>
    <t>240302540100199</t>
  </si>
  <si>
    <t>Dividendos a Pagar Guaranies</t>
  </si>
  <si>
    <t>0.24.0.40.258.0.02.006.99</t>
  </si>
  <si>
    <t>240402580200699</t>
  </si>
  <si>
    <t>Cobros de Tarjetas de Creditos</t>
  </si>
  <si>
    <t>V.C.A. Red Fácil</t>
  </si>
  <si>
    <t>0.24.0.40.258.0.02.042.01</t>
  </si>
  <si>
    <t>240402580204201</t>
  </si>
  <si>
    <t>Otras Cuentas Acreedoras</t>
  </si>
  <si>
    <t>0.24.0.40.258.0.02.042.99</t>
  </si>
  <si>
    <t>240402580204299</t>
  </si>
  <si>
    <t>Seg.Vida s/ Canc. Deudas</t>
  </si>
  <si>
    <t>0.24.0.40.258.0.02.090.99</t>
  </si>
  <si>
    <t>240402580209099</t>
  </si>
  <si>
    <t>0.24.0.40.258.0.02.100.99</t>
  </si>
  <si>
    <t>240402580210099</t>
  </si>
  <si>
    <t>Retencion Seg. Prestamo Tr. Cr. Vida</t>
  </si>
  <si>
    <t>0.24.0.40.258.0.02.112.99</t>
  </si>
  <si>
    <t>240402580211299</t>
  </si>
  <si>
    <t>Comisiones a Pagar - Bancard</t>
  </si>
  <si>
    <t>0.24.0.40.258.0.02.215.99</t>
  </si>
  <si>
    <t>240402580221599</t>
  </si>
  <si>
    <t>Depositos Wepa-Bnf</t>
  </si>
  <si>
    <t>0.24.0.40.258.0.02.216.99</t>
  </si>
  <si>
    <t>240402580221699</t>
  </si>
  <si>
    <t>Depósitos Wepa – Basa Gs</t>
  </si>
  <si>
    <t>0.24.0.40.258.0.02.217.99</t>
  </si>
  <si>
    <t>240402580221799</t>
  </si>
  <si>
    <t>Depósitos Wepa – Finexpar Gs</t>
  </si>
  <si>
    <t>0.24.0.40.258.0.02.220.99</t>
  </si>
  <si>
    <t>240402580222099</t>
  </si>
  <si>
    <t>Acreedores Prejudiciales y Judiciales Mn</t>
  </si>
  <si>
    <t>0.24.0.40.258.0.02.240.01</t>
  </si>
  <si>
    <t>240402580224001</t>
  </si>
  <si>
    <t>Proveedores en Cuotas</t>
  </si>
  <si>
    <t>0.24.0.40.258.0.02.280.01</t>
  </si>
  <si>
    <t>240402580228001</t>
  </si>
  <si>
    <t>Sobrante de Caja Usd</t>
  </si>
  <si>
    <t>0.24.0.40.258.0.02.920.99</t>
  </si>
  <si>
    <t>240402580292099</t>
  </si>
  <si>
    <t>Cobro de Servicios Wepa-Teds</t>
  </si>
  <si>
    <t>0.24.0.40.260.0.02.010.99</t>
  </si>
  <si>
    <t>240402600201099</t>
  </si>
  <si>
    <t>Saldo Acreedor Tarjeta de Credito</t>
  </si>
  <si>
    <t>0.24.0.40.260.0.02.014.99</t>
  </si>
  <si>
    <t>240402600201499</t>
  </si>
  <si>
    <t>Comis.Uso Atm a Facturar</t>
  </si>
  <si>
    <t>0.24.0.40.260.0.02.060.01</t>
  </si>
  <si>
    <t>240402600206001</t>
  </si>
  <si>
    <t>0.24.0.40.260.0.02.060.99</t>
  </si>
  <si>
    <t>240402600206099</t>
  </si>
  <si>
    <t>0.24.0.40.260.0.02.067.01</t>
  </si>
  <si>
    <t>240402600206701</t>
  </si>
  <si>
    <t>Multa 2% Ch. Dev. por If a Pagar - Minist. Just. &amp; Trab.</t>
  </si>
  <si>
    <t>0.24.0.40.260.0.02.067.99</t>
  </si>
  <si>
    <t>240402600206799</t>
  </si>
  <si>
    <t>Multa 2% Ch. Devuelto por If a Pagar - Minist. Justi. &amp; Trab</t>
  </si>
  <si>
    <t>0.24.0.40.260.0.02.211.01</t>
  </si>
  <si>
    <t>240402600221101</t>
  </si>
  <si>
    <t>Productos Financieros -Mercado Secundario</t>
  </si>
  <si>
    <t>0.24.0.40.260.0.02.211.99</t>
  </si>
  <si>
    <t>240402600221199</t>
  </si>
  <si>
    <t>Prod.Finc. Mercado Secundario</t>
  </si>
  <si>
    <t>0.24.0.40.260.0.02.224.99</t>
  </si>
  <si>
    <t>240402600222499</t>
  </si>
  <si>
    <t>Extracciones Pronet</t>
  </si>
  <si>
    <t>0.24.0.40.260.0.02.232.01</t>
  </si>
  <si>
    <t>240402600223201</t>
  </si>
  <si>
    <t>Operaciones a Cancelar Tesorería - Usd</t>
  </si>
  <si>
    <t>0.24.0.40.260.0.02.232.99</t>
  </si>
  <si>
    <t>240402600223299</t>
  </si>
  <si>
    <t>Operaciones a Cancelar - Tesorería Gs</t>
  </si>
  <si>
    <t>0.24.0.40.260.0.02.234.01</t>
  </si>
  <si>
    <t>240402600223401</t>
  </si>
  <si>
    <t>Op Cuentas Canceladas Usd</t>
  </si>
  <si>
    <t>0.24.0.40.260.0.02.245.99</t>
  </si>
  <si>
    <t>240402600224599</t>
  </si>
  <si>
    <t>Op Cuentas Canceladas Gs</t>
  </si>
  <si>
    <t>0.24.0.40.260.0.02.246.99</t>
  </si>
  <si>
    <t>240402600224699</t>
  </si>
  <si>
    <t>Fondos a la Vista Embargados Mn</t>
  </si>
  <si>
    <t>0.24.0.40.260.0.02.287.99</t>
  </si>
  <si>
    <t>240402600228799</t>
  </si>
  <si>
    <t>Cheques de Gerencia-Guaranies</t>
  </si>
  <si>
    <t>0.24.0.40.260.0.02.288.99</t>
  </si>
  <si>
    <t>240402600228899</t>
  </si>
  <si>
    <t>0.24.0.40.260.0.02.445.01</t>
  </si>
  <si>
    <t>240402600244501</t>
  </si>
  <si>
    <t>Fondos a la Vista Embargados Me</t>
  </si>
  <si>
    <t>0.24.0.40.260.0.02.666.01</t>
  </si>
  <si>
    <t>240402600266601</t>
  </si>
  <si>
    <t>Pendiente de Pago - Proveedores del Banco - Usd</t>
  </si>
  <si>
    <t>0.24.0.40.260.0.02.666.99</t>
  </si>
  <si>
    <t>240402600266699</t>
  </si>
  <si>
    <t>Pendiente de Pago - Proveedores del Banco - Gs</t>
  </si>
  <si>
    <t>0.24.0.40.260.0.02.777.99</t>
  </si>
  <si>
    <t>240402600277799</t>
  </si>
  <si>
    <t>Diferencia de Cierre Contable Gs</t>
  </si>
  <si>
    <t>0.24.0.40.260.0.02.888.01</t>
  </si>
  <si>
    <t>240402600288801</t>
  </si>
  <si>
    <t>Oper.a Cancelar en It - Manual - Usd</t>
  </si>
  <si>
    <t>Op a Cancelar en It-Ahorros</t>
  </si>
  <si>
    <t>0.25.0.10.272.0.01.010.99</t>
  </si>
  <si>
    <t>250102720101099</t>
  </si>
  <si>
    <t>Provision Gastos de Fusion</t>
  </si>
  <si>
    <t>0.25.0.10.272.0.01.021.99</t>
  </si>
  <si>
    <t>250102720102199</t>
  </si>
  <si>
    <t>Provisión de Impuesto a la Renta Empresarial</t>
  </si>
  <si>
    <t>0.25.0.20.274.0.02.000.99</t>
  </si>
  <si>
    <t>250202740200099</t>
  </si>
  <si>
    <t>Previsiones p/ Cuentas de Contingencia</t>
  </si>
  <si>
    <t>0.25.0.20.278.0.01.003.99</t>
  </si>
  <si>
    <t>250202780100399</t>
  </si>
  <si>
    <t>Prevision Litigios Judiciales Gs</t>
  </si>
  <si>
    <t>0.31.0.10.400.0.01.000.99</t>
  </si>
  <si>
    <t>310104000100099</t>
  </si>
  <si>
    <t>0.31.0.20.402.0.01.000.99</t>
  </si>
  <si>
    <t>310204020100099</t>
  </si>
  <si>
    <t>Primas de Emision</t>
  </si>
  <si>
    <t>0.31.0.30.408.0.01.000.99</t>
  </si>
  <si>
    <t>310304080100099</t>
  </si>
  <si>
    <t>Reservas de Revaluo</t>
  </si>
  <si>
    <t>0.31.0.40.424.0.01.000.99</t>
  </si>
  <si>
    <t>310404240100099</t>
  </si>
  <si>
    <t>Reservas Legal</t>
  </si>
  <si>
    <t>0.31.0.50.416.0.01.002.99</t>
  </si>
  <si>
    <t>310504160100299</t>
  </si>
  <si>
    <t>Utilidades Acumuladas Vb</t>
  </si>
  <si>
    <t>0.31.0.60.418.0.01.001.99</t>
  </si>
  <si>
    <t>310604180100199</t>
  </si>
  <si>
    <t>Utilidades del Ejercicio</t>
  </si>
  <si>
    <t>0.41.0.10.607.0.02.800.99</t>
  </si>
  <si>
    <t>410106070280099</t>
  </si>
  <si>
    <t>Fianzas - Otorgadas - Gs</t>
  </si>
  <si>
    <t>0.41.0.10.615.0.02.001.01</t>
  </si>
  <si>
    <t>410106150200101</t>
  </si>
  <si>
    <t>Adelanto Ctas Ctes - Usd</t>
  </si>
  <si>
    <t>0.41.0.10.615.0.02.001.99</t>
  </si>
  <si>
    <t>410106150200199</t>
  </si>
  <si>
    <t>Adelanto Ctas Ctes - Gs</t>
  </si>
  <si>
    <t>0.41.0.10.617.0.02.000.99</t>
  </si>
  <si>
    <t>410106170200099</t>
  </si>
  <si>
    <t>Disponible Tarj.Credito</t>
  </si>
  <si>
    <t>0.42.0.10.606.0.02.800.99</t>
  </si>
  <si>
    <t>420106060280099</t>
  </si>
  <si>
    <t>Fianzsas - Garantias Otorgadas - Gs</t>
  </si>
  <si>
    <t>0.42.0.10.614.0.01.001.01</t>
  </si>
  <si>
    <t>420106140100101</t>
  </si>
  <si>
    <t>Adel.E/Cta.Cte.-c/Autor.Resid.Usd</t>
  </si>
  <si>
    <t>0.42.0.10.614.0.01.001.99</t>
  </si>
  <si>
    <t>420106140100199</t>
  </si>
  <si>
    <t>Adel.E/Cta.Cte.-c/Autor.Resid.Gs</t>
  </si>
  <si>
    <t>0.42.0.10.616.0.01.001.99</t>
  </si>
  <si>
    <t>420106160100199</t>
  </si>
  <si>
    <t>Beneficiarios por Prest.a Utilizar Mediante Tarjetas de Cred</t>
  </si>
  <si>
    <t>0.51.0.40.675.0.02.000.01</t>
  </si>
  <si>
    <t>510406750200001</t>
  </si>
  <si>
    <t>Fideicomiso Usd</t>
  </si>
  <si>
    <t>0.51.0.40.675.0.02.000.99</t>
  </si>
  <si>
    <t>510406750200099</t>
  </si>
  <si>
    <t>Fideicomiso</t>
  </si>
  <si>
    <t>0.51.0.40.675.0.08.011.99</t>
  </si>
  <si>
    <t>510406750801199</t>
  </si>
  <si>
    <t>Documentos Garantizados-Bancard</t>
  </si>
  <si>
    <t>0.51.0.40.675.0.12.001.01</t>
  </si>
  <si>
    <t>510406751200101</t>
  </si>
  <si>
    <t>Cargos Financieros No Documentados a Devengar</t>
  </si>
  <si>
    <t>0.51.0.40.675.0.12.003.01</t>
  </si>
  <si>
    <t>510406751200301</t>
  </si>
  <si>
    <t>Cargos Financieros No Documentados -Bonos Subordinados</t>
  </si>
  <si>
    <t>0.51.0.40.675.0.12.003.99</t>
  </si>
  <si>
    <t>510406751200399</t>
  </si>
  <si>
    <t>0.51.0.40.675.0.12.051.01</t>
  </si>
  <si>
    <t>510406751205101</t>
  </si>
  <si>
    <t>Intereses Sobre Prestamos Afd Usd</t>
  </si>
  <si>
    <t>0.51.0.40.675.0.12.051.99</t>
  </si>
  <si>
    <t>510406751205199</t>
  </si>
  <si>
    <t>Intereses Sobre Prestamos Afd Gs.</t>
  </si>
  <si>
    <t>0.51.0.40.697.0.02.000.01</t>
  </si>
  <si>
    <t>510406970200001</t>
  </si>
  <si>
    <t>Venta y Cesion de Cartera-Sector Financiero</t>
  </si>
  <si>
    <t>0.51.0.40.697.0.02.000.99</t>
  </si>
  <si>
    <t>510406970200099</t>
  </si>
  <si>
    <t>0.52.0.40.674.0.01.000.99</t>
  </si>
  <si>
    <t>520406740100099</t>
  </si>
  <si>
    <t>Polizas de Seguros</t>
  </si>
  <si>
    <t>0.52.0.40.680.0.02.000.01</t>
  </si>
  <si>
    <t>520406800200001</t>
  </si>
  <si>
    <t>0.52.0.40.680.0.02.001.99</t>
  </si>
  <si>
    <t>520406800200199</t>
  </si>
  <si>
    <t>Fideicomiso Gs</t>
  </si>
  <si>
    <t>0.52.0.40.680.0.08.001.99</t>
  </si>
  <si>
    <t>520406800800199</t>
  </si>
  <si>
    <t>0.52.0.40.680.0.12.001.01</t>
  </si>
  <si>
    <t>520406801200101</t>
  </si>
  <si>
    <t>0.52.0.40.680.0.12.003.01</t>
  </si>
  <si>
    <t>520406801200301</t>
  </si>
  <si>
    <t>Cargos Financieros No Docum.-Bonos Subordinados</t>
  </si>
  <si>
    <t>0.52.0.40.680.0.12.003.99</t>
  </si>
  <si>
    <t>520406801200399</t>
  </si>
  <si>
    <t>0.52.0.40.680.0.12.051.01</t>
  </si>
  <si>
    <t>520406801205101</t>
  </si>
  <si>
    <t>0.52.0.40.680.0.12.051.99</t>
  </si>
  <si>
    <t>520406801205199</t>
  </si>
  <si>
    <t>Intereses Sobre Prestamos Afd Gs</t>
  </si>
  <si>
    <t>0.52.0.40.696.0.02.000.01</t>
  </si>
  <si>
    <t>520406960200001</t>
  </si>
  <si>
    <t xml:space="preserve"> Venta y Cesion de Cartera</t>
  </si>
  <si>
    <t>0.52.0.40.696.0.02.000.99</t>
  </si>
  <si>
    <t>520406960200099</t>
  </si>
  <si>
    <t>0.61.0.10.702.0.02.007.99</t>
  </si>
  <si>
    <t>610107020200799</t>
  </si>
  <si>
    <t>Intereses por Sobregiro</t>
  </si>
  <si>
    <t>0.61.0.10.702.0.02.020.01</t>
  </si>
  <si>
    <t>610107020202001</t>
  </si>
  <si>
    <t>Superavit Encajes Legales</t>
  </si>
  <si>
    <t>0.61.0.10.702.0.02.020.99</t>
  </si>
  <si>
    <t>610107020202099</t>
  </si>
  <si>
    <t>0.61.0.10.702.0.02.030.01</t>
  </si>
  <si>
    <t>610107020203001</t>
  </si>
  <si>
    <t>Intereses en Caja de Ahorros Usd</t>
  </si>
  <si>
    <t>0.61.0.10.702.0.02.030.59</t>
  </si>
  <si>
    <t>610107020203059</t>
  </si>
  <si>
    <t>Intereses en Caja de Ahorros Eur</t>
  </si>
  <si>
    <t>0.61.0.10.702.0.02.030.99</t>
  </si>
  <si>
    <t>610107020203099</t>
  </si>
  <si>
    <t>Intereses en Caja de Ahorros</t>
  </si>
  <si>
    <t>0.61.0.10.702.0.02.070.99</t>
  </si>
  <si>
    <t>610107020207099</t>
  </si>
  <si>
    <t>Facilidad Permanente de Depositos</t>
  </si>
  <si>
    <t>0.61.0.10.702.0.02.090.99</t>
  </si>
  <si>
    <t>610107020209099</t>
  </si>
  <si>
    <t>Cda Comprados</t>
  </si>
  <si>
    <t>0.61.0.10.702.0.02.112.01</t>
  </si>
  <si>
    <t>610107020211201</t>
  </si>
  <si>
    <t>Cooperat.de Ahorro y Cto.-P.F.Agricola-Us$</t>
  </si>
  <si>
    <t>0.61.0.10.702.0.02.612.01</t>
  </si>
  <si>
    <t>610107020261201</t>
  </si>
  <si>
    <t>0.61.0.10.702.0.02.612.99</t>
  </si>
  <si>
    <t>610107020261299</t>
  </si>
  <si>
    <t>0.61.0.10.704.0.04.001.99</t>
  </si>
  <si>
    <t>610107040400199</t>
  </si>
  <si>
    <t xml:space="preserve"> Letras de Regulacion Monetaria Bcp</t>
  </si>
  <si>
    <t>0.61.0.20.712.0.02.112.01</t>
  </si>
  <si>
    <t>610207120211201</t>
  </si>
  <si>
    <t>Prestamo c/ Pagares - Fomento Agricola -U$A</t>
  </si>
  <si>
    <t>0.61.0.20.712.0.02.112.99</t>
  </si>
  <si>
    <t>610207120211299</t>
  </si>
  <si>
    <t>Prestamos c/Pagares - Fom. Agricola</t>
  </si>
  <si>
    <t>0.61.0.20.712.0.02.212.01</t>
  </si>
  <si>
    <t>610207120221201</t>
  </si>
  <si>
    <t>Prestamo c/Pagares - Fom. Ganadero - U$A</t>
  </si>
  <si>
    <t>0.61.0.20.712.0.02.212.99</t>
  </si>
  <si>
    <t>610207120221299</t>
  </si>
  <si>
    <t>Prestamos c/Pagares - Fom. Ganadero</t>
  </si>
  <si>
    <t>0.61.0.20.712.0.02.312.01</t>
  </si>
  <si>
    <t>610207120231201</t>
  </si>
  <si>
    <t>Prestamos c/Pagares - Fom. Industrial - U$A</t>
  </si>
  <si>
    <t>0.61.0.20.712.0.02.312.99</t>
  </si>
  <si>
    <t>610207120231299</t>
  </si>
  <si>
    <t>Prestamos c/Pagares - Fom. Industrial</t>
  </si>
  <si>
    <t>0.61.0.20.712.0.02.412.01</t>
  </si>
  <si>
    <t>610207120241201</t>
  </si>
  <si>
    <t>Prestamos c/Pagares - Exportacion - U$A</t>
  </si>
  <si>
    <t>0.61.0.20.712.0.02.412.99</t>
  </si>
  <si>
    <t>610207120241299</t>
  </si>
  <si>
    <t>Prestamos c/Pagares - Exportacion</t>
  </si>
  <si>
    <t>0.61.0.20.712.0.02.512.99</t>
  </si>
  <si>
    <t>610207120251299</t>
  </si>
  <si>
    <t>Prestamos c/Pagares - Construccion</t>
  </si>
  <si>
    <t>0.61.0.20.712.0.02.612.01</t>
  </si>
  <si>
    <t>610207120261201</t>
  </si>
  <si>
    <t>0.61.0.20.712.0.02.612.99</t>
  </si>
  <si>
    <t>610207120261299</t>
  </si>
  <si>
    <t>0.61.0.20.712.0.02.712.01</t>
  </si>
  <si>
    <t>610207120271201</t>
  </si>
  <si>
    <t>Prest. c/Pag. Sector Consumo - U$A</t>
  </si>
  <si>
    <t>0.61.0.20.712.0.02.712.99</t>
  </si>
  <si>
    <t>610207120271299</t>
  </si>
  <si>
    <t>Prest. c/Pag. Sector Consumo - Gs</t>
  </si>
  <si>
    <t>0.61.0.20.712.0.02.716.99</t>
  </si>
  <si>
    <t>610207120271699</t>
  </si>
  <si>
    <t>Prest. c/Pagares - Autom?Viles Gs</t>
  </si>
  <si>
    <t>0.61.0.20.712.0.02.732.99</t>
  </si>
  <si>
    <t>610207120273299</t>
  </si>
  <si>
    <t>Productos por Prestamos a Plazo Fijo</t>
  </si>
  <si>
    <t>0.61.0.20.714.0.02.001.99</t>
  </si>
  <si>
    <t>610207140200199</t>
  </si>
  <si>
    <t>Intereses Punitorios Prestamos Amortizables</t>
  </si>
  <si>
    <t>0.61.0.20.714.0.02.112.01</t>
  </si>
  <si>
    <t>610207140211201</t>
  </si>
  <si>
    <t>0.61.0.20.714.0.02.112.99</t>
  </si>
  <si>
    <t>610207140211299</t>
  </si>
  <si>
    <t>0.61.0.20.714.0.02.212.01</t>
  </si>
  <si>
    <t>610207140221201</t>
  </si>
  <si>
    <t>0.61.0.20.714.0.02.212.99</t>
  </si>
  <si>
    <t>610207140221299</t>
  </si>
  <si>
    <t>0.61.0.20.714.0.02.312.01</t>
  </si>
  <si>
    <t>610207140231201</t>
  </si>
  <si>
    <t>0.61.0.20.714.0.02.312.99</t>
  </si>
  <si>
    <t>610207140231299</t>
  </si>
  <si>
    <t>0.61.0.20.714.0.02.412.01</t>
  </si>
  <si>
    <t>610207140241201</t>
  </si>
  <si>
    <t>0.61.0.20.714.0.02.412.99</t>
  </si>
  <si>
    <t>610207140241299</t>
  </si>
  <si>
    <t>0.61.0.20.714.0.02.512.01</t>
  </si>
  <si>
    <t>610207140251201</t>
  </si>
  <si>
    <t>Prestamos c/Pagares - Construccion - U$A</t>
  </si>
  <si>
    <t>0.61.0.20.714.0.02.512.99</t>
  </si>
  <si>
    <t>610207140251299</t>
  </si>
  <si>
    <t>Prest. c/ Pagares - Construccion -Gs</t>
  </si>
  <si>
    <t>0.61.0.20.714.0.02.612.01</t>
  </si>
  <si>
    <t>610207140261201</t>
  </si>
  <si>
    <t>0.61.0.20.714.0.02.612.99</t>
  </si>
  <si>
    <t>610207140261299</t>
  </si>
  <si>
    <t>0.61.0.20.714.0.02.712.01</t>
  </si>
  <si>
    <t>610207140271201</t>
  </si>
  <si>
    <t>Prestamos c/Pagares - Sector Consumo - U$A</t>
  </si>
  <si>
    <t>0.61.0.20.714.0.02.712.99</t>
  </si>
  <si>
    <t>610207140271299</t>
  </si>
  <si>
    <t>Prestamos c/Pagares - Sector Consumo - Gs.</t>
  </si>
  <si>
    <t>0.61.0.20.714.0.02.716.01</t>
  </si>
  <si>
    <t>610207140271601</t>
  </si>
  <si>
    <t>Int. Cobrado Automoviles - Usd</t>
  </si>
  <si>
    <t>0.61.0.20.714.0.02.716.99</t>
  </si>
  <si>
    <t>610207140271699</t>
  </si>
  <si>
    <t>Int. Cobrado Automoviles - Gs'</t>
  </si>
  <si>
    <t>0.61.0.20.714.0.02.732.01</t>
  </si>
  <si>
    <t>610207140273201</t>
  </si>
  <si>
    <t>Prestamos - Bex Vivienda - Me.</t>
  </si>
  <si>
    <t>0.61.0.20.714.0.02.732.99</t>
  </si>
  <si>
    <t>610207140273299</t>
  </si>
  <si>
    <t>0.61.0.20.714.0.02.812.01</t>
  </si>
  <si>
    <t>610207140281201</t>
  </si>
  <si>
    <t>Prestamos c/Pagares - M.E.</t>
  </si>
  <si>
    <t>0.61.0.20.714.0.02.812.99</t>
  </si>
  <si>
    <t>610207140281299</t>
  </si>
  <si>
    <t>Prestamos c/Pagares - Gs</t>
  </si>
  <si>
    <t>0.61.0.20.718.0.02.001.99</t>
  </si>
  <si>
    <t>610207180200199</t>
  </si>
  <si>
    <t>Intereses Moratorios Descuento de Documentos</t>
  </si>
  <si>
    <t>0.61.0.20.718.0.02.112.01</t>
  </si>
  <si>
    <t>610207180211201</t>
  </si>
  <si>
    <t>Doc Descontados - Agricola</t>
  </si>
  <si>
    <t>0.61.0.20.718.0.02.112.99</t>
  </si>
  <si>
    <t>610207180211299</t>
  </si>
  <si>
    <t>0.61.0.20.718.0.02.212.01</t>
  </si>
  <si>
    <t>610207180221201</t>
  </si>
  <si>
    <t>Doc Descontados - Ganadero</t>
  </si>
  <si>
    <t>0.61.0.20.718.0.02.212.99</t>
  </si>
  <si>
    <t>610207180221299</t>
  </si>
  <si>
    <t>0.61.0.20.718.0.02.312.01</t>
  </si>
  <si>
    <t>610207180231201</t>
  </si>
  <si>
    <t>Productos Sobre Documentos Descontados</t>
  </si>
  <si>
    <t>0.61.0.20.718.0.02.312.99</t>
  </si>
  <si>
    <t>610207180231299</t>
  </si>
  <si>
    <t>0.61.0.20.718.0.02.412.01</t>
  </si>
  <si>
    <t>610207180241201</t>
  </si>
  <si>
    <t>0.61.0.20.718.0.02.412.99</t>
  </si>
  <si>
    <t>610207180241299</t>
  </si>
  <si>
    <t>0.61.0.20.718.0.02.512.99</t>
  </si>
  <si>
    <t>610207180251299</t>
  </si>
  <si>
    <t>0.61.0.20.718.0.02.612.01</t>
  </si>
  <si>
    <t>610207180261201</t>
  </si>
  <si>
    <t>Documentos Descontados - Me</t>
  </si>
  <si>
    <t>0.61.0.20.718.0.02.612.99</t>
  </si>
  <si>
    <t>610207180261299</t>
  </si>
  <si>
    <t>0.61.0.20.718.0.02.712.01</t>
  </si>
  <si>
    <t>610207180271201</t>
  </si>
  <si>
    <t>s/Documentos Descontados  - Me</t>
  </si>
  <si>
    <t>0.61.0.20.718.0.02.712.99</t>
  </si>
  <si>
    <t>610207180271299</t>
  </si>
  <si>
    <t>s/ Documentos Descontados - Gs</t>
  </si>
  <si>
    <t>0.61.0.20.718.0.02.812.99</t>
  </si>
  <si>
    <t>610207180281299</t>
  </si>
  <si>
    <t>0.61.0.20.722.0.02.002.01</t>
  </si>
  <si>
    <t>610207220200201</t>
  </si>
  <si>
    <t>Sobregiros en Ctas. Ctes. - U$S</t>
  </si>
  <si>
    <t>0.61.0.20.722.0.02.002.99</t>
  </si>
  <si>
    <t>610207220200299</t>
  </si>
  <si>
    <t>Sobregiros en Ctas. Ctes.</t>
  </si>
  <si>
    <t>0.61.0.20.732.0.02.000.99</t>
  </si>
  <si>
    <t>610207320200099</t>
  </si>
  <si>
    <t>Intereses Cobrados Tarjetas de Creditos</t>
  </si>
  <si>
    <t>0.61.0.20.732.0.02.702.99</t>
  </si>
  <si>
    <t>610207320270299</t>
  </si>
  <si>
    <t>Intereses Moratorios  Tc</t>
  </si>
  <si>
    <t>0.61.0.20.732.0.02.703.99</t>
  </si>
  <si>
    <t>610207320270399</t>
  </si>
  <si>
    <t>Intereses Punitorio Tc</t>
  </si>
  <si>
    <t>0.61.0.20.734.0.02.001.99</t>
  </si>
  <si>
    <t>610207340200199</t>
  </si>
  <si>
    <t>Prestamos Fondo Especial de Desarrollo -Gs.</t>
  </si>
  <si>
    <t>0.61.0.20.742.0.02.612.99</t>
  </si>
  <si>
    <t>610207420261299</t>
  </si>
  <si>
    <t>Prod.por Prestamos - Gs - Municipalidades</t>
  </si>
  <si>
    <t>0.61.0.20.850.0.02.112.01</t>
  </si>
  <si>
    <t>610208500211201</t>
  </si>
  <si>
    <t>0.61.0.20.850.0.02.112.99</t>
  </si>
  <si>
    <t>610208500211299</t>
  </si>
  <si>
    <t>0.61.0.20.850.0.02.212.99</t>
  </si>
  <si>
    <t>610208500221299</t>
  </si>
  <si>
    <t>0.61.0.20.850.0.02.412.01</t>
  </si>
  <si>
    <t>610208500241201</t>
  </si>
  <si>
    <t>0.61.0.20.850.0.02.612.01</t>
  </si>
  <si>
    <t>610208500261201</t>
  </si>
  <si>
    <t>0.61.0.20.854.0.02.001.01</t>
  </si>
  <si>
    <t>610208540200101</t>
  </si>
  <si>
    <t>Productos por Cartera Adquirida por Proceso de Fusion - Resi</t>
  </si>
  <si>
    <t>0.61.0.20.854.0.02.001.99</t>
  </si>
  <si>
    <t>610208540200199</t>
  </si>
  <si>
    <t>0.61.0.20.854.0.03.001.99</t>
  </si>
  <si>
    <t>610208540300199</t>
  </si>
  <si>
    <t>Productos por Cartera Adquirida por Proc. de Fusion - No Res</t>
  </si>
  <si>
    <t>0.61.0.30.750.0.02.002.01</t>
  </si>
  <si>
    <t>610307500200201</t>
  </si>
  <si>
    <t>Intereses Moratorios - Me</t>
  </si>
  <si>
    <t>0.61.0.30.750.0.02.002.99</t>
  </si>
  <si>
    <t>610307500200299</t>
  </si>
  <si>
    <t>Intereses Moratorios</t>
  </si>
  <si>
    <t>0.61.0.30.750.0.02.003.01</t>
  </si>
  <si>
    <t>610307500200301</t>
  </si>
  <si>
    <t>Intereses Punitorios - Me</t>
  </si>
  <si>
    <t>0.61.0.30.750.0.02.003.99</t>
  </si>
  <si>
    <t>610307500200399</t>
  </si>
  <si>
    <t>Intereses Punitorios</t>
  </si>
  <si>
    <t>0.61.0.30.750.0.04.002.01</t>
  </si>
  <si>
    <t>610307500400201</t>
  </si>
  <si>
    <t>Med. Excep. del Bcp  - Vencidos</t>
  </si>
  <si>
    <t>0.61.0.30.750.0.04.002.99</t>
  </si>
  <si>
    <t>610307500400299</t>
  </si>
  <si>
    <t>0.61.0.30.750.0.04.003.01</t>
  </si>
  <si>
    <t>610307500400301</t>
  </si>
  <si>
    <t>0.61.0.30.750.0.04.003.99</t>
  </si>
  <si>
    <t>610307500400399</t>
  </si>
  <si>
    <t>0.61.0.30.752.0.02.001.99</t>
  </si>
  <si>
    <t>610307520200199</t>
  </si>
  <si>
    <t>Productos por Creditos en Gestion</t>
  </si>
  <si>
    <t>0.61.0.30.760.0.02.002.01</t>
  </si>
  <si>
    <t>610307600200201</t>
  </si>
  <si>
    <t>0.61.0.30.760.0.02.002.99</t>
  </si>
  <si>
    <t>610307600200299</t>
  </si>
  <si>
    <t>0.61.0.30.760.0.02.003.01</t>
  </si>
  <si>
    <t>610307600200301</t>
  </si>
  <si>
    <t>0.61.0.30.760.0.02.003.99</t>
  </si>
  <si>
    <t>610307600200399</t>
  </si>
  <si>
    <t>0.61.0.30.840.0.02.001.99</t>
  </si>
  <si>
    <t>610308400200199</t>
  </si>
  <si>
    <t>Intereses Cobrados por Prestamos Morosos</t>
  </si>
  <si>
    <t>0.61.0.60.766.0.02.000.99</t>
  </si>
  <si>
    <t>610607660200099</t>
  </si>
  <si>
    <t>Disponibilidades - Residentes</t>
  </si>
  <si>
    <t>0.61.0.60.766.0.04.000.99</t>
  </si>
  <si>
    <t>610607660400099</t>
  </si>
  <si>
    <t>Cred.Vig. X Inter.Financ. - Sector Financ. - Residentes</t>
  </si>
  <si>
    <t>0.61.0.60.766.0.04.001.99</t>
  </si>
  <si>
    <t>610607660400199</t>
  </si>
  <si>
    <t>Cred.Vig.por Inter.Financ. - Set.Finan. - Residentes</t>
  </si>
  <si>
    <t>0.61.0.60.766.0.06.000.99</t>
  </si>
  <si>
    <t>610607660600099</t>
  </si>
  <si>
    <t>Cred.Vig. X Inter.Financ. - Sector No Financ. - Residentes</t>
  </si>
  <si>
    <t>0.61.0.60.766.0.06.001.99</t>
  </si>
  <si>
    <t>610607660600199</t>
  </si>
  <si>
    <t>Cred.Vig.por Inter.Financ. - Sector No Financiero</t>
  </si>
  <si>
    <t>0.61.0.60.766.0.08.000.99</t>
  </si>
  <si>
    <t>610607660800099</t>
  </si>
  <si>
    <t>Creditos Vencidos por Intermed. Financ. - Residentes</t>
  </si>
  <si>
    <t>0.61.0.60.766.0.10.000.99</t>
  </si>
  <si>
    <t>610607661000099</t>
  </si>
  <si>
    <t>Valores Publicos Nacionales</t>
  </si>
  <si>
    <t>0.61.0.60.768.0.04.000.99</t>
  </si>
  <si>
    <t>610607680400099</t>
  </si>
  <si>
    <t>Obligaciones X Intermed. Financ. - Sector No Financ. - Resid</t>
  </si>
  <si>
    <t>0.61.0.70.770.0.02.003.99</t>
  </si>
  <si>
    <t>610707700200399</t>
  </si>
  <si>
    <t>Bonos del Tesoro Nacional - Guaranies</t>
  </si>
  <si>
    <t>0.61.0.70.770.0.02.006.01</t>
  </si>
  <si>
    <t>610707700200601</t>
  </si>
  <si>
    <t>Operaciones con Bonos Afd - Usd</t>
  </si>
  <si>
    <t>0.61.0.70.846.0.02.004.01</t>
  </si>
  <si>
    <t>610708460200401</t>
  </si>
  <si>
    <t>Renta s/Valores de Renta Fija-Sociedades Privadas</t>
  </si>
  <si>
    <t>0.61.0.70.846.0.02.004.99</t>
  </si>
  <si>
    <t>610708460200499</t>
  </si>
  <si>
    <t>0.61.0.80.772.0.02.001.98</t>
  </si>
  <si>
    <t>610807720200198</t>
  </si>
  <si>
    <t>Previsiones Desafectadas</t>
  </si>
  <si>
    <t>0.61.0.80.772.0.02.001.99</t>
  </si>
  <si>
    <t>610807720200199</t>
  </si>
  <si>
    <t>Desafectacion de Prestamos Amortizables</t>
  </si>
  <si>
    <t>Prevision para Prestamos Dudosos</t>
  </si>
  <si>
    <t>0.61.0.80.772.0.02.004.99</t>
  </si>
  <si>
    <t>610807720200499</t>
  </si>
  <si>
    <t>0.61.0.80.772.0.02.010.99</t>
  </si>
  <si>
    <t>610807720201099</t>
  </si>
  <si>
    <t>Previsiones Esp.s/Credito Vigente</t>
  </si>
  <si>
    <t>0.61.0.80.772.0.02.019.99</t>
  </si>
  <si>
    <t>610807720201999</t>
  </si>
  <si>
    <t>0.61.0.80.772.0.02.030.99</t>
  </si>
  <si>
    <t>610807720203099</t>
  </si>
  <si>
    <t>Desafecctación de Previsiones - Tc</t>
  </si>
  <si>
    <t>Desafec.Prevision Fideicomisos</t>
  </si>
  <si>
    <t>0.61.0.80.772.0.02.040.99</t>
  </si>
  <si>
    <t>610807720204099</t>
  </si>
  <si>
    <t>0.61.0.80.772.0.02.454.99</t>
  </si>
  <si>
    <t>610807720245499</t>
  </si>
  <si>
    <t>Desafect. Previsiones Genericas</t>
  </si>
  <si>
    <t>0.61.0.80.772.0.08.693.01</t>
  </si>
  <si>
    <t>610807720869301</t>
  </si>
  <si>
    <t>Desafectacion Medidas Transitorias</t>
  </si>
  <si>
    <t>0.62.0.10.776.0.02.002.99</t>
  </si>
  <si>
    <t>620107760200299</t>
  </si>
  <si>
    <t>0.62.0.10.776.0.02.008.99</t>
  </si>
  <si>
    <t>620107760200899</t>
  </si>
  <si>
    <t>Ingr.Varios Mastercard Dorada</t>
  </si>
  <si>
    <t>0.62.0.10.776.0.02.010.99</t>
  </si>
  <si>
    <t>620107760201099</t>
  </si>
  <si>
    <t>Ingresos Varios Visa Oro</t>
  </si>
  <si>
    <t>0.62.0.10.776.0.02.017.99</t>
  </si>
  <si>
    <t>620107760201799</t>
  </si>
  <si>
    <t>Ingresos Bancard</t>
  </si>
  <si>
    <t>0.62.0.10.776.0.02.018.99</t>
  </si>
  <si>
    <t>620107760201899</t>
  </si>
  <si>
    <t>0.62.0.10.776.0.02.050.99</t>
  </si>
  <si>
    <t>620107760205099</t>
  </si>
  <si>
    <t>Comisiones Cobradas -Visa Bancard</t>
  </si>
  <si>
    <t>0.62.0.10.782.0.02.003.99</t>
  </si>
  <si>
    <t>620107820200399</t>
  </si>
  <si>
    <t>Comision Emision Carta de Referencia</t>
  </si>
  <si>
    <t>0.62.0.10.782.0.02.014.99</t>
  </si>
  <si>
    <t>620107820201499</t>
  </si>
  <si>
    <t>Comisiones Cob X Serv.</t>
  </si>
  <si>
    <t>0.62.0.10.782.0.02.015.99</t>
  </si>
  <si>
    <t>620107820201599</t>
  </si>
  <si>
    <t>Comisiones Cob.X Uso de Atm</t>
  </si>
  <si>
    <t>0.62.0.10.782.0.03.004.99</t>
  </si>
  <si>
    <t>620107820300499</t>
  </si>
  <si>
    <t>Comisiones Wepa - Wu</t>
  </si>
  <si>
    <t>0.62.0.10.784.0.02.504.99</t>
  </si>
  <si>
    <t>620107840250499</t>
  </si>
  <si>
    <t>Comision Transf. Internacionales</t>
  </si>
  <si>
    <t>0.62.0.10.790.0.02.510.01</t>
  </si>
  <si>
    <t>620107900251001</t>
  </si>
  <si>
    <t>Comision Carta de Crédito de Importacion-Residente</t>
  </si>
  <si>
    <t>0.62.0.10.796.0.02.001.99</t>
  </si>
  <si>
    <t>620107960200199</t>
  </si>
  <si>
    <t>Por Extractos de Ctas. Ctes. - Gs.</t>
  </si>
  <si>
    <t>0.62.0.10.796.0.02.007.99</t>
  </si>
  <si>
    <t>620107960200799</t>
  </si>
  <si>
    <t>Cancelacion Cta.Cte.por el Banco - Gs.</t>
  </si>
  <si>
    <t>0.62.0.10.796.0.02.010.99</t>
  </si>
  <si>
    <t>620107960201099</t>
  </si>
  <si>
    <t>Endoso de Cheque para Su Deposito</t>
  </si>
  <si>
    <t>0.62.0.10.796.0.02.011.01</t>
  </si>
  <si>
    <t>620107960201101</t>
  </si>
  <si>
    <t>Cheque Rechazado Plaza Extranjera - Usd</t>
  </si>
  <si>
    <t>0.62.0.10.796.0.02.011.99</t>
  </si>
  <si>
    <t>620107960201199</t>
  </si>
  <si>
    <t xml:space="preserve">Devolucion de Cheques </t>
  </si>
  <si>
    <t>0.62.0.10.796.0.02.013.99</t>
  </si>
  <si>
    <t>620107960201399</t>
  </si>
  <si>
    <t>Cheque Devuelto por Camara Redepositado</t>
  </si>
  <si>
    <t>0.62.0.10.806.0.02.001.01</t>
  </si>
  <si>
    <t>620108060200101</t>
  </si>
  <si>
    <t>Gastos de Desembolso Usd</t>
  </si>
  <si>
    <t>0.62.0.10.806.0.02.001.99</t>
  </si>
  <si>
    <t>620108060200199</t>
  </si>
  <si>
    <t>Gastos de Desembolso Gs</t>
  </si>
  <si>
    <t>0.62.0.10.806.0.02.002.01</t>
  </si>
  <si>
    <t>620108060200201</t>
  </si>
  <si>
    <t>Comision Talon Extraccion Personalizado</t>
  </si>
  <si>
    <t>0.62.0.10.806.0.02.002.99</t>
  </si>
  <si>
    <t>620108060200299</t>
  </si>
  <si>
    <t>Comisiones X Cobro de Servicios</t>
  </si>
  <si>
    <t>0.62.0.10.806.0.02.010.99</t>
  </si>
  <si>
    <t>620108060201099</t>
  </si>
  <si>
    <t>Comisiones Facturadoras</t>
  </si>
  <si>
    <t>0.62.0.10.806.0.02.012.99</t>
  </si>
  <si>
    <t>620108060201299</t>
  </si>
  <si>
    <t>Comision por Emision de Chequeras</t>
  </si>
  <si>
    <t>0.62.0.10.806.0.02.013.99</t>
  </si>
  <si>
    <t>620108060201399</t>
  </si>
  <si>
    <t>Comisiones Cobradas por Desembolso Creditos</t>
  </si>
  <si>
    <t>0.62.0.10.806.0.02.023.99</t>
  </si>
  <si>
    <t>620108060202399</t>
  </si>
  <si>
    <t>Por Transferencia Interna D/Cta.a Cta.</t>
  </si>
  <si>
    <t>0.62.0.10.806.0.02.025.99</t>
  </si>
  <si>
    <t>620108060202599</t>
  </si>
  <si>
    <t>Por Gestion y Public.Rehabilit.D/Cuenta</t>
  </si>
  <si>
    <t>0.62.0.10.806.0.02.072.99</t>
  </si>
  <si>
    <t>620108060207299</t>
  </si>
  <si>
    <t>Gestion de Recupero Credito en Mora</t>
  </si>
  <si>
    <t>0.62.0.10.806.0.02.112.01</t>
  </si>
  <si>
    <t>620108060211201</t>
  </si>
  <si>
    <t>Comis Desemb. Ptmos. Agricolas</t>
  </si>
  <si>
    <t>0.62.0.10.806.0.02.112.99</t>
  </si>
  <si>
    <t>620108060211299</t>
  </si>
  <si>
    <t>0.62.0.10.806.0.02.212.01</t>
  </si>
  <si>
    <t>620108060221201</t>
  </si>
  <si>
    <t>Comis Desemb. Ptmos. Ganaderos</t>
  </si>
  <si>
    <t>0.62.0.10.806.0.02.212.99</t>
  </si>
  <si>
    <t>620108060221299</t>
  </si>
  <si>
    <t>0.62.0.10.806.0.02.312.01</t>
  </si>
  <si>
    <t>620108060231201</t>
  </si>
  <si>
    <t>Comis Desemb. Ptmos. Industriales</t>
  </si>
  <si>
    <t>0.62.0.10.806.0.02.312.99</t>
  </si>
  <si>
    <t>620108060231299</t>
  </si>
  <si>
    <t>0.62.0.10.806.0.02.412.01</t>
  </si>
  <si>
    <t>620108060241201</t>
  </si>
  <si>
    <t>Comis Desemb. Ptmos. Exportacion</t>
  </si>
  <si>
    <t>0.62.0.10.806.0.02.412.99</t>
  </si>
  <si>
    <t>620108060241299</t>
  </si>
  <si>
    <t>0.62.0.10.806.0.02.512.01</t>
  </si>
  <si>
    <t>620108060251201</t>
  </si>
  <si>
    <t>Comis Desemb. Ptmos. Construccion</t>
  </si>
  <si>
    <t>0.62.0.10.806.0.02.512.99</t>
  </si>
  <si>
    <t>620108060251299</t>
  </si>
  <si>
    <t>0.62.0.10.806.0.02.612.01</t>
  </si>
  <si>
    <t>620108060261201</t>
  </si>
  <si>
    <t>Comis Desemb. Ptmos. Comercial</t>
  </si>
  <si>
    <t>0.62.0.10.806.0.02.612.99</t>
  </si>
  <si>
    <t>620108060261299</t>
  </si>
  <si>
    <t>0.62.0.10.806.0.02.712.01</t>
  </si>
  <si>
    <t>620108060271201</t>
  </si>
  <si>
    <t>Comis Desemb. Ptmos. Consumo</t>
  </si>
  <si>
    <t>0.62.0.10.806.0.02.712.99</t>
  </si>
  <si>
    <t>620108060271299</t>
  </si>
  <si>
    <t>0.62.0.10.806.0.02.716.01</t>
  </si>
  <si>
    <t>620108060271601</t>
  </si>
  <si>
    <t>Comis Desemb. Ptmos. para Automoviles</t>
  </si>
  <si>
    <t>0.62.0.10.806.0.02.716.99</t>
  </si>
  <si>
    <t>620108060271699</t>
  </si>
  <si>
    <t>0.62.0.10.806.0.02.732.99</t>
  </si>
  <si>
    <t>620108060273299</t>
  </si>
  <si>
    <t>Comis Desemb. Ptmos. Vivienda - Bex</t>
  </si>
  <si>
    <t>0.62.0.10.806.0.02.812.01</t>
  </si>
  <si>
    <t>620108060281201</t>
  </si>
  <si>
    <t>Comis Desemb. Ptmos. Importacion</t>
  </si>
  <si>
    <t>0.62.0.10.806.0.02.812.99</t>
  </si>
  <si>
    <t>620108060281299</t>
  </si>
  <si>
    <t>0.63.0.10.808.0.06.002.01</t>
  </si>
  <si>
    <t>630108080600201</t>
  </si>
  <si>
    <t>Comision por Canc Anticipada Cda Usd</t>
  </si>
  <si>
    <t>0.63.0.10.808.0.06.002.99</t>
  </si>
  <si>
    <t>630108080600299</t>
  </si>
  <si>
    <t>Comision por Cancelacion Anticipada Cda Gs</t>
  </si>
  <si>
    <t>0.63.0.10.810.0.02.000.98</t>
  </si>
  <si>
    <t>630108100200098</t>
  </si>
  <si>
    <t>De Cambio y Arbitraje</t>
  </si>
  <si>
    <t>0.63.0.10.810.0.02.000.99</t>
  </si>
  <si>
    <t>630108100200099</t>
  </si>
  <si>
    <t>Ganancia por Operaciones de Cambio</t>
  </si>
  <si>
    <t>0.63.0.10.810.0.02.001.99</t>
  </si>
  <si>
    <t>630108100200199</t>
  </si>
  <si>
    <t>Operaciones Corrientes de Cambios</t>
  </si>
  <si>
    <t>0.63.0.10.810.0.03.000.99</t>
  </si>
  <si>
    <t>630108100300099</t>
  </si>
  <si>
    <t>De Cambio y Arbitraje con No Residentes</t>
  </si>
  <si>
    <t>0.63.0.20.814.0.06.000.99</t>
  </si>
  <si>
    <t>630208140600099</t>
  </si>
  <si>
    <t>Diversos</t>
  </si>
  <si>
    <t>0.63.0.20.814.0.06.010.99</t>
  </si>
  <si>
    <t>630208140601099</t>
  </si>
  <si>
    <t>Dividendos de Bancard</t>
  </si>
  <si>
    <t>0.63.0.30.818.0.02.004.99</t>
  </si>
  <si>
    <t>630308180200499</t>
  </si>
  <si>
    <t>Recup.Gastos de Tasacion</t>
  </si>
  <si>
    <t>0.63.0.30.818.0.02.009.99</t>
  </si>
  <si>
    <t>630308180200999</t>
  </si>
  <si>
    <t>Extractos y Cupones / Impresiones</t>
  </si>
  <si>
    <t>0.63.0.30.818.0.02.010.98</t>
  </si>
  <si>
    <t>630308180201098</t>
  </si>
  <si>
    <t>Ingresos Varios</t>
  </si>
  <si>
    <t>0.63.0.30.818.0.02.010.99</t>
  </si>
  <si>
    <t>630308180201099</t>
  </si>
  <si>
    <t>0.63.0.30.818.0.02.011.99</t>
  </si>
  <si>
    <t>630308180201199</t>
  </si>
  <si>
    <t>Alquileres Cobrados - Ted</t>
  </si>
  <si>
    <t>0.63.0.30.818.0.02.050.99</t>
  </si>
  <si>
    <t>630308180205099</t>
  </si>
  <si>
    <t>Recuperación Gastos del Personal</t>
  </si>
  <si>
    <t>0.63.0.30.818.0.02.082.99</t>
  </si>
  <si>
    <t>630308180208299</t>
  </si>
  <si>
    <t>0.63.0.40.820.0.04.000.99</t>
  </si>
  <si>
    <t>630408200400099</t>
  </si>
  <si>
    <t>Creditos Diversos - Residentes</t>
  </si>
  <si>
    <t>0.63.0.40.820.0.05.000.99</t>
  </si>
  <si>
    <t>630408200500099</t>
  </si>
  <si>
    <t>Creditos Diversos - No Residentes</t>
  </si>
  <si>
    <t>0.63.0.40.822.0.02.000.99</t>
  </si>
  <si>
    <t>630408220200099</t>
  </si>
  <si>
    <t>Obligaciones Diversas - Residentes</t>
  </si>
  <si>
    <t>0.63.0.40.822.0.04.000.99</t>
  </si>
  <si>
    <t>630408220400099</t>
  </si>
  <si>
    <t>0.63.0.60.836.0.01.000.98</t>
  </si>
  <si>
    <t>630608360100098</t>
  </si>
  <si>
    <t>Comision por Administracion de Fideicomisos</t>
  </si>
  <si>
    <t>0.63.0.60.836.0.01.000.99</t>
  </si>
  <si>
    <t>630608360100099</t>
  </si>
  <si>
    <t>0.64.0.10.830.0.01.002.99</t>
  </si>
  <si>
    <t>640108300100299</t>
  </si>
  <si>
    <t>Ganancia por Venta de Rodados</t>
  </si>
  <si>
    <t>0.64.0.10.830.0.01.020.99</t>
  </si>
  <si>
    <t>640108300102099</t>
  </si>
  <si>
    <t>Ganancias por Venta de Bienes Muebles</t>
  </si>
  <si>
    <t>0.64.0.10.832.0.01.021.99</t>
  </si>
  <si>
    <t>640108320102199</t>
  </si>
  <si>
    <t>Recupero Reintegro - Publicidad Gs</t>
  </si>
  <si>
    <t>0.65.0.10.834.0.08.000.99</t>
  </si>
  <si>
    <t>650108340800099</t>
  </si>
  <si>
    <t>0.71.0.10.701.0.02.001.01</t>
  </si>
  <si>
    <t>710107010200101</t>
  </si>
  <si>
    <t>Ahorro Vista - Usd</t>
  </si>
  <si>
    <t>0.71.0.10.701.0.02.001.99</t>
  </si>
  <si>
    <t>710107010200199</t>
  </si>
  <si>
    <t>Ahorro Vista - Gs</t>
  </si>
  <si>
    <t>0.71.0.10.701.0.02.012.01</t>
  </si>
  <si>
    <t>710107010201201</t>
  </si>
  <si>
    <t>Cert.de Deposito de Entidades Financieras</t>
  </si>
  <si>
    <t>0.71.0.10.701.0.02.012.99</t>
  </si>
  <si>
    <t>710107010201299</t>
  </si>
  <si>
    <t>Cert.de Deposito  de Entidades Financieras</t>
  </si>
  <si>
    <t>0.71.0.10.701.0.02.055.99</t>
  </si>
  <si>
    <t>710107010205599</t>
  </si>
  <si>
    <t>s/Call Money Bancos del Pais - Guaranies</t>
  </si>
  <si>
    <t>0.71.0.10.705.0.02.000.99</t>
  </si>
  <si>
    <t>710107050200099</t>
  </si>
  <si>
    <t>Prestamos de Entidades Financieras</t>
  </si>
  <si>
    <t>0.71.0.10.705.0.02.001.01</t>
  </si>
  <si>
    <t>710107050200101</t>
  </si>
  <si>
    <t>Cargos s/ Prestamos Recibidos de Afd - Usd</t>
  </si>
  <si>
    <t>0.71.0.10.705.0.02.002.99</t>
  </si>
  <si>
    <t>710107050200299</t>
  </si>
  <si>
    <t>Gastos Bancarios</t>
  </si>
  <si>
    <t>Fee del Exterior</t>
  </si>
  <si>
    <t>0.71.0.10.705.0.03.002.01</t>
  </si>
  <si>
    <t>710107050300201</t>
  </si>
  <si>
    <t>Cargos Financieros s/ Prestamos  del Exterior</t>
  </si>
  <si>
    <t>0.71.0.10.705.0.03.002.99</t>
  </si>
  <si>
    <t>710107050300299</t>
  </si>
  <si>
    <t>0.71.0.10.705.0.03.102.99</t>
  </si>
  <si>
    <t>710107050310299</t>
  </si>
  <si>
    <t>Comision por Prestamos Otorgados-Entidades del Exterior</t>
  </si>
  <si>
    <t>0.71.0.10.707.0.04.000.99</t>
  </si>
  <si>
    <t>710107070400099</t>
  </si>
  <si>
    <t>Compra Futura de Valores Vendidos - Residentes</t>
  </si>
  <si>
    <t>0.71.0.10.707.0.04.001.99</t>
  </si>
  <si>
    <t>710107070400199</t>
  </si>
  <si>
    <t>Int por  Compra Futura de Valores Vendidos</t>
  </si>
  <si>
    <t>0.71.0.20.709.0.02.000.99</t>
  </si>
  <si>
    <t>710207090200099</t>
  </si>
  <si>
    <t>Cargos p/ Depositos a la Vista</t>
  </si>
  <si>
    <t>0.71.0.20.711.0.02.001.01</t>
  </si>
  <si>
    <t>710207110200101</t>
  </si>
  <si>
    <t>Depositos de Ahorro M.E.</t>
  </si>
  <si>
    <t>0.71.0.20.711.0.02.001.99</t>
  </si>
  <si>
    <t>710207110200199</t>
  </si>
  <si>
    <t>En Caja de Ahorro Contractual</t>
  </si>
  <si>
    <t>0.71.0.20.711.0.03.001.99</t>
  </si>
  <si>
    <t>710207110300199</t>
  </si>
  <si>
    <t>Depositos de Ahorros - Gs.</t>
  </si>
  <si>
    <t>0.71.0.20.713.0.02.004.01</t>
  </si>
  <si>
    <t>710207130200401</t>
  </si>
  <si>
    <t>Ahorro a Plazo Programado Usd</t>
  </si>
  <si>
    <t>0.71.0.20.713.0.02.004.99</t>
  </si>
  <si>
    <t>710207130200499</t>
  </si>
  <si>
    <t>Ahorro a Plazo Programado  Gs</t>
  </si>
  <si>
    <t>0.71.0.20.715.0.02.012.01</t>
  </si>
  <si>
    <t>710207150201201</t>
  </si>
  <si>
    <t>Certif. de Deposito de Ahorro Dolares Usa.</t>
  </si>
  <si>
    <t>0.71.0.20.715.0.02.012.99</t>
  </si>
  <si>
    <t>710207150201299</t>
  </si>
  <si>
    <t>Certif. de Depositos de Ahorro Gs.</t>
  </si>
  <si>
    <t>0.71.0.20.729.0.01.001.01</t>
  </si>
  <si>
    <t>710207290100101</t>
  </si>
  <si>
    <t>Ahorros Vista - Usd</t>
  </si>
  <si>
    <t>0.71.0.20.729.0.01.001.99</t>
  </si>
  <si>
    <t>710207290100199</t>
  </si>
  <si>
    <t>Ahorros Vista - Gs</t>
  </si>
  <si>
    <t>0.71.0.20.729.0.01.012.01</t>
  </si>
  <si>
    <t>710207290101201</t>
  </si>
  <si>
    <t>Cargos por Depositos Cda Sect Publico Usd</t>
  </si>
  <si>
    <t>0.71.0.20.729.0.01.012.99</t>
  </si>
  <si>
    <t>710207290101299</t>
  </si>
  <si>
    <t>Cargos por Cert.Dep.Ahorro - Sector Publico</t>
  </si>
  <si>
    <t>0.71.0.20.797.0.01.001.01</t>
  </si>
  <si>
    <t>710207970100101</t>
  </si>
  <si>
    <t>Cargos s/Bonos Subordinados - Usd</t>
  </si>
  <si>
    <t>0.71.0.20.797.0.01.001.99</t>
  </si>
  <si>
    <t>710207970100199</t>
  </si>
  <si>
    <t>Cargos s/Bonos Subordinados</t>
  </si>
  <si>
    <t>0.71.0.40.739.0.02.000.99</t>
  </si>
  <si>
    <t>710407390200099</t>
  </si>
  <si>
    <t>Valuacion Disponibilidades</t>
  </si>
  <si>
    <t>0.71.0.40.739.0.04.000.99</t>
  </si>
  <si>
    <t>710407390400099</t>
  </si>
  <si>
    <t>Cred.Vig.por Int.Fin.-S.F.-Residentes</t>
  </si>
  <si>
    <t>0.71.0.40.739.0.04.001.99</t>
  </si>
  <si>
    <t>710407390400199</t>
  </si>
  <si>
    <t>Creditos Vig.p/Interm.Fin.Sector Fin.-Residentes</t>
  </si>
  <si>
    <t>0.71.0.40.739.0.06.000.99</t>
  </si>
  <si>
    <t>710407390600099</t>
  </si>
  <si>
    <t>Cred.Vig.por Int.Fin.-S.N.F.-Residentes</t>
  </si>
  <si>
    <t>0.71.0.40.739.0.06.001.99</t>
  </si>
  <si>
    <t>710407390600199</t>
  </si>
  <si>
    <t>Creditos Vig.p/Interm.Fin.Sect.No Fin.-Residentes</t>
  </si>
  <si>
    <t>0.71.0.40.739.0.08.000.99</t>
  </si>
  <si>
    <t>710407390800099</t>
  </si>
  <si>
    <t>Creditos Venc.por Int.Fin.-Residentes</t>
  </si>
  <si>
    <t>0.71.0.40.739.0.08.001.99</t>
  </si>
  <si>
    <t>710407390800199</t>
  </si>
  <si>
    <t>Valuacion de Creditos Vencidos</t>
  </si>
  <si>
    <t>0.71.0.40.741.0.04.000.99</t>
  </si>
  <si>
    <t>710407410400099</t>
  </si>
  <si>
    <t>Oblig.por Int.Fin.-S.N.F.-Residentes</t>
  </si>
  <si>
    <t>0.71.0.50.743.0.02.000.99</t>
  </si>
  <si>
    <t>710507430200099</t>
  </si>
  <si>
    <t>0.71.0.50.743.0.02.001.99</t>
  </si>
  <si>
    <t>710507430200199</t>
  </si>
  <si>
    <t>Prevision para Inversiones</t>
  </si>
  <si>
    <t>0.71.0.50.743.0.02.002.99</t>
  </si>
  <si>
    <t>710507430200299</t>
  </si>
  <si>
    <t>Prevision p/Riesgos Crediticios</t>
  </si>
  <si>
    <t>0.71.0.50.743.0.02.010.99</t>
  </si>
  <si>
    <t>710507430201099</t>
  </si>
  <si>
    <t>0.71.0.50.743.0.02.020.99</t>
  </si>
  <si>
    <t>710507430202099</t>
  </si>
  <si>
    <t>Prevision Riesgo Bienes Adjudicados</t>
  </si>
  <si>
    <t>0.71.0.50.743.0.02.023.99</t>
  </si>
  <si>
    <t>710507430202399</t>
  </si>
  <si>
    <t>Previsiones Esp.s/Compromiso Contingente</t>
  </si>
  <si>
    <t>0.71.0.50.743.0.02.040.99</t>
  </si>
  <si>
    <t>710507430204099</t>
  </si>
  <si>
    <t>Prevision Fideicomisos</t>
  </si>
  <si>
    <t>0.71.0.50.743.0.02.090.99</t>
  </si>
  <si>
    <t>710507430209099</t>
  </si>
  <si>
    <t>Previsiones s/ Creditos Diversos</t>
  </si>
  <si>
    <t>0.71.0.50.743.0.02.454.99</t>
  </si>
  <si>
    <t>710507430245499</t>
  </si>
  <si>
    <t>0.71.0.50.743.0.04.040.99</t>
  </si>
  <si>
    <t>710507430404099</t>
  </si>
  <si>
    <t>0.71.0.50.743.0.07.000.99</t>
  </si>
  <si>
    <t>710507430700099</t>
  </si>
  <si>
    <t>Perdidas por Constitucion Previsiones</t>
  </si>
  <si>
    <t>0.71.0.50.743.0.07.202.99</t>
  </si>
  <si>
    <t>710507430720299</t>
  </si>
  <si>
    <t>Medidas Excepcionales del Bcp - Nuevos Creditos</t>
  </si>
  <si>
    <t>0.71.0.50.743.0.09.001.01</t>
  </si>
  <si>
    <t>710507430900101</t>
  </si>
  <si>
    <t>Perdidas por Incobrabilidad - Cartera Adq por Proceso de Fus</t>
  </si>
  <si>
    <t>0.71.0.50.743.0.09.001.99</t>
  </si>
  <si>
    <t>710507430900199</t>
  </si>
  <si>
    <t>0.71.0.60.749.0.04.000.99</t>
  </si>
  <si>
    <t>710607490400099</t>
  </si>
  <si>
    <t>Diferencias de Cotizacion de Val. Publ. Nacionales</t>
  </si>
  <si>
    <t>0.72.0.10.757.0.02.008.99</t>
  </si>
  <si>
    <t>720107570200899</t>
  </si>
  <si>
    <t>0.72.0.10.757.0.02.012.99</t>
  </si>
  <si>
    <t>720107570201299</t>
  </si>
  <si>
    <t>0.72.0.10.757.0.02.015.99</t>
  </si>
  <si>
    <t>720107570201599</t>
  </si>
  <si>
    <t>0.72.0.10.757.0.02.043.99</t>
  </si>
  <si>
    <t>720107570204399</t>
  </si>
  <si>
    <t>Canje de Puntos Tdc Oro - Tam</t>
  </si>
  <si>
    <t>0.72.0.10.757.0.02.100.99</t>
  </si>
  <si>
    <t>720107570210099</t>
  </si>
  <si>
    <t>0.72.0.10.757.0.02.101.99</t>
  </si>
  <si>
    <t>720107570210199</t>
  </si>
  <si>
    <t>Asistencia Al Viajero</t>
  </si>
  <si>
    <t>0.73.0.10.759.0.02.002.99</t>
  </si>
  <si>
    <t>730107590200299</t>
  </si>
  <si>
    <t>Gratificación Especial</t>
  </si>
  <si>
    <t>0.73.0.10.759.0.02.006.99</t>
  </si>
  <si>
    <t>730107590200699</t>
  </si>
  <si>
    <t>Honorarios Profesionales Internos</t>
  </si>
  <si>
    <t>0.73.0.10.759.0.02.007.99</t>
  </si>
  <si>
    <t>730107590200799</t>
  </si>
  <si>
    <t>I. M. O.</t>
  </si>
  <si>
    <t>0.73.0.10.759.0.02.016.99</t>
  </si>
  <si>
    <t>730107590201699</t>
  </si>
  <si>
    <t>Otras Retribuciones Personales Gnd</t>
  </si>
  <si>
    <t>0.73.0.10.759.0.04.000.99</t>
  </si>
  <si>
    <t>730107590400099</t>
  </si>
  <si>
    <t>Sueldos Permanentes</t>
  </si>
  <si>
    <t>0.73.0.10.759.0.06.000.99</t>
  </si>
  <si>
    <t>730107590600099</t>
  </si>
  <si>
    <t>Aguinaldo Directores</t>
  </si>
  <si>
    <t>0.73.0.10.759.0.06.010.99</t>
  </si>
  <si>
    <t>730107590601099</t>
  </si>
  <si>
    <t>Aguinaldo</t>
  </si>
  <si>
    <t>0.73.0.10.759.0.08.000.99</t>
  </si>
  <si>
    <t>730107590800099</t>
  </si>
  <si>
    <t>Salario Vacacional</t>
  </si>
  <si>
    <t>0.73.0.10.759.0.12.000.99</t>
  </si>
  <si>
    <t>730107591200099</t>
  </si>
  <si>
    <t>Fallo de Cajas</t>
  </si>
  <si>
    <t>0.73.0.10.759.0.16.001.99</t>
  </si>
  <si>
    <t>730107591600199</t>
  </si>
  <si>
    <t>Honorarios Escribanos</t>
  </si>
  <si>
    <t>0.73.0.10.759.0.16.002.99</t>
  </si>
  <si>
    <t>730107591600299</t>
  </si>
  <si>
    <t>Honorarios Abogados</t>
  </si>
  <si>
    <t>0.73.0.10.759.0.16.003.99</t>
  </si>
  <si>
    <t>730107591600399</t>
  </si>
  <si>
    <t>Honorarios Asesores y Consultores</t>
  </si>
  <si>
    <t>0.73.0.10.759.0.16.010.99</t>
  </si>
  <si>
    <t>730107591601099</t>
  </si>
  <si>
    <t>Honorarios a Profesionales y Tecnicos</t>
  </si>
  <si>
    <t>0.73.0.10.759.0.16.030.99</t>
  </si>
  <si>
    <t>730107591603099</t>
  </si>
  <si>
    <t>Honorarios a Profesionales y Técnicos</t>
  </si>
  <si>
    <t>0.73.0.10.759.0.18.005.99</t>
  </si>
  <si>
    <t>730107591800599</t>
  </si>
  <si>
    <t>Otras Retribuciones Personales - No Deducibles</t>
  </si>
  <si>
    <t>0.73.0.10.759.0.18.010.99</t>
  </si>
  <si>
    <t>730107591801099</t>
  </si>
  <si>
    <t>Refrigerios - No Deducible</t>
  </si>
  <si>
    <t>0.73.0.10.759.0.18.060.99</t>
  </si>
  <si>
    <t>730107591806099</t>
  </si>
  <si>
    <t>Preaviso</t>
  </si>
  <si>
    <t>0.73.0.10.759.0.20.030.99</t>
  </si>
  <si>
    <t>730107592003099</t>
  </si>
  <si>
    <t>Aporte Patronal Especial</t>
  </si>
  <si>
    <t>0.73.0.10.759.0.22.020.99</t>
  </si>
  <si>
    <t>730107592202099</t>
  </si>
  <si>
    <t>Otras Cargas Soc. Bonificación Familiar</t>
  </si>
  <si>
    <t>0.73.0.10.761.0.10.000.99</t>
  </si>
  <si>
    <t>730107611000099</t>
  </si>
  <si>
    <t>Seguros - Otros Seguros</t>
  </si>
  <si>
    <t>0.73.0.10.761.0.10.001.99</t>
  </si>
  <si>
    <t>730107611000199</t>
  </si>
  <si>
    <t>Otros Seguros</t>
  </si>
  <si>
    <t>0.73.0.10.763.0.02.010.99</t>
  </si>
  <si>
    <t>730107630201099</t>
  </si>
  <si>
    <t>Depreciacion Edificios</t>
  </si>
  <si>
    <t>0.73.0.10.763.0.04.010.99</t>
  </si>
  <si>
    <t>730107630401099</t>
  </si>
  <si>
    <t>Depreciacion Muebles y Equipos (10 Años)</t>
  </si>
  <si>
    <t>0.73.0.10.763.0.04.030.99</t>
  </si>
  <si>
    <t>730107630403099</t>
  </si>
  <si>
    <t>Depreciacion Instalaciones</t>
  </si>
  <si>
    <t>0.73.0.10.763.0.04.040.99</t>
  </si>
  <si>
    <t>730107630404099</t>
  </si>
  <si>
    <t>Depreciacion Construcciones y Mejoras</t>
  </si>
  <si>
    <t>0.73.0.10.763.0.06.000.99</t>
  </si>
  <si>
    <t>730107630600099</t>
  </si>
  <si>
    <t>Depreciaciones - Equipos de Informatica</t>
  </si>
  <si>
    <t>0.73.0.10.763.0.10.000.99</t>
  </si>
  <si>
    <t>730107631000099</t>
  </si>
  <si>
    <t>Depreciacion - Rodados</t>
  </si>
  <si>
    <t>0.73.0.10.767.0.04.000.99</t>
  </si>
  <si>
    <t>730107670400099</t>
  </si>
  <si>
    <t>Mejoras e Instal. en Inmueb. Arrend.</t>
  </si>
  <si>
    <t>0.73.0.10.767.0.06.010.99</t>
  </si>
  <si>
    <t>730107670601099</t>
  </si>
  <si>
    <t>0.73.0.10.767.0.06.020.99</t>
  </si>
  <si>
    <t>730107670602099</t>
  </si>
  <si>
    <t>Cargos Diferidos Autorizados por el Bcp</t>
  </si>
  <si>
    <t>0.73.0.10.767.0.06.022.99</t>
  </si>
  <si>
    <t>730107670602299</t>
  </si>
  <si>
    <t>0.73.0.10.769.0.02.000.99</t>
  </si>
  <si>
    <t>730107690200099</t>
  </si>
  <si>
    <t>Impuestos a la Renta</t>
  </si>
  <si>
    <t>0.73.0.10.769.0.04.000.99</t>
  </si>
  <si>
    <t>730107690400099</t>
  </si>
  <si>
    <t>Iva - Gnd</t>
  </si>
  <si>
    <t>0.73.0.10.769.0.06.000.99</t>
  </si>
  <si>
    <t>730107690600099</t>
  </si>
  <si>
    <t>Iva Gastos</t>
  </si>
  <si>
    <t>0.73.0.10.769.0.10.001.99</t>
  </si>
  <si>
    <t>730107691000199</t>
  </si>
  <si>
    <t>Patente Municipal</t>
  </si>
  <si>
    <t>0.73.0.10.769.0.10.010.99</t>
  </si>
  <si>
    <t>730107691001099</t>
  </si>
  <si>
    <t>Otros Impuestos y Tasas</t>
  </si>
  <si>
    <t>0.73.0.10.769.0.10.030.99</t>
  </si>
  <si>
    <t>730107691003099</t>
  </si>
  <si>
    <t>Renta Empresas del Exterior- Gnd</t>
  </si>
  <si>
    <t>0.73.0.10.769.0.14.000.99</t>
  </si>
  <si>
    <t>730107691400099</t>
  </si>
  <si>
    <t>Multas y Recargos</t>
  </si>
  <si>
    <t>0.73.0.10.771.0.02.001.99</t>
  </si>
  <si>
    <t>730107710200199</t>
  </si>
  <si>
    <t>Expensas Comunes</t>
  </si>
  <si>
    <t>0.73.0.10.771.0.02.002.98</t>
  </si>
  <si>
    <t>730107710200298</t>
  </si>
  <si>
    <t>Alquiler de Estacionamientos</t>
  </si>
  <si>
    <t>0.73.0.10.771.0.02.003.99</t>
  </si>
  <si>
    <t>730107710200399</t>
  </si>
  <si>
    <t>Alquiler de Espacios</t>
  </si>
  <si>
    <t>0.73.0.10.771.0.02.968.99</t>
  </si>
  <si>
    <t>730107710296899</t>
  </si>
  <si>
    <t>Alquileres Pagados</t>
  </si>
  <si>
    <t>0.73.0.10.771.0.04.000.99</t>
  </si>
  <si>
    <t>730107710400099</t>
  </si>
  <si>
    <t>Alquiler de Bienes Muebles y Equipos</t>
  </si>
  <si>
    <t>0.73.0.10.771.0.06.007.99</t>
  </si>
  <si>
    <t>730107710600799</t>
  </si>
  <si>
    <t>Mantenim.y Reparac. Instalaciones</t>
  </si>
  <si>
    <t>0.73.0.10.771.0.08.002.99</t>
  </si>
  <si>
    <t>730107710800299</t>
  </si>
  <si>
    <t>Mantenimiento Atm</t>
  </si>
  <si>
    <t>0.73.0.10.771.0.08.004.99</t>
  </si>
  <si>
    <t>730107710800499</t>
  </si>
  <si>
    <t>Monitoreo Sist.Seguridad</t>
  </si>
  <si>
    <t>0.73.0.10.771.0.08.010.99</t>
  </si>
  <si>
    <t>730107710801099</t>
  </si>
  <si>
    <t>Mant. de Sistemas de Ti</t>
  </si>
  <si>
    <t>0.73.0.10.771.0.10.000.99</t>
  </si>
  <si>
    <t>730107711000099</t>
  </si>
  <si>
    <t>0.73.0.10.771.0.10.030.99</t>
  </si>
  <si>
    <t>730107711003099</t>
  </si>
  <si>
    <t>Servicio de Proc. de Datos Externo Tarjeta de Credito</t>
  </si>
  <si>
    <t>0.73.0.10.771.0.12.001.99</t>
  </si>
  <si>
    <t>730107711200199</t>
  </si>
  <si>
    <t>Reparaci?N y Mantenimiento de Veh?Culos</t>
  </si>
  <si>
    <t>0.73.0.10.771.0.14.000.99</t>
  </si>
  <si>
    <t>730107711400099</t>
  </si>
  <si>
    <t>Energia Electrica</t>
  </si>
  <si>
    <t>0.73.0.10.771.0.16.001.99</t>
  </si>
  <si>
    <t>730107711600199</t>
  </si>
  <si>
    <t>Courrier y Mensajeria</t>
  </si>
  <si>
    <t>0.73.0.10.771.0.16.003.99</t>
  </si>
  <si>
    <t>730107711600399</t>
  </si>
  <si>
    <t>Lineas Celulares</t>
  </si>
  <si>
    <t>0.73.0.10.771.0.16.004.99</t>
  </si>
  <si>
    <t>730107711600499</t>
  </si>
  <si>
    <t>Mesa de Dinero - Datatec</t>
  </si>
  <si>
    <t>0.73.0.10.771.0.16.017.99</t>
  </si>
  <si>
    <t>730107711601799</t>
  </si>
  <si>
    <t>Telefonia Fija</t>
  </si>
  <si>
    <t>0.73.0.10.771.0.18.000.99</t>
  </si>
  <si>
    <t>730107711800099</t>
  </si>
  <si>
    <t>Utiles de Escritorio y Papeleria- Varios</t>
  </si>
  <si>
    <t>0.73.0.10.771.0.18.005.99</t>
  </si>
  <si>
    <t>730107711800599</t>
  </si>
  <si>
    <t>Materiales Impresos Mkt</t>
  </si>
  <si>
    <t>0.73.0.10.771.0.18.046.99</t>
  </si>
  <si>
    <t>730107711804699</t>
  </si>
  <si>
    <t>Tarjetas de Creditos</t>
  </si>
  <si>
    <t>0.73.0.10.771.0.20.001.99</t>
  </si>
  <si>
    <t>730107712000199</t>
  </si>
  <si>
    <t>0.73.0.10.771.0.22.000.99</t>
  </si>
  <si>
    <t>730107712200099</t>
  </si>
  <si>
    <t>Higiene de Locales</t>
  </si>
  <si>
    <t>0.73.0.10.771.0.22.003.99</t>
  </si>
  <si>
    <t>730107712200399</t>
  </si>
  <si>
    <t>Compra de Articulos de Limpieza</t>
  </si>
  <si>
    <t>0.73.0.10.771.0.26.002.99</t>
  </si>
  <si>
    <t>730107712600299</t>
  </si>
  <si>
    <t>0.73.0.10.771.0.28.011.99</t>
  </si>
  <si>
    <t>730107712801199</t>
  </si>
  <si>
    <t>Pasajes y Viaticos</t>
  </si>
  <si>
    <t>0.73.0.10.771.0.28.013.99</t>
  </si>
  <si>
    <t>730107712801399</t>
  </si>
  <si>
    <t>Pasajes y Viaticos - No Deducibles</t>
  </si>
  <si>
    <t>0.73.0.10.771.0.28.014.99</t>
  </si>
  <si>
    <t>730107712801499</t>
  </si>
  <si>
    <t>Viajes Al Exterior</t>
  </si>
  <si>
    <t>0.73.0.10.771.0.28.030.99</t>
  </si>
  <si>
    <t>730107712803099</t>
  </si>
  <si>
    <t>Gastos de Representacion - Refrigerios</t>
  </si>
  <si>
    <t>0.73.0.10.771.0.30.000.98</t>
  </si>
  <si>
    <t>730107713000098</t>
  </si>
  <si>
    <t>Propaganda y Publicidad</t>
  </si>
  <si>
    <t>0.73.0.10.771.0.30.000.99</t>
  </si>
  <si>
    <t>730107713000099</t>
  </si>
  <si>
    <t>0.73.0.10.771.0.30.005.99</t>
  </si>
  <si>
    <t>730107713000599</t>
  </si>
  <si>
    <t>Publicaciones Periodisticas</t>
  </si>
  <si>
    <t>0.73.0.10.771.0.30.006.99</t>
  </si>
  <si>
    <t>730107713000699</t>
  </si>
  <si>
    <t>Eventos Inst. - Mkt</t>
  </si>
  <si>
    <t>0.73.0.10.771.0.30.012.99</t>
  </si>
  <si>
    <t>730107713001299</t>
  </si>
  <si>
    <t>Estudios de Mercado - Mkt</t>
  </si>
  <si>
    <t>0.73.0.10.771.0.32.002.99</t>
  </si>
  <si>
    <t>730107713200299</t>
  </si>
  <si>
    <t>Aranceles</t>
  </si>
  <si>
    <t>0.73.0.10.771.0.36.000.99</t>
  </si>
  <si>
    <t>730107713600099</t>
  </si>
  <si>
    <t>Indemnizacion por Despido</t>
  </si>
  <si>
    <t>0.73.0.10.771.0.44.001.01</t>
  </si>
  <si>
    <t>730107714400101</t>
  </si>
  <si>
    <t>Gastos Corresponsales del Exterior Usd</t>
  </si>
  <si>
    <t>0.73.0.10.771.0.44.001.59</t>
  </si>
  <si>
    <t>730107714400159</t>
  </si>
  <si>
    <t>Gastos Corresponsales del Exterior Eur</t>
  </si>
  <si>
    <t>0.73.0.10.771.0.44.004.99</t>
  </si>
  <si>
    <t>730107714400499</t>
  </si>
  <si>
    <t>0.73.0.10.771.0.44.006.99</t>
  </si>
  <si>
    <t>730107714400699</t>
  </si>
  <si>
    <t>Diversos Gnd</t>
  </si>
  <si>
    <t>0.73.0.10.771.0.44.009.98</t>
  </si>
  <si>
    <t>730107714400998</t>
  </si>
  <si>
    <t>Gastos por Estruct. y Colocacion - Bonos</t>
  </si>
  <si>
    <t>0.73.0.10.771.0.44.009.99</t>
  </si>
  <si>
    <t>730107714400999</t>
  </si>
  <si>
    <t>0.73.0.10.771.0.44.013.99</t>
  </si>
  <si>
    <t>730107714401399</t>
  </si>
  <si>
    <t>Honorarios Fiduciarios</t>
  </si>
  <si>
    <t>0.73.0.10.771.0.44.015.99</t>
  </si>
  <si>
    <t>730107714401599</t>
  </si>
  <si>
    <t>Mantenimiento Pagina Web</t>
  </si>
  <si>
    <t>0.73.0.10.771.0.44.022.99</t>
  </si>
  <si>
    <t>730107714402299</t>
  </si>
  <si>
    <t>Gastos Varios - Directorios</t>
  </si>
  <si>
    <t>0.73.0.10.771.0.44.023.99</t>
  </si>
  <si>
    <t>730107714402399</t>
  </si>
  <si>
    <t>Gastos Varios - Directorio Gnd</t>
  </si>
  <si>
    <t>0.73.0.10.771.0.44.030.99</t>
  </si>
  <si>
    <t>730107714403099</t>
  </si>
  <si>
    <t>Acontecimientos Especiales - Tthh</t>
  </si>
  <si>
    <t>0.73.0.10.771.0.44.050.99</t>
  </si>
  <si>
    <t>730107714405099</t>
  </si>
  <si>
    <t>Gastos de Salud Organizacional</t>
  </si>
  <si>
    <t>0.73.0.10.771.0.44.060.99</t>
  </si>
  <si>
    <t>730107714406099</t>
  </si>
  <si>
    <t>Diversos s/Cta</t>
  </si>
  <si>
    <t>0.73.0.10.771.0.44.062.99</t>
  </si>
  <si>
    <t>730107714406299</t>
  </si>
  <si>
    <t>0.73.0.10.771.0.44.063.99</t>
  </si>
  <si>
    <t>730107714406399</t>
  </si>
  <si>
    <t>Servicios de Soporte Informatico</t>
  </si>
  <si>
    <t>0.73.0.10.771.0.44.071.99</t>
  </si>
  <si>
    <t>730107714407199</t>
  </si>
  <si>
    <t>Scoring y Seguimiento de Cartera</t>
  </si>
  <si>
    <t>0.73.0.10.771.0.44.078.99</t>
  </si>
  <si>
    <t>730107714407899</t>
  </si>
  <si>
    <t>Gastos Diversos</t>
  </si>
  <si>
    <t>Gastos de Bancarizacion</t>
  </si>
  <si>
    <t>0.73.0.10.771.0.44.201.99</t>
  </si>
  <si>
    <t>730107714420199</t>
  </si>
  <si>
    <t>0.73.0.10.771.0.44.210.99</t>
  </si>
  <si>
    <t>730107714421099</t>
  </si>
  <si>
    <t>Utiles de Oficina</t>
  </si>
  <si>
    <t>0.73.0.10.771.0.44.270.99</t>
  </si>
  <si>
    <t>730107714427099</t>
  </si>
  <si>
    <t>Gastos a Favor del Personal</t>
  </si>
  <si>
    <t>0.73.0.10.771.0.44.340.99</t>
  </si>
  <si>
    <t>730107714434099</t>
  </si>
  <si>
    <t>Gastos Traslado de Valores - Cambios</t>
  </si>
  <si>
    <t>0.73.0.10.771.0.44.400.99</t>
  </si>
  <si>
    <t>730107714440099</t>
  </si>
  <si>
    <t>Insumos Informaticos</t>
  </si>
  <si>
    <t>0.73.0.10.771.0.44.412.99</t>
  </si>
  <si>
    <t>730107714441299</t>
  </si>
  <si>
    <t>Gastos de Licencia Barracuda</t>
  </si>
  <si>
    <t>0.73.0.10.771.0.44.456.99</t>
  </si>
  <si>
    <t>730107714445699</t>
  </si>
  <si>
    <t>Gastos por Cobranzas Tercerizadas</t>
  </si>
  <si>
    <t>0.73.0.10.771.0.46.000.98</t>
  </si>
  <si>
    <t>730107714600098</t>
  </si>
  <si>
    <t>Aportes para el Fondo de Garantia de Depositos</t>
  </si>
  <si>
    <t>0.73.0.10.771.0.46.000.99</t>
  </si>
  <si>
    <t>730107714600099</t>
  </si>
  <si>
    <t>0.73.0.10.773.0.02.001.99</t>
  </si>
  <si>
    <t>730107730200199</t>
  </si>
  <si>
    <t>Finanzas Sostenibles</t>
  </si>
  <si>
    <t>0.73.0.10.775.0.02.000.99</t>
  </si>
  <si>
    <t>730107750200099</t>
  </si>
  <si>
    <t>0.73.0.10.775.0.02.001.99</t>
  </si>
  <si>
    <t>730107750200199</t>
  </si>
  <si>
    <t>Cambio y Arbitraje</t>
  </si>
  <si>
    <t>0.73.0.10.775.0.02.998.99</t>
  </si>
  <si>
    <t>730107750299899</t>
  </si>
  <si>
    <t>Operaciones de Cambio y Arbitraje</t>
  </si>
  <si>
    <t>0.73.0.20.779.0.04.000.99</t>
  </si>
  <si>
    <t>730207790400099</t>
  </si>
  <si>
    <t>0.73.0.20.779.0.05.000.99</t>
  </si>
  <si>
    <t>730207790500099</t>
  </si>
  <si>
    <t>0.73.0.20.781.0.02.000.99</t>
  </si>
  <si>
    <t>730207810200099</t>
  </si>
  <si>
    <t>0.74.0.10.787.0.01.010.99</t>
  </si>
  <si>
    <t>740107870101099</t>
  </si>
  <si>
    <t>Siniestros No Cubiertos por Seguros</t>
  </si>
  <si>
    <t>0.74.0.10.793.0.01.030.99</t>
  </si>
  <si>
    <t>740107930103099</t>
  </si>
  <si>
    <t>0.74.0.10.793.0.01.713.01</t>
  </si>
  <si>
    <t>740107930171301</t>
  </si>
  <si>
    <t>0.74.0.10.793.0.01.713.99</t>
  </si>
  <si>
    <t>740107930171399</t>
  </si>
  <si>
    <t>Tipo</t>
  </si>
  <si>
    <t>capitulo</t>
  </si>
  <si>
    <t>61060</t>
  </si>
  <si>
    <t>63040</t>
  </si>
  <si>
    <t>71040</t>
  </si>
  <si>
    <t>73020</t>
  </si>
  <si>
    <t>10102</t>
  </si>
  <si>
    <t>11110</t>
  </si>
  <si>
    <t>10301</t>
  </si>
  <si>
    <t>10502</t>
  </si>
  <si>
    <t>11120</t>
  </si>
  <si>
    <t>10504</t>
  </si>
  <si>
    <t>10506</t>
  </si>
  <si>
    <t>10518</t>
  </si>
  <si>
    <t>10524</t>
  </si>
  <si>
    <t>10536</t>
  </si>
  <si>
    <t>10902</t>
  </si>
  <si>
    <t>10904</t>
  </si>
  <si>
    <t>10906</t>
  </si>
  <si>
    <t>11102</t>
  </si>
  <si>
    <t>11328</t>
  </si>
  <si>
    <t>12302</t>
  </si>
  <si>
    <t>12810</t>
  </si>
  <si>
    <t>12314</t>
  </si>
  <si>
    <t>12782</t>
  </si>
  <si>
    <t>12880</t>
  </si>
  <si>
    <t>12792</t>
  </si>
  <si>
    <t>13102</t>
  </si>
  <si>
    <t>0.13.7.10.131.7.04.000.99</t>
  </si>
  <si>
    <t>137101310400099</t>
  </si>
  <si>
    <t>Cda Comprados-Bcos.Privados del Pais</t>
  </si>
  <si>
    <t>13104</t>
  </si>
  <si>
    <t>13710</t>
  </si>
  <si>
    <t>13810</t>
  </si>
  <si>
    <t>13106</t>
  </si>
  <si>
    <t>15304</t>
  </si>
  <si>
    <t>13320</t>
  </si>
  <si>
    <t>15902</t>
  </si>
  <si>
    <t>16182</t>
  </si>
  <si>
    <t>13780</t>
  </si>
  <si>
    <t>13880</t>
  </si>
  <si>
    <t>16194</t>
  </si>
  <si>
    <t>16902</t>
  </si>
  <si>
    <t>14410</t>
  </si>
  <si>
    <t>14510</t>
  </si>
  <si>
    <t>14610</t>
  </si>
  <si>
    <t>14210</t>
  </si>
  <si>
    <t>14310</t>
  </si>
  <si>
    <t>14710</t>
  </si>
  <si>
    <t>14810</t>
  </si>
  <si>
    <t>16904</t>
  </si>
  <si>
    <t>16906</t>
  </si>
  <si>
    <t>0.14.6.10.169.6.08.312.99</t>
  </si>
  <si>
    <t>146101690831299</t>
  </si>
  <si>
    <t>16908</t>
  </si>
  <si>
    <t>0.14.5.10.169.5.08.612.99</t>
  </si>
  <si>
    <t>145101690861299</t>
  </si>
  <si>
    <t>0.14.6.10.169.6.08.612.99</t>
  </si>
  <si>
    <t>146101690861299</t>
  </si>
  <si>
    <t>17302</t>
  </si>
  <si>
    <t>17304</t>
  </si>
  <si>
    <t>17306</t>
  </si>
  <si>
    <t>17308</t>
  </si>
  <si>
    <t>0.14.7.10.173.7.10.112.01</t>
  </si>
  <si>
    <t>147101731011201</t>
  </si>
  <si>
    <t>17310</t>
  </si>
  <si>
    <t>0.14.7.10.173.7.10.312.99</t>
  </si>
  <si>
    <t>147101731031299</t>
  </si>
  <si>
    <t>0.14.6.10.173.6.10.612.01</t>
  </si>
  <si>
    <t>146101731061201</t>
  </si>
  <si>
    <t>0.14.8.10.173.8.10.812.99</t>
  </si>
  <si>
    <t>148101731081299</t>
  </si>
  <si>
    <t>17322</t>
  </si>
  <si>
    <t>20502</t>
  </si>
  <si>
    <t>20904</t>
  </si>
  <si>
    <t>35102</t>
  </si>
  <si>
    <t>40501</t>
  </si>
  <si>
    <t>43302</t>
  </si>
  <si>
    <t>0.14.5.10.433.5.02.712.01</t>
  </si>
  <si>
    <t>145104330271201</t>
  </si>
  <si>
    <t>44302</t>
  </si>
  <si>
    <t>44902</t>
  </si>
  <si>
    <t>22582</t>
  </si>
  <si>
    <t>14780</t>
  </si>
  <si>
    <t>14880</t>
  </si>
  <si>
    <t>14680</t>
  </si>
  <si>
    <t>14580</t>
  </si>
  <si>
    <t>14480</t>
  </si>
  <si>
    <t>14380</t>
  </si>
  <si>
    <t>0.14.2.80.225.2.82.612.01</t>
  </si>
  <si>
    <t>142802258261201</t>
  </si>
  <si>
    <t>Prestamo Comercial - Us$ - Hasta 30 Dias</t>
  </si>
  <si>
    <t>14280</t>
  </si>
  <si>
    <t>0.14.3.80.225.3.82.612.01</t>
  </si>
  <si>
    <t>143802258261201</t>
  </si>
  <si>
    <t>Prestamo Comercial - Us$ - Hasta 60 Dias</t>
  </si>
  <si>
    <t>0.14.5.80.225.5.82.712.01</t>
  </si>
  <si>
    <t>145802258271201</t>
  </si>
  <si>
    <t>Sector Consumo - Us$-Hasta 180 Dias</t>
  </si>
  <si>
    <t>22592</t>
  </si>
  <si>
    <t>22594</t>
  </si>
  <si>
    <t>0.14.3.80.225.3.94.612.01</t>
  </si>
  <si>
    <t>143802259461201</t>
  </si>
  <si>
    <t>0.14.5.80.225.5.94.712.01</t>
  </si>
  <si>
    <t>145802259471201</t>
  </si>
  <si>
    <t>44782</t>
  </si>
  <si>
    <t>44794</t>
  </si>
  <si>
    <t>44796</t>
  </si>
  <si>
    <t>45182</t>
  </si>
  <si>
    <t>45194</t>
  </si>
  <si>
    <t>23192</t>
  </si>
  <si>
    <t>14290</t>
  </si>
  <si>
    <t>14390</t>
  </si>
  <si>
    <t>14490</t>
  </si>
  <si>
    <t>14590</t>
  </si>
  <si>
    <t>14690</t>
  </si>
  <si>
    <t>14790</t>
  </si>
  <si>
    <t>14890</t>
  </si>
  <si>
    <t>23194</t>
  </si>
  <si>
    <t>24102</t>
  </si>
  <si>
    <t>15010</t>
  </si>
  <si>
    <t>24301</t>
  </si>
  <si>
    <t>24504</t>
  </si>
  <si>
    <t>24702</t>
  </si>
  <si>
    <t>25194</t>
  </si>
  <si>
    <t>0.15.0.10.257.0.02.000.99</t>
  </si>
  <si>
    <t>150102570200099</t>
  </si>
  <si>
    <t>25702</t>
  </si>
  <si>
    <t>0.15.0.10.257.0.02.193.99</t>
  </si>
  <si>
    <t>150102570219399</t>
  </si>
  <si>
    <t>Comisiones Dep. Ext Via Pronet</t>
  </si>
  <si>
    <t>26392</t>
  </si>
  <si>
    <t>15090</t>
  </si>
  <si>
    <t>26502</t>
  </si>
  <si>
    <t>16010</t>
  </si>
  <si>
    <t>26504</t>
  </si>
  <si>
    <t>26505</t>
  </si>
  <si>
    <t>26902</t>
  </si>
  <si>
    <t>0.16.0.10.269.0.04.712.01</t>
  </si>
  <si>
    <t>160102690471201</t>
  </si>
  <si>
    <t>26904</t>
  </si>
  <si>
    <t>0.16.0.10.269.0.04.712.99</t>
  </si>
  <si>
    <t>160102690471299</t>
  </si>
  <si>
    <t>26908</t>
  </si>
  <si>
    <t>0.16.0.10.269.0.12.112.99</t>
  </si>
  <si>
    <t>160102691211299</t>
  </si>
  <si>
    <t>26912</t>
  </si>
  <si>
    <t>27502</t>
  </si>
  <si>
    <t>16030</t>
  </si>
  <si>
    <t>0.16.0.30.275.0.02.412.99</t>
  </si>
  <si>
    <t>160302750241299</t>
  </si>
  <si>
    <t>0.16.0.30.275.0.02.612.99</t>
  </si>
  <si>
    <t>160302750261299</t>
  </si>
  <si>
    <t>0.16.0.30.275.0.02.712.99</t>
  </si>
  <si>
    <t>160302750271299</t>
  </si>
  <si>
    <t>0.16.0.30.275.0.04.712.99</t>
  </si>
  <si>
    <t>160302750471299</t>
  </si>
  <si>
    <t>27504</t>
  </si>
  <si>
    <t>0.16.0.30.275.0.06.612.99</t>
  </si>
  <si>
    <t>160302750661299</t>
  </si>
  <si>
    <t>27506</t>
  </si>
  <si>
    <t>0.16.0.30.275.0.06.712.99</t>
  </si>
  <si>
    <t>160302750671299</t>
  </si>
  <si>
    <t>42992</t>
  </si>
  <si>
    <t>16070</t>
  </si>
  <si>
    <t>27782</t>
  </si>
  <si>
    <t>16080</t>
  </si>
  <si>
    <t>27792</t>
  </si>
  <si>
    <t>27794</t>
  </si>
  <si>
    <t>27982</t>
  </si>
  <si>
    <t>27986</t>
  </si>
  <si>
    <t>27988</t>
  </si>
  <si>
    <t>27992</t>
  </si>
  <si>
    <t>27994</t>
  </si>
  <si>
    <t>0.16.0.80.279.0.96.712.99</t>
  </si>
  <si>
    <t>160802799671299</t>
  </si>
  <si>
    <t>27996</t>
  </si>
  <si>
    <t>27999</t>
  </si>
  <si>
    <t>0.16.0.80.347.0.82.412.99</t>
  </si>
  <si>
    <t>160803478241299</t>
  </si>
  <si>
    <t>34782</t>
  </si>
  <si>
    <t>0.16.0.80.347.0.82.612.99</t>
  </si>
  <si>
    <t>160803478261299</t>
  </si>
  <si>
    <t>0.16.0.80.347.0.82.712.99</t>
  </si>
  <si>
    <t>160803478271299</t>
  </si>
  <si>
    <t>0.16.0.80.347.0.92.612.99</t>
  </si>
  <si>
    <t>160803479261299</t>
  </si>
  <si>
    <t>34792</t>
  </si>
  <si>
    <t>0.16.0.80.347.0.92.712.99</t>
  </si>
  <si>
    <t>160803479271299</t>
  </si>
  <si>
    <t>0.16.0.80.347.0.94.612.99</t>
  </si>
  <si>
    <t>160803479461299</t>
  </si>
  <si>
    <t>34794</t>
  </si>
  <si>
    <t>0.16.0.80.347.0.94.712.99</t>
  </si>
  <si>
    <t>160803479471299</t>
  </si>
  <si>
    <t>34796</t>
  </si>
  <si>
    <t>0.16.0.80.347.0.96.412.99</t>
  </si>
  <si>
    <t>160803479641299</t>
  </si>
  <si>
    <t>0.16.0.80.347.0.96.712.99</t>
  </si>
  <si>
    <t>160803479671299</t>
  </si>
  <si>
    <t>34797</t>
  </si>
  <si>
    <t>0.16.0.80.347.0.97.712.99</t>
  </si>
  <si>
    <t>160803479771299</t>
  </si>
  <si>
    <t>28592</t>
  </si>
  <si>
    <t>16090</t>
  </si>
  <si>
    <t>28792</t>
  </si>
  <si>
    <t>28796</t>
  </si>
  <si>
    <t>34992</t>
  </si>
  <si>
    <t>Med. Excep. del Bcp  - Morosos - Creditos Nuevos</t>
  </si>
  <si>
    <t>29302</t>
  </si>
  <si>
    <t>17010</t>
  </si>
  <si>
    <t>29304</t>
  </si>
  <si>
    <t>29502</t>
  </si>
  <si>
    <t>17020</t>
  </si>
  <si>
    <t>41302</t>
  </si>
  <si>
    <t>21102</t>
  </si>
  <si>
    <t>17060</t>
  </si>
  <si>
    <t>41582</t>
  </si>
  <si>
    <t>17080</t>
  </si>
  <si>
    <t>17090</t>
  </si>
  <si>
    <t>31798</t>
  </si>
  <si>
    <t>31902</t>
  </si>
  <si>
    <t>18010</t>
  </si>
  <si>
    <t>31992</t>
  </si>
  <si>
    <t>32102</t>
  </si>
  <si>
    <t>32104</t>
  </si>
  <si>
    <t>32192</t>
  </si>
  <si>
    <t>0.18.0.10.321.0.94.020.99</t>
  </si>
  <si>
    <t>180103219402099</t>
  </si>
  <si>
    <t>(Dep.Acumuladas Maquinas)</t>
  </si>
  <si>
    <t>32194</t>
  </si>
  <si>
    <t>32302</t>
  </si>
  <si>
    <t>32392</t>
  </si>
  <si>
    <t>32702</t>
  </si>
  <si>
    <t>32792</t>
  </si>
  <si>
    <t>33704</t>
  </si>
  <si>
    <t>19010</t>
  </si>
  <si>
    <t>33794</t>
  </si>
  <si>
    <t>33902</t>
  </si>
  <si>
    <t>33992</t>
  </si>
  <si>
    <t>0.19.0.10.341.0.10.201.01</t>
  </si>
  <si>
    <t>190103411020101</t>
  </si>
  <si>
    <t>Medida Transitorias Emitidas por el Bcp A?O 2019</t>
  </si>
  <si>
    <t>34110</t>
  </si>
  <si>
    <t>0.19.0.10.341.0.10.201.99</t>
  </si>
  <si>
    <t>190103411020199</t>
  </si>
  <si>
    <t>Medidas Transitorias - Previsiones</t>
  </si>
  <si>
    <t>34112</t>
  </si>
  <si>
    <t>34502</t>
  </si>
  <si>
    <t>19020</t>
  </si>
  <si>
    <t>10016</t>
  </si>
  <si>
    <t>21110</t>
  </si>
  <si>
    <t>10204</t>
  </si>
  <si>
    <t>10206</t>
  </si>
  <si>
    <t>10212</t>
  </si>
  <si>
    <t>10218</t>
  </si>
  <si>
    <t>10220</t>
  </si>
  <si>
    <t>10224</t>
  </si>
  <si>
    <t>10226</t>
  </si>
  <si>
    <t>30604</t>
  </si>
  <si>
    <t>21710</t>
  </si>
  <si>
    <t>21810</t>
  </si>
  <si>
    <t>30606</t>
  </si>
  <si>
    <t>30612</t>
  </si>
  <si>
    <t>30618</t>
  </si>
  <si>
    <t>30620</t>
  </si>
  <si>
    <t>30626</t>
  </si>
  <si>
    <t>12602</t>
  </si>
  <si>
    <t>21330</t>
  </si>
  <si>
    <t>39002</t>
  </si>
  <si>
    <t>21540</t>
  </si>
  <si>
    <t>21640</t>
  </si>
  <si>
    <t>21740</t>
  </si>
  <si>
    <t>39003</t>
  </si>
  <si>
    <t>21840</t>
  </si>
  <si>
    <t>39008</t>
  </si>
  <si>
    <t>39010</t>
  </si>
  <si>
    <t>21140</t>
  </si>
  <si>
    <t>0.21.1.40.390.1.10.130.99</t>
  </si>
  <si>
    <t>211403901013099</t>
  </si>
  <si>
    <t>0.21.1.40.390.1.10.150.99</t>
  </si>
  <si>
    <t>211403901015099</t>
  </si>
  <si>
    <t>Bancop S.A.</t>
  </si>
  <si>
    <t>0.21.1.40.390.1.10.190.99</t>
  </si>
  <si>
    <t>211403901019099</t>
  </si>
  <si>
    <t>Interfisa Banco</t>
  </si>
  <si>
    <t>13482</t>
  </si>
  <si>
    <t>21580</t>
  </si>
  <si>
    <t>21680</t>
  </si>
  <si>
    <t>21780</t>
  </si>
  <si>
    <t>21880</t>
  </si>
  <si>
    <t>13484</t>
  </si>
  <si>
    <t>13492</t>
  </si>
  <si>
    <t>13602</t>
  </si>
  <si>
    <t>22110</t>
  </si>
  <si>
    <t>13802</t>
  </si>
  <si>
    <t>13804</t>
  </si>
  <si>
    <t>13808</t>
  </si>
  <si>
    <t>14202</t>
  </si>
  <si>
    <t>15602</t>
  </si>
  <si>
    <t>22310</t>
  </si>
  <si>
    <t>22410</t>
  </si>
  <si>
    <t>22510</t>
  </si>
  <si>
    <t>22610</t>
  </si>
  <si>
    <t>22710</t>
  </si>
  <si>
    <t>22810</t>
  </si>
  <si>
    <t>29206</t>
  </si>
  <si>
    <t>22140</t>
  </si>
  <si>
    <t>29208</t>
  </si>
  <si>
    <t>29210</t>
  </si>
  <si>
    <t>29806</t>
  </si>
  <si>
    <t>22840</t>
  </si>
  <si>
    <t>22740</t>
  </si>
  <si>
    <t>26601</t>
  </si>
  <si>
    <t>22860</t>
  </si>
  <si>
    <t>22482</t>
  </si>
  <si>
    <t>22380</t>
  </si>
  <si>
    <t>22480</t>
  </si>
  <si>
    <t>22580</t>
  </si>
  <si>
    <t>22680</t>
  </si>
  <si>
    <t>22780</t>
  </si>
  <si>
    <t>22880</t>
  </si>
  <si>
    <t>22484</t>
  </si>
  <si>
    <t>22492</t>
  </si>
  <si>
    <t>23082</t>
  </si>
  <si>
    <t>23092</t>
  </si>
  <si>
    <t>0.24.0.10.246.0.01.010.99</t>
  </si>
  <si>
    <t>240102460101099</t>
  </si>
  <si>
    <t>Direc.Gral.de Recaudaciones</t>
  </si>
  <si>
    <t>24601</t>
  </si>
  <si>
    <t>24010</t>
  </si>
  <si>
    <t>25201</t>
  </si>
  <si>
    <t>24020</t>
  </si>
  <si>
    <t>25802</t>
  </si>
  <si>
    <t>24040</t>
  </si>
  <si>
    <t>26002</t>
  </si>
  <si>
    <t>0.24.0.40.260.0.02.015.99</t>
  </si>
  <si>
    <t>240402600201599</t>
  </si>
  <si>
    <t>Pagos a Realizar en Caja</t>
  </si>
  <si>
    <t>27201</t>
  </si>
  <si>
    <t>25010</t>
  </si>
  <si>
    <t>27402</t>
  </si>
  <si>
    <t>25020</t>
  </si>
  <si>
    <t>40001</t>
  </si>
  <si>
    <t>31010</t>
  </si>
  <si>
    <t>40201</t>
  </si>
  <si>
    <t>31020</t>
  </si>
  <si>
    <t>40801</t>
  </si>
  <si>
    <t>31030</t>
  </si>
  <si>
    <t>42401</t>
  </si>
  <si>
    <t>31040</t>
  </si>
  <si>
    <t>41801</t>
  </si>
  <si>
    <t>31060</t>
  </si>
  <si>
    <t>61702</t>
  </si>
  <si>
    <t>41010</t>
  </si>
  <si>
    <t>61601</t>
  </si>
  <si>
    <t>42010</t>
  </si>
  <si>
    <t>67502</t>
  </si>
  <si>
    <t>51040</t>
  </si>
  <si>
    <t>0.51.0.40.675.0.12.000.99</t>
  </si>
  <si>
    <t>510406751200099</t>
  </si>
  <si>
    <t>67512</t>
  </si>
  <si>
    <t>69702</t>
  </si>
  <si>
    <t>68002</t>
  </si>
  <si>
    <t>52040</t>
  </si>
  <si>
    <t>68012</t>
  </si>
  <si>
    <t>0.52.0.40.680.0.12.002.99</t>
  </si>
  <si>
    <t>520406801200299</t>
  </si>
  <si>
    <t>Cargos Financieros No Docum. a Devengar</t>
  </si>
  <si>
    <t>69602</t>
  </si>
  <si>
    <t>GANANCIAS</t>
  </si>
  <si>
    <t>70202</t>
  </si>
  <si>
    <t>61010</t>
  </si>
  <si>
    <t>Cda Comprados Usd</t>
  </si>
  <si>
    <t>70404</t>
  </si>
  <si>
    <t>71202</t>
  </si>
  <si>
    <t>61020</t>
  </si>
  <si>
    <t>71402</t>
  </si>
  <si>
    <t>71802</t>
  </si>
  <si>
    <t>73202</t>
  </si>
  <si>
    <t>73402</t>
  </si>
  <si>
    <t>74202</t>
  </si>
  <si>
    <t>85002</t>
  </si>
  <si>
    <t>75002</t>
  </si>
  <si>
    <t>61030</t>
  </si>
  <si>
    <t>75004</t>
  </si>
  <si>
    <t>75202</t>
  </si>
  <si>
    <t>84002</t>
  </si>
  <si>
    <t>82004</t>
  </si>
  <si>
    <t>82005</t>
  </si>
  <si>
    <t>82202</t>
  </si>
  <si>
    <t>82204</t>
  </si>
  <si>
    <t>PERDIDAS</t>
  </si>
  <si>
    <t>77904</t>
  </si>
  <si>
    <t>7</t>
  </si>
  <si>
    <t>77905</t>
  </si>
  <si>
    <t>78102</t>
  </si>
  <si>
    <t>77202</t>
  </si>
  <si>
    <t>61080</t>
  </si>
  <si>
    <t>0.61.0.80.772.0.02.011.99</t>
  </si>
  <si>
    <t>610807720201199</t>
  </si>
  <si>
    <t>Desafectacción Créditos Diversos</t>
  </si>
  <si>
    <t>80602</t>
  </si>
  <si>
    <t>62010</t>
  </si>
  <si>
    <t>77602</t>
  </si>
  <si>
    <t>78203</t>
  </si>
  <si>
    <t>78202</t>
  </si>
  <si>
    <t>79602</t>
  </si>
  <si>
    <t>63010</t>
  </si>
  <si>
    <t>80806</t>
  </si>
  <si>
    <t>81002</t>
  </si>
  <si>
    <t>81003</t>
  </si>
  <si>
    <t xml:space="preserve">Otras </t>
  </si>
  <si>
    <t>81406</t>
  </si>
  <si>
    <t>63020</t>
  </si>
  <si>
    <t>81802</t>
  </si>
  <si>
    <t>63030</t>
  </si>
  <si>
    <t>83601</t>
  </si>
  <si>
    <t>63060</t>
  </si>
  <si>
    <t>76602</t>
  </si>
  <si>
    <t>76604</t>
  </si>
  <si>
    <t>76606</t>
  </si>
  <si>
    <t>64010</t>
  </si>
  <si>
    <t>83001</t>
  </si>
  <si>
    <t>83201</t>
  </si>
  <si>
    <t>83406</t>
  </si>
  <si>
    <t>65010</t>
  </si>
  <si>
    <t>70102</t>
  </si>
  <si>
    <t>71010</t>
  </si>
  <si>
    <t>70502</t>
  </si>
  <si>
    <t>Gastos Bancarios No Deducibles</t>
  </si>
  <si>
    <t>70503</t>
  </si>
  <si>
    <t>70704</t>
  </si>
  <si>
    <t>70902</t>
  </si>
  <si>
    <t>71020</t>
  </si>
  <si>
    <t>71102</t>
  </si>
  <si>
    <t>71502</t>
  </si>
  <si>
    <t>72901</t>
  </si>
  <si>
    <t>79701</t>
  </si>
  <si>
    <t>76608</t>
  </si>
  <si>
    <t>76610</t>
  </si>
  <si>
    <t>76804</t>
  </si>
  <si>
    <t>76906</t>
  </si>
  <si>
    <t>73010</t>
  </si>
  <si>
    <t>77502</t>
  </si>
  <si>
    <t>74302</t>
  </si>
  <si>
    <t>71050</t>
  </si>
  <si>
    <t>74307</t>
  </si>
  <si>
    <t>74304</t>
  </si>
  <si>
    <t>75702</t>
  </si>
  <si>
    <t>72010</t>
  </si>
  <si>
    <t>75902</t>
  </si>
  <si>
    <t>75904</t>
  </si>
  <si>
    <t>75906</t>
  </si>
  <si>
    <t>75908</t>
  </si>
  <si>
    <t>75912</t>
  </si>
  <si>
    <t>75916</t>
  </si>
  <si>
    <t>0.73.0.10.759.0.16.003.98</t>
  </si>
  <si>
    <t>730107591600398</t>
  </si>
  <si>
    <t>75918</t>
  </si>
  <si>
    <t>0.73.0.10.759.0.18.006.99</t>
  </si>
  <si>
    <t>730107591800699</t>
  </si>
  <si>
    <t>Seguro Medico Privado</t>
  </si>
  <si>
    <t>75920</t>
  </si>
  <si>
    <t>75922</t>
  </si>
  <si>
    <t>77302</t>
  </si>
  <si>
    <t>76910</t>
  </si>
  <si>
    <t>76110</t>
  </si>
  <si>
    <t>76302</t>
  </si>
  <si>
    <t>0.73.0.10.763.0.04.000.99</t>
  </si>
  <si>
    <t>730107630400099</t>
  </si>
  <si>
    <t>76304</t>
  </si>
  <si>
    <t>76306</t>
  </si>
  <si>
    <t>76310</t>
  </si>
  <si>
    <t>76704</t>
  </si>
  <si>
    <t>76706</t>
  </si>
  <si>
    <t>76902</t>
  </si>
  <si>
    <t>76914</t>
  </si>
  <si>
    <t>76904</t>
  </si>
  <si>
    <t>77102</t>
  </si>
  <si>
    <t>77104</t>
  </si>
  <si>
    <t>77106</t>
  </si>
  <si>
    <t>77108</t>
  </si>
  <si>
    <t>77110</t>
  </si>
  <si>
    <t>77112</t>
  </si>
  <si>
    <t>77114</t>
  </si>
  <si>
    <t>77116</t>
  </si>
  <si>
    <t>77118</t>
  </si>
  <si>
    <t>77120</t>
  </si>
  <si>
    <t>77122</t>
  </si>
  <si>
    <t>77126</t>
  </si>
  <si>
    <t>77128</t>
  </si>
  <si>
    <t>77130</t>
  </si>
  <si>
    <t>77132</t>
  </si>
  <si>
    <t>77136</t>
  </si>
  <si>
    <t>77144</t>
  </si>
  <si>
    <t>0.73.0.10.771.0.44.012.99</t>
  </si>
  <si>
    <t>730107714401299</t>
  </si>
  <si>
    <t>Honorarios Tasadores</t>
  </si>
  <si>
    <t>77146</t>
  </si>
  <si>
    <t>73902</t>
  </si>
  <si>
    <t>73904</t>
  </si>
  <si>
    <t>73906</t>
  </si>
  <si>
    <t>73908</t>
  </si>
  <si>
    <t>74104</t>
  </si>
  <si>
    <t>74904</t>
  </si>
  <si>
    <t>71060</t>
  </si>
  <si>
    <t>79301</t>
  </si>
  <si>
    <t>74010</t>
  </si>
  <si>
    <t>0.74.0.10.793.0.01.087.99</t>
  </si>
  <si>
    <t>740107930108799</t>
  </si>
  <si>
    <t>Gastos Extraordinarios - No Deducible</t>
  </si>
  <si>
    <t>78701</t>
  </si>
  <si>
    <t>0.74.0.10.793.0.01.082.99</t>
  </si>
  <si>
    <t>740107930108299</t>
  </si>
  <si>
    <t>Pérdidas Judiciales</t>
  </si>
  <si>
    <t>79506</t>
  </si>
  <si>
    <t>75010</t>
  </si>
  <si>
    <t>0.11.1.20.113.1.28.241.99</t>
  </si>
  <si>
    <t>111201132824199</t>
  </si>
  <si>
    <t>Finlatina S.a Td</t>
  </si>
  <si>
    <t>Western Union - Pagos</t>
  </si>
  <si>
    <t>Comision por Adquirencia Global Td</t>
  </si>
  <si>
    <t>Integración de Capital</t>
  </si>
  <si>
    <t>Aportes Irrevocables</t>
  </si>
  <si>
    <t>Equivalente de Efectivo</t>
  </si>
  <si>
    <t>DISPONIBILIDADESEquivalente de Efectivo</t>
  </si>
  <si>
    <t>Préstamos – Sector Privado</t>
  </si>
  <si>
    <t>Préstamos – Sector Público</t>
  </si>
  <si>
    <t>CRÉDITOS VIGENTES POR INTERMEDIACIÓN FINANCIERA SECTOR NO FINANCIERO Préstamos – Sector Público</t>
  </si>
  <si>
    <t xml:space="preserve">Inversión en títulos valores emitidos por el sector privado </t>
  </si>
  <si>
    <t xml:space="preserve">INVERSIONES Inversión en títulos valores emitidos por el sector privado </t>
  </si>
  <si>
    <t>Rentas sobre inversiones en el sector privado</t>
  </si>
  <si>
    <t>INVERSIONES Rentas sobre inversiones en el sector privado</t>
  </si>
  <si>
    <t>Por valuación de activos y pasivos financieros en moneda extranjera. (neto)</t>
  </si>
  <si>
    <t>Por rentas y diferencia de cotización de valores públicos y privados (neto)</t>
  </si>
  <si>
    <t>Resultado por operaciones de cambio y arbitraje (neto)</t>
  </si>
  <si>
    <t>OTRAS GANANCIAS OPERATIVASResultado por operaciones de cambio y arbitraje (neto)</t>
  </si>
  <si>
    <t>OTRAS GANANCIAS OPERATIVASOtras Ganancias Diversas</t>
  </si>
  <si>
    <t>Dinero en Transito Wepa Gs - Interior 1</t>
  </si>
  <si>
    <t>0.11.1.10.103.1.01.022.01</t>
  </si>
  <si>
    <t>111101030102201</t>
  </si>
  <si>
    <t>Atesoramiento Britimp S.A.Cnel Oviedo Usd</t>
  </si>
  <si>
    <t>0.11.1.10.103.1.01.030.99</t>
  </si>
  <si>
    <t>111101030103099</t>
  </si>
  <si>
    <t>Dinero en Transito Wepa Gs - Interior 2</t>
  </si>
  <si>
    <t>0.11.1.10.103.1.01.031.99</t>
  </si>
  <si>
    <t>111101030103199</t>
  </si>
  <si>
    <t>Dinero en Transito Wepa Gs - Interior 3</t>
  </si>
  <si>
    <t>10534</t>
  </si>
  <si>
    <t>10903</t>
  </si>
  <si>
    <t>11104</t>
  </si>
  <si>
    <t>0.11.1.20.113.1.28.145.01</t>
  </si>
  <si>
    <t>111201132814501</t>
  </si>
  <si>
    <t>Citibank N.a Td</t>
  </si>
  <si>
    <t>0.11.1.20.113.1.28.148.01</t>
  </si>
  <si>
    <t>111201132814801</t>
  </si>
  <si>
    <t>Sudameris Bank Td</t>
  </si>
  <si>
    <t>0.11.1.20.113.1.28.151.01</t>
  </si>
  <si>
    <t>111201132815101</t>
  </si>
  <si>
    <t>Banco Familiar Td</t>
  </si>
  <si>
    <t>0.12.5.80.127.5.82.001.99</t>
  </si>
  <si>
    <t>125801278200199</t>
  </si>
  <si>
    <t>Letras de Regulacion Monetaria-Hasta 180 Dias</t>
  </si>
  <si>
    <t>12580</t>
  </si>
  <si>
    <t>12780</t>
  </si>
  <si>
    <t>0.12.5.80.127.5.92.001.99</t>
  </si>
  <si>
    <t>125801279200199</t>
  </si>
  <si>
    <t>41726</t>
  </si>
  <si>
    <t>0.13.2.30.397.2.02.111.99</t>
  </si>
  <si>
    <t>132303970211199</t>
  </si>
  <si>
    <t>Sobregiros en Ctas.Ctes. Sec Financiero Transitorio Gs</t>
  </si>
  <si>
    <t>39702</t>
  </si>
  <si>
    <t>13230</t>
  </si>
  <si>
    <t>0.14.5.10.169.5.02.112.99</t>
  </si>
  <si>
    <t>145101690211299</t>
  </si>
  <si>
    <t>0.14.7.10.169.7.04.612.01</t>
  </si>
  <si>
    <t>147101690461201</t>
  </si>
  <si>
    <t>0.14.3.10.169.3.04.612.99</t>
  </si>
  <si>
    <t>143101690461299</t>
  </si>
  <si>
    <t>0.14.6.10.169.6.08.112.01</t>
  </si>
  <si>
    <t>146101690811201</t>
  </si>
  <si>
    <t>0.14.5.10.169.5.08.312.01</t>
  </si>
  <si>
    <t>145101690831201</t>
  </si>
  <si>
    <t>0.14.8.10.169.8.08.712.99</t>
  </si>
  <si>
    <t>148101690871299</t>
  </si>
  <si>
    <t>16920</t>
  </si>
  <si>
    <t>0.14.7.10.169.7.20.112.01</t>
  </si>
  <si>
    <t>147101692011201</t>
  </si>
  <si>
    <t>0.14.6.10.173.6.10.112.01</t>
  </si>
  <si>
    <t>146101731011201</t>
  </si>
  <si>
    <t>0.14.8.10.173.8.10.112.01</t>
  </si>
  <si>
    <t>148101731011201</t>
  </si>
  <si>
    <t>0.14.7.10.173.7.10.212.99</t>
  </si>
  <si>
    <t>147101731021299</t>
  </si>
  <si>
    <t>0.14.8.10.173.8.10.212.99</t>
  </si>
  <si>
    <t>148101731021299</t>
  </si>
  <si>
    <t>0.14.8.10.173.8.10.312.99</t>
  </si>
  <si>
    <t>148101731031299</t>
  </si>
  <si>
    <t>0.14.8.10.173.8.10.512.99</t>
  </si>
  <si>
    <t>148101731051299</t>
  </si>
  <si>
    <t>0.14.5.10.173.5.10.612.99</t>
  </si>
  <si>
    <t>145101731061299</t>
  </si>
  <si>
    <t>0.14.7.10.173.7.10.812.99</t>
  </si>
  <si>
    <t>147101731081299</t>
  </si>
  <si>
    <t>18702</t>
  </si>
  <si>
    <t>18902</t>
  </si>
  <si>
    <t>20908</t>
  </si>
  <si>
    <t>0.14.8.10.351.8.02.612.01</t>
  </si>
  <si>
    <t>148103510261201</t>
  </si>
  <si>
    <t>0.14.4.10.405.4.01.112.99</t>
  </si>
  <si>
    <t>144104050111299</t>
  </si>
  <si>
    <t>0.14.2.10.405.2.01.312.99</t>
  </si>
  <si>
    <t>142104050131299</t>
  </si>
  <si>
    <t>0.14.2.10.405.2.01.412.99</t>
  </si>
  <si>
    <t>142104050141299</t>
  </si>
  <si>
    <t>0.14.5.10.405.5.01.812.99</t>
  </si>
  <si>
    <t>145104050181299</t>
  </si>
  <si>
    <t>45302</t>
  </si>
  <si>
    <t>21506</t>
  </si>
  <si>
    <t>14740</t>
  </si>
  <si>
    <t>14840</t>
  </si>
  <si>
    <t>0.14.4.80.225.4.82.112.99</t>
  </si>
  <si>
    <t>144802258211299</t>
  </si>
  <si>
    <t>Fomento Agricola-Hasta 90 Dias</t>
  </si>
  <si>
    <t>0.14.2.80.225.2.82.312.99</t>
  </si>
  <si>
    <t>142802258231299</t>
  </si>
  <si>
    <t>Fomento Industrial-Hasta 30 Dias</t>
  </si>
  <si>
    <t>0.14.2.80.225.2.82.412.99</t>
  </si>
  <si>
    <t>142802258241299</t>
  </si>
  <si>
    <t>Sector Exportacion-Hasta 30 Dias</t>
  </si>
  <si>
    <t>0.14.5.80.225.5.82.812.99</t>
  </si>
  <si>
    <t>145802258281299</t>
  </si>
  <si>
    <t>0.14.5.80.225.5.92.001.01</t>
  </si>
  <si>
    <t>145802259200101</t>
  </si>
  <si>
    <t>(Int.en Suspenso)-Residentes-Us$-Hasta 180 Dias</t>
  </si>
  <si>
    <t>0.14.4.80.225.4.94.112.99</t>
  </si>
  <si>
    <t>144802259411299</t>
  </si>
  <si>
    <t>0.14.3.80.225.3.94.212.99</t>
  </si>
  <si>
    <t>143802259421299</t>
  </si>
  <si>
    <t>0.14.2.80.225.2.94.412.99</t>
  </si>
  <si>
    <t>142802259441299</t>
  </si>
  <si>
    <t>0.14.5.80.225.5.94.812.99</t>
  </si>
  <si>
    <t>145802259481299</t>
  </si>
  <si>
    <t>0.14.7.80.229.7.82.612.99</t>
  </si>
  <si>
    <t>147802298261299</t>
  </si>
  <si>
    <t>Prestamos Contra Pagares-Hasta 3 Anos</t>
  </si>
  <si>
    <t>22982</t>
  </si>
  <si>
    <t>0.14.8.80.229.8.82.612.99</t>
  </si>
  <si>
    <t>148802298261299</t>
  </si>
  <si>
    <t>Prestamos Contra Pagares-Mas de 3 Anos</t>
  </si>
  <si>
    <t>0.14.7.80.229.7.94.612.99</t>
  </si>
  <si>
    <t>147802299461299</t>
  </si>
  <si>
    <t>22994</t>
  </si>
  <si>
    <t>0.14.8.80.229.8.94.612.99</t>
  </si>
  <si>
    <t>148802299461299</t>
  </si>
  <si>
    <t>0.14.8.80.451.8.94.512.01</t>
  </si>
  <si>
    <t>148804519451201</t>
  </si>
  <si>
    <t>45582</t>
  </si>
  <si>
    <t>45592</t>
  </si>
  <si>
    <t>45594</t>
  </si>
  <si>
    <t>23198</t>
  </si>
  <si>
    <t>25104</t>
  </si>
  <si>
    <t>25302</t>
  </si>
  <si>
    <t>0.15.0.10.257.0.02.019.01</t>
  </si>
  <si>
    <t>150102570201901</t>
  </si>
  <si>
    <t>Operaciones a Cancelar en Caja</t>
  </si>
  <si>
    <t>0.15.0.10.257.0.02.040.99</t>
  </si>
  <si>
    <t>150102570204099</t>
  </si>
  <si>
    <t>0.16.0.10.265.0.05.716.99</t>
  </si>
  <si>
    <t>160102650571699</t>
  </si>
  <si>
    <t>26508</t>
  </si>
  <si>
    <t>0.16.0.10.265.0.08.612.99</t>
  </si>
  <si>
    <t>160102650861299</t>
  </si>
  <si>
    <t>26512</t>
  </si>
  <si>
    <t>0.16.0.10.269.0.04.112.01</t>
  </si>
  <si>
    <t>160102690411201</t>
  </si>
  <si>
    <t>0.16.0.10.269.0.04.612.01</t>
  </si>
  <si>
    <t>160102690461201</t>
  </si>
  <si>
    <t>Descripcion</t>
  </si>
  <si>
    <t>0.16.0.10.269.0.04.612.99</t>
  </si>
  <si>
    <t>160102690461299</t>
  </si>
  <si>
    <t>0.16.0.10.269.0.04.716.01</t>
  </si>
  <si>
    <t>160102690471601</t>
  </si>
  <si>
    <t>0.16.0.10.269.0.04.716.99</t>
  </si>
  <si>
    <t>160102690471699</t>
  </si>
  <si>
    <t>0.16.0.30.275.0.02.212.99</t>
  </si>
  <si>
    <t>160302750221299</t>
  </si>
  <si>
    <t>0.16.0.30.275.0.02.512.99</t>
  </si>
  <si>
    <t>160302750251299</t>
  </si>
  <si>
    <t>0.16.0.30.275.0.02.716.99</t>
  </si>
  <si>
    <t>160302750271699</t>
  </si>
  <si>
    <t>Morosos Automoviles - Gs'</t>
  </si>
  <si>
    <t>0.16.0.30.275.0.04.612.99</t>
  </si>
  <si>
    <t>160302750461299</t>
  </si>
  <si>
    <t>27786</t>
  </si>
  <si>
    <t>27788</t>
  </si>
  <si>
    <t>27796</t>
  </si>
  <si>
    <t>27797</t>
  </si>
  <si>
    <t>27798</t>
  </si>
  <si>
    <t>27799</t>
  </si>
  <si>
    <t>0.16.0.80.279.0.88.212.99</t>
  </si>
  <si>
    <t>160802798821299</t>
  </si>
  <si>
    <t>0.16.0.80.279.0.96.612.99</t>
  </si>
  <si>
    <t>160802799661299</t>
  </si>
  <si>
    <t>27997</t>
  </si>
  <si>
    <t>0.16.0.80.279.0.99.212.99</t>
  </si>
  <si>
    <t>160802799921299</t>
  </si>
  <si>
    <t>0.16.0.80.347.0.82.212.99</t>
  </si>
  <si>
    <t>160803478221299</t>
  </si>
  <si>
    <t>0.16.0.80.347.0.82.512.99</t>
  </si>
  <si>
    <t>160803478251299</t>
  </si>
  <si>
    <t>0.16.0.80.347.0.82.716.99</t>
  </si>
  <si>
    <t>160803478271699</t>
  </si>
  <si>
    <t>Int. a Cobrar Morosos Autom. - Gs'</t>
  </si>
  <si>
    <t>34788</t>
  </si>
  <si>
    <t>0.16.0.80.347.0.92.212.99</t>
  </si>
  <si>
    <t>160803479221299</t>
  </si>
  <si>
    <t>0.16.0.80.347.0.92.412.99</t>
  </si>
  <si>
    <t>160803479241299</t>
  </si>
  <si>
    <t>0.16.0.80.347.0.92.512.99</t>
  </si>
  <si>
    <t>160803479251299</t>
  </si>
  <si>
    <t>0.16.0.80.347.0.92.716.99</t>
  </si>
  <si>
    <t>160803479271699</t>
  </si>
  <si>
    <t>Int. Susp. Morosos Autom. - Gs'</t>
  </si>
  <si>
    <t>0.16.0.80.347.0.94.212.99</t>
  </si>
  <si>
    <t>160803479421299</t>
  </si>
  <si>
    <t>0.16.0.80.347.0.94.412.99</t>
  </si>
  <si>
    <t>160803479441299</t>
  </si>
  <si>
    <t>34798</t>
  </si>
  <si>
    <t>0.16.0.90.285.0.92.025.99</t>
  </si>
  <si>
    <t>160902859202599</t>
  </si>
  <si>
    <t>Residentes Sobregiros Gs</t>
  </si>
  <si>
    <t>28596</t>
  </si>
  <si>
    <t>0.16.0.90.287.0.96.201.99</t>
  </si>
  <si>
    <t>160902879620199</t>
  </si>
  <si>
    <t>Med. Excep. del Bcp  - en Gestion - Reprogramaciones</t>
  </si>
  <si>
    <t>0.16.0.90.349.0.92.001.01</t>
  </si>
  <si>
    <t>160903499200101</t>
  </si>
  <si>
    <t>Prevision Sobre Creditos Morosos Usd</t>
  </si>
  <si>
    <t>34996</t>
  </si>
  <si>
    <t>0.17.0.20.295.0.04.002.01</t>
  </si>
  <si>
    <t>170202950400201</t>
  </si>
  <si>
    <t>Instituciones Financieras Privadas del Pais</t>
  </si>
  <si>
    <t>29504</t>
  </si>
  <si>
    <t>41303</t>
  </si>
  <si>
    <t>30102</t>
  </si>
  <si>
    <t>17040</t>
  </si>
  <si>
    <t>31101</t>
  </si>
  <si>
    <t>17050</t>
  </si>
  <si>
    <t>31904</t>
  </si>
  <si>
    <t>10202</t>
  </si>
  <si>
    <t>19604</t>
  </si>
  <si>
    <t>19612</t>
  </si>
  <si>
    <t>19618</t>
  </si>
  <si>
    <t>19620</t>
  </si>
  <si>
    <t>19626</t>
  </si>
  <si>
    <t>28404</t>
  </si>
  <si>
    <t>28406</t>
  </si>
  <si>
    <t>28408</t>
  </si>
  <si>
    <t>28412</t>
  </si>
  <si>
    <t>28418</t>
  </si>
  <si>
    <t>28420</t>
  </si>
  <si>
    <t>28424</t>
  </si>
  <si>
    <t>0.21.1.10.284.1.26.001.01</t>
  </si>
  <si>
    <t>211102842600101</t>
  </si>
  <si>
    <t>28426</t>
  </si>
  <si>
    <t>28428</t>
  </si>
  <si>
    <t>0.21.1.40.390.1.10.260.01</t>
  </si>
  <si>
    <t>211403901026001</t>
  </si>
  <si>
    <t>Banco Atlas Atm Usd</t>
  </si>
  <si>
    <t>0.21.6.80.134.6.85.002.01</t>
  </si>
  <si>
    <t>216801348500201</t>
  </si>
  <si>
    <t>Prest.Rec.en Dolares Otros Bancos       -Hasta 1 Ano</t>
  </si>
  <si>
    <t>13485</t>
  </si>
  <si>
    <t>13628</t>
  </si>
  <si>
    <t>14602</t>
  </si>
  <si>
    <t>15204</t>
  </si>
  <si>
    <t>0.22.6.10.152.6.04.002.01</t>
  </si>
  <si>
    <t>226101520400201</t>
  </si>
  <si>
    <t>0.22.7.10.152.7.04.002.01</t>
  </si>
  <si>
    <t>227101520400201</t>
  </si>
  <si>
    <t>23602</t>
  </si>
  <si>
    <t>23806</t>
  </si>
  <si>
    <t>23810</t>
  </si>
  <si>
    <t>29002</t>
  </si>
  <si>
    <t>29004</t>
  </si>
  <si>
    <t>29006</t>
  </si>
  <si>
    <t>29008</t>
  </si>
  <si>
    <t>29010</t>
  </si>
  <si>
    <t>29202</t>
  </si>
  <si>
    <t>29204</t>
  </si>
  <si>
    <t>21801</t>
  </si>
  <si>
    <t>0.22.6.80.224.6.84.013.01</t>
  </si>
  <si>
    <t>226802248401301</t>
  </si>
  <si>
    <t>0.22.7.80.224.7.84.013.01</t>
  </si>
  <si>
    <t>227802248401301</t>
  </si>
  <si>
    <t>23484</t>
  </si>
  <si>
    <t>25401</t>
  </si>
  <si>
    <t>24030</t>
  </si>
  <si>
    <t>Operaciones Comex</t>
  </si>
  <si>
    <t>0.24.0.40.260.0.02.514.59</t>
  </si>
  <si>
    <t>240402600251459</t>
  </si>
  <si>
    <t>27801</t>
  </si>
  <si>
    <t>41601</t>
  </si>
  <si>
    <t>31050</t>
  </si>
  <si>
    <t>60702</t>
  </si>
  <si>
    <t>61502</t>
  </si>
  <si>
    <t>60602</t>
  </si>
  <si>
    <t>61401</t>
  </si>
  <si>
    <t>67508</t>
  </si>
  <si>
    <t>67401</t>
  </si>
  <si>
    <t>68008</t>
  </si>
  <si>
    <t>0.61.0.10.702.0.02.112.99</t>
  </si>
  <si>
    <t>610107020211299</t>
  </si>
  <si>
    <t>Cooperat.de Ahorro y Cto.-P.F.-Agricola-Gs.</t>
  </si>
  <si>
    <t>70203</t>
  </si>
  <si>
    <t>70602</t>
  </si>
  <si>
    <t>0.61.0.20.714.0.02.001.01</t>
  </si>
  <si>
    <t>610207140200101</t>
  </si>
  <si>
    <t>Mora Vig.Atr.Cob.Doc.</t>
  </si>
  <si>
    <t>0.61.0.20.718.0.02.001.01</t>
  </si>
  <si>
    <t>610207180200101</t>
  </si>
  <si>
    <t>Intereses Sobre Prestamos</t>
  </si>
  <si>
    <t>72202</t>
  </si>
  <si>
    <t>85402</t>
  </si>
  <si>
    <t>85403</t>
  </si>
  <si>
    <t>0.61.0.30.750.0.02.001.01</t>
  </si>
  <si>
    <t>610307500200101</t>
  </si>
  <si>
    <t>Productos por Creditos Vencidos - M.E.</t>
  </si>
  <si>
    <t>76002</t>
  </si>
  <si>
    <t>77002</t>
  </si>
  <si>
    <t>61070</t>
  </si>
  <si>
    <t>84602</t>
  </si>
  <si>
    <t>0.61.0.70.846.0.04.001.99</t>
  </si>
  <si>
    <t>610708460400199</t>
  </si>
  <si>
    <t>Plusvalia s/ Bonos Subordinados</t>
  </si>
  <si>
    <t>84604</t>
  </si>
  <si>
    <t>77208</t>
  </si>
  <si>
    <t>0.62.0.10.776.0.02.070.99</t>
  </si>
  <si>
    <t>620107760207099</t>
  </si>
  <si>
    <t>Comision por Adquirencia Global Tc</t>
  </si>
  <si>
    <t>78402</t>
  </si>
  <si>
    <t>79002</t>
  </si>
  <si>
    <t>83408</t>
  </si>
  <si>
    <t>71103</t>
  </si>
  <si>
    <t>71302</t>
  </si>
  <si>
    <t>74309</t>
  </si>
  <si>
    <t>0.73.0.10.771.0.44.082.99</t>
  </si>
  <si>
    <t>730107714408299</t>
  </si>
  <si>
    <t>Otros Gastos Judiciales Ordinarios</t>
  </si>
  <si>
    <t>0.73.0.10.771.0.44.199.01</t>
  </si>
  <si>
    <t>730107714419901</t>
  </si>
  <si>
    <t>0.74.0.10.793.0.01.033.99</t>
  </si>
  <si>
    <t>740107930103399</t>
  </si>
  <si>
    <t>Programa Loyalty - Gnd</t>
  </si>
  <si>
    <t>PERDIDAS FINANCIERASPor valuación de activos y pasivos financieros  M.E. neto</t>
  </si>
  <si>
    <t>GANANCIAS FINANCIERASPor rentas y diferencia de cotización de valores públicos y privados (neto)</t>
  </si>
  <si>
    <t>Por valuación de otros de activos y pasivos en moneda extranjera (neto)</t>
  </si>
  <si>
    <t>OTRAS PERDIDAS OPERATIVASPor valuación de otros de activos y pasivos en moneda extranjera (neto)</t>
  </si>
  <si>
    <t>Participación en otras sociedades</t>
  </si>
  <si>
    <t>Depósitos-Sector Público</t>
  </si>
  <si>
    <t>UTILIDAD POR ACCIÓN</t>
  </si>
  <si>
    <t>Creditos utilizados en Cuenta Corriente</t>
  </si>
  <si>
    <t>Créditos utilizados en Cuenta Corriente</t>
  </si>
  <si>
    <t>CRÉDITOS VIGENTES POR INTERMEDIACIÓN FINANCIERA SECTOR FINANCIERO Creditos utilizados en Cuenta Corriente</t>
  </si>
  <si>
    <t>Préstamos de Entidades Financieras</t>
  </si>
  <si>
    <t>Las notas que se acompañan forman parte integrante de estos estados financieros</t>
  </si>
  <si>
    <t>0.11.1.10.101.1.02.001.10</t>
  </si>
  <si>
    <t>111101010200110</t>
  </si>
  <si>
    <t>Efectivo Peso Argentino</t>
  </si>
  <si>
    <t>0.11.1.10.103.1.01.002.01</t>
  </si>
  <si>
    <t>111101030100201</t>
  </si>
  <si>
    <t>Atesoramiento- Prosegur Encarnacion Me</t>
  </si>
  <si>
    <t>0.11.1.10.103.1.01.011.09</t>
  </si>
  <si>
    <t>111101030101109</t>
  </si>
  <si>
    <t>Dinero en Tránsito Ates. Yrendague Asu Brl</t>
  </si>
  <si>
    <t>0.11.1.10.103.1.01.028.01</t>
  </si>
  <si>
    <t>111101030102801</t>
  </si>
  <si>
    <t>Dinero en Transito Britimp Asunción Usd</t>
  </si>
  <si>
    <t>0.11.1.10.103.1.01.032.99</t>
  </si>
  <si>
    <t>111101030103299</t>
  </si>
  <si>
    <t>Atesoramiento Britimp S.A.Cnel Oviedo Gs</t>
  </si>
  <si>
    <t>0.11.1.10.103.1.01.033.99</t>
  </si>
  <si>
    <t>111101030103399</t>
  </si>
  <si>
    <t>Dinero en Transito Britimp Asunción Gs</t>
  </si>
  <si>
    <t>0.11.1.20.113.1.28.153.01</t>
  </si>
  <si>
    <t>111201132815301</t>
  </si>
  <si>
    <t>Bancop S.a Td</t>
  </si>
  <si>
    <t>0.11.1.90.121.1.92.000.99</t>
  </si>
  <si>
    <t>111901219200099</t>
  </si>
  <si>
    <t>12192</t>
  </si>
  <si>
    <t>11190</t>
  </si>
  <si>
    <t>Prestamos - Aserraderos, Talleres Cepilladura y Acabado Made</t>
  </si>
  <si>
    <t>0.13.2.20.153.2.04.000.01</t>
  </si>
  <si>
    <t>132201530400001</t>
  </si>
  <si>
    <t>Deud.p/Valores Vendidos con Comp. Futura</t>
  </si>
  <si>
    <t>13220</t>
  </si>
  <si>
    <t>0.13.2.80.163.2.82.001.01</t>
  </si>
  <si>
    <t>132801638200101</t>
  </si>
  <si>
    <t>Rentas</t>
  </si>
  <si>
    <t>16382</t>
  </si>
  <si>
    <t>13280</t>
  </si>
  <si>
    <t>0.13.2.80.163.2.82.002.01</t>
  </si>
  <si>
    <t>132801638200201</t>
  </si>
  <si>
    <t>0.14.6.10.169.6.02.412.01</t>
  </si>
  <si>
    <t>146101690241201</t>
  </si>
  <si>
    <t>0.14.3.10.169.3.02.732.99</t>
  </si>
  <si>
    <t>143101690273299</t>
  </si>
  <si>
    <t>0.14.6.10.169.6.04.312.99</t>
  </si>
  <si>
    <t>146101690431299</t>
  </si>
  <si>
    <t>0.14.5.10.169.5.06.732.99</t>
  </si>
  <si>
    <t>145101690673299</t>
  </si>
  <si>
    <t>0.14.7.10.169.7.08.612.99</t>
  </si>
  <si>
    <t>147101690861299</t>
  </si>
  <si>
    <t>0.14.7.10.169.7.20.112.99</t>
  </si>
  <si>
    <t>147101692011299</t>
  </si>
  <si>
    <t>0.14.7.10.169.7.20.612.01</t>
  </si>
  <si>
    <t>147101692061201</t>
  </si>
  <si>
    <t>0.14.8.10.173.8.08.112.99</t>
  </si>
  <si>
    <t>148101730811299</t>
  </si>
  <si>
    <t>0.14.7.10.173.7.08.512.99</t>
  </si>
  <si>
    <t>147101730851299</t>
  </si>
  <si>
    <t>0.14.8.10.173.8.08.612.01</t>
  </si>
  <si>
    <t>148101730861201</t>
  </si>
  <si>
    <t>0.14.6.10.173.6.10.112.99</t>
  </si>
  <si>
    <t>146101731011299</t>
  </si>
  <si>
    <t>0.14.7.10.173.7.10.312.01</t>
  </si>
  <si>
    <t>147101731031201</t>
  </si>
  <si>
    <t>0.14.8.10.173.8.10.732.99</t>
  </si>
  <si>
    <t>148101731073299</t>
  </si>
  <si>
    <t>0.14.7.10.173.7.22.612.01</t>
  </si>
  <si>
    <t>147101732261201</t>
  </si>
  <si>
    <t>0.14.8.10.209.8.08.612.99</t>
  </si>
  <si>
    <t>148102090861299</t>
  </si>
  <si>
    <t>Afd Pro Pymes</t>
  </si>
  <si>
    <t>0.14.6.10.351.6.02.612.01</t>
  </si>
  <si>
    <t>146103510261201</t>
  </si>
  <si>
    <t>0.14.3.10.405.3.01.512.99</t>
  </si>
  <si>
    <t>143104050151299</t>
  </si>
  <si>
    <t>0.14.3.80.225.3.82.512.99</t>
  </si>
  <si>
    <t>143802258251299</t>
  </si>
  <si>
    <t>Sector Construccion-Hasta 60 Dias</t>
  </si>
  <si>
    <t>0.14.6.90.231.6.92.202.01</t>
  </si>
  <si>
    <t>146902319220201</t>
  </si>
  <si>
    <t>0.15.0.10.257.0.02.019.99</t>
  </si>
  <si>
    <t>150102570201999</t>
  </si>
  <si>
    <t>Vcd Adelantos a Rendir</t>
  </si>
  <si>
    <t>0.15.0.10.257.0.02.030.99</t>
  </si>
  <si>
    <t>150102570203099</t>
  </si>
  <si>
    <t>A Recuperar Seguro Medico - Th</t>
  </si>
  <si>
    <t>0.15.0.10.257.0.02.040.01</t>
  </si>
  <si>
    <t>150102570204001</t>
  </si>
  <si>
    <t>0.15.0.10.257.0.02.043.99</t>
  </si>
  <si>
    <t>150102570204399</t>
  </si>
  <si>
    <t>Operaciones a Liquidar - Devoluciones Teds</t>
  </si>
  <si>
    <t>0.15.0.10.257.0.02.107.99</t>
  </si>
  <si>
    <t>150102570210799</t>
  </si>
  <si>
    <t>Pagopar a Cobrar</t>
  </si>
  <si>
    <t>0.15.0.10.257.0.02.135.01</t>
  </si>
  <si>
    <t>150102570213501</t>
  </si>
  <si>
    <t>0.15.0.10.257.0.02.207.99</t>
  </si>
  <si>
    <t>150102570220799</t>
  </si>
  <si>
    <t>Pago de Jubilación Ips</t>
  </si>
  <si>
    <t>Op a Cancelar en It-Ahorros Usd</t>
  </si>
  <si>
    <t>0.15.0.10.257.0.02.240.99</t>
  </si>
  <si>
    <t>150102570224099</t>
  </si>
  <si>
    <t>Deudores Transacciones Bancard</t>
  </si>
  <si>
    <t>0.15.0.10.257.0.02.446.01</t>
  </si>
  <si>
    <t>150102570244601</t>
  </si>
  <si>
    <t>Operaciones a Cancelar Operaciones - Usd</t>
  </si>
  <si>
    <t>0.15.0.10.257.0.02.492.99</t>
  </si>
  <si>
    <t>150102570249299</t>
  </si>
  <si>
    <t>It a Cancelar Prestamos - Gs</t>
  </si>
  <si>
    <t>0.16.0.10.265.0.02.025.99</t>
  </si>
  <si>
    <t>160102650202599</t>
  </si>
  <si>
    <t>0.16.0.10.269.0.02.025.99</t>
  </si>
  <si>
    <t>160102690202599</t>
  </si>
  <si>
    <t>Compra de Cartera - Interes Vencido</t>
  </si>
  <si>
    <t>0.16.0.10.269.0.12.212.99</t>
  </si>
  <si>
    <t>160102691221299</t>
  </si>
  <si>
    <t>0.16.0.10.269.0.12.612.99</t>
  </si>
  <si>
    <t>160102691261299</t>
  </si>
  <si>
    <t>Prestamos-Peluquerias y Otros Tratamientos  de Belleza</t>
  </si>
  <si>
    <t>0.16.0.30.275.0.02.025.99</t>
  </si>
  <si>
    <t>160302750202599</t>
  </si>
  <si>
    <t>0.16.0.30.275.0.02.111.01</t>
  </si>
  <si>
    <t>160302750211101</t>
  </si>
  <si>
    <t>0.16.0.30.275.0.02.112.99</t>
  </si>
  <si>
    <t>160302750211299</t>
  </si>
  <si>
    <t>0.16.0.30.275.0.06.412.99</t>
  </si>
  <si>
    <t>160302750641299</t>
  </si>
  <si>
    <t>0.16.0.80.277.0.82.716.01</t>
  </si>
  <si>
    <t>160802778271601</t>
  </si>
  <si>
    <t>Int. a Cobrar Vencidos Autom. - Usd</t>
  </si>
  <si>
    <t>0.16.0.80.277.0.92.716.01</t>
  </si>
  <si>
    <t>160802779271601</t>
  </si>
  <si>
    <t>Int. Susp. Vencidos Autom. - Usd</t>
  </si>
  <si>
    <t>0.16.0.80.277.0.94.716.01</t>
  </si>
  <si>
    <t>160802779471601</t>
  </si>
  <si>
    <t>Int. a Dev. Vencidos Autom. - Usd</t>
  </si>
  <si>
    <t>0.16.0.80.279.0.88.612.99</t>
  </si>
  <si>
    <t>160802798861299</t>
  </si>
  <si>
    <t>Interes Peluqueria y Otros Tratamientos de Belleza</t>
  </si>
  <si>
    <t>0.16.0.80.279.0.97.612.99</t>
  </si>
  <si>
    <t>160802799761299</t>
  </si>
  <si>
    <t>0.16.0.80.347.0.82.112.99</t>
  </si>
  <si>
    <t>160803478211299</t>
  </si>
  <si>
    <t>0.16.0.80.347.0.88.212.99</t>
  </si>
  <si>
    <t>160803478821299</t>
  </si>
  <si>
    <t>0.16.0.80.347.0.92.112.99</t>
  </si>
  <si>
    <t>160803479211299</t>
  </si>
  <si>
    <t>0.16.0.80.347.0.94.112.99</t>
  </si>
  <si>
    <t>160803479411299</t>
  </si>
  <si>
    <t>0.16.0.80.347.0.94.716.99</t>
  </si>
  <si>
    <t>160803479471699</t>
  </si>
  <si>
    <t>Int. a Dev. Morosos Autom. - Gs'</t>
  </si>
  <si>
    <t>0.16.0.80.347.0.97.412.99</t>
  </si>
  <si>
    <t>160803479741299</t>
  </si>
  <si>
    <t>0.16.0.90.287.0.92.025.99</t>
  </si>
  <si>
    <t>160902879202599</t>
  </si>
  <si>
    <t>0.16.0.90.349.0.92.025.99</t>
  </si>
  <si>
    <t>160903499202599</t>
  </si>
  <si>
    <t>0.16.0.90.349.0.96.201.99</t>
  </si>
  <si>
    <t>160903499620199</t>
  </si>
  <si>
    <t>0.17.0.20.413.0.02.050.99</t>
  </si>
  <si>
    <t>170204130205099</t>
  </si>
  <si>
    <t>Inversiones en Red Digital S.A</t>
  </si>
  <si>
    <t>0.21.1.10.102.1.18.000.01</t>
  </si>
  <si>
    <t>211101021800001</t>
  </si>
  <si>
    <t>Ahorro</t>
  </si>
  <si>
    <t>0.21.7.10.306.7.26.012.01</t>
  </si>
  <si>
    <t>217103062601201</t>
  </si>
  <si>
    <t>13016</t>
  </si>
  <si>
    <t>21230</t>
  </si>
  <si>
    <t>0.21.2.30.130.2.16.003.01</t>
  </si>
  <si>
    <t>212301301600301</t>
  </si>
  <si>
    <t>Repo Venta c/ Pac. de Comp. -</t>
  </si>
  <si>
    <t>0.21.5.40.390.5.02.001.99</t>
  </si>
  <si>
    <t>215403900200199</t>
  </si>
  <si>
    <t>Prestamos Recibidos en Guaranies        -Hasta 180 Dias</t>
  </si>
  <si>
    <t>0.21.5.80.134.5.82.001.99</t>
  </si>
  <si>
    <t>215801348200199</t>
  </si>
  <si>
    <t>Prestamos Recibidos Locales  Hasta 180 Dias</t>
  </si>
  <si>
    <t>0.21.5.80.134.5.92.001.99</t>
  </si>
  <si>
    <t>215801349200199</t>
  </si>
  <si>
    <t>(Cargos Financieros Documentados a Devengar-Residentes)</t>
  </si>
  <si>
    <t>0.22.1.40.238.1.04.001.99</t>
  </si>
  <si>
    <t>221402380400199</t>
  </si>
  <si>
    <t>23804</t>
  </si>
  <si>
    <t>0.22.1.40.290.1.28.001.99</t>
  </si>
  <si>
    <t>221402902800199</t>
  </si>
  <si>
    <t>29028</t>
  </si>
  <si>
    <t>0.24.0.40.258.0.02.020.01</t>
  </si>
  <si>
    <t>240402580202001</t>
  </si>
  <si>
    <t>Seguros a Pagar</t>
  </si>
  <si>
    <t>0.24.0.40.258.0.02.921.99</t>
  </si>
  <si>
    <t>240402580292199</t>
  </si>
  <si>
    <t>Creditos a Cobrar - Bnf</t>
  </si>
  <si>
    <t>0.24.0.40.260.0.02.012.01</t>
  </si>
  <si>
    <t>240402600201201</t>
  </si>
  <si>
    <t>Cheques de Gerencia</t>
  </si>
  <si>
    <t>0.24.0.40.260.0.02.026.99</t>
  </si>
  <si>
    <t>240402600202699</t>
  </si>
  <si>
    <t>Comisiones Sobregiros</t>
  </si>
  <si>
    <t>0.24.0.40.260.0.02.033.99</t>
  </si>
  <si>
    <t>240402600203399</t>
  </si>
  <si>
    <t>Intereses Sobregiros en Suspenso</t>
  </si>
  <si>
    <t>0.24.0.40.260.0.02.034.01</t>
  </si>
  <si>
    <t>240402600203401</t>
  </si>
  <si>
    <t>0.24.0.40.260.0.02.248.99</t>
  </si>
  <si>
    <t>240402600224899</t>
  </si>
  <si>
    <t>0.24.0.40.260.0.02.519.01</t>
  </si>
  <si>
    <t>240402600251901</t>
  </si>
  <si>
    <t>0.24.0.40.260.0.02.888.59</t>
  </si>
  <si>
    <t>240402600288859</t>
  </si>
  <si>
    <t>Oper.a Cancelar en It - Manual - Eur</t>
  </si>
  <si>
    <t>0.24.0.40.260.0.02.888.99</t>
  </si>
  <si>
    <t>240402600288899</t>
  </si>
  <si>
    <t>Oper.a Cancelar en It - Manual - Gs</t>
  </si>
  <si>
    <t>Previsiones Esp. Contingencia - Linea Sobregiro</t>
  </si>
  <si>
    <t>0.51.0.40.681.0.01.001.99</t>
  </si>
  <si>
    <t>510406810100199</t>
  </si>
  <si>
    <t>Polizas de Seguros Contratadas - Gs.</t>
  </si>
  <si>
    <t>68101</t>
  </si>
  <si>
    <t>0.51.0.40.681.0.01.012.01</t>
  </si>
  <si>
    <t>510406810101201</t>
  </si>
  <si>
    <t>Poliza de Seguro Todo Riesgo Operativo</t>
  </si>
  <si>
    <t>0.52.0.40.674.0.01.020.01</t>
  </si>
  <si>
    <t>520406740102001</t>
  </si>
  <si>
    <t>Polizas de Seguros Usd</t>
  </si>
  <si>
    <t>0.61.0.10.702.0.02.011.99</t>
  </si>
  <si>
    <t>610107020201199</t>
  </si>
  <si>
    <t>Productos Financieros - Mercado Secundario Gs</t>
  </si>
  <si>
    <t>0.61.0.10.702.0.02.050.01</t>
  </si>
  <si>
    <t>610107020205001</t>
  </si>
  <si>
    <t>Ganancia por Inversion Fondo Mutuo</t>
  </si>
  <si>
    <t>0.61.0.10.702.0.02.081.01</t>
  </si>
  <si>
    <t>610107020208101</t>
  </si>
  <si>
    <t>0.61.0.10.702.0.02.999.99</t>
  </si>
  <si>
    <t>610107020299999</t>
  </si>
  <si>
    <t>Rentas Fondos Mutuos Gs</t>
  </si>
  <si>
    <t>0.61.0.10.702.0.03.041.99</t>
  </si>
  <si>
    <t>610107020304199</t>
  </si>
  <si>
    <t>Intereses Ganados Caf</t>
  </si>
  <si>
    <t>0.61.0.10.706.0.02.812.99</t>
  </si>
  <si>
    <t>610107060281299</t>
  </si>
  <si>
    <t>0.61.0.20.718.0.02.512.01</t>
  </si>
  <si>
    <t>610207180251201</t>
  </si>
  <si>
    <t>0.61.0.20.718.0.02.716.01</t>
  </si>
  <si>
    <t>610207180271601</t>
  </si>
  <si>
    <t>0.61.0.20.718.0.02.716.99</t>
  </si>
  <si>
    <t>610207180271699</t>
  </si>
  <si>
    <t>0.61.0.20.718.0.02.812.01</t>
  </si>
  <si>
    <t>610207180281201</t>
  </si>
  <si>
    <t>0.61.0.20.734.0.02.001.01</t>
  </si>
  <si>
    <t>610207340200101</t>
  </si>
  <si>
    <t>Prestamos Fondo Especial de Desarrollo -Usd</t>
  </si>
  <si>
    <t>0.61.0.70.846.0.02.007.01</t>
  </si>
  <si>
    <t>610708460200701</t>
  </si>
  <si>
    <t>Renta Sobre Valores Privados</t>
  </si>
  <si>
    <t>0.61.0.70.846.0.02.007.99</t>
  </si>
  <si>
    <t>610708460200799</t>
  </si>
  <si>
    <t>0.61.0.80.772.0.02.008.99</t>
  </si>
  <si>
    <t>610807720200899</t>
  </si>
  <si>
    <t>Previsiones p/Partidas Pendientes D/Conciliacion</t>
  </si>
  <si>
    <t>0.61.0.80.772.0.02.010.98</t>
  </si>
  <si>
    <t>610807720201098</t>
  </si>
  <si>
    <t>0.61.0.80.772.0.02.019.01</t>
  </si>
  <si>
    <t>610807720201901</t>
  </si>
  <si>
    <t>0.61.0.80.772.0.02.021.99</t>
  </si>
  <si>
    <t>610807720202199</t>
  </si>
  <si>
    <t>0.61.0.80.772.0.02.025.99</t>
  </si>
  <si>
    <t>610807720202599</t>
  </si>
  <si>
    <t>0.62.0.10.776.0.02.000.99</t>
  </si>
  <si>
    <t>620107760200099</t>
  </si>
  <si>
    <t>Comision Adelanto de Efectivo Tc</t>
  </si>
  <si>
    <t>0.64.0.10.832.0.01.009.99</t>
  </si>
  <si>
    <t>640108320100999</t>
  </si>
  <si>
    <t>Recupero Gastos de Seguro Medico - Rrhh</t>
  </si>
  <si>
    <t>0.64.0.10.832.0.01.016.99</t>
  </si>
  <si>
    <t>640108320101699</t>
  </si>
  <si>
    <t>Ganancia por Venta de Bienes Adjudicados</t>
  </si>
  <si>
    <t>0.64.0.10.832.0.01.026.99</t>
  </si>
  <si>
    <t>640108320102699</t>
  </si>
  <si>
    <t>Recupero de Reintegros - Alianzas</t>
  </si>
  <si>
    <t>0.65.0.10.834.0.06.001.99</t>
  </si>
  <si>
    <t>650108340600199</t>
  </si>
  <si>
    <t>Otras Ganancias Operativas - Residentes - Rrhh</t>
  </si>
  <si>
    <t>0.65.0.10.834.0.06.002.99</t>
  </si>
  <si>
    <t>650108340600299</t>
  </si>
  <si>
    <t>Desafectacion de Provision</t>
  </si>
  <si>
    <t>0.71.0.50.743.0.02.002.01</t>
  </si>
  <si>
    <t>710507430200201</t>
  </si>
  <si>
    <t>0.71.0.50.743.0.02.026.99</t>
  </si>
  <si>
    <t>710507430202699</t>
  </si>
  <si>
    <t>Previsiones Esp. - Linea de Sobregiro</t>
  </si>
  <si>
    <t>0.71.0.50.743.0.07.202.01</t>
  </si>
  <si>
    <t>710507430720201</t>
  </si>
  <si>
    <t>0.72.0.10.757.0.03.001.99</t>
  </si>
  <si>
    <t>720107570300199</t>
  </si>
  <si>
    <t>75703</t>
  </si>
  <si>
    <t>0.73.0.10.759.0.08.001.99</t>
  </si>
  <si>
    <t>730107590800199</t>
  </si>
  <si>
    <t>Vacaciones Causadas</t>
  </si>
  <si>
    <t>Depreciacion Maquinarias</t>
  </si>
  <si>
    <t>0.73.0.10.771.0.28.040.99</t>
  </si>
  <si>
    <t>730107712804099</t>
  </si>
  <si>
    <t>0.73.0.10.771.0.44.008.01</t>
  </si>
  <si>
    <t>730107714400801</t>
  </si>
  <si>
    <t>0.73.0.10.771.0.44.020.99</t>
  </si>
  <si>
    <t>730107714402099</t>
  </si>
  <si>
    <t>Gastos Generales No Deducibles</t>
  </si>
  <si>
    <t>0.73.0.10.773.0.02.010.99</t>
  </si>
  <si>
    <t>730107730201099</t>
  </si>
  <si>
    <t>Donaciones</t>
  </si>
  <si>
    <t>0.75.0.10.795.0.06.004.99</t>
  </si>
  <si>
    <t>750107950600499</t>
  </si>
  <si>
    <t>Otras Perdidas Operativas - Residentes - Rrhh</t>
  </si>
  <si>
    <t>DISPONIBILIDADESPrevisiones</t>
  </si>
  <si>
    <t>GANANCIAS FINANCIERASPor valuación de activos y pasivos financieros  M.E. neto</t>
  </si>
  <si>
    <t>-</t>
  </si>
  <si>
    <t>Aporte para Integracion de Capital</t>
  </si>
  <si>
    <t>Depreciación de bienes de uso del período</t>
  </si>
  <si>
    <t>Amortización de cargos diferidos del período</t>
  </si>
  <si>
    <t>FLUJO DE EFECTIVO DE ACTIVIDADES DE INVERSIÓN</t>
  </si>
  <si>
    <t>FLUJO DE EFECTIVO DE ACTIVIDADES DE FINANCIACIÓN</t>
  </si>
  <si>
    <t>Dividendos pagados en efectivo</t>
  </si>
  <si>
    <t>Aportes de Accionistas</t>
  </si>
  <si>
    <t>Flujo neto de efectivo generado por (aplicado a) las actividades</t>
  </si>
  <si>
    <t>de financiación</t>
  </si>
  <si>
    <t>Efectivo y equivalentes de efectivo al inicio del periodo</t>
  </si>
  <si>
    <t>Efectivo y equivalentes de efectivo al final del periodo</t>
  </si>
  <si>
    <t>0.11.1.10.103.1.01.005.01</t>
  </si>
  <si>
    <t>111101030100501</t>
  </si>
  <si>
    <t>Atesoramiento- Prosegur Ciudad del Este Me</t>
  </si>
  <si>
    <t>0.11.1.20.113.1.28.070.01</t>
  </si>
  <si>
    <t>111201132807001</t>
  </si>
  <si>
    <t>Banco Itau Paraguay S.A. Td</t>
  </si>
  <si>
    <t>0.11.1.20.113.1.28.157.01</t>
  </si>
  <si>
    <t>111201132815701</t>
  </si>
  <si>
    <t>Interfisa Banco Td</t>
  </si>
  <si>
    <t>0.13.7.10.131.7.04.003.99</t>
  </si>
  <si>
    <t>137101310400399</t>
  </si>
  <si>
    <t>0.13.7.10.131.7.12.112.01</t>
  </si>
  <si>
    <t>137101311211201</t>
  </si>
  <si>
    <t>Fomento Agricola - Us$ - Hasta 3 A?Os</t>
  </si>
  <si>
    <t>13112</t>
  </si>
  <si>
    <t>0.14.6.10.169.6.04.112.01</t>
  </si>
  <si>
    <t>146101690411201</t>
  </si>
  <si>
    <t>0.14.6.10.173.6.22.112.01</t>
  </si>
  <si>
    <t>146101732211201</t>
  </si>
  <si>
    <t>0.14.6.10.209.6.04.212.99</t>
  </si>
  <si>
    <t>146102090421299</t>
  </si>
  <si>
    <t>0.14.3.10.405.3.01.112.99</t>
  </si>
  <si>
    <t>143104050111299</t>
  </si>
  <si>
    <t>0.14.4.10.405.4.01.212.01</t>
  </si>
  <si>
    <t>144104050121201</t>
  </si>
  <si>
    <t>0.14.4.10.433.4.02.712.99</t>
  </si>
  <si>
    <t>144104330271299</t>
  </si>
  <si>
    <t>0.14.3.80.225.3.82.112.99</t>
  </si>
  <si>
    <t>143802258211299</t>
  </si>
  <si>
    <t>Fomento Agricola-Hasta 60 Dias</t>
  </si>
  <si>
    <t>0.14.4.80.225.4.82.212.01</t>
  </si>
  <si>
    <t>144802258221201</t>
  </si>
  <si>
    <t>Sector Ganadero Us$-Hasta 90 Dias</t>
  </si>
  <si>
    <t>0.14.5.80.225.5.82.716.99</t>
  </si>
  <si>
    <t>145802258271699</t>
  </si>
  <si>
    <t>Int. a Cobrar Automoviles - 180d -Gs</t>
  </si>
  <si>
    <t>0.14.6.80.225.6.92.001.01</t>
  </si>
  <si>
    <t>146802259200101</t>
  </si>
  <si>
    <t>(Int.en Suspenso)-Residentes-Us$-Hasta 1 Ano</t>
  </si>
  <si>
    <t>0.14.4.80.225.4.92.001.99</t>
  </si>
  <si>
    <t>144802259200199</t>
  </si>
  <si>
    <t>(Int.en Suspenso)-Residentes-Gs.-Hasta 90 Dias</t>
  </si>
  <si>
    <t>Int en Suspenso - Gs</t>
  </si>
  <si>
    <t>0.14.3.80.225.3.94.112.99</t>
  </si>
  <si>
    <t>143802259411299</t>
  </si>
  <si>
    <t>0.14.4.80.225.4.94.212.01</t>
  </si>
  <si>
    <t>144802259421201</t>
  </si>
  <si>
    <t>0.14.2.80.225.2.94.612.01</t>
  </si>
  <si>
    <t>142802259461201</t>
  </si>
  <si>
    <t>0.14.2.80.225.2.94.712.99</t>
  </si>
  <si>
    <t>142802259471299</t>
  </si>
  <si>
    <t>0.14.5.80.225.5.94.716.99</t>
  </si>
  <si>
    <t>145802259471699</t>
  </si>
  <si>
    <t>Int. a Dev. Automoviles - 180d -Gs</t>
  </si>
  <si>
    <t>Productos Financieros Documentados - No Residentes</t>
  </si>
  <si>
    <t>0.14.4.80.455.4.94.001.99</t>
  </si>
  <si>
    <t>144804559400199</t>
  </si>
  <si>
    <t>(Productos Financieros Documentados a Devengar - No Resident</t>
  </si>
  <si>
    <t>0.14.4.90.231.4.92.001.01</t>
  </si>
  <si>
    <t>144902319200101</t>
  </si>
  <si>
    <t>Prevision p/Creditos en Us$ Hasta 90 Dias</t>
  </si>
  <si>
    <t>0.15.0.10.251.0.02.002.99</t>
  </si>
  <si>
    <t>150102510200299</t>
  </si>
  <si>
    <t>Deudores por Venta de Bienes a Plazos - Muebles</t>
  </si>
  <si>
    <t>25102</t>
  </si>
  <si>
    <t>0.15.0.10.257.0.02.130.01</t>
  </si>
  <si>
    <t>150102570213001</t>
  </si>
  <si>
    <t>Cobros a Recuperar Wepa Usd</t>
  </si>
  <si>
    <t>0.16.0.10.265.0.02.111.01</t>
  </si>
  <si>
    <t>160102650211101</t>
  </si>
  <si>
    <t>0.16.0.10.265.0.04.112.99</t>
  </si>
  <si>
    <t>160102650411299</t>
  </si>
  <si>
    <t>Fomento Agricola - Gs</t>
  </si>
  <si>
    <t>0.16.0.10.265.0.04.212.99</t>
  </si>
  <si>
    <t>160102650421299</t>
  </si>
  <si>
    <t>Sector Ganadero - Gs</t>
  </si>
  <si>
    <t>0.16.0.10.265.0.04.512.99</t>
  </si>
  <si>
    <t>160102650451299</t>
  </si>
  <si>
    <t>Sector Construccion - Gs</t>
  </si>
  <si>
    <t>0.16.0.30.275.0.04.612.01</t>
  </si>
  <si>
    <t>160302750461201</t>
  </si>
  <si>
    <t>27510</t>
  </si>
  <si>
    <t>0.16.0.80.279.0.98.212.99</t>
  </si>
  <si>
    <t>160802799821299</t>
  </si>
  <si>
    <t>27998</t>
  </si>
  <si>
    <t>0.16.0.80.347.0.82.612.01</t>
  </si>
  <si>
    <t>160803478261201</t>
  </si>
  <si>
    <t>0.16.0.80.347.0.88.112.01</t>
  </si>
  <si>
    <t>160803478811201</t>
  </si>
  <si>
    <t>0.16.0.80.347.0.98.112.01</t>
  </si>
  <si>
    <t>160803479811201</t>
  </si>
  <si>
    <t>34799</t>
  </si>
  <si>
    <t>0.16.0.90.285.0.92.025.01</t>
  </si>
  <si>
    <t>160902859202501</t>
  </si>
  <si>
    <t>Residentes Sobregiros Usd</t>
  </si>
  <si>
    <t>0.16.0.90.285.0.94.202.99</t>
  </si>
  <si>
    <t>160902859420299</t>
  </si>
  <si>
    <t>Previsiones - Medidas Excepcionales - Reprogramaciones</t>
  </si>
  <si>
    <t>28594</t>
  </si>
  <si>
    <t>0.16.0.90.287.0.94.202.99</t>
  </si>
  <si>
    <t>160902879420299</t>
  </si>
  <si>
    <t>Previsiones Medidas Excepcionales - Reprogramaciones</t>
  </si>
  <si>
    <t>28794</t>
  </si>
  <si>
    <t>34994</t>
  </si>
  <si>
    <t>0.16.0.90.349.0.96.201.01</t>
  </si>
  <si>
    <t>160903499620101</t>
  </si>
  <si>
    <t>Med. Excep. del Bcp  - Morosos</t>
  </si>
  <si>
    <t>10208</t>
  </si>
  <si>
    <t>0.21.1.10.102.1.08.000.99</t>
  </si>
  <si>
    <t>211101020800099</t>
  </si>
  <si>
    <t>Otras Empresas de Intermediacion Financiera</t>
  </si>
  <si>
    <t>0.22.3.10.156.3.02.012.01</t>
  </si>
  <si>
    <t>223101560201201</t>
  </si>
  <si>
    <t>Certificado Ahorro Us$-Residentes-Hasta 60 Dias</t>
  </si>
  <si>
    <t>0.22.2.10.156.2.02.012.99</t>
  </si>
  <si>
    <t>222101560201299</t>
  </si>
  <si>
    <t>Certif.Ahorro-Residente-Hasta 30 Dias</t>
  </si>
  <si>
    <t>22210</t>
  </si>
  <si>
    <t>0.22.3.10.156.3.02.012.99</t>
  </si>
  <si>
    <t>223101560201299</t>
  </si>
  <si>
    <t>Certif.Ahorro-Residente-Hasta 60 Dias</t>
  </si>
  <si>
    <t>0.22.3.80.224.3.82.012.01</t>
  </si>
  <si>
    <t>223802248201201</t>
  </si>
  <si>
    <t>Sobre Cda Us$-Residentes-Hasta 60 Dias</t>
  </si>
  <si>
    <t>0.22.2.80.224.2.82.012.99</t>
  </si>
  <si>
    <t>222802248201299</t>
  </si>
  <si>
    <t>Sobre Cda.-Residente-Hasta 30 Dias</t>
  </si>
  <si>
    <t>22280</t>
  </si>
  <si>
    <t>0.22.3.80.224.3.82.012.99</t>
  </si>
  <si>
    <t>223802248201299</t>
  </si>
  <si>
    <t>Sobre Cda.-Residente-Hasta 60 Dias</t>
  </si>
  <si>
    <t>0.22.3.80.224.3.92.012.01</t>
  </si>
  <si>
    <t>223802249201201</t>
  </si>
  <si>
    <t>(Sobre Cda Us$-Residente)-Hasta 60 Dias</t>
  </si>
  <si>
    <t>0.22.2.80.224.2.92.012.99</t>
  </si>
  <si>
    <t>222802249201299</t>
  </si>
  <si>
    <t>(Sobre Cda-Residentes)-Hasta 30 Dias</t>
  </si>
  <si>
    <t>0.22.3.80.224.3.92.012.99</t>
  </si>
  <si>
    <t>223802249201299</t>
  </si>
  <si>
    <t>(Sobre Cda-Residentes)-Hasta 60 Dias</t>
  </si>
  <si>
    <t>0.61.0.20.850.0.02.612.99</t>
  </si>
  <si>
    <t>610208500261299</t>
  </si>
  <si>
    <t>0.61.0.30.750.0.02.001.99</t>
  </si>
  <si>
    <t>610307500200199</t>
  </si>
  <si>
    <t>Productos por Creditos Vencidos</t>
  </si>
  <si>
    <t>0.61.0.60.768.0.02.000.99</t>
  </si>
  <si>
    <t>610607680200099</t>
  </si>
  <si>
    <t>Obligaciones X Intermed. Financ. - Sector Financ. - Resident</t>
  </si>
  <si>
    <t>76802</t>
  </si>
  <si>
    <t>Comisiones Cobradas Varias</t>
  </si>
  <si>
    <t>0.62.0.10.806.0.02.031.99</t>
  </si>
  <si>
    <t>620108060203199</t>
  </si>
  <si>
    <t>Seguros c/ Fraude Tdc s/ Emis./Renov./Regr.</t>
  </si>
  <si>
    <t>0.62.0.10.806.0.02.044.01</t>
  </si>
  <si>
    <t>620108060204401</t>
  </si>
  <si>
    <t>s/Depositos en Efectivo Moneda Extranjera</t>
  </si>
  <si>
    <t>0.62.0.10.806.0.02.651.99</t>
  </si>
  <si>
    <t>620108060265199</t>
  </si>
  <si>
    <t>Membresía Mastercard</t>
  </si>
  <si>
    <t>80804</t>
  </si>
  <si>
    <t>0.63.0.10.808.0.04.998.99</t>
  </si>
  <si>
    <t>630108080499899</t>
  </si>
  <si>
    <t>0.63.0.10.808.0.04.999.99</t>
  </si>
  <si>
    <t>630108080499999</t>
  </si>
  <si>
    <t>Recupero de Gastos Administrativos Gs</t>
  </si>
  <si>
    <t>0.63.0.10.810.0.16.001.99</t>
  </si>
  <si>
    <t>630108101600199</t>
  </si>
  <si>
    <t>Ganancias por Venta de Cartera</t>
  </si>
  <si>
    <t>81016</t>
  </si>
  <si>
    <t>82801</t>
  </si>
  <si>
    <t>0.64.0.10.828.0.01.002.99</t>
  </si>
  <si>
    <t>640108280100299</t>
  </si>
  <si>
    <t>Ganancia por Vta. de Bienes Inmuebles</t>
  </si>
  <si>
    <t>0.64.0.10.832.0.01.002.99</t>
  </si>
  <si>
    <t>640108320100299</t>
  </si>
  <si>
    <t>0.71.0.40.741.0.02.000.99</t>
  </si>
  <si>
    <t>710407410200099</t>
  </si>
  <si>
    <t>Oblig.por Int.Fin.-S.F.-Residentes</t>
  </si>
  <si>
    <t>74102</t>
  </si>
  <si>
    <t>0.71.0.50.743.0.08.251.01</t>
  </si>
  <si>
    <t>710507430825101</t>
  </si>
  <si>
    <t>Previsiones Medidas Transitorias</t>
  </si>
  <si>
    <t>74308</t>
  </si>
  <si>
    <t>0.71.0.50.743.0.08.251.99</t>
  </si>
  <si>
    <t>710507430825199</t>
  </si>
  <si>
    <t>74701</t>
  </si>
  <si>
    <t>0.71.0.50.747.0.01.003.01</t>
  </si>
  <si>
    <t>710507470100301</t>
  </si>
  <si>
    <t>Perdida por Quitas Sobre Creditos-Gnd</t>
  </si>
  <si>
    <t>0.71.0.50.747.0.01.003.99</t>
  </si>
  <si>
    <t>710507470100399</t>
  </si>
  <si>
    <t>0.72.0.10.757.0.02.001.99</t>
  </si>
  <si>
    <t>720107570200199</t>
  </si>
  <si>
    <t>Com. Interbancarias Pag. por Uso de Atm Otros Bcos</t>
  </si>
  <si>
    <t>0.73.0.10.759.0.02.010.99</t>
  </si>
  <si>
    <t>730107590201099</t>
  </si>
  <si>
    <t>Remunerac. Personal Superior</t>
  </si>
  <si>
    <t>0.73.0.10.771.0.02.002.99</t>
  </si>
  <si>
    <t>730107710200299</t>
  </si>
  <si>
    <t>0.73.0.10.771.0.06.001.99</t>
  </si>
  <si>
    <t>730107710600199</t>
  </si>
  <si>
    <t>Rep. y Mant. de Bienes Inmuebles - No Deducibles</t>
  </si>
  <si>
    <t>0.73.0.10.771.0.08.003.99</t>
  </si>
  <si>
    <t>730107710800399</t>
  </si>
  <si>
    <t>Mantenim.Sist. de Seguridad</t>
  </si>
  <si>
    <t>0.73.0.10.771.0.28.001.99</t>
  </si>
  <si>
    <t>730107712800199</t>
  </si>
  <si>
    <t>0.73.0.10.771.0.28.002.99</t>
  </si>
  <si>
    <t>730107712800299</t>
  </si>
  <si>
    <t>Caja Chica - Gtos Movilidad No Deducible</t>
  </si>
  <si>
    <t>0.73.0.10.771.0.28.006.99</t>
  </si>
  <si>
    <t>730107712800699</t>
  </si>
  <si>
    <t>Viajes Locales - Combustibles</t>
  </si>
  <si>
    <t>0.73.0.10.771.0.28.010.99</t>
  </si>
  <si>
    <t>730107712801099</t>
  </si>
  <si>
    <t>Gastos de Hoteleria y Hospedaje</t>
  </si>
  <si>
    <t>0.73.0.10.771.0.28.019.99</t>
  </si>
  <si>
    <t>730107712801999</t>
  </si>
  <si>
    <t>Consumision Viajes ?Reas Centrales</t>
  </si>
  <si>
    <t>Relaciones Publicas</t>
  </si>
  <si>
    <t>0.73.0.10.771.0.44.002.99</t>
  </si>
  <si>
    <t>730107714400299</t>
  </si>
  <si>
    <t>Caja Chica - Gastos Diversos</t>
  </si>
  <si>
    <t>0.73.0.10.771.0.44.005.99</t>
  </si>
  <si>
    <t>730107714400599</t>
  </si>
  <si>
    <t>Licencias Informaticas</t>
  </si>
  <si>
    <t>0.73.0.10.771.0.44.007.99</t>
  </si>
  <si>
    <t>730107714400799</t>
  </si>
  <si>
    <t>0.73.0.10.771.0.44.019.99</t>
  </si>
  <si>
    <t>730107714401999</t>
  </si>
  <si>
    <t>Otros Gastos Eventos/Institucionales</t>
  </si>
  <si>
    <t>0.73.0.10.771.0.44.044.99</t>
  </si>
  <si>
    <t>730107714404499</t>
  </si>
  <si>
    <t>0.73.0.10.773.0.02.002.99</t>
  </si>
  <si>
    <t>730107730200299</t>
  </si>
  <si>
    <t>Gratificaciones y Donativos N/Deducibles</t>
  </si>
  <si>
    <t>0.73.0.10.773.0.04.020.99</t>
  </si>
  <si>
    <t>730107730402099</t>
  </si>
  <si>
    <t>Diferencia de Cambios</t>
  </si>
  <si>
    <t>77304</t>
  </si>
  <si>
    <t>0.74.0.10.787.0.01.004.99</t>
  </si>
  <si>
    <t>740107870100499</t>
  </si>
  <si>
    <t>Fraude Tdc - Tdd - Digital Gnd</t>
  </si>
  <si>
    <t>0.74.0.10.793.0.01.031.99</t>
  </si>
  <si>
    <t>740107930103199</t>
  </si>
  <si>
    <t>Fraudes - Errores Operativos</t>
  </si>
  <si>
    <t>0.74.0.10.793.0.01.085.99</t>
  </si>
  <si>
    <t>740107930108599</t>
  </si>
  <si>
    <t>c.2.1</t>
  </si>
  <si>
    <t>c.3</t>
  </si>
  <si>
    <t>c.5.1</t>
  </si>
  <si>
    <t>c.5.2</t>
  </si>
  <si>
    <t>c.6</t>
  </si>
  <si>
    <t>c.17</t>
  </si>
  <si>
    <t>c.5.3</t>
  </si>
  <si>
    <t>c.7</t>
  </si>
  <si>
    <t>c.8</t>
  </si>
  <si>
    <t>c.9</t>
  </si>
  <si>
    <t>e.1</t>
  </si>
  <si>
    <t>e.2</t>
  </si>
  <si>
    <t>e.3</t>
  </si>
  <si>
    <t>NOTA</t>
  </si>
  <si>
    <t>c.11</t>
  </si>
  <si>
    <t>c.10</t>
  </si>
  <si>
    <t>D</t>
  </si>
  <si>
    <t>Nota</t>
  </si>
  <si>
    <t>f.4</t>
  </si>
  <si>
    <t>f.5</t>
  </si>
  <si>
    <t>f.6</t>
  </si>
  <si>
    <t>0.11.1.10.103.1.01.024.01</t>
  </si>
  <si>
    <t>111101030102401</t>
  </si>
  <si>
    <t>Atesoramiento Britimp S.A.-Cde Usd</t>
  </si>
  <si>
    <t>0.11.1.10.103.1.01.038.01</t>
  </si>
  <si>
    <t>111101030103801</t>
  </si>
  <si>
    <t>Atesoramiento Yrendague Pedro Juan C. Usd</t>
  </si>
  <si>
    <t>0.11.1.10.103.1.01.038.99</t>
  </si>
  <si>
    <t>111101030103899</t>
  </si>
  <si>
    <t>Atesoramiento Yrendague Pedro Juan C. Gs</t>
  </si>
  <si>
    <t>0.11.1.20.109.1.04.007.99</t>
  </si>
  <si>
    <t>111201090400799</t>
  </si>
  <si>
    <t>Zeta Banco - 155010424</t>
  </si>
  <si>
    <t>0.11.1.20.109.1.04.031.01</t>
  </si>
  <si>
    <t>111201090403101</t>
  </si>
  <si>
    <t>Zeta Banco -0113102159</t>
  </si>
  <si>
    <t>0.12.6.80.127.6.82.001.99</t>
  </si>
  <si>
    <t>126801278200199</t>
  </si>
  <si>
    <t>Rentas Documentadas - Lrm</t>
  </si>
  <si>
    <t>0.12.7.80.127.7.82.003.99</t>
  </si>
  <si>
    <t>127801278200399</t>
  </si>
  <si>
    <t>Bonos del Tesoro Nacional-Gs.-Hasta 3 Anos</t>
  </si>
  <si>
    <t>0.12.6.80.127.6.92.001.99</t>
  </si>
  <si>
    <t>126801279200199</t>
  </si>
  <si>
    <t>(Rentas Documentadas a Devengar - Lrm)</t>
  </si>
  <si>
    <t>0.12.7.80.127.7.92.003.99</t>
  </si>
  <si>
    <t>127801279200399</t>
  </si>
  <si>
    <t>0.13.3.20.153.3.02.001.99</t>
  </si>
  <si>
    <t>133201530200199</t>
  </si>
  <si>
    <t>Deudores por Valores Vendidos con Compra Futura</t>
  </si>
  <si>
    <t>0.14.8.10.169.8.02.612.99</t>
  </si>
  <si>
    <t>148101690261299</t>
  </si>
  <si>
    <t>0.14.5.10.169.5.02.712.01</t>
  </si>
  <si>
    <t>145101690271201</t>
  </si>
  <si>
    <t>0.14.7.10.169.7.08.312.99</t>
  </si>
  <si>
    <t>147101690831299</t>
  </si>
  <si>
    <t>0.14.7.10.169.7.20.612.99</t>
  </si>
  <si>
    <t>147101692061299</t>
  </si>
  <si>
    <t>0.14.8.10.173.8.22.212.01</t>
  </si>
  <si>
    <t>148101732221201</t>
  </si>
  <si>
    <t>0.14.6.10.209.6.04.112.99</t>
  </si>
  <si>
    <t>146102090411299</t>
  </si>
  <si>
    <t>0.14.8.10.209.8.04.312.01</t>
  </si>
  <si>
    <t>148102090431201</t>
  </si>
  <si>
    <t>0.14.6.10.209.6.04.312.99</t>
  </si>
  <si>
    <t>146102090431299</t>
  </si>
  <si>
    <t>0.14.6.10.209.6.04.412.99</t>
  </si>
  <si>
    <t>146102090441299</t>
  </si>
  <si>
    <t>0.14.6.10.209.6.04.612.99</t>
  </si>
  <si>
    <t>146102090461299</t>
  </si>
  <si>
    <t>Ptmos.Pnles. Comercial - H. 1 Ano</t>
  </si>
  <si>
    <t>0.14.7.10.209.7.04.712.99</t>
  </si>
  <si>
    <t>147102090471299</t>
  </si>
  <si>
    <t>0.14.7.10.209.7.04.716.99</t>
  </si>
  <si>
    <t>147102090471699</t>
  </si>
  <si>
    <t>Prestamos Automovil-Mas de 3 Anos</t>
  </si>
  <si>
    <t>0.14.8.10.209.8.04.716.99</t>
  </si>
  <si>
    <t>148102090471699</t>
  </si>
  <si>
    <t>0.14.8.10.209.8.08.512.99</t>
  </si>
  <si>
    <t>148102090851299</t>
  </si>
  <si>
    <t>0.14.3.80.225.3.94.512.99</t>
  </si>
  <si>
    <t>143802259451299</t>
  </si>
  <si>
    <t>0.15.0.10.241.0.02.070.01</t>
  </si>
  <si>
    <t>150102410207001</t>
  </si>
  <si>
    <t>0.15.0.10.241.0.02.888.99</t>
  </si>
  <si>
    <t>150102410288899</t>
  </si>
  <si>
    <t>Garantía de Alquiler Gs</t>
  </si>
  <si>
    <t>0.15.0.10.257.0.02.043.01</t>
  </si>
  <si>
    <t>150102570204301</t>
  </si>
  <si>
    <t>Operaciones a Liquidar - Devoluciones Teds-Usd</t>
  </si>
  <si>
    <t>Recepción Wu Usd</t>
  </si>
  <si>
    <t>0.15.0.10.257.0.02.170.59</t>
  </si>
  <si>
    <t>150102570217059</t>
  </si>
  <si>
    <t>Operaciones a Liquidar Dia Anterior - Euros</t>
  </si>
  <si>
    <t>0.15.0.10.257.0.02.452.99</t>
  </si>
  <si>
    <t>150102570245299</t>
  </si>
  <si>
    <t>Operaciones a Canc. Cheques - Gs.</t>
  </si>
  <si>
    <t>0.15.0.10.257.0.02.558.99</t>
  </si>
  <si>
    <t>150102570255899</t>
  </si>
  <si>
    <t>Recupero de Reintegros - Alianzas a Cobrar</t>
  </si>
  <si>
    <t>0.16.0.10.265.0.04.712.99</t>
  </si>
  <si>
    <t>160102650471299</t>
  </si>
  <si>
    <t>Sector Consumo - Gs</t>
  </si>
  <si>
    <t>0.16.0.30.275.0.02.112.01</t>
  </si>
  <si>
    <t>160302750211201</t>
  </si>
  <si>
    <t>0.16.0.30.275.0.02.312.99</t>
  </si>
  <si>
    <t>160302750231299</t>
  </si>
  <si>
    <t>0.16.0.30.275.0.02.812.99</t>
  </si>
  <si>
    <t>160302750281299</t>
  </si>
  <si>
    <t>0.16.0.30.275.0.10.112.01</t>
  </si>
  <si>
    <t>160302751011201</t>
  </si>
  <si>
    <t>0.16.0.30.275.0.10.112.99</t>
  </si>
  <si>
    <t>160302751011299</t>
  </si>
  <si>
    <t>0.16.0.30.275.0.10.212.99</t>
  </si>
  <si>
    <t>160302751021299</t>
  </si>
  <si>
    <t>0.16.0.30.275.0.10.612.99</t>
  </si>
  <si>
    <t>160302751061299</t>
  </si>
  <si>
    <t>Prestamos - Actividades de Odontólogos</t>
  </si>
  <si>
    <t>0.16.0.80.277.0.86.732.99</t>
  </si>
  <si>
    <t>160802778673299</t>
  </si>
  <si>
    <t>Interes - Finan. para Compra de Viviendas y Apartamentos</t>
  </si>
  <si>
    <t>0.16.0.80.277.0.96.732.99</t>
  </si>
  <si>
    <t>160802779673299</t>
  </si>
  <si>
    <t>Int en Suspenso - Fina. p/ Compra de Viviendas y Apartamento</t>
  </si>
  <si>
    <t>0.16.0.80.279.0.98.612.99</t>
  </si>
  <si>
    <t>160802799861299</t>
  </si>
  <si>
    <t>Int en Suspenso - Peluqueria y Otros Tratamientos de Bellez</t>
  </si>
  <si>
    <t>0.16.0.80.347.0.82.112.01</t>
  </si>
  <si>
    <t>160803478211201</t>
  </si>
  <si>
    <t>0.16.0.80.347.0.82.312.99</t>
  </si>
  <si>
    <t>160803478231299</t>
  </si>
  <si>
    <t>0.16.0.80.347.0.88.112.99</t>
  </si>
  <si>
    <t>160803478811299</t>
  </si>
  <si>
    <t>0.16.0.80.347.0.88.612.99</t>
  </si>
  <si>
    <t>160803478861299</t>
  </si>
  <si>
    <t>Interes - Actividades de Odontólogos</t>
  </si>
  <si>
    <t>0.16.0.80.347.0.92.112.01</t>
  </si>
  <si>
    <t>160803479211201</t>
  </si>
  <si>
    <t>0.16.0.80.347.0.92.312.99</t>
  </si>
  <si>
    <t>160803479231299</t>
  </si>
  <si>
    <t>0.16.0.80.347.0.92.612.01</t>
  </si>
  <si>
    <t>160803479261201</t>
  </si>
  <si>
    <t>0.16.0.80.347.0.94.612.01</t>
  </si>
  <si>
    <t>160803479461201</t>
  </si>
  <si>
    <t>0.16.0.80.347.0.98.112.99</t>
  </si>
  <si>
    <t>160803479811299</t>
  </si>
  <si>
    <t>0.16.0.80.347.0.98.212.99</t>
  </si>
  <si>
    <t>160803479821299</t>
  </si>
  <si>
    <t>0.16.0.80.347.0.98.612.99</t>
  </si>
  <si>
    <t>160803479861299</t>
  </si>
  <si>
    <t>Int en Suspenso - Actividades de Odontólogos</t>
  </si>
  <si>
    <t>0.16.0.80.347.0.99.112.99</t>
  </si>
  <si>
    <t>160803479911299</t>
  </si>
  <si>
    <t>0.16.0.80.347.0.99.212.99</t>
  </si>
  <si>
    <t>160803479921299</t>
  </si>
  <si>
    <t>0.16.0.80.347.0.99.612.99</t>
  </si>
  <si>
    <t>160803479961299</t>
  </si>
  <si>
    <t>Int a Dev - Actividades de Odontólogos</t>
  </si>
  <si>
    <t>0.16.0.90.349.0.94.202.99</t>
  </si>
  <si>
    <t>160903499420299</t>
  </si>
  <si>
    <t>0.22.1.10.136.1.03.001.01</t>
  </si>
  <si>
    <t>221101360300101</t>
  </si>
  <si>
    <t>Cuentas Corrientes - Usd</t>
  </si>
  <si>
    <t>0.22.1.40.238.1.12.001.01</t>
  </si>
  <si>
    <t>221402381200101</t>
  </si>
  <si>
    <t>0.22.1.40.238.1.12.001.99</t>
  </si>
  <si>
    <t>221402381200199</t>
  </si>
  <si>
    <t>0.24.0.40.260.0.02.026.01</t>
  </si>
  <si>
    <t>240402600202601</t>
  </si>
  <si>
    <t>Envios Wu Gs</t>
  </si>
  <si>
    <t>0.25.0.10.272.0.01.006.99</t>
  </si>
  <si>
    <t>250102720100699</t>
  </si>
  <si>
    <t>Provisiones Varias</t>
  </si>
  <si>
    <t>0.31.0.20.404.0.01.003.99</t>
  </si>
  <si>
    <t>310204040100399</t>
  </si>
  <si>
    <t>Adelantos Irrevocables a Cta. de Integraciones de Capital</t>
  </si>
  <si>
    <t>0.31.0.40.414.0.01.000.99</t>
  </si>
  <si>
    <t>310404140100099</t>
  </si>
  <si>
    <t>Reservas Facultativas</t>
  </si>
  <si>
    <t>0.41.0.10.607.0.02.800.01</t>
  </si>
  <si>
    <t>410106070280001</t>
  </si>
  <si>
    <t>Fianzas - Otorgadas - Usd</t>
  </si>
  <si>
    <t>0.42.0.10.606.0.02.800.01</t>
  </si>
  <si>
    <t>420106060280001</t>
  </si>
  <si>
    <t>Fianzsas - Garantias Otorgadas - Usd</t>
  </si>
  <si>
    <t>0.51.0.40.675.0.08.002.99</t>
  </si>
  <si>
    <t>510406750800299</t>
  </si>
  <si>
    <t>Fianza Bancaria - Csj</t>
  </si>
  <si>
    <t>0.52.0.40.680.0.08.002.99</t>
  </si>
  <si>
    <t>520406800800299</t>
  </si>
  <si>
    <t>0.61.0.20.850.0.02.212.01</t>
  </si>
  <si>
    <t>610208500221201</t>
  </si>
  <si>
    <t>Regrabación de Tarjetas</t>
  </si>
  <si>
    <t>0.62.0.10.776.0.02.025.99</t>
  </si>
  <si>
    <t>620107760202599</t>
  </si>
  <si>
    <t>Regrabacion Gp</t>
  </si>
  <si>
    <t>0.71.0.10.707.0.04.001.01</t>
  </si>
  <si>
    <t>710107070400101</t>
  </si>
  <si>
    <t>0.71.0.20.711.0.02.000.99</t>
  </si>
  <si>
    <t>710207110200099</t>
  </si>
  <si>
    <t>Intereses Overnight</t>
  </si>
  <si>
    <t>0.71.0.50.743.0.02.010.01</t>
  </si>
  <si>
    <t>710507430201001</t>
  </si>
  <si>
    <t>0.71.0.50.743.0.02.044.99</t>
  </si>
  <si>
    <t>710507430204499</t>
  </si>
  <si>
    <t>Previsiones Tc Residentes</t>
  </si>
  <si>
    <t>0.73.0.10.759.0.04.002.99</t>
  </si>
  <si>
    <t>730107590400299</t>
  </si>
  <si>
    <t>Retribucion Variable - Bonos</t>
  </si>
  <si>
    <t>Pasajes Áereos - Deducibles</t>
  </si>
  <si>
    <t>0.73.0.10.771.0.28.007.99</t>
  </si>
  <si>
    <t>730107712800799</t>
  </si>
  <si>
    <t>Gastos por Viajes Al Exterior-Directorio</t>
  </si>
  <si>
    <t>0.73.0.10.771.0.28.010.98</t>
  </si>
  <si>
    <t>730107712801098</t>
  </si>
  <si>
    <t>0.74.0.10.789.0.01.000.99</t>
  </si>
  <si>
    <t>740107890100099</t>
  </si>
  <si>
    <t>Perdidas por Venta de Bienes Inmuebles en el Pais</t>
  </si>
  <si>
    <t>0.74.0.10.793.0.01.016.99</t>
  </si>
  <si>
    <t>740107930101699</t>
  </si>
  <si>
    <t>0.11.1.20.113.1.28.020.99</t>
  </si>
  <si>
    <t>111201132802099</t>
  </si>
  <si>
    <t>Banco Gnb Paraguay S.A. Td</t>
  </si>
  <si>
    <t>0.13.7.80.161.7.82.612.99</t>
  </si>
  <si>
    <t>137801618261299</t>
  </si>
  <si>
    <t>0.13.7.80.161.7.94.612.99</t>
  </si>
  <si>
    <t>137801619461299</t>
  </si>
  <si>
    <t>0.14.4.10.169.4.04.612.99</t>
  </si>
  <si>
    <t>144101690461299</t>
  </si>
  <si>
    <t>0.15.0.10.257.0.02.029.01</t>
  </si>
  <si>
    <t>150102570202901</t>
  </si>
  <si>
    <t>0.15.0.10.257.0.02.256.99</t>
  </si>
  <si>
    <t>150102570225699</t>
  </si>
  <si>
    <t>0.21.1.40.390.1.10.041.99</t>
  </si>
  <si>
    <t>211403901004199</t>
  </si>
  <si>
    <t>Bancard S.A.</t>
  </si>
  <si>
    <t>0.31.0.20.404.0.01.020.99</t>
  </si>
  <si>
    <t>310204040102099</t>
  </si>
  <si>
    <t>Reserva Facultativa</t>
  </si>
  <si>
    <t>12680</t>
  </si>
  <si>
    <t>15302</t>
  </si>
  <si>
    <t>13603</t>
  </si>
  <si>
    <t>23812</t>
  </si>
  <si>
    <t>40401</t>
  </si>
  <si>
    <t>41401</t>
  </si>
  <si>
    <t>78901</t>
  </si>
  <si>
    <t>OTRAS GANANCIAS OPERATIVASPor valuación de otros de activos y pasivos en moneda extranjera (neto)</t>
  </si>
  <si>
    <t>f.2</t>
  </si>
  <si>
    <t>FACULTATIVA</t>
  </si>
  <si>
    <t>Redondeo por Canje de acciones (*)</t>
  </si>
  <si>
    <t>Resultado antes de Impuestos</t>
  </si>
  <si>
    <t>Aumento de cargos diferidos</t>
  </si>
  <si>
    <t>Aumento neto de efectivo</t>
  </si>
  <si>
    <t>Efecto de valuación en disponibilidades</t>
  </si>
  <si>
    <t>Aumento neto de provisiones</t>
  </si>
  <si>
    <t>Pérdida por quita sobre créditos</t>
  </si>
  <si>
    <t>PREVISIONESPérdida por quita sobre créditos</t>
  </si>
  <si>
    <t>Amortizaciones autorizadas por BCP</t>
  </si>
  <si>
    <t>0.11.1.10.103.1.01.028.99</t>
  </si>
  <si>
    <t>111101030102899</t>
  </si>
  <si>
    <t>Atesoramiento Britimp S.A.-Cde Gs</t>
  </si>
  <si>
    <t>0.11.1.20.109.1.03.007.01</t>
  </si>
  <si>
    <t>111201090300701</t>
  </si>
  <si>
    <t>The Bank Of New York Mellon</t>
  </si>
  <si>
    <t>0.11.1.20.109.1.03.008.01</t>
  </si>
  <si>
    <t>111201090300801</t>
  </si>
  <si>
    <t>Sunwest Bank</t>
  </si>
  <si>
    <t>0.11.1.20.109.1.04.103.99</t>
  </si>
  <si>
    <t>111201090410399</t>
  </si>
  <si>
    <t>Continental Cta. Cte. Nº 01-00029667-06</t>
  </si>
  <si>
    <t>0.13.7.10.417.7.26.612.99</t>
  </si>
  <si>
    <t>137104172661299</t>
  </si>
  <si>
    <t>0.13.2.20.153.2.04.000.99</t>
  </si>
  <si>
    <t>132201530400099</t>
  </si>
  <si>
    <t>0.13.2.80.163.2.82.008.99</t>
  </si>
  <si>
    <t>132801638200899</t>
  </si>
  <si>
    <t>Banco Privado del Pais</t>
  </si>
  <si>
    <t>0.13.2.80.163.2.82.009.99</t>
  </si>
  <si>
    <t>132801638200999</t>
  </si>
  <si>
    <t>0.14.7.10.169.7.02.312.99</t>
  </si>
  <si>
    <t>147101690231299</t>
  </si>
  <si>
    <t>0.14.7.10.169.7.02.712.01</t>
  </si>
  <si>
    <t>147101690271201</t>
  </si>
  <si>
    <t>0.14.6.10.169.6.04.312.01</t>
  </si>
  <si>
    <t>146101690431201</t>
  </si>
  <si>
    <t>0.14.7.10.169.7.04.512.99</t>
  </si>
  <si>
    <t>147101690451299</t>
  </si>
  <si>
    <t>0.14.6.10.169.6.06.612.01</t>
  </si>
  <si>
    <t>146101690661201</t>
  </si>
  <si>
    <t>0.14.7.10.169.7.08.712.99</t>
  </si>
  <si>
    <t>147101690871299</t>
  </si>
  <si>
    <t>0.14.5.10.173.5.02.712.01</t>
  </si>
  <si>
    <t>145101730271201</t>
  </si>
  <si>
    <t>0.14.5.10.173.5.04.712.01</t>
  </si>
  <si>
    <t>145101730471201</t>
  </si>
  <si>
    <t>0.14.8.10.173.8.04.716.01</t>
  </si>
  <si>
    <t>148101730471601</t>
  </si>
  <si>
    <t>Prestamos Al Personal - Usd</t>
  </si>
  <si>
    <t>0.14.7.10.173.7.06.212.01</t>
  </si>
  <si>
    <t>147101730621201</t>
  </si>
  <si>
    <t>0.14.5.10.173.5.06.612.01</t>
  </si>
  <si>
    <t>145101730661201</t>
  </si>
  <si>
    <t>0.14.7.10.173.7.10.212.01</t>
  </si>
  <si>
    <t>147101731021201</t>
  </si>
  <si>
    <t>0.14.5.10.173.5.10.612.01</t>
  </si>
  <si>
    <t>145101731061201</t>
  </si>
  <si>
    <t>0.14.8.10.209.8.08.312.99</t>
  </si>
  <si>
    <t>148102090831299</t>
  </si>
  <si>
    <t>0.14.5.10.405.5.01.312.01</t>
  </si>
  <si>
    <t>145104050131201</t>
  </si>
  <si>
    <t>0.14.4.80.225.4.94.812.99</t>
  </si>
  <si>
    <t>144802259481299</t>
  </si>
  <si>
    <t>0.14.8.80.447.8.96.412.99</t>
  </si>
  <si>
    <t>148804479641299</t>
  </si>
  <si>
    <t>0.15.0.10.253.0.02.002.01</t>
  </si>
  <si>
    <t>150102530200201</t>
  </si>
  <si>
    <t>Iva a Recuperar Clientes</t>
  </si>
  <si>
    <t>0.15.0.10.253.0.02.002.99</t>
  </si>
  <si>
    <t>150102530200299</t>
  </si>
  <si>
    <t>0.15.0.10.253.0.02.070.99</t>
  </si>
  <si>
    <t>150102530207099</t>
  </si>
  <si>
    <t>Garantias de Alquiler</t>
  </si>
  <si>
    <t>Operaciones a Cancelar Th</t>
  </si>
  <si>
    <t>0.15.0.10.257.0.02.341.01</t>
  </si>
  <si>
    <t>150102570234101</t>
  </si>
  <si>
    <t>Devoluciones Fraude Usd</t>
  </si>
  <si>
    <t>0.16.0.10.265.0.02.716.01</t>
  </si>
  <si>
    <t>160102650271601</t>
  </si>
  <si>
    <t>Vencidos Automoviles - Usd</t>
  </si>
  <si>
    <t>0.16.0.10.265.0.05.716.01</t>
  </si>
  <si>
    <t>160102650571601</t>
  </si>
  <si>
    <t>0.16.0.80.347.0.96.612.99</t>
  </si>
  <si>
    <t>160803479661299</t>
  </si>
  <si>
    <t>0.17.0.20.413.0.10.001.99</t>
  </si>
  <si>
    <t>170204131000199</t>
  </si>
  <si>
    <t>Inversiones Redipro S.A</t>
  </si>
  <si>
    <t>0.21.1.10.102.1.20.001.01</t>
  </si>
  <si>
    <t>211101022000101</t>
  </si>
  <si>
    <t>Empresas de Seguro - Cda Vencidos</t>
  </si>
  <si>
    <t>0.21.2.30.130.2.16.001.99</t>
  </si>
  <si>
    <t>212301301600199</t>
  </si>
  <si>
    <t>Repo Venta c/ Pac. de Comp.</t>
  </si>
  <si>
    <t>0.21.1.40.390.1.10.250.01</t>
  </si>
  <si>
    <t>211403901025001</t>
  </si>
  <si>
    <t>Zeta Banco Cheques Usd</t>
  </si>
  <si>
    <t>0.22.8.40.298.8.02.012.99</t>
  </si>
  <si>
    <t>228402980201299</t>
  </si>
  <si>
    <t xml:space="preserve">Certif.Ahorro -  Administ.Central - </t>
  </si>
  <si>
    <t>0.24.0.40.258.0.02.241.01</t>
  </si>
  <si>
    <t>240402580224101</t>
  </si>
  <si>
    <t>Depositos Pagos Institucional Usd</t>
  </si>
  <si>
    <t>0.24.0.40.258.0.02.241.99</t>
  </si>
  <si>
    <t>240402580224199</t>
  </si>
  <si>
    <t>Depositos Pagos Institucional Gs</t>
  </si>
  <si>
    <t>0.24.0.40.258.0.02.922.99</t>
  </si>
  <si>
    <t>240402580292299</t>
  </si>
  <si>
    <t>Giros Ueno Bank Gs</t>
  </si>
  <si>
    <t>0.42.0.10.608.0.07.901.01</t>
  </si>
  <si>
    <t>420106080790101</t>
  </si>
  <si>
    <t>Carta de Cr?Ito  Import. No Aladi - Usd</t>
  </si>
  <si>
    <t>Cargos Financieros No Documentados - Bonos Subord y Fin</t>
  </si>
  <si>
    <t>Cargos Financieros No Docum.-Bonos Subordinados y Fin</t>
  </si>
  <si>
    <t>0.61.0.80.772.0.02.031.01</t>
  </si>
  <si>
    <t>610807720203101</t>
  </si>
  <si>
    <t>Desafectacion de Previsiones Prestamos Vigentes</t>
  </si>
  <si>
    <t>0.61.0.80.772.0.02.031.99</t>
  </si>
  <si>
    <t>610807720203199</t>
  </si>
  <si>
    <t>0.61.0.80.772.0.02.032.01</t>
  </si>
  <si>
    <t>610807720203201</t>
  </si>
  <si>
    <t>Desafectacion de Previsiones Prestamos Vencidos</t>
  </si>
  <si>
    <t>0.61.0.80.772.0.02.032.99</t>
  </si>
  <si>
    <t>610807720203299</t>
  </si>
  <si>
    <t>0.62.0.10.776.0.02.001.99</t>
  </si>
  <si>
    <t>620107760200199</t>
  </si>
  <si>
    <t>Comis.s/Adelantos en Cuentas D/Nomina-Gs</t>
  </si>
  <si>
    <t>0.62.0.10.806.0.02.030.99</t>
  </si>
  <si>
    <t>620108060203099</t>
  </si>
  <si>
    <t>0.63.0.10.810.0.16.001.01</t>
  </si>
  <si>
    <t>630108101600101</t>
  </si>
  <si>
    <t>Varios Ueno Seguros</t>
  </si>
  <si>
    <t>0.65.0.10.834.0.02.002.99</t>
  </si>
  <si>
    <t>650108340200299</t>
  </si>
  <si>
    <t>Ganancias Financieras de Ejercicios Anteriores</t>
  </si>
  <si>
    <t>0.65.0.10.834.0.08.005.99</t>
  </si>
  <si>
    <t>650108340800599</t>
  </si>
  <si>
    <t>Ganancias Extraordinarias A?Os Anteriores</t>
  </si>
  <si>
    <t>0.71.0.10.705.0.02.001.99</t>
  </si>
  <si>
    <t>710107050200199</t>
  </si>
  <si>
    <t>0.71.0.50.743.0.02.031.01</t>
  </si>
  <si>
    <t>710507430203101</t>
  </si>
  <si>
    <t>Const. de Previsiones Cre.Vigentes</t>
  </si>
  <si>
    <t>0.71.0.50.743.0.02.031.99</t>
  </si>
  <si>
    <t>710507430203199</t>
  </si>
  <si>
    <t>0.71.0.50.743.0.02.032.01</t>
  </si>
  <si>
    <t>710507430203201</t>
  </si>
  <si>
    <t>Const. de Previsiones Cre.Vencidos</t>
  </si>
  <si>
    <t>0.71.0.50.743.0.02.032.99</t>
  </si>
  <si>
    <t>710507430203299</t>
  </si>
  <si>
    <t>Comisiones Pagadas Cnb´S Wepa</t>
  </si>
  <si>
    <t>Comisiones Pagadas Cnb´S  Pronet</t>
  </si>
  <si>
    <t>Comisiones Pagadas por Uso de Atm - Otros Bancos</t>
  </si>
  <si>
    <t>0.72.0.10.757.0.02.038.99</t>
  </si>
  <si>
    <t>720107570203899</t>
  </si>
  <si>
    <t>Comisiones de Cobranzas</t>
  </si>
  <si>
    <t>Comisión Administrativa Afd</t>
  </si>
  <si>
    <t>0.72.0.10.757.0.02.997.99</t>
  </si>
  <si>
    <t>720107570299799</t>
  </si>
  <si>
    <t>Comsiones Pagadas Fogapy</t>
  </si>
  <si>
    <t>Servicio de Procesamiento de Datos Externo - Bepsa</t>
  </si>
  <si>
    <t>Combustible y Transporte</t>
  </si>
  <si>
    <t>0.73.0.10.771.0.22.001.99</t>
  </si>
  <si>
    <t>730107712200199</t>
  </si>
  <si>
    <t>Limpieza Atm</t>
  </si>
  <si>
    <t>Guarda y Custodia de Documentos</t>
  </si>
  <si>
    <t>0.73.0.10.771.0.30.017.99</t>
  </si>
  <si>
    <t>730107713001799</t>
  </si>
  <si>
    <t>Gastos de Produccion, Impresiones y Fotografias - Citi</t>
  </si>
  <si>
    <t>0.73.0.10.771.0.38.006.99</t>
  </si>
  <si>
    <t>730107713800699</t>
  </si>
  <si>
    <t>Multas Aplicadas por Bcp-Sib</t>
  </si>
  <si>
    <t>Consumo de Agua</t>
  </si>
  <si>
    <t>0.73.0.10.771.0.44.049.99</t>
  </si>
  <si>
    <t>730107714404999</t>
  </si>
  <si>
    <t>Gastos de Escribania</t>
  </si>
  <si>
    <t>Alquiler de Pos</t>
  </si>
  <si>
    <t>0.73.0.10.773.0.04.017.99</t>
  </si>
  <si>
    <t>730107730401799</t>
  </si>
  <si>
    <t>Pérdida por Venta de Cartera Gs</t>
  </si>
  <si>
    <t>0.74.0.10.793.0.01.002.99</t>
  </si>
  <si>
    <t>740107930100299</t>
  </si>
  <si>
    <t>Comisiones Pagadas X Vta.Bienes</t>
  </si>
  <si>
    <t>Publicidad - Reintegro</t>
  </si>
  <si>
    <t>41310</t>
  </si>
  <si>
    <t>29802</t>
  </si>
  <si>
    <t>60902</t>
  </si>
  <si>
    <t>60807</t>
  </si>
  <si>
    <t>83402</t>
  </si>
  <si>
    <t>77138</t>
  </si>
  <si>
    <t>0.14.3.10.169.3.06.612.99</t>
  </si>
  <si>
    <t>143101690661299</t>
  </si>
  <si>
    <t>0.11.1.20.113.1.04.111.01</t>
  </si>
  <si>
    <t>111201130411101</t>
  </si>
  <si>
    <t>Banco Gnb Td Usd</t>
  </si>
  <si>
    <t>11304</t>
  </si>
  <si>
    <t>0.11.1.20.113.1.28.070.99</t>
  </si>
  <si>
    <t>111201132807099</t>
  </si>
  <si>
    <t>0.11.1.20.113.1.28.140.01</t>
  </si>
  <si>
    <t>111201132814001</t>
  </si>
  <si>
    <t>0.11.1.20.113.1.28.150.01</t>
  </si>
  <si>
    <t>111201132815001</t>
  </si>
  <si>
    <t>Banco Basa Td</t>
  </si>
  <si>
    <t>0.11.1.20.113.1.28.262.99</t>
  </si>
  <si>
    <t>111201132826299</t>
  </si>
  <si>
    <t>Fic S.A. de Finanzas Td</t>
  </si>
  <si>
    <t>0.11.1.90.121.1.92.000.01</t>
  </si>
  <si>
    <t>111901219200001</t>
  </si>
  <si>
    <t>0.13.3.20.159.3.02.077.01</t>
  </si>
  <si>
    <t>133201590207701</t>
  </si>
  <si>
    <t>Primas por Compra Futura - Residentes</t>
  </si>
  <si>
    <t>0.13.3.20.159.3.02.077.99</t>
  </si>
  <si>
    <t>133201590207799</t>
  </si>
  <si>
    <t>Perdidas a Deveng. Repo</t>
  </si>
  <si>
    <t>0.14.6.10.169.6.04.712.99</t>
  </si>
  <si>
    <t>146101690471299</t>
  </si>
  <si>
    <t>0.14.8.10.169.8.08.612.99</t>
  </si>
  <si>
    <t>148101690861299</t>
  </si>
  <si>
    <t>0.14.7.10.173.7.04.612.99</t>
  </si>
  <si>
    <t>147101730461299</t>
  </si>
  <si>
    <t>0.14.7.10.173.7.04.716.01</t>
  </si>
  <si>
    <t>147101730471601</t>
  </si>
  <si>
    <t>0.14.8.10.173.8.06.732.01</t>
  </si>
  <si>
    <t>148101730673201</t>
  </si>
  <si>
    <t>0.14.7.10.209.7.04.732.99</t>
  </si>
  <si>
    <t>147102090473299</t>
  </si>
  <si>
    <t>0.14.5.10.351.5.02.112.01</t>
  </si>
  <si>
    <t>145103510211201</t>
  </si>
  <si>
    <t>Doc. Descontados - Agricola</t>
  </si>
  <si>
    <t>0.14.3.10.405.3.01.612.01</t>
  </si>
  <si>
    <t>143104050161201</t>
  </si>
  <si>
    <t>0.14.8.80.225.8.92.732.99</t>
  </si>
  <si>
    <t>148802259273299</t>
  </si>
  <si>
    <t>0.15.0.10.257.0.02.079.01</t>
  </si>
  <si>
    <t>150102570207901</t>
  </si>
  <si>
    <t>Western Union App Usd</t>
  </si>
  <si>
    <t>0.15.0.10.257.0.02.079.99</t>
  </si>
  <si>
    <t>150102570207999</t>
  </si>
  <si>
    <t>Western Union App Gs</t>
  </si>
  <si>
    <t>0.15.0.10.257.0.02.135.99</t>
  </si>
  <si>
    <t>150102570213599</t>
  </si>
  <si>
    <t>Recepción Wu Gs</t>
  </si>
  <si>
    <t>0.16.0.10.265.0.02.025.01</t>
  </si>
  <si>
    <t>160102650202501</t>
  </si>
  <si>
    <t>0.16.0.10.265.0.08.732.99</t>
  </si>
  <si>
    <t>160102650873299</t>
  </si>
  <si>
    <t>Prestamos -Financiamiento para Compras de Vivienda y Apartam</t>
  </si>
  <si>
    <t>0.16.0.10.269.0.02.212.01</t>
  </si>
  <si>
    <t>160102690221201</t>
  </si>
  <si>
    <t>Sector Ganadero-Us$</t>
  </si>
  <si>
    <t>0.16.0.30.275.0.02.025.01</t>
  </si>
  <si>
    <t>160302750202501</t>
  </si>
  <si>
    <t>0.16.0.30.275.0.02.612.01</t>
  </si>
  <si>
    <t>160302750261201</t>
  </si>
  <si>
    <t>0.16.0.30.275.0.04.716.99</t>
  </si>
  <si>
    <t>160302750471699</t>
  </si>
  <si>
    <t>Creditos Morosos - Compra Cartera</t>
  </si>
  <si>
    <t>0.16.0.80.277.0.97.732.99</t>
  </si>
  <si>
    <t>160802779773299</t>
  </si>
  <si>
    <t>Int a Dev Financiemiento para Compra de Vivienda y a Apartam</t>
  </si>
  <si>
    <t>0.16.0.80.279.0.82.212.01</t>
  </si>
  <si>
    <t>160802798221201</t>
  </si>
  <si>
    <t>0.16.0.80.279.0.92.212.01</t>
  </si>
  <si>
    <t>160802799221201</t>
  </si>
  <si>
    <t>0.16.0.80.279.0.94.212.01</t>
  </si>
  <si>
    <t>160802799421201</t>
  </si>
  <si>
    <t>0.16.0.90.349.0.92.025.01</t>
  </si>
  <si>
    <t>160903499202501</t>
  </si>
  <si>
    <t>0.21.1.40.390.1.10.080.01</t>
  </si>
  <si>
    <t>211403901008001</t>
  </si>
  <si>
    <t>21180</t>
  </si>
  <si>
    <t>0.21.1.80.134.1.84.001.99</t>
  </si>
  <si>
    <t>211801348400199</t>
  </si>
  <si>
    <t>Interes Sobre Ahorros Gs - Sector Financiero</t>
  </si>
  <si>
    <t>0.22.1.80.224.1.84.001.01</t>
  </si>
  <si>
    <t>221802248400101</t>
  </si>
  <si>
    <t>Depositos de Ahorro M/E</t>
  </si>
  <si>
    <t>22180</t>
  </si>
  <si>
    <t>0.22.1.80.224.1.84.001.99</t>
  </si>
  <si>
    <t>221802248400199</t>
  </si>
  <si>
    <t>Sobre Depositos de Ahorros - Gs.</t>
  </si>
  <si>
    <t>0.24.0.40.260.0.02.248.01</t>
  </si>
  <si>
    <t>240402600224801</t>
  </si>
  <si>
    <t>Envios Wu Usd</t>
  </si>
  <si>
    <t>0.24.0.40.260.0.02.995.99</t>
  </si>
  <si>
    <t>240402600299599</t>
  </si>
  <si>
    <t>Ctas Canceladas Gs</t>
  </si>
  <si>
    <t>Recupero de Gastos - Fideicomisos</t>
  </si>
  <si>
    <t>0.71.0.50.743.0.04.040.01</t>
  </si>
  <si>
    <t>710507430404001</t>
  </si>
  <si>
    <t>0.73.0.10.771.0.06.004.99</t>
  </si>
  <si>
    <t>730107710600499</t>
  </si>
  <si>
    <t>Rep. y Mant. de Bienes Inmuebles Adj.</t>
  </si>
  <si>
    <t>0.73.0.10.771.0.16.002.99</t>
  </si>
  <si>
    <t>730107711600299</t>
  </si>
  <si>
    <t>Swift</t>
  </si>
  <si>
    <t>Gastos Corresponsales del Exterior</t>
  </si>
  <si>
    <t>0.11.1.10.103.1.01.001.09</t>
  </si>
  <si>
    <t>111101030100109</t>
  </si>
  <si>
    <t>Atesoramiento- Prosegur Asuncion Reales</t>
  </si>
  <si>
    <t>0.11.1.20.105.1.10.000.99</t>
  </si>
  <si>
    <t>111201051000099</t>
  </si>
  <si>
    <t>Bcp Cuentas Corrientes</t>
  </si>
  <si>
    <t>0.11.1.20.109.1.04.020.99</t>
  </si>
  <si>
    <t>111201090402099</t>
  </si>
  <si>
    <t>Banco Basa S.A.-Cobros de Prestamos/Tc Pronet</t>
  </si>
  <si>
    <t>0.11.1.20.113.1.28.180.99</t>
  </si>
  <si>
    <t>111201132818099</t>
  </si>
  <si>
    <t>Financiera Paraguayo Japonesa Td</t>
  </si>
  <si>
    <t>0.11.1.20.113.1.28.250.99</t>
  </si>
  <si>
    <t>111201132825099</t>
  </si>
  <si>
    <t>Banco de Fomento Td</t>
  </si>
  <si>
    <t>0.13.7.10.131.7.02.000.01</t>
  </si>
  <si>
    <t>137101310200001</t>
  </si>
  <si>
    <t>0.13.2.30.397.2.02.222.99</t>
  </si>
  <si>
    <t>132303970222299</t>
  </si>
  <si>
    <t>Sobregiros en Ctas.Ctes. Sec Financiero Autorizado Gs</t>
  </si>
  <si>
    <t>0.13.7.80.161.7.82.004.01</t>
  </si>
  <si>
    <t>137801618200401</t>
  </si>
  <si>
    <t>0.13.7.80.161.7.94.004.01</t>
  </si>
  <si>
    <t>137801619400401</t>
  </si>
  <si>
    <t>0.14.3.10.169.3.02.612.01</t>
  </si>
  <si>
    <t>143101690261201</t>
  </si>
  <si>
    <t>0.14.4.10.169.4.02.612.01</t>
  </si>
  <si>
    <t>144101690261201</t>
  </si>
  <si>
    <t>0.14.5.10.169.5.04.312.01</t>
  </si>
  <si>
    <t>145101690431201</t>
  </si>
  <si>
    <t>0.14.4.10.169.4.08.212.99</t>
  </si>
  <si>
    <t>144101690821299</t>
  </si>
  <si>
    <t>0.14.3.10.173.3.04.712.99</t>
  </si>
  <si>
    <t>143101730471299</t>
  </si>
  <si>
    <t>0.14.7.10.173.7.04.716.99</t>
  </si>
  <si>
    <t>147101730471699</t>
  </si>
  <si>
    <t>0.14.8.10.209.8.08.712.99</t>
  </si>
  <si>
    <t>148102090871299</t>
  </si>
  <si>
    <t>0.14.3.10.351.3.02.612.99</t>
  </si>
  <si>
    <t>143103510261299</t>
  </si>
  <si>
    <t>0.14.3.10.405.3.01.212.01</t>
  </si>
  <si>
    <t>143104050121201</t>
  </si>
  <si>
    <t>0.14.3.80.225.3.82.212.01</t>
  </si>
  <si>
    <t>143802258221201</t>
  </si>
  <si>
    <t>Sector Ganadero Us$-Hasta 60 Dias</t>
  </si>
  <si>
    <t>0.14.3.80.225.3.94.212.01</t>
  </si>
  <si>
    <t>143802259421201</t>
  </si>
  <si>
    <t>0.15.0.10.257.0.02.007.01</t>
  </si>
  <si>
    <t>150102570200701</t>
  </si>
  <si>
    <t>Sipap a Liquidar</t>
  </si>
  <si>
    <t>0.15.0.10.257.0.02.117.99</t>
  </si>
  <si>
    <t>150102570211799</t>
  </si>
  <si>
    <t>Operación Extracción Dimo</t>
  </si>
  <si>
    <t>0.15.0.10.257.0.02.778.99</t>
  </si>
  <si>
    <t>150102570277899</t>
  </si>
  <si>
    <t>Acreditacion Operativa</t>
  </si>
  <si>
    <t>Fomento Industrial -Us$</t>
  </si>
  <si>
    <t>0.16.0.10.265.0.04.716.99</t>
  </si>
  <si>
    <t>160102650471699</t>
  </si>
  <si>
    <t>Prestamos - Recusos Adm</t>
  </si>
  <si>
    <t>0.16.0.10.265.0.12.112.99</t>
  </si>
  <si>
    <t>160102651211299</t>
  </si>
  <si>
    <t>0.16.0.10.265.0.12.212.99</t>
  </si>
  <si>
    <t>160102651221299</t>
  </si>
  <si>
    <t>0.16.0.10.269.0.02.112.01</t>
  </si>
  <si>
    <t>160102690211201</t>
  </si>
  <si>
    <t>0.16.0.10.269.0.02.812.99</t>
  </si>
  <si>
    <t>160102690281299</t>
  </si>
  <si>
    <t>0.16.0.30.275.0.06.112.01</t>
  </si>
  <si>
    <t>160302750611201</t>
  </si>
  <si>
    <t>0.16.0.80.277.0.82.312.01</t>
  </si>
  <si>
    <t>160802778231201</t>
  </si>
  <si>
    <t>0.16.0.80.277.0.88.212.99</t>
  </si>
  <si>
    <t>160802778821299</t>
  </si>
  <si>
    <t>0.16.0.80.277.0.92.112.01</t>
  </si>
  <si>
    <t>160802779211201</t>
  </si>
  <si>
    <t>0.16.0.80.277.0.92.312.01</t>
  </si>
  <si>
    <t>160802779231201</t>
  </si>
  <si>
    <t>0.16.0.80.277.0.94.112.01</t>
  </si>
  <si>
    <t>160802779411201</t>
  </si>
  <si>
    <t>0.16.0.80.277.0.94.312.01</t>
  </si>
  <si>
    <t>160802779431201</t>
  </si>
  <si>
    <t>0.16.0.80.277.0.96.612.99</t>
  </si>
  <si>
    <t>160802779661299</t>
  </si>
  <si>
    <t>0.16.0.80.277.0.97.612.99</t>
  </si>
  <si>
    <t>160802779761299</t>
  </si>
  <si>
    <t>0.16.0.80.277.0.98.212.99</t>
  </si>
  <si>
    <t>160802779821299</t>
  </si>
  <si>
    <t>0.16.0.80.277.0.99.212.99</t>
  </si>
  <si>
    <t>160802779921299</t>
  </si>
  <si>
    <t>0.16.0.80.279.0.82.112.01</t>
  </si>
  <si>
    <t>160802798211201</t>
  </si>
  <si>
    <t>0.16.0.80.279.0.82.812.99</t>
  </si>
  <si>
    <t>160802798281299</t>
  </si>
  <si>
    <t>0.16.0.80.279.0.92.812.99</t>
  </si>
  <si>
    <t>160802799281299</t>
  </si>
  <si>
    <t>0.16.0.80.279.0.94.812.99</t>
  </si>
  <si>
    <t>160802799481299</t>
  </si>
  <si>
    <t>0.16.0.80.279.0.99.612.99</t>
  </si>
  <si>
    <t>160802799961299</t>
  </si>
  <si>
    <t>Int a Dev - Peluqueria y Otros Tratamientos de Belleza</t>
  </si>
  <si>
    <t>0.16.0.90.287.0.92.025.01</t>
  </si>
  <si>
    <t>160902879202501</t>
  </si>
  <si>
    <t>0.16.0.90.349.0.94.202.01</t>
  </si>
  <si>
    <t>160903499420201</t>
  </si>
  <si>
    <t>Call Money Recibido Gs</t>
  </si>
  <si>
    <t>Banco Gnb Paraguay S.A.</t>
  </si>
  <si>
    <t>0.21.1.40.390.1.10.101.01</t>
  </si>
  <si>
    <t>211403901010101</t>
  </si>
  <si>
    <t>Banco Basa</t>
  </si>
  <si>
    <t>0.21.1.40.390.1.10.140.01</t>
  </si>
  <si>
    <t>211403901014001</t>
  </si>
  <si>
    <t>Banco Atlas S.A.</t>
  </si>
  <si>
    <t>0.21.1.40.390.1.10.190.01</t>
  </si>
  <si>
    <t>211403901019001</t>
  </si>
  <si>
    <t>Interfisa Financiera</t>
  </si>
  <si>
    <t>0.22.1.10.146.1.02.001.59</t>
  </si>
  <si>
    <t>221101460200159</t>
  </si>
  <si>
    <t>Giros y Transferencias a Pagar Euros</t>
  </si>
  <si>
    <t>0.22.3.10.152.3.04.002.99</t>
  </si>
  <si>
    <t>223101520400299</t>
  </si>
  <si>
    <t>0.22.3.80.224.3.84.013.99</t>
  </si>
  <si>
    <t>223802248401399</t>
  </si>
  <si>
    <t>0.24.0.40.258.0.02.055.99</t>
  </si>
  <si>
    <t>240402580205599</t>
  </si>
  <si>
    <t>Cobros Tc Global</t>
  </si>
  <si>
    <t>0.24.0.40.258.0.02.213.99</t>
  </si>
  <si>
    <t>240402580221399</t>
  </si>
  <si>
    <t>Operaciones a Pagar - Wepa Gs</t>
  </si>
  <si>
    <t>0.24.0.40.260.0.02.232.09</t>
  </si>
  <si>
    <t>240402600223209</t>
  </si>
  <si>
    <t>Operaciones a Cancelar - Tesorería Brl</t>
  </si>
  <si>
    <t>0.24.0.40.260.0.02.409.01</t>
  </si>
  <si>
    <t>240402600240901</t>
  </si>
  <si>
    <t>0.51.0.10.651.0.03.000.01</t>
  </si>
  <si>
    <t>510106510300001</t>
  </si>
  <si>
    <t>Cash Collateral - Valor Computable</t>
  </si>
  <si>
    <t>0.51.0.10.651.0.03.000.99</t>
  </si>
  <si>
    <t>510106510300099</t>
  </si>
  <si>
    <t>Cash Collateral -Computable</t>
  </si>
  <si>
    <t>0.51.0.10.651.0.06.010.01</t>
  </si>
  <si>
    <t>510106510601001</t>
  </si>
  <si>
    <t>Hipotecas Usd - Valor Computable</t>
  </si>
  <si>
    <t>0.51.0.10.651.0.06.013.99</t>
  </si>
  <si>
    <t>510106510601399</t>
  </si>
  <si>
    <t>Hipotecas - Valor Computable</t>
  </si>
  <si>
    <t>0.51.0.10.651.0.07.000.01</t>
  </si>
  <si>
    <t>510106510700001</t>
  </si>
  <si>
    <t>Hipotecas - Valor No Computable</t>
  </si>
  <si>
    <t>0.51.0.10.651.0.07.000.99</t>
  </si>
  <si>
    <t>510106510700099</t>
  </si>
  <si>
    <t>0.51.0.10.651.0.08.010.99</t>
  </si>
  <si>
    <t>510106510801099</t>
  </si>
  <si>
    <t>Prenda Maquinaria Gs-Computable</t>
  </si>
  <si>
    <t>0.51.0.10.651.0.08.104.01</t>
  </si>
  <si>
    <t>510106510810401</t>
  </si>
  <si>
    <t>Prenda Computables - Vig</t>
  </si>
  <si>
    <t>0.51.0.10.651.0.11.000.01</t>
  </si>
  <si>
    <t>510106511100001</t>
  </si>
  <si>
    <t>Prendas - Valor No Computable</t>
  </si>
  <si>
    <t>0.51.0.10.651.0.11.000.99</t>
  </si>
  <si>
    <t>510106511100099</t>
  </si>
  <si>
    <t>Prenda Maquinaria Gs-No Computable</t>
  </si>
  <si>
    <t>0.51.0.10.651.0.18.010.01</t>
  </si>
  <si>
    <t>510106511801001</t>
  </si>
  <si>
    <t>Garantias en Fideicomisos - Usd</t>
  </si>
  <si>
    <t>0.51.0.10.651.0.18.010.99</t>
  </si>
  <si>
    <t>510106511801099</t>
  </si>
  <si>
    <t>Garantias en Fideicomisos - Valor Computable</t>
  </si>
  <si>
    <t>0.51.0.10.651.0.19.010.01</t>
  </si>
  <si>
    <t>510106511901001</t>
  </si>
  <si>
    <t>Garantias en Fideicomisos - Valor No Computable</t>
  </si>
  <si>
    <t>0.51.0.10.651.0.19.010.99</t>
  </si>
  <si>
    <t>510106511901099</t>
  </si>
  <si>
    <t>0.51.0.10.651.0.21.000.01</t>
  </si>
  <si>
    <t>510106512100001</t>
  </si>
  <si>
    <t>Cash Collateral-No Computable</t>
  </si>
  <si>
    <t>0.51.0.10.651.0.21.000.99</t>
  </si>
  <si>
    <t>510106512100099</t>
  </si>
  <si>
    <t>0.51.0.10.651.0.24.000.99</t>
  </si>
  <si>
    <t>510106512400099</t>
  </si>
  <si>
    <t>Garantia Fogapy-Computable</t>
  </si>
  <si>
    <t>0.51.0.10.653.0.01.020.01</t>
  </si>
  <si>
    <t>510106530102001</t>
  </si>
  <si>
    <t>Garantias con Codeudoria</t>
  </si>
  <si>
    <t>0.51.0.10.653.0.01.020.99</t>
  </si>
  <si>
    <t>510106530102099</t>
  </si>
  <si>
    <t>0.51.0.40.697.0.04.000.01</t>
  </si>
  <si>
    <t>510406970400001</t>
  </si>
  <si>
    <t>Venta y Cesion de Cartera</t>
  </si>
  <si>
    <t>0.51.0.40.697.0.04.000.99</t>
  </si>
  <si>
    <t>510406970400099</t>
  </si>
  <si>
    <t>0.52.0.10.652.0.02.011.01</t>
  </si>
  <si>
    <t>520106520201101</t>
  </si>
  <si>
    <t>Hipotecas Usd - Valor No Computable</t>
  </si>
  <si>
    <t>0.52.0.10.652.0.02.011.99</t>
  </si>
  <si>
    <t>520106520201199</t>
  </si>
  <si>
    <t>0.52.0.10.652.0.02.021.99</t>
  </si>
  <si>
    <t>520106520202199</t>
  </si>
  <si>
    <t>0.52.0.10.652.0.02.050.01</t>
  </si>
  <si>
    <t>520106520205001</t>
  </si>
  <si>
    <t>Prenda Maquinaria Usd-No Computable</t>
  </si>
  <si>
    <t>0.52.0.10.652.0.02.050.99</t>
  </si>
  <si>
    <t>520106520205099</t>
  </si>
  <si>
    <t>0.52.0.10.652.0.02.060.01</t>
  </si>
  <si>
    <t>520106520206001</t>
  </si>
  <si>
    <t>0.52.0.10.652.0.02.060.99</t>
  </si>
  <si>
    <t>520106520206099</t>
  </si>
  <si>
    <t>0.52.0.10.652.0.02.090.99</t>
  </si>
  <si>
    <t>520106520209099</t>
  </si>
  <si>
    <t>0.52.0.10.652.0.02.091.01</t>
  </si>
  <si>
    <t>520106520209101</t>
  </si>
  <si>
    <t>Cash Collateral Computable</t>
  </si>
  <si>
    <t>0.52.0.10.652.0.02.091.99</t>
  </si>
  <si>
    <t>520106520209199</t>
  </si>
  <si>
    <t>Cash Collateral -No Computable</t>
  </si>
  <si>
    <t>0.52.0.10.652.0.02.092.01</t>
  </si>
  <si>
    <t>520106520209201</t>
  </si>
  <si>
    <t>0.52.0.10.652.0.02.100.99</t>
  </si>
  <si>
    <t>520106520210099</t>
  </si>
  <si>
    <t>0.52.0.10.652.0.02.104.01</t>
  </si>
  <si>
    <t>520106520210401</t>
  </si>
  <si>
    <t>0.52.0.10.652.0.02.110.01</t>
  </si>
  <si>
    <t>520106520211001</t>
  </si>
  <si>
    <t>0.52.0.10.652.0.02.110.99</t>
  </si>
  <si>
    <t>520106520211099</t>
  </si>
  <si>
    <t>0.52.0.10.652.0.02.111.01</t>
  </si>
  <si>
    <t>520106520211101</t>
  </si>
  <si>
    <t>Garantias en Fideicomiso - Valor No Computable</t>
  </si>
  <si>
    <t>0.52.0.10.652.0.02.111.99</t>
  </si>
  <si>
    <t>520106520211199</t>
  </si>
  <si>
    <t>0.52.0.10.654.0.02.012.01</t>
  </si>
  <si>
    <t>520106540201201</t>
  </si>
  <si>
    <t>Otorgantes de Garantías - Codeudorias</t>
  </si>
  <si>
    <t>0.52.0.10.654.0.02.012.99</t>
  </si>
  <si>
    <t>520106540201299</t>
  </si>
  <si>
    <t>0.52.0.40.696.0.04.000.01</t>
  </si>
  <si>
    <t>520406960400001</t>
  </si>
  <si>
    <t>Venta y Cesion de Cartera-Sector No Financiero</t>
  </si>
  <si>
    <t>0.52.0.40.696.0.04.000.99</t>
  </si>
  <si>
    <t>520406960400099</t>
  </si>
  <si>
    <t>0.61.0.10.702.0.02.000.99</t>
  </si>
  <si>
    <t>610107020200099</t>
  </si>
  <si>
    <t>Productos por Operaciones-Repo Bcp</t>
  </si>
  <si>
    <t>0.62.0.10.774.0.02.602.99</t>
  </si>
  <si>
    <t>620107740260299</t>
  </si>
  <si>
    <t>Avales y Aceptaciones</t>
  </si>
  <si>
    <t>0.62.0.10.806.0.02.090.01</t>
  </si>
  <si>
    <t>620108060209001</t>
  </si>
  <si>
    <t>Com. por Canc Ant Ahorro Programado Usd</t>
  </si>
  <si>
    <t>0.62.0.10.806.0.02.090.99</t>
  </si>
  <si>
    <t>620108060209099</t>
  </si>
  <si>
    <t>Com. por Canc Ant Ahorro Programado Gs</t>
  </si>
  <si>
    <t>0.62.0.10.806.0.02.732.01</t>
  </si>
  <si>
    <t>620108060273201</t>
  </si>
  <si>
    <t>0.63.0.10.808.0.06.001.99</t>
  </si>
  <si>
    <t>630108080600199</t>
  </si>
  <si>
    <t>0.71.0.10.701.0.02.055.01</t>
  </si>
  <si>
    <t>710107010205501</t>
  </si>
  <si>
    <t>s/Call Money Bcos. del Pais - Dolares</t>
  </si>
  <si>
    <t>0.71.0.50.743.0.04.004.99</t>
  </si>
  <si>
    <t>710507430400499</t>
  </si>
  <si>
    <t>Corresponsales del Exterior</t>
  </si>
  <si>
    <t>0.72.0.10.757.0.02.013.99</t>
  </si>
  <si>
    <t>720107570201399</t>
  </si>
  <si>
    <t>Seguros c/ Fraude No Recuperados</t>
  </si>
  <si>
    <t>0.73.0.10.767.0.02.001.99</t>
  </si>
  <si>
    <t>730107670200199</t>
  </si>
  <si>
    <t>Tc Mastercard Clásica</t>
  </si>
  <si>
    <t>0.73.0.10.769.0.06.001.99</t>
  </si>
  <si>
    <t>730107690600199</t>
  </si>
  <si>
    <t>Iva - Gastos No Deducibles</t>
  </si>
  <si>
    <t>0.73.0.10.769.0.16.000.99</t>
  </si>
  <si>
    <t>730107691600099</t>
  </si>
  <si>
    <t>0.73.0.10.771.0.18.050.99</t>
  </si>
  <si>
    <t>730107711805099</t>
  </si>
  <si>
    <t>Tarjetas Plasticas Utiliz. Oro Salud</t>
  </si>
  <si>
    <t>0.73.0.10.771.0.44.003.99</t>
  </si>
  <si>
    <t>730107714400399</t>
  </si>
  <si>
    <t>Caja Chica - Gtos Diversos No Deducibles</t>
  </si>
  <si>
    <t>0.74.0.10.793.0.01.080.99</t>
  </si>
  <si>
    <t>740107930108099</t>
  </si>
  <si>
    <t>10510</t>
  </si>
  <si>
    <t>30404</t>
  </si>
  <si>
    <t>21210</t>
  </si>
  <si>
    <t>21280</t>
  </si>
  <si>
    <t>65103</t>
  </si>
  <si>
    <t>51010</t>
  </si>
  <si>
    <t>65106</t>
  </si>
  <si>
    <t>65107</t>
  </si>
  <si>
    <t>65108</t>
  </si>
  <si>
    <t>65111</t>
  </si>
  <si>
    <t>65118</t>
  </si>
  <si>
    <t>65119</t>
  </si>
  <si>
    <t>65121</t>
  </si>
  <si>
    <t>65124</t>
  </si>
  <si>
    <t>65301</t>
  </si>
  <si>
    <t>69704</t>
  </si>
  <si>
    <t>65202</t>
  </si>
  <si>
    <t>52010</t>
  </si>
  <si>
    <t>65402</t>
  </si>
  <si>
    <t>69604</t>
  </si>
  <si>
    <t>77402</t>
  </si>
  <si>
    <t>76702</t>
  </si>
  <si>
    <t>76916</t>
  </si>
  <si>
    <t>CUENTAS DE CONTINGENCIA,ORDEN Y FIDEICOMISOLíneas de Créditos</t>
  </si>
  <si>
    <t>00</t>
  </si>
  <si>
    <t>CUENTAS DE CONTINGENCIA,ORDEN Y FIDEICOMISOCuentas de Orden</t>
  </si>
  <si>
    <t>0.11.1.10.103.1.01.010.01</t>
  </si>
  <si>
    <t>111101030101001</t>
  </si>
  <si>
    <t>Atesoramiento Yrendague-Encarnacion Usd</t>
  </si>
  <si>
    <t>0.11.1.10.103.1.01.021.01</t>
  </si>
  <si>
    <t>111101030102101</t>
  </si>
  <si>
    <t>Atesoramiento Britimp S.A.-Asuncion Usd</t>
  </si>
  <si>
    <t>0.11.1.10.103.1.01.037.99</t>
  </si>
  <si>
    <t>111101030103799</t>
  </si>
  <si>
    <t>Atesoramiento Britimp S.a Enc Gs</t>
  </si>
  <si>
    <t>0.11.1.20.109.1.03.008.09</t>
  </si>
  <si>
    <t>111201090300809</t>
  </si>
  <si>
    <t>Banco Rendimento</t>
  </si>
  <si>
    <t>0.11.1.20.111.1.02.000.01</t>
  </si>
  <si>
    <t>111201110200001</t>
  </si>
  <si>
    <t>0.12.1.20.409.1.04.011.99</t>
  </si>
  <si>
    <t>121204090401199</t>
  </si>
  <si>
    <t>Fondo Mutuo a la Vista</t>
  </si>
  <si>
    <t>0.12.1.20.409.1.04.111.01</t>
  </si>
  <si>
    <t>121204090411101</t>
  </si>
  <si>
    <t>Fondo Mutuo a la Vista Dolares</t>
  </si>
  <si>
    <t>0.13.7.10.131.7.06.003.01</t>
  </si>
  <si>
    <t>137101310600301</t>
  </si>
  <si>
    <t>Cda Mercado Primario Entidades Financieras del Pais - Usd</t>
  </si>
  <si>
    <t>0.14.6.10.169.6.02.312.99</t>
  </si>
  <si>
    <t>146101690231299</t>
  </si>
  <si>
    <t>0.14.4.10.169.4.02.612.99</t>
  </si>
  <si>
    <t>144101690261299</t>
  </si>
  <si>
    <t>0.14.4.10.169.4.02.732.99</t>
  </si>
  <si>
    <t>144101690273299</t>
  </si>
  <si>
    <t>0.14.6.10.169.6.02.812.01</t>
  </si>
  <si>
    <t>146101690281201</t>
  </si>
  <si>
    <t>Prest.Pag.M/E-Cartas D/Cred.-H. 1 A?O</t>
  </si>
  <si>
    <t>0.14.6.10.169.6.04.712.01</t>
  </si>
  <si>
    <t>146101690471201</t>
  </si>
  <si>
    <t>0.14.3.10.169.3.08.612.99</t>
  </si>
  <si>
    <t>143101690861299</t>
  </si>
  <si>
    <t>0.14.6.10.173.6.06.312.01</t>
  </si>
  <si>
    <t>146101730631201</t>
  </si>
  <si>
    <t>0.14.6.10.173.6.06.512.99</t>
  </si>
  <si>
    <t>146101730651299</t>
  </si>
  <si>
    <t>0.14.4.10.405.4.01.112.01</t>
  </si>
  <si>
    <t>144104050111201</t>
  </si>
  <si>
    <t>0.14.3.10.405.3.01.712.99</t>
  </si>
  <si>
    <t>143104050171299</t>
  </si>
  <si>
    <t>0.14.4.80.225.4.82.112.01</t>
  </si>
  <si>
    <t>144802258211201</t>
  </si>
  <si>
    <t>Sector Agricola Us$-Hasta 90 Dias</t>
  </si>
  <si>
    <t>0.14.6.80.225.6.82.812.01</t>
  </si>
  <si>
    <t>146802258281201</t>
  </si>
  <si>
    <t>Pr.c/Pag.M.E.-Cartas de Credito-Hasta 1 Ano</t>
  </si>
  <si>
    <t>0.14.4.80.225.4.94.112.01</t>
  </si>
  <si>
    <t>144802259411201</t>
  </si>
  <si>
    <t>0.14.6.80.225.6.94.812.01</t>
  </si>
  <si>
    <t>146802259481201</t>
  </si>
  <si>
    <t>Pr.c/Pag. M.E.-Cartas de Credito-Hasta 1 Ano</t>
  </si>
  <si>
    <t>0.14.4.80.455.4.94.001.01</t>
  </si>
  <si>
    <t>144804559400101</t>
  </si>
  <si>
    <t>0.15.0.10.257.0.02.068.99</t>
  </si>
  <si>
    <t>150102570206899</t>
  </si>
  <si>
    <t>Cobro de Servicios Tigo</t>
  </si>
  <si>
    <t>0.15.0.10.257.0.02.445.99</t>
  </si>
  <si>
    <t>150102570244599</t>
  </si>
  <si>
    <t>Cobros Servicios Dnit</t>
  </si>
  <si>
    <t>0.15.0.10.257.0.02.554.99</t>
  </si>
  <si>
    <t>150102570255499</t>
  </si>
  <si>
    <t>Adelantos en Cuenta Tc</t>
  </si>
  <si>
    <t>0.15.0.10.257.0.02.901.01</t>
  </si>
  <si>
    <t>150102570290101</t>
  </si>
  <si>
    <t>Descuentos - Notas de Créditos Usd</t>
  </si>
  <si>
    <t>0.15.0.90.263.0.92.001.01</t>
  </si>
  <si>
    <t>150902639200101</t>
  </si>
  <si>
    <t>Previsiones por Creditos Diversos Usd</t>
  </si>
  <si>
    <t>0.16.0.10.265.0.12.612.01</t>
  </si>
  <si>
    <t>160102651261201</t>
  </si>
  <si>
    <t>Prestamos - Fabricación de Lámpara Eléctrica y Equipos</t>
  </si>
  <si>
    <t>0.16.0.10.269.0.02.312.01</t>
  </si>
  <si>
    <t>160102690231201</t>
  </si>
  <si>
    <t>0.16.0.10.269.0.04.412.01</t>
  </si>
  <si>
    <t>160102690441201</t>
  </si>
  <si>
    <t>0.16.0.80.277.0.88.112.99</t>
  </si>
  <si>
    <t>160802778811299</t>
  </si>
  <si>
    <t>0.16.0.80.277.0.88.612.01</t>
  </si>
  <si>
    <t>160802778861201</t>
  </si>
  <si>
    <t>Interes - Fabricación de Lámpara Eléctrica y Equipos</t>
  </si>
  <si>
    <t>0.16.0.80.277.0.98.112.99</t>
  </si>
  <si>
    <t>160802779811299</t>
  </si>
  <si>
    <t>0.16.0.80.277.0.98.612.01</t>
  </si>
  <si>
    <t>160802779861201</t>
  </si>
  <si>
    <t>Int en Suspenso - Fabricación de Lámpara Eléctrica y Equipos</t>
  </si>
  <si>
    <t>0.16.0.80.277.0.99.112.99</t>
  </si>
  <si>
    <t>160802779911299</t>
  </si>
  <si>
    <t>0.16.0.80.277.0.99.612.01</t>
  </si>
  <si>
    <t>160802779961201</t>
  </si>
  <si>
    <t>Int a Dev - Fabricación de Lámpara Eléctrica y Equipos</t>
  </si>
  <si>
    <t>0.16.0.80.279.0.82.312.01</t>
  </si>
  <si>
    <t>160802798231201</t>
  </si>
  <si>
    <t>0.16.0.80.279.0.82.412.01</t>
  </si>
  <si>
    <t>160802798241201</t>
  </si>
  <si>
    <t>0.16.0.80.279.0.92.112.01</t>
  </si>
  <si>
    <t>160802799211201</t>
  </si>
  <si>
    <t>0.16.0.80.279.0.92.312.01</t>
  </si>
  <si>
    <t>160802799231201</t>
  </si>
  <si>
    <t>0.16.0.80.279.0.92.412.01</t>
  </si>
  <si>
    <t>160802799241201</t>
  </si>
  <si>
    <t>0.16.0.80.279.0.94.112.01</t>
  </si>
  <si>
    <t>160802799411201</t>
  </si>
  <si>
    <t>0.16.0.80.279.0.94.312.01</t>
  </si>
  <si>
    <t>160802799431201</t>
  </si>
  <si>
    <t>0.16.0.80.279.0.94.412.01</t>
  </si>
  <si>
    <t>160802799441201</t>
  </si>
  <si>
    <t>0.16.0.90.285.0.96.202.01</t>
  </si>
  <si>
    <t>160902859620201</t>
  </si>
  <si>
    <t>0.21.1.10.102.1.26.007.99</t>
  </si>
  <si>
    <t>211101022600799</t>
  </si>
  <si>
    <t>Cda - Vencidos</t>
  </si>
  <si>
    <t>0.21.1.10.284.1.28.001.01</t>
  </si>
  <si>
    <t>211102842800101</t>
  </si>
  <si>
    <t>0.21.3.40.390.3.02.001.99</t>
  </si>
  <si>
    <t>213403900200199</t>
  </si>
  <si>
    <t>Prestamos Recibidos en Guaranies        -Hasta 60 Dias</t>
  </si>
  <si>
    <t>0.21.7.40.390.7.02.001.99</t>
  </si>
  <si>
    <t>217403900200199</t>
  </si>
  <si>
    <t>Prestamos Recibidos en Guaranies        -Hasta 3 Anos</t>
  </si>
  <si>
    <t>0.21.1.40.390.1.10.070.01</t>
  </si>
  <si>
    <t>211403901007001</t>
  </si>
  <si>
    <t>Banco Itau Paraguay S.A.</t>
  </si>
  <si>
    <t>0.21.3.80.134.3.82.001.99</t>
  </si>
  <si>
    <t>213801348200199</t>
  </si>
  <si>
    <t>Prestamos Recibidos en Guaranies</t>
  </si>
  <si>
    <t>0.21.7.80.134.7.82.001.99</t>
  </si>
  <si>
    <t>217801348200199</t>
  </si>
  <si>
    <t>Prestamos Recibidos Locales Hasta 3 Años</t>
  </si>
  <si>
    <t>0.21.3.80.134.3.92.001.99</t>
  </si>
  <si>
    <t>213801349200199</t>
  </si>
  <si>
    <t>0.21.7.80.134.7.92.001.99</t>
  </si>
  <si>
    <t>217801349200199</t>
  </si>
  <si>
    <t>0.22.1.10.166.1.02.001.01</t>
  </si>
  <si>
    <t>221101660200101</t>
  </si>
  <si>
    <t>Depositos en Garantia - U$S</t>
  </si>
  <si>
    <t>0.22.1.40.292.1.04.000.01</t>
  </si>
  <si>
    <t>221402920400001</t>
  </si>
  <si>
    <t>Agencias Descentralizadas Depositos Usd</t>
  </si>
  <si>
    <t>0.24.0.40.258.0.02.214.99</t>
  </si>
  <si>
    <t>240402580221499</t>
  </si>
  <si>
    <t>Cobro de Servicios - Wepa App</t>
  </si>
  <si>
    <t>0.24.0.40.258.0.02.282.99</t>
  </si>
  <si>
    <t>240402580228299</t>
  </si>
  <si>
    <t>A Pagar Tc Global</t>
  </si>
  <si>
    <t>0.24.0.40.260.0.02.011.99</t>
  </si>
  <si>
    <t>240402600201199</t>
  </si>
  <si>
    <t>Tasas Judiciales</t>
  </si>
  <si>
    <t>0.24.0.40.260.0.02.534.09</t>
  </si>
  <si>
    <t>240402600253409</t>
  </si>
  <si>
    <t>Compra Pix Brl</t>
  </si>
  <si>
    <t>0.24.0.40.260.0.02.556.01</t>
  </si>
  <si>
    <t>240402600255601</t>
  </si>
  <si>
    <t>Operaciones a Cancelar - Factibilidad Usd</t>
  </si>
  <si>
    <t>0.24.0.40.260.0.02.556.99</t>
  </si>
  <si>
    <t>240402600255699</t>
  </si>
  <si>
    <t>Operaciones a Cancelar - Factibilidad Gs</t>
  </si>
  <si>
    <t>0.24.0.40.260.0.02.567.99</t>
  </si>
  <si>
    <t>240402600256799</t>
  </si>
  <si>
    <t>Servicios Personal</t>
  </si>
  <si>
    <t>0.25.0.10.272.0.01.000.99</t>
  </si>
  <si>
    <t>250102720100099</t>
  </si>
  <si>
    <t>Sueldos Administrativos a Pagar</t>
  </si>
  <si>
    <t>0.41.0.10.609.0.02.002.01</t>
  </si>
  <si>
    <t>410106090200201</t>
  </si>
  <si>
    <t>Créditos Documentarios a Negociar - Vista Ande</t>
  </si>
  <si>
    <t>0.61.0.10.702.0.02.002.99</t>
  </si>
  <si>
    <t>610107020200299</t>
  </si>
  <si>
    <t>Productos por Colocaciones - Sector Financiero</t>
  </si>
  <si>
    <t>0.61.0.10.702.0.02.622.01</t>
  </si>
  <si>
    <t>610107020262201</t>
  </si>
  <si>
    <t>0.61.0.20.712.0.02.001.99</t>
  </si>
  <si>
    <t>610207120200199</t>
  </si>
  <si>
    <t>Intereses Cobrados por Prestamos Plazo Fijo</t>
  </si>
  <si>
    <t>0.61.0.20.712.0.02.812.01</t>
  </si>
  <si>
    <t>610207120281201</t>
  </si>
  <si>
    <t>Prestamos Contra Pagares - M.E.</t>
  </si>
  <si>
    <t>0.61.0.20.714.0.02.010.99</t>
  </si>
  <si>
    <t>610207140201099</t>
  </si>
  <si>
    <t>Intereses Cobrados Prestamos Amortizables</t>
  </si>
  <si>
    <t>0.61.0.20.714.0.03.000.99</t>
  </si>
  <si>
    <t>610207140300099</t>
  </si>
  <si>
    <t>No Reajustables - No Residentes</t>
  </si>
  <si>
    <t>0.61.0.20.742.0.02.545.99</t>
  </si>
  <si>
    <t>610207420254599</t>
  </si>
  <si>
    <t>Dev.Intereses Sobre Prestamos - Act</t>
  </si>
  <si>
    <t>0.61.0.80.772.0.02.008.01</t>
  </si>
  <si>
    <t>610807720200801</t>
  </si>
  <si>
    <t>Plasticos de Tarjetas</t>
  </si>
  <si>
    <t>0.73.0.10.769.0.14.003.99</t>
  </si>
  <si>
    <t>730107691400399</t>
  </si>
  <si>
    <t>Multas - Hacienda Gnd</t>
  </si>
  <si>
    <t>0.73.0.10.771.0.26.000.98</t>
  </si>
  <si>
    <t>730107712600098</t>
  </si>
  <si>
    <t>Custodia y Vigilancia</t>
  </si>
  <si>
    <t>0.73.0.10.771.0.44.132.99</t>
  </si>
  <si>
    <t>730107714413299</t>
  </si>
  <si>
    <t>Gastos por Colocacion de Bonos Sub Diversos</t>
  </si>
  <si>
    <t>Gastos Pagados a Bancos del Exterior</t>
  </si>
  <si>
    <t>Mantenimiento de Equipos Informaticos</t>
  </si>
  <si>
    <t>0.73.0.10.771.0.44.757.99</t>
  </si>
  <si>
    <t>730107714475799</t>
  </si>
  <si>
    <t>Combustible para Generadores</t>
  </si>
  <si>
    <t>0.73.0.20.781.0.04.000.99</t>
  </si>
  <si>
    <t>730207810400099</t>
  </si>
  <si>
    <t>0.74.0.10.793.0.01.007.98</t>
  </si>
  <si>
    <t>740107930100798</t>
  </si>
  <si>
    <t>Perdida por Venta de Cartera</t>
  </si>
  <si>
    <t>Perdida por Venta de Bienes Muebles Adjudicados</t>
  </si>
  <si>
    <t>0.11.1.10.101.1.02.624.99</t>
  </si>
  <si>
    <t>111101010262499</t>
  </si>
  <si>
    <t>Atm Pinedo</t>
  </si>
  <si>
    <t>0.11.1.10.101.1.02.625.99</t>
  </si>
  <si>
    <t>111101010262599</t>
  </si>
  <si>
    <t>Atm Infonet los Jardines Fdo. de la Mora</t>
  </si>
  <si>
    <t>0.11.1.10.101.1.02.629.99</t>
  </si>
  <si>
    <t>111101010262999</t>
  </si>
  <si>
    <t>Atm Infonet Supermecado los Jardines Moras Cue</t>
  </si>
  <si>
    <t>0.11.1.10.101.1.02.630.99</t>
  </si>
  <si>
    <t>111101010263099</t>
  </si>
  <si>
    <t>Atm Infonet Supermecado Todo Carne</t>
  </si>
  <si>
    <t>0.11.1.10.101.1.02.631.99</t>
  </si>
  <si>
    <t>111101010263199</t>
  </si>
  <si>
    <t>Atm Infonet Super 6 Laurelty Luque</t>
  </si>
  <si>
    <t>0.11.1.10.101.1.02.632.99</t>
  </si>
  <si>
    <t>111101010263299</t>
  </si>
  <si>
    <t>Atm Infonet Copetrol Luque (4to Barrio)</t>
  </si>
  <si>
    <t>0.11.1.10.101.1.02.635.99</t>
  </si>
  <si>
    <t>111101010263599</t>
  </si>
  <si>
    <t>Atm Infonet Supermercado Stock Ypané</t>
  </si>
  <si>
    <t>0.11.1.10.101.1.02.636.99</t>
  </si>
  <si>
    <t>111101010263699</t>
  </si>
  <si>
    <t>Atm Infonet Supermercado Stock Guarambaré</t>
  </si>
  <si>
    <t>0.11.1.10.101.1.02.637.99</t>
  </si>
  <si>
    <t>111101010263799</t>
  </si>
  <si>
    <t>Atm Infonet Agencia Villeta</t>
  </si>
  <si>
    <t>0.11.1.10.101.1.02.638.99</t>
  </si>
  <si>
    <t>111101010263899</t>
  </si>
  <si>
    <t>Atm Infonet Biggie Von Polesky</t>
  </si>
  <si>
    <t>0.11.1.10.101.1.02.639.99</t>
  </si>
  <si>
    <t>111101010263999</t>
  </si>
  <si>
    <t>Atm Infonet Biggie Villa Elisa</t>
  </si>
  <si>
    <t>0.11.1.10.101.1.02.640.99</t>
  </si>
  <si>
    <t>111101010264099</t>
  </si>
  <si>
    <t>Atm Infonet Supermercado el Pueblo San Vicente</t>
  </si>
  <si>
    <t>0.11.1.10.101.1.02.641.99</t>
  </si>
  <si>
    <t>111101010264199</t>
  </si>
  <si>
    <t>Atm Infonet Ips Constitución</t>
  </si>
  <si>
    <t>0.11.1.10.101.1.02.643.99</t>
  </si>
  <si>
    <t>111101010264399</t>
  </si>
  <si>
    <t>Atm Infonet Biggie Express Seiferheld</t>
  </si>
  <si>
    <t>0.11.1.10.101.1.02.644.99</t>
  </si>
  <si>
    <t>111101010264499</t>
  </si>
  <si>
    <t>Atm Infonet Copetrol 11 de Setiembre Zavala Cue</t>
  </si>
  <si>
    <t>0.11.1.10.101.1.02.645.99</t>
  </si>
  <si>
    <t>111101010264599</t>
  </si>
  <si>
    <t>Atm Infonet Supermercado Kingo</t>
  </si>
  <si>
    <t>0.11.1.10.101.1.02.646.99</t>
  </si>
  <si>
    <t>111101010264699</t>
  </si>
  <si>
    <t>Atm Infonet Ips Central</t>
  </si>
  <si>
    <t>0.11.1.10.101.1.02.647.99</t>
  </si>
  <si>
    <t>111101010264799</t>
  </si>
  <si>
    <t>Atm Infonet Shopping Mcal. Lopez</t>
  </si>
  <si>
    <t>0.11.1.10.101.1.02.648.99</t>
  </si>
  <si>
    <t>111101010264899</t>
  </si>
  <si>
    <t>Atm Infonet Sanatorio San Roque</t>
  </si>
  <si>
    <t>0.11.1.10.101.1.02.649.99</t>
  </si>
  <si>
    <t>111101010264999</t>
  </si>
  <si>
    <t>Atm Infonet Petrobras Zeballos Cue</t>
  </si>
  <si>
    <t>0.11.1.10.101.1.02.653.99</t>
  </si>
  <si>
    <t>111101010265399</t>
  </si>
  <si>
    <t>Atm Infonet Biggie Bruno Guggiari</t>
  </si>
  <si>
    <t>0.11.1.10.101.1.02.654.99</t>
  </si>
  <si>
    <t>111101010265499</t>
  </si>
  <si>
    <t>Atm Infonet Biggie Express Argaña Lambaré</t>
  </si>
  <si>
    <t>0.11.1.10.101.1.02.655.99</t>
  </si>
  <si>
    <t>111101010265599</t>
  </si>
  <si>
    <t>Atm Infonet Biggie Carretera de López</t>
  </si>
  <si>
    <t>0.11.1.10.101.1.02.656.99</t>
  </si>
  <si>
    <t>111101010265699</t>
  </si>
  <si>
    <t>Atm Infonet Lago Shoppind - Ciudad del Este</t>
  </si>
  <si>
    <t>0.11.1.10.101.1.02.657.99</t>
  </si>
  <si>
    <t>111101010265799</t>
  </si>
  <si>
    <t>Atm Infonet Estación Roev Hernandarias</t>
  </si>
  <si>
    <t>0.11.1.10.101.1.02.659.99</t>
  </si>
  <si>
    <t>111101010265999</t>
  </si>
  <si>
    <t>Atm Infonet Nuevo Super Caacupé</t>
  </si>
  <si>
    <t>0.11.1.10.101.1.02.660.99</t>
  </si>
  <si>
    <t>111101010266099</t>
  </si>
  <si>
    <t>Atm Infonet Agencia Paraguari</t>
  </si>
  <si>
    <t>0.11.1.10.101.1.02.661.99</t>
  </si>
  <si>
    <t>111101010266199</t>
  </si>
  <si>
    <t>Atm Infonet Biggie Express Loma Pyta</t>
  </si>
  <si>
    <t>0.11.1.10.101.1.02.662.99</t>
  </si>
  <si>
    <t>111101010266299</t>
  </si>
  <si>
    <t>Atm Infonet Hipermercado Luisito Mra</t>
  </si>
  <si>
    <t>0.11.1.10.101.1.02.664.99</t>
  </si>
  <si>
    <t>111101010266499</t>
  </si>
  <si>
    <t>Atm Infonet Comercial el Peque - Emboscada</t>
  </si>
  <si>
    <t>0.11.1.10.101.1.02.665.99</t>
  </si>
  <si>
    <t>111101010266599</t>
  </si>
  <si>
    <t>Atm Infonet Agencia Villeta 2</t>
  </si>
  <si>
    <t>0.11.1.10.101.1.02.667.99</t>
  </si>
  <si>
    <t>111101010266799</t>
  </si>
  <si>
    <t>Atm Infonet Universidad Católica de Asunción</t>
  </si>
  <si>
    <t>0.11.1.10.101.1.02.669.99</t>
  </si>
  <si>
    <t>111101010266999</t>
  </si>
  <si>
    <t>Atm Infonet Cooperativa 24 de Octubre</t>
  </si>
  <si>
    <t>0.11.1.10.101.1.02.670.99</t>
  </si>
  <si>
    <t>111101010267099</t>
  </si>
  <si>
    <t>Atm 703 Luisito Ñemby</t>
  </si>
  <si>
    <t>0.11.1.10.101.1.02.671.99</t>
  </si>
  <si>
    <t>111101010267199</t>
  </si>
  <si>
    <t>Atm 704 Luisito Ñemby Ii</t>
  </si>
  <si>
    <t>0.11.1.10.101.1.02.672.99</t>
  </si>
  <si>
    <t>111101010267299</t>
  </si>
  <si>
    <t>Atm 977  Shopping D Coronel Oviedo</t>
  </si>
  <si>
    <t>0.11.1.10.103.1.01.000.99</t>
  </si>
  <si>
    <t>111101030100099</t>
  </si>
  <si>
    <t>Atesoramiento Prosegur Atm-Asuncion</t>
  </si>
  <si>
    <t>0.11.1.10.103.1.01.001.10</t>
  </si>
  <si>
    <t>111101030100110</t>
  </si>
  <si>
    <t>Atesoramiento- Prosegur Asuncion Pesos</t>
  </si>
  <si>
    <t>0.11.1.10.103.1.01.001.59</t>
  </si>
  <si>
    <t>111101030100159</t>
  </si>
  <si>
    <t>Atesoramiento- Prosegur Asuncion Euros</t>
  </si>
  <si>
    <t>0.11.1.10.103.1.01.008.99</t>
  </si>
  <si>
    <t>111101030100899</t>
  </si>
  <si>
    <t>Atesoramiento Yrendague Atm-Asunción</t>
  </si>
  <si>
    <t>0.11.1.10.103.1.01.013.99</t>
  </si>
  <si>
    <t>111101030101399</t>
  </si>
  <si>
    <t>Atesoramiento Britimp Seguridad S.A.-Atm</t>
  </si>
  <si>
    <t>0.11.1.10.103.1.01.026.99</t>
  </si>
  <si>
    <t>111101030102699</t>
  </si>
  <si>
    <t>Atesoramiento Yrendague Atm-Ciudad del Este</t>
  </si>
  <si>
    <t>0.11.1.10.103.1.01.027.99</t>
  </si>
  <si>
    <t>111101030102799</t>
  </si>
  <si>
    <t>Atesoramiento Fortsite Gs</t>
  </si>
  <si>
    <t>0.11.1.10.103.1.01.029.99</t>
  </si>
  <si>
    <t>111101030102999</t>
  </si>
  <si>
    <t>Atesoramiento Prosegur Atm-Cnel. Oviedo</t>
  </si>
  <si>
    <t>0.11.1.10.103.1.01.117.09</t>
  </si>
  <si>
    <t>111101030111709</t>
  </si>
  <si>
    <t>Atesoramiento Yrendague-Asunción Reales</t>
  </si>
  <si>
    <t>0.11.1.10.103.1.01.117.59</t>
  </si>
  <si>
    <t>111101030111759</t>
  </si>
  <si>
    <t>Atesoramiento Yrendague-Asunción Euros</t>
  </si>
  <si>
    <t>0.11.1.10.103.1.01.119.09</t>
  </si>
  <si>
    <t>111101030111909</t>
  </si>
  <si>
    <t>Atesoramiento Britimp S.A.-Asuncion Reales</t>
  </si>
  <si>
    <t>0.11.1.10.103.1.01.119.10</t>
  </si>
  <si>
    <t>111101030111910</t>
  </si>
  <si>
    <t>Atesoramiento Britimp S.A.-Asuncion Pesos</t>
  </si>
  <si>
    <t>0.11.1.10.103.1.01.119.59</t>
  </si>
  <si>
    <t>111101030111959</t>
  </si>
  <si>
    <t>Atesoramiento Britimp S.A.-Asuncion Euros</t>
  </si>
  <si>
    <t>0.11.1.10.103.1.01.121.10</t>
  </si>
  <si>
    <t>111101030112110</t>
  </si>
  <si>
    <t>Atesoramiento Yrendague-Asunción Pesos</t>
  </si>
  <si>
    <t>0.11.1.10.103.1.01.122.09</t>
  </si>
  <si>
    <t>111101030112209</t>
  </si>
  <si>
    <t>Atesoramiento Yrendague Encarnación Brl</t>
  </si>
  <si>
    <t>0.11.1.20.109.1.02.003.01</t>
  </si>
  <si>
    <t>111201090200301</t>
  </si>
  <si>
    <t>Banco Nacional de Fomento - Me</t>
  </si>
  <si>
    <t>0.11.1.20.109.1.02.003.99</t>
  </si>
  <si>
    <t>111201090200399</t>
  </si>
  <si>
    <t>Banco Nacional de Fomento - Cuenta Clearing</t>
  </si>
  <si>
    <t>0.11.1.20.109.1.02.010.99</t>
  </si>
  <si>
    <t>111201090201099</t>
  </si>
  <si>
    <t>Banco Nacional de Fomentocta. Cte. Nº  000-00-819259/5</t>
  </si>
  <si>
    <t>0.11.1.20.109.1.03.002.01</t>
  </si>
  <si>
    <t>111201090300201</t>
  </si>
  <si>
    <t>Banco de la Nacion Argentina-New York</t>
  </si>
  <si>
    <t>0.11.1.20.109.1.04.005.99</t>
  </si>
  <si>
    <t>111201090400599</t>
  </si>
  <si>
    <t>Citibank Na</t>
  </si>
  <si>
    <t>0.11.1.20.109.1.04.006.99</t>
  </si>
  <si>
    <t>111201090400699</t>
  </si>
  <si>
    <t>Banco Atlascta. Cte. Nº 10-13-00039/9</t>
  </si>
  <si>
    <t>0.11.1.20.109.1.04.007.01</t>
  </si>
  <si>
    <t>111201090400701</t>
  </si>
  <si>
    <t>Banco Atlascta. Cte. Nº 110-13-00007/9</t>
  </si>
  <si>
    <t>0.11.1.20.109.1.04.011.99</t>
  </si>
  <si>
    <t>111201090401199</t>
  </si>
  <si>
    <t>Banco Itau Cta Cte 409423 Cta Ah 25505430</t>
  </si>
  <si>
    <t>0.11.1.20.109.1.04.029.01</t>
  </si>
  <si>
    <t>111201090402901</t>
  </si>
  <si>
    <t>Banco Itaucta. Cte. Nº 0.5.000638/6</t>
  </si>
  <si>
    <t>0.11.1.20.109.1.04.030.01</t>
  </si>
  <si>
    <t>111201090403001</t>
  </si>
  <si>
    <t>Banco Itau</t>
  </si>
  <si>
    <t>0.11.1.20.109.1.04.035.99</t>
  </si>
  <si>
    <t>111201090403599</t>
  </si>
  <si>
    <t>Banco Gnb Paraguay SA Cta Cte Gs 1206150/004</t>
  </si>
  <si>
    <t>0.11.1.20.109.1.04.036.01</t>
  </si>
  <si>
    <t>111201090403601</t>
  </si>
  <si>
    <t>Banco Gnb Paraguay SA Cta Cte Usd 1206150/007</t>
  </si>
  <si>
    <t>0.11.1.20.109.1.04.049.99</t>
  </si>
  <si>
    <t>111201090404999</t>
  </si>
  <si>
    <t>Citibank  Cta. Infonet</t>
  </si>
  <si>
    <t>0.11.1.20.109.1.04.051.99</t>
  </si>
  <si>
    <t>111201090405199</t>
  </si>
  <si>
    <t>Citibank Caja de Ahorro Nº 5195755002</t>
  </si>
  <si>
    <t>0.11.1.20.109.1.06.031.01</t>
  </si>
  <si>
    <t>111201090603101</t>
  </si>
  <si>
    <t>Finexpar-0113102159</t>
  </si>
  <si>
    <t>0.11.1.20.109.1.06.031.99</t>
  </si>
  <si>
    <t>111201090603199</t>
  </si>
  <si>
    <t>Finexpar -155010424</t>
  </si>
  <si>
    <t>0.11.1.20.113.1.28.130.99</t>
  </si>
  <si>
    <t>111201132813099</t>
  </si>
  <si>
    <t>0.11.1.20.113.1.28.149.01</t>
  </si>
  <si>
    <t>111201132814901</t>
  </si>
  <si>
    <t>Continental Td</t>
  </si>
  <si>
    <t>0.11.1.20.113.1.28.150.99</t>
  </si>
  <si>
    <t>111201132815099</t>
  </si>
  <si>
    <t>Bancop S.A. Td</t>
  </si>
  <si>
    <t>0.11.1.20.113.1.28.152.01</t>
  </si>
  <si>
    <t>111201132815201</t>
  </si>
  <si>
    <t>Banco Rio SAECA Td</t>
  </si>
  <si>
    <t>0.12.1.20.409.1.04.010.01</t>
  </si>
  <si>
    <t>121204090401001</t>
  </si>
  <si>
    <t>Fondos Mutuos a la Vista Usd</t>
  </si>
  <si>
    <t>40904</t>
  </si>
  <si>
    <t>12120</t>
  </si>
  <si>
    <t>0.12.8.80.127.8.82.006.01</t>
  </si>
  <si>
    <t>128801278200601</t>
  </si>
  <si>
    <t>Bonos de la Afd-Usd-Mas de 3 Anos</t>
  </si>
  <si>
    <t>0.12.8.80.127.8.92.006.01</t>
  </si>
  <si>
    <t>128801279200601</t>
  </si>
  <si>
    <t>0.13.7.10.131.7.02.000.99</t>
  </si>
  <si>
    <t>137101310200099</t>
  </si>
  <si>
    <t>0.13.6.10.131.6.12.392.99</t>
  </si>
  <si>
    <t>136101311239299</t>
  </si>
  <si>
    <t>Coop. de Ahorro y Creditos</t>
  </si>
  <si>
    <t>13610</t>
  </si>
  <si>
    <t>0.13.8.10.131.8.20.716.99</t>
  </si>
  <si>
    <t>138101312071699</t>
  </si>
  <si>
    <t>Prestamos Empresas de Seguros</t>
  </si>
  <si>
    <t>13120</t>
  </si>
  <si>
    <t>0.13.6.10.131.6.26.612.99</t>
  </si>
  <si>
    <t>136101312661299</t>
  </si>
  <si>
    <t>Prestamos Comercial</t>
  </si>
  <si>
    <t>13126</t>
  </si>
  <si>
    <t>0.13.7.10.417.7.26.112.99</t>
  </si>
  <si>
    <t>137104172611299</t>
  </si>
  <si>
    <t>Prestamos Cooperativa Multiactiva - Gs</t>
  </si>
  <si>
    <t>0.13.7.10.419.7.02.612.01</t>
  </si>
  <si>
    <t>137104190261201</t>
  </si>
  <si>
    <t>41902</t>
  </si>
  <si>
    <t>0.13.8.10.419.8.02.612.01</t>
  </si>
  <si>
    <t>138104190261201</t>
  </si>
  <si>
    <t>0.13.3.20.153.3.04.010.99</t>
  </si>
  <si>
    <t>133201530401099</t>
  </si>
  <si>
    <t>ver si corresponde poner otro agrupador</t>
  </si>
  <si>
    <t>0.13.7.80.161.7.82.112.99</t>
  </si>
  <si>
    <t>137801618211299</t>
  </si>
  <si>
    <t>Coop.de Ahorro y Cto.-Agricola-Gs-Hasta 3 A?Os</t>
  </si>
  <si>
    <t>0.13.7.80.161.7.82.612.01</t>
  </si>
  <si>
    <t>137801618261201</t>
  </si>
  <si>
    <t>0.13.8.80.161.8.82.612.01</t>
  </si>
  <si>
    <t>138801618261201</t>
  </si>
  <si>
    <t>0.13.6.80.161.6.82.612.99</t>
  </si>
  <si>
    <t>136801618261299</t>
  </si>
  <si>
    <t>13680</t>
  </si>
  <si>
    <t>0.13.8.80.161.8.82.716.99</t>
  </si>
  <si>
    <t>138801618271699</t>
  </si>
  <si>
    <t>0.13.7.80.161.7.94.112.99</t>
  </si>
  <si>
    <t>137801619411299</t>
  </si>
  <si>
    <t>0.13.7.80.161.7.94.612.01</t>
  </si>
  <si>
    <t>137801619461201</t>
  </si>
  <si>
    <t>0.13.8.80.161.8.94.612.01</t>
  </si>
  <si>
    <t>138801619461201</t>
  </si>
  <si>
    <t>0.13.6.80.161.6.94.612.99</t>
  </si>
  <si>
    <t>136801619461299</t>
  </si>
  <si>
    <t>0.13.8.80.161.8.94.716.99</t>
  </si>
  <si>
    <t>138801619471699</t>
  </si>
  <si>
    <t>0.13.2.90.165.2.96.001.99</t>
  </si>
  <si>
    <t>132901659600199</t>
  </si>
  <si>
    <t>Prevision s/Creditos - S.Financiero - Cooperativas de Consum</t>
  </si>
  <si>
    <t>16596</t>
  </si>
  <si>
    <t>13290</t>
  </si>
  <si>
    <t>0.14.5.10.169.5.02.112.01</t>
  </si>
  <si>
    <t>145101690211201</t>
  </si>
  <si>
    <t>0.14.6.10.169.6.02.112.99</t>
  </si>
  <si>
    <t>146101690211299</t>
  </si>
  <si>
    <t>0.14.6.10.169.6.02.212.01</t>
  </si>
  <si>
    <t>146101690221201</t>
  </si>
  <si>
    <t>0.14.4.10.169.4.02.212.99</t>
  </si>
  <si>
    <t>144101690221299</t>
  </si>
  <si>
    <t>0.14.5.10.169.5.02.212.99</t>
  </si>
  <si>
    <t>145101690221299</t>
  </si>
  <si>
    <t>0.14.7.10.169.7.02.412.01</t>
  </si>
  <si>
    <t>147101690241201</t>
  </si>
  <si>
    <t>0.14.4.10.169.4.02.512.99</t>
  </si>
  <si>
    <t>144101690251299</t>
  </si>
  <si>
    <t>0.14.3.10.169.3.02.712.01</t>
  </si>
  <si>
    <t>143101690271201</t>
  </si>
  <si>
    <t>Sector Consumo - Us$-Hasta 60 Dias</t>
  </si>
  <si>
    <t>0.14.6.10.169.6.02.716.99</t>
  </si>
  <si>
    <t>146101690271699</t>
  </si>
  <si>
    <t>Prestamos Automoviles - Hasta Un A?O- Gs</t>
  </si>
  <si>
    <t>0.14.7.10.169.7.04.112.01</t>
  </si>
  <si>
    <t>147101690411201</t>
  </si>
  <si>
    <t>0.14.5.10.169.5.04.112.99</t>
  </si>
  <si>
    <t>145101690411299</t>
  </si>
  <si>
    <t>0.14.6.10.169.6.04.112.99</t>
  </si>
  <si>
    <t>146101690411299</t>
  </si>
  <si>
    <t>0.14.7.10.169.7.04.112.99</t>
  </si>
  <si>
    <t>147101690411299</t>
  </si>
  <si>
    <t>0.14.6.10.169.6.04.212.99</t>
  </si>
  <si>
    <t>146101690421299</t>
  </si>
  <si>
    <t>0.14.5.10.169.5.04.312.99</t>
  </si>
  <si>
    <t>145101690431299</t>
  </si>
  <si>
    <t>Fomento Industrial - Hasta 180 Dias</t>
  </si>
  <si>
    <t>0.14.7.10.169.7.04.312.99</t>
  </si>
  <si>
    <t>147101690431299</t>
  </si>
  <si>
    <t>0.14.7.10.169.7.04.412.99</t>
  </si>
  <si>
    <t>147101690441299</t>
  </si>
  <si>
    <t>0.14.5.10.169.5.06.112.01</t>
  </si>
  <si>
    <t>145101690611201</t>
  </si>
  <si>
    <t>0.14.6.10.169.6.06.212.99</t>
  </si>
  <si>
    <t>146101690621299</t>
  </si>
  <si>
    <t>0.14.6.10.169.6.08.112.99</t>
  </si>
  <si>
    <t>146101690811299</t>
  </si>
  <si>
    <t>0.14.7.10.169.7.08.612.01</t>
  </si>
  <si>
    <t>147101690861201</t>
  </si>
  <si>
    <t>0.14.5.10.169.5.20.112.99</t>
  </si>
  <si>
    <t>145101692011299</t>
  </si>
  <si>
    <t>0.14.5.10.169.5.20.212.99</t>
  </si>
  <si>
    <t>145101692021299</t>
  </si>
  <si>
    <t>0.14.6.10.169.6.20.312.01</t>
  </si>
  <si>
    <t>146101692031201</t>
  </si>
  <si>
    <t>Prestamos - Servicios Forestales</t>
  </si>
  <si>
    <t>0.14.5.10.169.5.20.612.01</t>
  </si>
  <si>
    <t>145101692061201</t>
  </si>
  <si>
    <t>0.14.6.10.169.6.20.612.99</t>
  </si>
  <si>
    <t>146101692061299</t>
  </si>
  <si>
    <t>0.14.5.10.173.5.02.112.01</t>
  </si>
  <si>
    <t>145101730211201</t>
  </si>
  <si>
    <t>0.14.6.10.173.6.02.212.01</t>
  </si>
  <si>
    <t>146101730221201</t>
  </si>
  <si>
    <t>0.14.5.10.173.5.02.312.99</t>
  </si>
  <si>
    <t>145101730231299</t>
  </si>
  <si>
    <t>0.14.5.10.173.5.02.412.99</t>
  </si>
  <si>
    <t>145101730241299</t>
  </si>
  <si>
    <t>0.14.6.10.173.6.02.716.99</t>
  </si>
  <si>
    <t>146101730271699</t>
  </si>
  <si>
    <t>Prestamos Automoviles - Hasta 1 A?O -Gs</t>
  </si>
  <si>
    <t>0.14.6.10.173.6.02.732.99</t>
  </si>
  <si>
    <t>146101730273299</t>
  </si>
  <si>
    <t>0.14.6.10.173.6.04.712.01</t>
  </si>
  <si>
    <t>146101730471201</t>
  </si>
  <si>
    <t>0.14.8.10.173.8.04.812.99</t>
  </si>
  <si>
    <t>148101730481299</t>
  </si>
  <si>
    <t>0.14.6.10.173.6.06.112.99</t>
  </si>
  <si>
    <t>146101730611299</t>
  </si>
  <si>
    <t>0.14.6.10.173.6.06.212.99</t>
  </si>
  <si>
    <t>146101730621299</t>
  </si>
  <si>
    <t>0.14.7.10.173.7.06.412.01</t>
  </si>
  <si>
    <t>147101730641201</t>
  </si>
  <si>
    <t>0.14.6.10.173.6.06.412.99</t>
  </si>
  <si>
    <t>146101730641299</t>
  </si>
  <si>
    <t>0.14.6.10.173.6.06.612.01</t>
  </si>
  <si>
    <t>146101730661201</t>
  </si>
  <si>
    <t>0.14.6.10.173.6.06.612.99</t>
  </si>
  <si>
    <t>146101730661299</t>
  </si>
  <si>
    <t>0.14.6.10.173.6.06.712.99</t>
  </si>
  <si>
    <t>146101730671299</t>
  </si>
  <si>
    <t>0.14.6.10.173.6.08.112.01</t>
  </si>
  <si>
    <t>146101730811201</t>
  </si>
  <si>
    <t>0.14.6.10.173.6.08.112.99</t>
  </si>
  <si>
    <t>146101730811299</t>
  </si>
  <si>
    <t>0.14.8.10.173.8.08.212.99</t>
  </si>
  <si>
    <t>148101730821299</t>
  </si>
  <si>
    <t>0.14.7.10.173.7.08.412.99</t>
  </si>
  <si>
    <t>147101730841299</t>
  </si>
  <si>
    <t>0.14.6.10.173.6.08.512.99</t>
  </si>
  <si>
    <t>146101730851299</t>
  </si>
  <si>
    <t>0.14.6.10.173.6.08.712.99</t>
  </si>
  <si>
    <t>146101730871299</t>
  </si>
  <si>
    <t>0.14.6.10.173.6.10.312.99</t>
  </si>
  <si>
    <t>146101731031299</t>
  </si>
  <si>
    <t>0.14.6.10.173.6.10.412.99</t>
  </si>
  <si>
    <t>146101731041299</t>
  </si>
  <si>
    <t>0.14.6.10.173.6.10.712.99</t>
  </si>
  <si>
    <t>146101731071299</t>
  </si>
  <si>
    <t>0.14.6.10.173.6.22.112.99</t>
  </si>
  <si>
    <t>146101732211299</t>
  </si>
  <si>
    <t>0.14.7.10.173.7.22.412.99</t>
  </si>
  <si>
    <t>147101732241299</t>
  </si>
  <si>
    <t>0.14.6.10.173.6.22.612.99</t>
  </si>
  <si>
    <t>146101732261299</t>
  </si>
  <si>
    <t>0.14.7.10.173.7.22.612.99</t>
  </si>
  <si>
    <t>147101732261299</t>
  </si>
  <si>
    <t>0.14.7.10.209.7.04.312.01</t>
  </si>
  <si>
    <t>147102090431201</t>
  </si>
  <si>
    <t>0.14.4.10.351.4.02.612.01</t>
  </si>
  <si>
    <t>144103510261201</t>
  </si>
  <si>
    <t>0.14.4.10.351.4.02.612.99</t>
  </si>
  <si>
    <t>144103510261299</t>
  </si>
  <si>
    <t>0.14.5.10.351.5.02.612.99</t>
  </si>
  <si>
    <t>145103510261299</t>
  </si>
  <si>
    <t>0.14.6.10.351.6.02.612.99</t>
  </si>
  <si>
    <t>146103510261299</t>
  </si>
  <si>
    <t>0.14.3.10.405.3.01.112.01</t>
  </si>
  <si>
    <t>143104050111201</t>
  </si>
  <si>
    <t>0.14.5.10.405.5.01.212.01</t>
  </si>
  <si>
    <t>145104050121201</t>
  </si>
  <si>
    <t>0.14.5.10.405.5.01.512.01</t>
  </si>
  <si>
    <t>145104050151201</t>
  </si>
  <si>
    <t>0.14.2.10.405.2.01.612.01</t>
  </si>
  <si>
    <t>142104050161201</t>
  </si>
  <si>
    <t>0.14.2.10.405.2.01.712.99</t>
  </si>
  <si>
    <t>142104050171299</t>
  </si>
  <si>
    <t>0.14.5.10.405.5.01.712.99</t>
  </si>
  <si>
    <t>145104050171299</t>
  </si>
  <si>
    <t>0.14.5.10.405.5.01.812.01</t>
  </si>
  <si>
    <t>145104050181201</t>
  </si>
  <si>
    <t>0.14.6.10.433.6.02.112.01</t>
  </si>
  <si>
    <t>146104330211201</t>
  </si>
  <si>
    <t>0.14.6.10.433.6.02.112.99</t>
  </si>
  <si>
    <t>146104330211299</t>
  </si>
  <si>
    <t>0.14.6.10.433.6.02.212.99</t>
  </si>
  <si>
    <t>146104330221299</t>
  </si>
  <si>
    <t>0.14.8.10.433.8.02.212.99</t>
  </si>
  <si>
    <t>148104330221299</t>
  </si>
  <si>
    <t>0.14.6.10.433.6.02.312.01</t>
  </si>
  <si>
    <t>146104330231201</t>
  </si>
  <si>
    <t>0.14.6.10.433.6.02.412.01</t>
  </si>
  <si>
    <t>146104330241201</t>
  </si>
  <si>
    <t>0.14.6.10.433.6.02.612.99</t>
  </si>
  <si>
    <t>146104330261299</t>
  </si>
  <si>
    <t>0.14.3.10.433.3.02.712.99</t>
  </si>
  <si>
    <t>143104330271299</t>
  </si>
  <si>
    <t>0.14.6.10.433.6.02.716.01</t>
  </si>
  <si>
    <t>146104330271601</t>
  </si>
  <si>
    <t>0.14.5.10.433.5.02.716.99</t>
  </si>
  <si>
    <t>145104330271699</t>
  </si>
  <si>
    <t>0.14.6.10.433.6.02.732.01</t>
  </si>
  <si>
    <t>146104330273201</t>
  </si>
  <si>
    <t>0.14.8.10.443.8.02.112.01</t>
  </si>
  <si>
    <t>148104430211201</t>
  </si>
  <si>
    <t>0.14.8.10.443.8.02.412.01</t>
  </si>
  <si>
    <t>148104430241201</t>
  </si>
  <si>
    <t>0.14.8.10.443.8.02.512.01</t>
  </si>
  <si>
    <t>148104430251201</t>
  </si>
  <si>
    <t>0.14.7.10.443.7.02.612.01</t>
  </si>
  <si>
    <t>147104430261201</t>
  </si>
  <si>
    <t>0.14.8.10.453.8.03.001.99</t>
  </si>
  <si>
    <t>148104530300199</t>
  </si>
  <si>
    <t>Cartera Adquirida por Proceso de Fusion Gs - No Residentes</t>
  </si>
  <si>
    <t>45303</t>
  </si>
  <si>
    <t>0.14.2.40.215.2.08.111.99</t>
  </si>
  <si>
    <t>142402150811199</t>
  </si>
  <si>
    <t>21508</t>
  </si>
  <si>
    <t>14240</t>
  </si>
  <si>
    <t>0.14.7.80.225.7.82.066.01</t>
  </si>
  <si>
    <t>147802258206601</t>
  </si>
  <si>
    <t>0.14.3.80.225.3.82.112.01</t>
  </si>
  <si>
    <t>143802258211201</t>
  </si>
  <si>
    <t>Sector Agricola Us$-Hasta 60 Dias</t>
  </si>
  <si>
    <t>0.14.5.80.225.5.82.212.01</t>
  </si>
  <si>
    <t>145802258221201</t>
  </si>
  <si>
    <t>Sector Ganadero Us$-Hasta 180 Dias</t>
  </si>
  <si>
    <t>0.14.5.80.225.5.82.512.01</t>
  </si>
  <si>
    <t>145802258251201</t>
  </si>
  <si>
    <t>Sector Construccion - Us$-Hasta 180 Dias</t>
  </si>
  <si>
    <t>0.14.3.80.225.3.82.712.01</t>
  </si>
  <si>
    <t>143802258271201</t>
  </si>
  <si>
    <t>0.14.6.80.225.6.82.716.01</t>
  </si>
  <si>
    <t>146802258271601</t>
  </si>
  <si>
    <t>Int. a Cobrar Automoviles - Hasta 1 A?O -Usd</t>
  </si>
  <si>
    <t>0.14.6.80.225.6.82.732.01</t>
  </si>
  <si>
    <t>146802258273201</t>
  </si>
  <si>
    <t>Prestamos - Bex Vivienda - Me.-Hasta 1 Ano</t>
  </si>
  <si>
    <t>0.14.5.80.225.5.82.812.01</t>
  </si>
  <si>
    <t>145802258281201</t>
  </si>
  <si>
    <t>Pr.c/Pag.M.E.-Cartas de Credito-Hasta 180 Dias</t>
  </si>
  <si>
    <t>0.14.4.80.225.4.92.001.01</t>
  </si>
  <si>
    <t>144802259200101</t>
  </si>
  <si>
    <t>(Int.en Suspenso)-Residentes-Us$-Hasta 90 Dias</t>
  </si>
  <si>
    <t>0.14.3.80.225.3.92.001.99</t>
  </si>
  <si>
    <t>143802259200199</t>
  </si>
  <si>
    <t>(Int.en Suspenso)-Residentes-Gs.-Hasta 60 Dias</t>
  </si>
  <si>
    <t>0.14.8.80.225.8.92.112.01</t>
  </si>
  <si>
    <t>148802259211201</t>
  </si>
  <si>
    <t>Int en Suspenso - Cultivo de Soja</t>
  </si>
  <si>
    <t>0.14.7.80.225.7.92.112.99</t>
  </si>
  <si>
    <t>147802259211299</t>
  </si>
  <si>
    <t>0.14.7.80.225.7.92.212.99</t>
  </si>
  <si>
    <t>147802259221299</t>
  </si>
  <si>
    <t>0.14.3.80.225.3.94.112.01</t>
  </si>
  <si>
    <t>143802259411201</t>
  </si>
  <si>
    <t>0.14.5.80.225.5.94.212.01</t>
  </si>
  <si>
    <t>145802259421201</t>
  </si>
  <si>
    <t>0.14.5.80.225.5.94.512.01</t>
  </si>
  <si>
    <t>145802259451201</t>
  </si>
  <si>
    <t>0.14.7.80.225.7.94.512.01</t>
  </si>
  <si>
    <t>147802259451201</t>
  </si>
  <si>
    <t>Sector Construccion - Us$-Hasta 3 Anos</t>
  </si>
  <si>
    <t>0.14.3.80.225.3.94.712.01</t>
  </si>
  <si>
    <t>143802259471201</t>
  </si>
  <si>
    <t>0.14.6.80.225.6.94.716.01</t>
  </si>
  <si>
    <t>146802259471601</t>
  </si>
  <si>
    <t>Int. a Dev. Automoviles - Hasta 1 A?O -Usd</t>
  </si>
  <si>
    <t>0.14.6.80.225.6.94.732.01</t>
  </si>
  <si>
    <t>146802259473201</t>
  </si>
  <si>
    <t>0.14.5.80.225.5.94.812.01</t>
  </si>
  <si>
    <t>145802259481201</t>
  </si>
  <si>
    <t>Pr.c/Pag. M.E.-Cartas de Credito-Hasta 180 Dias</t>
  </si>
  <si>
    <t>0.14.8.80.447.8.82.112.01</t>
  </si>
  <si>
    <t>148804478211201</t>
  </si>
  <si>
    <t>0.14.8.80.447.8.82.412.01</t>
  </si>
  <si>
    <t>148804478241201</t>
  </si>
  <si>
    <t>0.14.8.80.447.8.82.512.01</t>
  </si>
  <si>
    <t>148804478251201</t>
  </si>
  <si>
    <t>0.14.7.80.447.7.82.612.01</t>
  </si>
  <si>
    <t>147804478261201</t>
  </si>
  <si>
    <t>0.14.8.80.447.8.94.112.01</t>
  </si>
  <si>
    <t>148804479411201</t>
  </si>
  <si>
    <t>0.14.8.80.447.8.94.412.01</t>
  </si>
  <si>
    <t>148804479441201</t>
  </si>
  <si>
    <t>0.14.8.80.447.8.94.512.01</t>
  </si>
  <si>
    <t>148804479451201</t>
  </si>
  <si>
    <t>0.14.8.80.455.8.83.001.99</t>
  </si>
  <si>
    <t>148804558300199</t>
  </si>
  <si>
    <t>45583</t>
  </si>
  <si>
    <t>0.14.8.80.455.8.93.001.99</t>
  </si>
  <si>
    <t>148804559300199</t>
  </si>
  <si>
    <t>(Productos Financieros en Suspenso - No Residente)</t>
  </si>
  <si>
    <t>45593</t>
  </si>
  <si>
    <t>0.14.8.80.455.8.95.001.99</t>
  </si>
  <si>
    <t>148804559500199</t>
  </si>
  <si>
    <t>45595</t>
  </si>
  <si>
    <t>0.14.6.90.231.6.92.201.01</t>
  </si>
  <si>
    <t>146902319220101</t>
  </si>
  <si>
    <t>0.14.7.90.231.7.92.201.01</t>
  </si>
  <si>
    <t>147902319220101</t>
  </si>
  <si>
    <t>0.14.8.90.231.8.92.201.01</t>
  </si>
  <si>
    <t>148902319220101</t>
  </si>
  <si>
    <t>0.14.5.90.231.5.92.201.99</t>
  </si>
  <si>
    <t>145902319220199</t>
  </si>
  <si>
    <t>0.14.5.90.231.5.92.202.01</t>
  </si>
  <si>
    <t>145902319220201</t>
  </si>
  <si>
    <t>0.15.0.10.241.0.02.060.01</t>
  </si>
  <si>
    <t>150102410206001</t>
  </si>
  <si>
    <t>Anticipos por Compras y Servicios Me</t>
  </si>
  <si>
    <t>0.15.0.10.245.0.04.003.99</t>
  </si>
  <si>
    <t>150102450400399</t>
  </si>
  <si>
    <t>Saldo a Favor Renta - Vb</t>
  </si>
  <si>
    <t>0.15.0.10.245.0.06.001.99</t>
  </si>
  <si>
    <t>150102450600199</t>
  </si>
  <si>
    <t>Retención Idu - Vb</t>
  </si>
  <si>
    <t>24506</t>
  </si>
  <si>
    <t>0.15.0.10.247.0.02.110.99</t>
  </si>
  <si>
    <t>150102470211099</t>
  </si>
  <si>
    <t>Saldo a Favor del Contribuyente - Vb</t>
  </si>
  <si>
    <t>0.15.0.10.247.0.02.220.99</t>
  </si>
  <si>
    <t>150102470222099</t>
  </si>
  <si>
    <t>Saldo a Favor Iva Financiero - Vb</t>
  </si>
  <si>
    <t>0.15.0.10.257.0.02.013.99</t>
  </si>
  <si>
    <t>150102570201399</t>
  </si>
  <si>
    <t>Cobros Pend. de Reembolso - Documenta</t>
  </si>
  <si>
    <t>0.15.0.10.257.0.02.028.01</t>
  </si>
  <si>
    <t>150102570202801</t>
  </si>
  <si>
    <t>Garantia Alquileres</t>
  </si>
  <si>
    <t>0.15.0.10.257.0.02.028.99</t>
  </si>
  <si>
    <t>150102570202899</t>
  </si>
  <si>
    <t>0.15.0.10.257.0.02.556.99</t>
  </si>
  <si>
    <t>150102570255699</t>
  </si>
  <si>
    <t>Operaciones a Cancelar - Tesorería - Gs</t>
  </si>
  <si>
    <t>0.16.0.10.265.0.05.312.01</t>
  </si>
  <si>
    <t>160102650531201</t>
  </si>
  <si>
    <t>0.16.0.10.265.0.08.412.99</t>
  </si>
  <si>
    <t>160102650841299</t>
  </si>
  <si>
    <t>0.16.0.10.269.0.02.412.01</t>
  </si>
  <si>
    <t>160102690241201</t>
  </si>
  <si>
    <t>0.16.0.10.269.0.02.612.01</t>
  </si>
  <si>
    <t>160102690261201</t>
  </si>
  <si>
    <t>0.16.0.10.269.0.04.312.01</t>
  </si>
  <si>
    <t>160102690431201</t>
  </si>
  <si>
    <t>Sucursales y Agencias</t>
  </si>
  <si>
    <t>0.16.0.10.269.0.08.112.99</t>
  </si>
  <si>
    <t>160102690811299</t>
  </si>
  <si>
    <t>0.16.0.10.269.0.08.412.99</t>
  </si>
  <si>
    <t>160102690841299</t>
  </si>
  <si>
    <t>0.16.0.30.275.0.10.712.99</t>
  </si>
  <si>
    <t>160302751071299</t>
  </si>
  <si>
    <t>Prestamos - Prestamos de Consumo</t>
  </si>
  <si>
    <t>0.16.0.80.277.0.86.212.99</t>
  </si>
  <si>
    <t>160802778621299</t>
  </si>
  <si>
    <t>0.16.0.80.277.0.86.412.99</t>
  </si>
  <si>
    <t>160802778641299</t>
  </si>
  <si>
    <t>0.16.0.80.277.0.96.212.99</t>
  </si>
  <si>
    <t>160802779621299</t>
  </si>
  <si>
    <t>0.16.0.80.277.0.96.412.99</t>
  </si>
  <si>
    <t>160802779641299</t>
  </si>
  <si>
    <t>0.16.0.80.277.0.97.412.99</t>
  </si>
  <si>
    <t>160802779741299</t>
  </si>
  <si>
    <t>0.16.0.80.279.0.86.412.99</t>
  </si>
  <si>
    <t>160802798641299</t>
  </si>
  <si>
    <t>0.16.0.80.279.0.96.412.99</t>
  </si>
  <si>
    <t>160802799641299</t>
  </si>
  <si>
    <t>0.16.0.80.279.0.97.412.99</t>
  </si>
  <si>
    <t>160802799741299</t>
  </si>
  <si>
    <t>0.16.0.80.347.0.86.712.99</t>
  </si>
  <si>
    <t>160803478671299</t>
  </si>
  <si>
    <t>34786</t>
  </si>
  <si>
    <t>0.16.0.80.347.0.94.512.99</t>
  </si>
  <si>
    <t>160803479451299</t>
  </si>
  <si>
    <t>0.16.0.80.347.0.99.112.01</t>
  </si>
  <si>
    <t>160803479911201</t>
  </si>
  <si>
    <t>0.16.0.90.349.0.94.000.99</t>
  </si>
  <si>
    <t>160903499400099</t>
  </si>
  <si>
    <t>0.17.0.20.413.0.02.000.99</t>
  </si>
  <si>
    <t>170204130200099</t>
  </si>
  <si>
    <t>Inversiones Permanentes en Sociedades Privadas del</t>
  </si>
  <si>
    <t>0.17.0.60.211.0.02.113.01</t>
  </si>
  <si>
    <t>170602110211301</t>
  </si>
  <si>
    <t>0.19.0.10.341.0.12.201.01</t>
  </si>
  <si>
    <t>190103411220101</t>
  </si>
  <si>
    <t>Medida Excepc. Deapoyo Emitida por el Bcp A?O 2020</t>
  </si>
  <si>
    <t>0.21.1.10.102.1.06.001.01</t>
  </si>
  <si>
    <t>211101020600101</t>
  </si>
  <si>
    <t>Cda Vencidos Empresas Financieras del Pais</t>
  </si>
  <si>
    <t>0.21.1.10.102.1.08.000.01</t>
  </si>
  <si>
    <t>211101020800001</t>
  </si>
  <si>
    <t>Depositos a la Vista</t>
  </si>
  <si>
    <t>0.21.1.10.102.1.12.001.99</t>
  </si>
  <si>
    <t>211101021200199</t>
  </si>
  <si>
    <t>0.21.1.10.102.1.24.001.99</t>
  </si>
  <si>
    <t>211101022400199</t>
  </si>
  <si>
    <t>0.21.1.10.102.1.26.001.01</t>
  </si>
  <si>
    <t>211101022600101</t>
  </si>
  <si>
    <t>0.21.1.10.102.1.26.001.99</t>
  </si>
  <si>
    <t>211101022600199</t>
  </si>
  <si>
    <t>0.21.1.10.196.1.06.001.99</t>
  </si>
  <si>
    <t>211101960600199</t>
  </si>
  <si>
    <t>19606</t>
  </si>
  <si>
    <t>0.21.1.10.196.1.08.001.99</t>
  </si>
  <si>
    <t>211101960800199</t>
  </si>
  <si>
    <t>19608</t>
  </si>
  <si>
    <t>0.21.1.10.196.1.24.001.99</t>
  </si>
  <si>
    <t>211101962400199</t>
  </si>
  <si>
    <t>19624</t>
  </si>
  <si>
    <t>0.21.2.10.304.2.04.001.99</t>
  </si>
  <si>
    <t>212103040400199</t>
  </si>
  <si>
    <t>0.21.8.10.306.8.08.012.99</t>
  </si>
  <si>
    <t>218103060801299</t>
  </si>
  <si>
    <t>Otras Emp.de Int.Financ.en el Pais-Tres Años O Superior</t>
  </si>
  <si>
    <t>30608</t>
  </si>
  <si>
    <t>0.21.6.10.306.6.12.012.99</t>
  </si>
  <si>
    <t>216103061201299</t>
  </si>
  <si>
    <t>Certificados de Depositos en Gs.              -Hasta 1 A?O</t>
  </si>
  <si>
    <t>21610</t>
  </si>
  <si>
    <t>0.21.7.10.306.7.24.012.01</t>
  </si>
  <si>
    <t>217103062401201</t>
  </si>
  <si>
    <t>30624</t>
  </si>
  <si>
    <t>0.21.7.10.306.7.24.012.99</t>
  </si>
  <si>
    <t>217103062401299</t>
  </si>
  <si>
    <t>0.21.8.10.306.8.24.012.99</t>
  </si>
  <si>
    <t>218103062401299</t>
  </si>
  <si>
    <t>0.21.3.30.118.3.06.000.99</t>
  </si>
  <si>
    <t>213301180600099</t>
  </si>
  <si>
    <t>Empresas Financieras del Pais</t>
  </si>
  <si>
    <t>11806</t>
  </si>
  <si>
    <t>0.21.1.40.390.1.10.020.99</t>
  </si>
  <si>
    <t>211403901002099</t>
  </si>
  <si>
    <t>0.21.1.40.390.1.10.070.99</t>
  </si>
  <si>
    <t>211403901007099</t>
  </si>
  <si>
    <t>0.21.1.40.390.1.10.150.01</t>
  </si>
  <si>
    <t>211403901015001</t>
  </si>
  <si>
    <t>0.21.1.40.390.1.10.210.99</t>
  </si>
  <si>
    <t>211403901021099</t>
  </si>
  <si>
    <t>Financiera Rio S.A.</t>
  </si>
  <si>
    <t>0.21.1.40.390.1.10.240.99</t>
  </si>
  <si>
    <t>211403901024099</t>
  </si>
  <si>
    <t>Fic S.A. de Finanzas</t>
  </si>
  <si>
    <t>0.21.6.80.134.6.82.012.99</t>
  </si>
  <si>
    <t>216801348201299</t>
  </si>
  <si>
    <t>Intereses a Pagar - Sector Financiero - Gs - H. 1 A?O</t>
  </si>
  <si>
    <t>0.21.2.80.134.2.84.003.99</t>
  </si>
  <si>
    <t>212801348400399</t>
  </si>
  <si>
    <t>Cargos Financieros Call Money</t>
  </si>
  <si>
    <t>0.21.6.80.134.6.92.012.99</t>
  </si>
  <si>
    <t>216801349201299</t>
  </si>
  <si>
    <t>Intereses a Devengar - Sector Financiero - Gs - H. 1 A?O</t>
  </si>
  <si>
    <t>0.22.1.10.138.1.02.001.01</t>
  </si>
  <si>
    <t>221101380200101</t>
  </si>
  <si>
    <t>0.22.1.10.138.1.02.001.99</t>
  </si>
  <si>
    <t>221101380200199</t>
  </si>
  <si>
    <t>Depositos de Ahorro - G.</t>
  </si>
  <si>
    <t>0.22.4.10.156.4.02.012.01</t>
  </si>
  <si>
    <t>224101560201201</t>
  </si>
  <si>
    <t>Certificado Ahorro Us$-Residentes-Hasta 90 Dias</t>
  </si>
  <si>
    <t>0.22.4.10.156.4.02.012.99</t>
  </si>
  <si>
    <t>224101560201299</t>
  </si>
  <si>
    <t>Certif.Ahorro-Residente-Hasta 90 Dias</t>
  </si>
  <si>
    <t>0.22.7.40.298.7.10.012.01</t>
  </si>
  <si>
    <t>227402981001201</t>
  </si>
  <si>
    <t>Certificado de Deposito - Usd-Hasta 3 Anos</t>
  </si>
  <si>
    <t>29810</t>
  </si>
  <si>
    <t>0.22.4.80.224.4.82.012.01</t>
  </si>
  <si>
    <t>224802248201201</t>
  </si>
  <si>
    <t>Sobre Cda Us$-Residentes-Hasta 90 Dias</t>
  </si>
  <si>
    <t>0.22.4.80.224.4.82.012.99</t>
  </si>
  <si>
    <t>224802248201299</t>
  </si>
  <si>
    <t>Sobre Cda.-Residente-Hasta 90 Dias</t>
  </si>
  <si>
    <t>0.22.4.80.224.4.92.012.01</t>
  </si>
  <si>
    <t>224802249201201</t>
  </si>
  <si>
    <t>(Sobre Cda Us$-Residente)-Hasta 90 Dias</t>
  </si>
  <si>
    <t>0.22.4.80.224.4.92.012.99</t>
  </si>
  <si>
    <t>224802249201299</t>
  </si>
  <si>
    <t>(Sobre Cda.-Residente)-Hasta 90 Dias</t>
  </si>
  <si>
    <t>0.22.7.80.230.7.82.012.01</t>
  </si>
  <si>
    <t>227802308201201</t>
  </si>
  <si>
    <t>0.22.7.80.230.7.92.012.01</t>
  </si>
  <si>
    <t>227802309201201</t>
  </si>
  <si>
    <t>0.22.8.80.234.8.92.017.99</t>
  </si>
  <si>
    <t>228802349201799</t>
  </si>
  <si>
    <t>Int.a Deven.s/Bonos Subordinados</t>
  </si>
  <si>
    <t>23492</t>
  </si>
  <si>
    <t>0.24.0.40.258.0.02.031.99</t>
  </si>
  <si>
    <t>240402580203199</t>
  </si>
  <si>
    <t>0.24.0.40.258.0.02.213.01</t>
  </si>
  <si>
    <t>240402580221301</t>
  </si>
  <si>
    <t>Operaciones a Pagar - Wepa Usd</t>
  </si>
  <si>
    <t>0.24.0.40.258.0.02.230.01</t>
  </si>
  <si>
    <t>240402580223001</t>
  </si>
  <si>
    <t xml:space="preserve"> a Pagar Wu - Wepa Usd</t>
  </si>
  <si>
    <t>0.24.0.40.258.0.02.252.01</t>
  </si>
  <si>
    <t>240402580225201</t>
  </si>
  <si>
    <t>Acreedores Prejudiciales y Judiciales Me</t>
  </si>
  <si>
    <t>Sobrante de Caja</t>
  </si>
  <si>
    <t>0.24.0.40.260.0.02.092.99</t>
  </si>
  <si>
    <t>240402600209299</t>
  </si>
  <si>
    <t>A Pagar Global Cc</t>
  </si>
  <si>
    <t>0.24.0.40.260.0.06.000.99</t>
  </si>
  <si>
    <t>240402600600099</t>
  </si>
  <si>
    <t>Comisiones Perc.a Transf.Fogapy 1,1%</t>
  </si>
  <si>
    <t>26006</t>
  </si>
  <si>
    <t>0.31.0.30.408.0.01.001.99</t>
  </si>
  <si>
    <t>310304080100199</t>
  </si>
  <si>
    <t>Revaluo Decreto Ley 125/91</t>
  </si>
  <si>
    <t>0.51.0.10.651.0.04.030.01</t>
  </si>
  <si>
    <t>510106510403001</t>
  </si>
  <si>
    <t>Garantias Documentos - Cash Collateral</t>
  </si>
  <si>
    <t>65104</t>
  </si>
  <si>
    <t>0.51.0.10.651.0.06.011.01</t>
  </si>
  <si>
    <t>510106510601101</t>
  </si>
  <si>
    <t>0.51.0.10.651.0.07.303.01</t>
  </si>
  <si>
    <t>510106510730301</t>
  </si>
  <si>
    <t>Hipoteca Exceso - Vig</t>
  </si>
  <si>
    <t>0.51.0.40.675.0.08.009.01</t>
  </si>
  <si>
    <t>510406750800901</t>
  </si>
  <si>
    <t>Carta de Credito-Citibank-Visa Internacional</t>
  </si>
  <si>
    <t>0.51.0.40.675.0.08.012.01</t>
  </si>
  <si>
    <t>510406750801201</t>
  </si>
  <si>
    <t>Cargos Financieros No Documentados - Bonos Subordinados</t>
  </si>
  <si>
    <t>0.51.0.40.691.0.02.000.01</t>
  </si>
  <si>
    <t>510406910200001</t>
  </si>
  <si>
    <t>Sobrecomprada</t>
  </si>
  <si>
    <t>69102</t>
  </si>
  <si>
    <t>0.52.0.10.652.0.02.303.01</t>
  </si>
  <si>
    <t>520106520230301</t>
  </si>
  <si>
    <t>0.52.0.40.680.0.02.010.01</t>
  </si>
  <si>
    <t>520406800201001</t>
  </si>
  <si>
    <t>0.52.0.40.680.0.02.010.99</t>
  </si>
  <si>
    <t>520406800201099</t>
  </si>
  <si>
    <t>0.52.0.40.680.0.02.011.01</t>
  </si>
  <si>
    <t>520406800201101</t>
  </si>
  <si>
    <t>0.52.0.40.680.0.02.011.99</t>
  </si>
  <si>
    <t>520406800201199</t>
  </si>
  <si>
    <t>0.52.0.40.680.0.08.013.01</t>
  </si>
  <si>
    <t>520406800801301</t>
  </si>
  <si>
    <t>0.52.0.40.680.0.08.090.01</t>
  </si>
  <si>
    <t>520406800809001</t>
  </si>
  <si>
    <t>0.52.0.40.690.0.02.000.01</t>
  </si>
  <si>
    <t>520406900200001</t>
  </si>
  <si>
    <t>69002</t>
  </si>
  <si>
    <t>0.61.0.10.702.0.02.007.01</t>
  </si>
  <si>
    <t>610107020200701</t>
  </si>
  <si>
    <t>Intereses por Sobregiros</t>
  </si>
  <si>
    <t>0.61.0.10.702.0.02.009.99</t>
  </si>
  <si>
    <t>610107020200999</t>
  </si>
  <si>
    <t>Call Money Bancos del Pais -Gs</t>
  </si>
  <si>
    <t>0.61.0.10.702.0.02.010.99</t>
  </si>
  <si>
    <t>610107020201099</t>
  </si>
  <si>
    <t>Titulos de Inversion Comprados</t>
  </si>
  <si>
    <t>0.61.0.10.702.0.02.090.01</t>
  </si>
  <si>
    <t>610107020209001</t>
  </si>
  <si>
    <t>Perdida Cdas Comprados</t>
  </si>
  <si>
    <t>0.61.0.10.702.0.02.913.01</t>
  </si>
  <si>
    <t>610107020291301</t>
  </si>
  <si>
    <t>Intereses Ganados - Banco Itau M/E</t>
  </si>
  <si>
    <t>0.61.0.10.702.0.02.913.99</t>
  </si>
  <si>
    <t>610107020291399</t>
  </si>
  <si>
    <t>Interes Cobrados Entidades Financieras</t>
  </si>
  <si>
    <t>0.61.0.10.702.0.03.001.59</t>
  </si>
  <si>
    <t>610107020300159</t>
  </si>
  <si>
    <t>Bancos del Grupo - Eur</t>
  </si>
  <si>
    <t>0.61.0.10.702.0.03.623.01</t>
  </si>
  <si>
    <t>610107020362301</t>
  </si>
  <si>
    <t>Ingresos por Transferencias - Rebate Usd</t>
  </si>
  <si>
    <t>0.61.0.10.704.0.04.000.98</t>
  </si>
  <si>
    <t>610107040400098</t>
  </si>
  <si>
    <t>En Valores Publicos Nacionales - Residentes</t>
  </si>
  <si>
    <t>0.61.0.10.704.0.04.000.99</t>
  </si>
  <si>
    <t>610107040400099</t>
  </si>
  <si>
    <t>Valores Publicos Emitidos</t>
  </si>
  <si>
    <t>0.61.0.10.706.0.02.653.99</t>
  </si>
  <si>
    <t>610107060265399</t>
  </si>
  <si>
    <t>Intereses Cobrados Sobre Documentos Descontados</t>
  </si>
  <si>
    <t>0.61.0.10.708.0.04.006.99</t>
  </si>
  <si>
    <t>610107080400699</t>
  </si>
  <si>
    <t>Reporto - Bonos - Gs.</t>
  </si>
  <si>
    <t>70804</t>
  </si>
  <si>
    <t>0.61.0.10.708.0.04.007.99</t>
  </si>
  <si>
    <t>610107080400799</t>
  </si>
  <si>
    <t>Venta Futura de Valores Comprados -Residentes</t>
  </si>
  <si>
    <t>0.61.0.10.710.0.02.001.99</t>
  </si>
  <si>
    <t>610107100200199</t>
  </si>
  <si>
    <t>Rentas por Valores con Compra Futura</t>
  </si>
  <si>
    <t>71002</t>
  </si>
  <si>
    <t>0.61.0.20.712.0.02.122.01</t>
  </si>
  <si>
    <t>610207120212201</t>
  </si>
  <si>
    <t>Productos por Prestamos a Pequeña Empresa - Moratorio</t>
  </si>
  <si>
    <t>0.61.0.20.712.0.02.222.01</t>
  </si>
  <si>
    <t>610207120222201</t>
  </si>
  <si>
    <t>Productos por Prestamos a Pequeñas Empresas - Punitorios</t>
  </si>
  <si>
    <t>0.61.0.20.712.0.02.293.01</t>
  </si>
  <si>
    <t>610207120229301</t>
  </si>
  <si>
    <t>Productos por Prestamos a Asalariados Eventuales</t>
  </si>
  <si>
    <t>0.61.0.20.712.0.02.293.99</t>
  </si>
  <si>
    <t>610207120229399</t>
  </si>
  <si>
    <t>0.61.0.20.712.0.02.812.99</t>
  </si>
  <si>
    <t>610207120281299</t>
  </si>
  <si>
    <t>Intereses Prestamos Contra Pag. Importacion Gs</t>
  </si>
  <si>
    <t>0.61.0.20.714.0.02.913.01</t>
  </si>
  <si>
    <t>610207140291301</t>
  </si>
  <si>
    <t>0.61.0.20.714.0.02.913.99</t>
  </si>
  <si>
    <t>610207140291399</t>
  </si>
  <si>
    <t>Productos por Prestamos a Asociaciones</t>
  </si>
  <si>
    <t>0.61.0.20.718.0.02.732.01</t>
  </si>
  <si>
    <t>610207180273201</t>
  </si>
  <si>
    <t>0.61.0.20.718.0.02.813.01</t>
  </si>
  <si>
    <t>610207180281301</t>
  </si>
  <si>
    <t>Productos por Descuentos de Documentos</t>
  </si>
  <si>
    <t>0.61.0.20.718.0.02.813.99</t>
  </si>
  <si>
    <t>610207180281399</t>
  </si>
  <si>
    <t>0.61.0.20.722.0.02.518.01</t>
  </si>
  <si>
    <t>610207220251801</t>
  </si>
  <si>
    <t>Produc.por Cred.Utiliz.en Cta.Cte.-Corriente Me</t>
  </si>
  <si>
    <t>0.61.0.20.722.0.02.518.99</t>
  </si>
  <si>
    <t>610207220251899</t>
  </si>
  <si>
    <t>Product.por Cred.Utiliz.en Cta.Cte.-Corrientes Mn</t>
  </si>
  <si>
    <t>0.61.0.20.732.0.02.701.99</t>
  </si>
  <si>
    <t>610207320270199</t>
  </si>
  <si>
    <t>0.61.0.20.732.0.02.704.99</t>
  </si>
  <si>
    <t>610207320270499</t>
  </si>
  <si>
    <t>Interes Cobrados s/ T.de Credito- Bancard</t>
  </si>
  <si>
    <t>0.61.0.20.734.0.02.913.01</t>
  </si>
  <si>
    <t>610207340291301</t>
  </si>
  <si>
    <t>Product. por Prest.c/ Recursos Administrados</t>
  </si>
  <si>
    <t>0.61.0.20.734.0.02.913.99</t>
  </si>
  <si>
    <t>610207340291399</t>
  </si>
  <si>
    <t>Product. por Prest. c/Recursos Administrados</t>
  </si>
  <si>
    <t>0.61.0.20.742.0.02.913.99</t>
  </si>
  <si>
    <t>610207420291399</t>
  </si>
  <si>
    <t>Productos por Prestamos-Seguridad Social</t>
  </si>
  <si>
    <t>0.61.0.20.850.0.02.000.99</t>
  </si>
  <si>
    <t>610208500200099</t>
  </si>
  <si>
    <t>Productos por Medidas Excpecional de Apoyo Emitidas por Bcp</t>
  </si>
  <si>
    <t>0.61.0.20.850.0.02.312.99</t>
  </si>
  <si>
    <t>610208500231299</t>
  </si>
  <si>
    <t>0.61.0.20.850.0.02.412.99</t>
  </si>
  <si>
    <t>610208500241299</t>
  </si>
  <si>
    <t>0.61.0.20.850.0.02.512.99</t>
  </si>
  <si>
    <t>610208500251299</t>
  </si>
  <si>
    <t>0.61.0.20.850.0.02.712.99</t>
  </si>
  <si>
    <t>610208500271299</t>
  </si>
  <si>
    <t>0.61.0.20.850.0.02.732.99</t>
  </si>
  <si>
    <t>610208500273299</t>
  </si>
  <si>
    <t>Productos por Medida Excepcional de Apoyo Emitida Mt 2020</t>
  </si>
  <si>
    <t>0.61.0.20.850.0.02.913.01</t>
  </si>
  <si>
    <t>610208500291301</t>
  </si>
  <si>
    <t>Productos por Prestamos Medidas Excepcionales Bcp 2020</t>
  </si>
  <si>
    <t>0.61.0.20.852.0.02.913.01</t>
  </si>
  <si>
    <t>610208520291301</t>
  </si>
  <si>
    <t>Productos por Prestamos-Medida Excp.Complement.Bcp 2020</t>
  </si>
  <si>
    <t>85202</t>
  </si>
  <si>
    <t>0.61.0.20.852.0.02.913.99</t>
  </si>
  <si>
    <t>610208520291399</t>
  </si>
  <si>
    <t>0.61.0.30.750.0.02.995.01</t>
  </si>
  <si>
    <t>610307500299501</t>
  </si>
  <si>
    <t>Productos por Colocacion Vencida - Asalariados Eventuales</t>
  </si>
  <si>
    <t>0.61.0.30.750.0.02.995.99</t>
  </si>
  <si>
    <t>610307500299599</t>
  </si>
  <si>
    <t>Productos por Colocacion Vencida - Asalariados Enventuales</t>
  </si>
  <si>
    <t>0.61.0.30.750.0.03.001.99</t>
  </si>
  <si>
    <t>610307500300199</t>
  </si>
  <si>
    <t>Productos por Colocacion Vencida - Sector No Publico</t>
  </si>
  <si>
    <t>75003</t>
  </si>
  <si>
    <t>0.61.0.30.750.0.04.913.01</t>
  </si>
  <si>
    <t>610307500491301</t>
  </si>
  <si>
    <t>Prod.Coloc.Vencida-Moratorios-Med.Excep.de Apoyo Emit.p/Bcp</t>
  </si>
  <si>
    <t>0.61.0.30.750.0.04.913.99</t>
  </si>
  <si>
    <t>610307500491399</t>
  </si>
  <si>
    <t>Prod. Coloc.Vencida-Moratorios-Med.Excep.de Apoyo Emit.p/Bcp</t>
  </si>
  <si>
    <t>0.61.0.30.750.0.05.693.01</t>
  </si>
  <si>
    <t>610307500569301</t>
  </si>
  <si>
    <t>Productos por Prestamos Moratorio-Renovados Mt 2022</t>
  </si>
  <si>
    <t>75005</t>
  </si>
  <si>
    <t>0.61.0.30.750.0.05.693.99</t>
  </si>
  <si>
    <t>610307500569399</t>
  </si>
  <si>
    <t>0.61.0.30.752.0.02.010.99</t>
  </si>
  <si>
    <t>610307520201099</t>
  </si>
  <si>
    <t>Intereses Moratorios por Prestamos en Gestion</t>
  </si>
  <si>
    <t>0.61.0.30.752.0.02.011.01</t>
  </si>
  <si>
    <t>610307520201101</t>
  </si>
  <si>
    <t>Productos por Creditos en Gestion - Asalariados Eventuales</t>
  </si>
  <si>
    <t>0.61.0.30.752.0.02.011.99</t>
  </si>
  <si>
    <t>610307520201199</t>
  </si>
  <si>
    <t>0.61.0.30.752.0.04.913.01</t>
  </si>
  <si>
    <t>610307520491301</t>
  </si>
  <si>
    <t>Prod.p/Cred.en Gestion-Morat-Med.Excep.de Apoyo Emit Bcp Rep</t>
  </si>
  <si>
    <t>75204</t>
  </si>
  <si>
    <t>0.61.0.30.752.0.04.913.99</t>
  </si>
  <si>
    <t>610307520491399</t>
  </si>
  <si>
    <t>0.61.0.30.752.0.05.693.01</t>
  </si>
  <si>
    <t>610307520569301</t>
  </si>
  <si>
    <t>75205</t>
  </si>
  <si>
    <t>0.61.0.30.752.0.05.693.99</t>
  </si>
  <si>
    <t>610307520569399</t>
  </si>
  <si>
    <t>0.61.0.30.758.0.02.002.99</t>
  </si>
  <si>
    <t>610307580200299</t>
  </si>
  <si>
    <t>Intereses Moratorio</t>
  </si>
  <si>
    <t>75802</t>
  </si>
  <si>
    <t>0.61.0.30.758.0.02.003.99</t>
  </si>
  <si>
    <t>610307580200399</t>
  </si>
  <si>
    <t>0.61.0.30.840.0.02.995.01</t>
  </si>
  <si>
    <t>610308400299501</t>
  </si>
  <si>
    <t>Productos por Creditos Morosos-Compra de Cartera</t>
  </si>
  <si>
    <t>0.61.0.30.840.0.02.995.99</t>
  </si>
  <si>
    <t>610308400299599</t>
  </si>
  <si>
    <t>Productos por Creditos Morosos - Asalariados Eventuales</t>
  </si>
  <si>
    <t>0.61.0.30.840.0.04.913.01</t>
  </si>
  <si>
    <t>610308400491301</t>
  </si>
  <si>
    <t>Prod.p/Cred.Mor-Morat-Med.Excep.de Apoyo Emit.p/Bcp Reprog.</t>
  </si>
  <si>
    <t>84004</t>
  </si>
  <si>
    <t>0.61.0.30.840.0.04.913.99</t>
  </si>
  <si>
    <t>610308400491399</t>
  </si>
  <si>
    <t>0.61.0.30.840.0.05.693.01</t>
  </si>
  <si>
    <t>610308400569301</t>
  </si>
  <si>
    <t>84005</t>
  </si>
  <si>
    <t>0.61.0.30.840.0.05.693.99</t>
  </si>
  <si>
    <t>610308400569399</t>
  </si>
  <si>
    <t>0.61.0.60.766.0.02.998.99</t>
  </si>
  <si>
    <t>610607660299899</t>
  </si>
  <si>
    <t>Valuacion de la Cuenta Disponible</t>
  </si>
  <si>
    <t>0.61.0.60.766.0.04.998.99</t>
  </si>
  <si>
    <t>610607660499899</t>
  </si>
  <si>
    <t>Valuacion de Creditos Vigentes Sector Financiero</t>
  </si>
  <si>
    <t>0.61.0.60.766.0.06.998.99</t>
  </si>
  <si>
    <t>610607660699899</t>
  </si>
  <si>
    <t>Valuacion de Creditos Vigentes Sector No Financiero</t>
  </si>
  <si>
    <t>0.61.0.60.768.0.02.998.99</t>
  </si>
  <si>
    <t>610607680299899</t>
  </si>
  <si>
    <t>Valuacion de Obligaciones por Intermediacion Financiera S.F.</t>
  </si>
  <si>
    <t>0.61.0.60.768.0.04.998.99</t>
  </si>
  <si>
    <t>610607680499899</t>
  </si>
  <si>
    <t>Valuacion de Obligaciones por Intermediacion Financiera Snf</t>
  </si>
  <si>
    <t>0.61.0.70.770.0.02.001.99</t>
  </si>
  <si>
    <t>610707700200199</t>
  </si>
  <si>
    <t>Letras D/Regul.Monet. - Cartas de Compromiso</t>
  </si>
  <si>
    <t>0.61.0.70.770.0.02.006.99</t>
  </si>
  <si>
    <t>610707700200699</t>
  </si>
  <si>
    <t>Operaciones con Bonos Afd</t>
  </si>
  <si>
    <t>0.61.0.70.770.0.02.051.99</t>
  </si>
  <si>
    <t>610707700205199</t>
  </si>
  <si>
    <t>Rentas Sobre Bonos del Tesoro</t>
  </si>
  <si>
    <t>0.61.0.70.846.0.07.001.59</t>
  </si>
  <si>
    <t>610708460700159</t>
  </si>
  <si>
    <t>Dif de Cotizacion de Valores de Renta Variable  del Exterior</t>
  </si>
  <si>
    <t>84607</t>
  </si>
  <si>
    <t>0.61.0.80.772.0.02.005.99</t>
  </si>
  <si>
    <t>610807720200599</t>
  </si>
  <si>
    <t>Prevision para Cuentas a Cobrar</t>
  </si>
  <si>
    <t>0.61.0.80.772.0.02.040.01</t>
  </si>
  <si>
    <t>610807720204001</t>
  </si>
  <si>
    <t>0.61.0.80.772.0.02.455.01</t>
  </si>
  <si>
    <t>610807720245501</t>
  </si>
  <si>
    <t>Desafectacion s/Creditos de Dudoso Cobro M/E</t>
  </si>
  <si>
    <t>0.61.0.80.772.0.02.455.99</t>
  </si>
  <si>
    <t>610807720245599</t>
  </si>
  <si>
    <t>Desafectacion s/Creditos de Dudoso Cobro</t>
  </si>
  <si>
    <t>0.61.0.80.772.0.04.003.01</t>
  </si>
  <si>
    <t>610807720400301</t>
  </si>
  <si>
    <t>Desafect de Prev.p/Riesgos Cred.-Emp de Inter.Finan.del Pais</t>
  </si>
  <si>
    <t>77204</t>
  </si>
  <si>
    <t>0.61.0.80.772.0.04.003.99</t>
  </si>
  <si>
    <t>610807720400399</t>
  </si>
  <si>
    <t>0.61.0.80.772.0.06.001.99</t>
  </si>
  <si>
    <t>610807720600199</t>
  </si>
  <si>
    <t>Desafectacion de Prev.p/Riesgos Cred.Organismos Publicos</t>
  </si>
  <si>
    <t>77206</t>
  </si>
  <si>
    <t>0.61.0.80.772.0.07.203.01</t>
  </si>
  <si>
    <t>610807720720301</t>
  </si>
  <si>
    <t>Desafectacion Medidas Excep. de Apoyo Emitidas p/Bcp</t>
  </si>
  <si>
    <t>77207</t>
  </si>
  <si>
    <t>0.61.0.80.772.0.07.203.99</t>
  </si>
  <si>
    <t>610807720720399</t>
  </si>
  <si>
    <t>0.61.0.80.772.0.08.693.99</t>
  </si>
  <si>
    <t>610807720869399</t>
  </si>
  <si>
    <t>0.62.0.10.774.0.02.002.99</t>
  </si>
  <si>
    <t>620107740200299</t>
  </si>
  <si>
    <t>Comis.s/Garantias Emitidas</t>
  </si>
  <si>
    <t>Ingresos Varios Mc Cla</t>
  </si>
  <si>
    <t>0.62.0.10.776.0.02.004.99</t>
  </si>
  <si>
    <t>620107760200499</t>
  </si>
  <si>
    <t>Ingresos Varios Visa Cla</t>
  </si>
  <si>
    <t>0.62.0.10.776.0.02.016.99</t>
  </si>
  <si>
    <t>620107760201699</t>
  </si>
  <si>
    <t>Comis.p/Util.Tarj.Cred.E/E/Exterior</t>
  </si>
  <si>
    <t>0.62.0.10.776.0.02.056.99</t>
  </si>
  <si>
    <t>620107760205699</t>
  </si>
  <si>
    <t>Cargo Regrabaci?N a Pedido del Cliente Tdc</t>
  </si>
  <si>
    <t>0.62.0.10.776.0.02.551.99</t>
  </si>
  <si>
    <t>620107760255199</t>
  </si>
  <si>
    <t>Cargos por Acceso a Sala Vip Priority Pass</t>
  </si>
  <si>
    <t>0.62.0.10.782.0.02.002.99</t>
  </si>
  <si>
    <t>620107820200299</t>
  </si>
  <si>
    <t>Comision Transferencia Intrasucursal</t>
  </si>
  <si>
    <t>0.62.0.10.784.0.02.005.99</t>
  </si>
  <si>
    <t>620107840200599</t>
  </si>
  <si>
    <t>Giros y Transferencias Recibidos</t>
  </si>
  <si>
    <t>0.62.0.10.784.0.02.504.01</t>
  </si>
  <si>
    <t>620107840250401</t>
  </si>
  <si>
    <t>Comision por Giros y Remesas Me</t>
  </si>
  <si>
    <t>0.62.0.10.796.0.02.533.01</t>
  </si>
  <si>
    <t>620107960253301</t>
  </si>
  <si>
    <t>Comision Saldo Promedio Inferior M/E</t>
  </si>
  <si>
    <t>0.62.0.10.796.0.02.533.99</t>
  </si>
  <si>
    <t>620107960253399</t>
  </si>
  <si>
    <t>Comisiones Varias de Cuentas Corrientes</t>
  </si>
  <si>
    <t>0.62.0.10.798.0.02.531.99</t>
  </si>
  <si>
    <t>620107980253199</t>
  </si>
  <si>
    <t>Alquiler Caja de Seguridad</t>
  </si>
  <si>
    <t>79802</t>
  </si>
  <si>
    <t>0.62.0.10.806.0.02.005.01</t>
  </si>
  <si>
    <t>620108060200501</t>
  </si>
  <si>
    <t>Comis.Seguro de Vida - Sobregiros - Usd</t>
  </si>
  <si>
    <t>0.62.0.10.806.0.02.005.99</t>
  </si>
  <si>
    <t>620108060200599</t>
  </si>
  <si>
    <t>Comis.Seguro de Vida - Sobregiros - Gs.</t>
  </si>
  <si>
    <t>0.62.0.10.806.0.02.019.01</t>
  </si>
  <si>
    <t>620108060201901</t>
  </si>
  <si>
    <t>Comisiones por Transferencias</t>
  </si>
  <si>
    <t>0.62.0.10.806.0.02.019.99</t>
  </si>
  <si>
    <t>620108060201999</t>
  </si>
  <si>
    <t>0.62.0.10.806.0.02.028.99</t>
  </si>
  <si>
    <t>620108060202899</t>
  </si>
  <si>
    <t>Comisiones Sobre Seguros de Vida</t>
  </si>
  <si>
    <t>0.62.0.10.806.0.02.030.01</t>
  </si>
  <si>
    <t>620108060203001</t>
  </si>
  <si>
    <t>0.62.0.10.806.0.02.044.99</t>
  </si>
  <si>
    <t>620108060204499</t>
  </si>
  <si>
    <t>0.62.0.10.806.0.02.070.99</t>
  </si>
  <si>
    <t>620108060207099</t>
  </si>
  <si>
    <t>Comision por Cancelacion</t>
  </si>
  <si>
    <t>0.62.0.10.806.0.02.082.99</t>
  </si>
  <si>
    <t>620108060208299</t>
  </si>
  <si>
    <t>Cargo por Mora</t>
  </si>
  <si>
    <t>0.62.0.10.806.0.02.099.99</t>
  </si>
  <si>
    <t>620108060209999</t>
  </si>
  <si>
    <t>Comision por Emision de Talonario de Extracciones</t>
  </si>
  <si>
    <t>0.62.0.10.806.0.02.100.99</t>
  </si>
  <si>
    <t>620108060210099</t>
  </si>
  <si>
    <t>Comision Garantia Fogapy</t>
  </si>
  <si>
    <t>0.62.0.10.806.0.02.996.01</t>
  </si>
  <si>
    <t>620108060299601</t>
  </si>
  <si>
    <t>Comisiones Remesas de Dinero Money</t>
  </si>
  <si>
    <t>0.62.0.10.806.0.02.998.99</t>
  </si>
  <si>
    <t>620108060299899</t>
  </si>
  <si>
    <t>Comision p/Cobranza y Transf.de Fondos-Tributos Fiscales</t>
  </si>
  <si>
    <t>0.62.0.10.806.0.02.999.01</t>
  </si>
  <si>
    <t>620108060299901</t>
  </si>
  <si>
    <t>Comision por Cobranzas Me</t>
  </si>
  <si>
    <t>0.62.0.10.806.0.02.999.99</t>
  </si>
  <si>
    <t>620108060299999</t>
  </si>
  <si>
    <t>Comision por Cobranzas</t>
  </si>
  <si>
    <t>0.63.0.10.808.0.02.001.99</t>
  </si>
  <si>
    <t>630108080200199</t>
  </si>
  <si>
    <t>Venta de Acciones</t>
  </si>
  <si>
    <t>80802</t>
  </si>
  <si>
    <t>0.63.0.10.808.0.04.003.99</t>
  </si>
  <si>
    <t>630108080400399</t>
  </si>
  <si>
    <t>Recupero de Gastos</t>
  </si>
  <si>
    <t>ver Pao</t>
  </si>
  <si>
    <t>0.63.0.10.808.0.06.000.99</t>
  </si>
  <si>
    <t>630108080600099</t>
  </si>
  <si>
    <t>0.63.0.10.810.0.02.998.99</t>
  </si>
  <si>
    <t>630108100299899</t>
  </si>
  <si>
    <t>Ganancias por Operaciones de Cambio</t>
  </si>
  <si>
    <t>0.63.0.10.810.0.14.000.99</t>
  </si>
  <si>
    <t>630108101400099</t>
  </si>
  <si>
    <t>Contratos Forward</t>
  </si>
  <si>
    <t>81014</t>
  </si>
  <si>
    <t>0.63.0.20.814.0.02.002.99</t>
  </si>
  <si>
    <t>630208140200299</t>
  </si>
  <si>
    <t>Alquiler de Bienes Inmuebles</t>
  </si>
  <si>
    <t>81402</t>
  </si>
  <si>
    <t>0.63.0.20.814.0.06.045.99</t>
  </si>
  <si>
    <t>630208140604599</t>
  </si>
  <si>
    <t>0.63.0.30.818.0.02.051.98</t>
  </si>
  <si>
    <t>630308180205198</t>
  </si>
  <si>
    <t>Ganancia por Venta de Cartera</t>
  </si>
  <si>
    <t>0.63.0.30.818.0.02.051.99</t>
  </si>
  <si>
    <t>630308180205199</t>
  </si>
  <si>
    <t>Ganancia por Venta de Cartera - Creditos</t>
  </si>
  <si>
    <t>0.63.0.30.818.0.02.071.01</t>
  </si>
  <si>
    <t>630308180207101</t>
  </si>
  <si>
    <t>Inversion-Casas de Bolsas</t>
  </si>
  <si>
    <t>0.63.0.30.818.0.02.071.99</t>
  </si>
  <si>
    <t>630308180207199</t>
  </si>
  <si>
    <t>0.63.0.30.818.0.02.072.01</t>
  </si>
  <si>
    <t>630308180207201</t>
  </si>
  <si>
    <t>Preaviso - Ingreso</t>
  </si>
  <si>
    <t>0.63.0.30.818.0.02.072.99</t>
  </si>
  <si>
    <t>630308180207299</t>
  </si>
  <si>
    <t>Cobro Alquiler Ted</t>
  </si>
  <si>
    <t>Comisiones Seguros</t>
  </si>
  <si>
    <t>0.63.0.30.818.0.03.001.59</t>
  </si>
  <si>
    <t>630308180300159</t>
  </si>
  <si>
    <t>Participacion en Sociedades del Exterior</t>
  </si>
  <si>
    <t>81803</t>
  </si>
  <si>
    <t>0.63.0.40.820.0.04.998.99</t>
  </si>
  <si>
    <t>630408200499899</t>
  </si>
  <si>
    <t>Valuacion de Creditos Diversos</t>
  </si>
  <si>
    <t>0.63.0.40.820.0.06.002.99</t>
  </si>
  <si>
    <t>630408200600299</t>
  </si>
  <si>
    <t>Valuacion Sobre Inversiones en el Pais</t>
  </si>
  <si>
    <t>82006</t>
  </si>
  <si>
    <t>0.63.0.40.822.0.02.002.99</t>
  </si>
  <si>
    <t>630408220200299</t>
  </si>
  <si>
    <t>Valuacion de Obligaciones Diversas</t>
  </si>
  <si>
    <t>0.63.0.40.822.0.04.002.99</t>
  </si>
  <si>
    <t>630408220400299</t>
  </si>
  <si>
    <t>Valuacion s/Provisiones</t>
  </si>
  <si>
    <t>0.63.0.60.836.0.01.001.01</t>
  </si>
  <si>
    <t>630608360100101</t>
  </si>
  <si>
    <t>Comision por Administracion de Fideicomisos Usd</t>
  </si>
  <si>
    <t>0.63.0.60.836.0.01.001.99</t>
  </si>
  <si>
    <t>630608360100199</t>
  </si>
  <si>
    <t>0.64.0.10.828.0.01.001.99</t>
  </si>
  <si>
    <t>640108280100199</t>
  </si>
  <si>
    <t>Beneficios por Ventas de Inmuebles</t>
  </si>
  <si>
    <t>0.64.0.10.830.0.01.023.99</t>
  </si>
  <si>
    <t>640108300102399</t>
  </si>
  <si>
    <t>Ganancias por Venta de Activo</t>
  </si>
  <si>
    <t>0.64.0.10.832.0.01.020.99</t>
  </si>
  <si>
    <t>640108320102099</t>
  </si>
  <si>
    <t>Ganancias Diversas</t>
  </si>
  <si>
    <t>0.64.0.10.832.0.01.089.99</t>
  </si>
  <si>
    <t>640108320108999</t>
  </si>
  <si>
    <t>Descuento Obtenido-Pago Patente Municipal</t>
  </si>
  <si>
    <t>0.65.0.10.834.0.06.019.99</t>
  </si>
  <si>
    <t>650108340601999</t>
  </si>
  <si>
    <t>Otras Ganancias Operativas-Residentes</t>
  </si>
  <si>
    <t>0.71.0.10.701.0.02.913.01</t>
  </si>
  <si>
    <t>710107010291301</t>
  </si>
  <si>
    <t>Cargos por Depositos a la Vista</t>
  </si>
  <si>
    <t>0.71.0.10.701.0.02.913.99</t>
  </si>
  <si>
    <t>710107010291399</t>
  </si>
  <si>
    <t>Cargos por Depositos a Plazo Fijo</t>
  </si>
  <si>
    <t>0.71.0.10.705.0.02.004.01</t>
  </si>
  <si>
    <t>710107050200401</t>
  </si>
  <si>
    <t>Cargos Entidades Financieras del Pais Me-Afd</t>
  </si>
  <si>
    <t>0.71.0.10.705.0.02.004.99</t>
  </si>
  <si>
    <t>710107050200499</t>
  </si>
  <si>
    <t>Cargos Entidades Financieras del Pais Mn-Afd</t>
  </si>
  <si>
    <t>0.71.0.10.705.0.03.001.99</t>
  </si>
  <si>
    <t>710107050300199</t>
  </si>
  <si>
    <t>0.71.0.10.705.0.03.102.01</t>
  </si>
  <si>
    <t>710107050310201</t>
  </si>
  <si>
    <t>Cargos por Prestamos Otorgados por Entidades del Exterior Me</t>
  </si>
  <si>
    <t>0.71.0.20.709.0.02.000.98</t>
  </si>
  <si>
    <t>710207090200098</t>
  </si>
  <si>
    <t>Cargos p/Dep.a la Vista-Residentes</t>
  </si>
  <si>
    <t>0.71.0.20.711.0.02.004.01</t>
  </si>
  <si>
    <t>710207110200401</t>
  </si>
  <si>
    <t>Intereses Pagados Sobre Caja de Ahorro Vista Me</t>
  </si>
  <si>
    <t>0.71.0.20.711.0.02.004.99</t>
  </si>
  <si>
    <t>710207110200499</t>
  </si>
  <si>
    <t>Intereses Pagados Sobre Caja de Ahorro Vista Mn</t>
  </si>
  <si>
    <t>0.71.0.20.711.0.03.001.01</t>
  </si>
  <si>
    <t>710207110300101</t>
  </si>
  <si>
    <t>Depositos de Ahorros - Dolares</t>
  </si>
  <si>
    <t>0.71.0.20.713.0.02.103.99</t>
  </si>
  <si>
    <t>710207130210399</t>
  </si>
  <si>
    <t>Cargos Pagados s/Depositos de Ahorro Programado</t>
  </si>
  <si>
    <t>0.71.0.20.715.0.02.998.01</t>
  </si>
  <si>
    <t>710207150299801</t>
  </si>
  <si>
    <t>Cargos Pagados por Certificados de Deposito de Ahorro Me</t>
  </si>
  <si>
    <t>0.71.0.20.715.0.02.998.59</t>
  </si>
  <si>
    <t>710207150299859</t>
  </si>
  <si>
    <t>Cargos Pagados por Cda Euros</t>
  </si>
  <si>
    <t>0.71.0.20.715.0.02.998.99</t>
  </si>
  <si>
    <t>710207150299899</t>
  </si>
  <si>
    <t>Cargos Pagados Sobre Certificado de Depositos de Ahorro Mn</t>
  </si>
  <si>
    <t>0.71.0.20.715.0.03.012.99</t>
  </si>
  <si>
    <t>710207150301299</t>
  </si>
  <si>
    <t>Certificado de Deposito de Ahorro</t>
  </si>
  <si>
    <t>71503</t>
  </si>
  <si>
    <t>0.71.0.20.729.0.01.513.01</t>
  </si>
  <si>
    <t>710207290151301</t>
  </si>
  <si>
    <t>Cargos por Depositos a Plazo-Sector Publico</t>
  </si>
  <si>
    <t>0.71.0.20.729.0.01.513.99</t>
  </si>
  <si>
    <t>710207290151399</t>
  </si>
  <si>
    <t>Cargos por Depositos a la Vista-Sector Publico</t>
  </si>
  <si>
    <t>0.71.0.20.797.0.01.902.01</t>
  </si>
  <si>
    <t>710207970190201</t>
  </si>
  <si>
    <t>Cargos Pagados s/Bonos Subordinados Bvpasa</t>
  </si>
  <si>
    <t>0.71.0.20.797.0.01.902.99</t>
  </si>
  <si>
    <t>710207970190299</t>
  </si>
  <si>
    <t>0.71.0.40.739.0.02.998.99</t>
  </si>
  <si>
    <t>710407390299899</t>
  </si>
  <si>
    <t>0.71.0.40.739.0.04.998.99</t>
  </si>
  <si>
    <t>710407390499899</t>
  </si>
  <si>
    <t>Valuacion de Creditos Vigentes- Sector Financiero</t>
  </si>
  <si>
    <t>0.71.0.40.739.0.06.998.99</t>
  </si>
  <si>
    <t>710407390699899</t>
  </si>
  <si>
    <t>Valuacion Creditos Vigentes Sector No Financiero</t>
  </si>
  <si>
    <t>0.71.0.40.741.0.02.998.99</t>
  </si>
  <si>
    <t>710407410299899</t>
  </si>
  <si>
    <t>0.71.0.40.741.0.04.998.99</t>
  </si>
  <si>
    <t>710407410499899</t>
  </si>
  <si>
    <t>0.71.0.50.743.0.02.040.01</t>
  </si>
  <si>
    <t>710507430204001</t>
  </si>
  <si>
    <t>Prevision Fideicomiso</t>
  </si>
  <si>
    <t>0.71.0.50.743.0.02.997.01</t>
  </si>
  <si>
    <t>710507430299701</t>
  </si>
  <si>
    <t>Prevision Sobre Prestamos de Dudoso Cobro M/E</t>
  </si>
  <si>
    <t>0.71.0.50.743.0.02.997.99</t>
  </si>
  <si>
    <t>710507430299799</t>
  </si>
  <si>
    <t>Prevision Sobre Inversiones</t>
  </si>
  <si>
    <t>0.71.0.50.743.0.04.041.01</t>
  </si>
  <si>
    <t>710507430404101</t>
  </si>
  <si>
    <t>Empresas de Intermediacion Financiera en el Pais</t>
  </si>
  <si>
    <t>0.71.0.50.743.0.04.041.99</t>
  </si>
  <si>
    <t>710507430404199</t>
  </si>
  <si>
    <t>Prev.p/Partidas Pendientes de Conciliacion</t>
  </si>
  <si>
    <t>0.71.0.50.743.0.06.001.99</t>
  </si>
  <si>
    <t>710507430600199</t>
  </si>
  <si>
    <t>Deudores Incobrables Organismos Publicos</t>
  </si>
  <si>
    <t>74306</t>
  </si>
  <si>
    <t>0.71.0.50.743.0.07.203.01</t>
  </si>
  <si>
    <t>710507430720301</t>
  </si>
  <si>
    <t>Prevision Medidas Excep. de Apoyo Emitidas p/Bcp</t>
  </si>
  <si>
    <t>0.71.0.50.743.0.07.203.99</t>
  </si>
  <si>
    <t>710507430720399</t>
  </si>
  <si>
    <t>0.71.0.50.747.0.01.000.99</t>
  </si>
  <si>
    <t>710507470100099</t>
  </si>
  <si>
    <t>Perdidas X Amortiz. de Bonif. y Quitas Sobre Creditos</t>
  </si>
  <si>
    <t xml:space="preserve">Pérdida por quita sobre créditos </t>
  </si>
  <si>
    <t>0.71.0.60.749.0.08.001.99</t>
  </si>
  <si>
    <t>710607490800199</t>
  </si>
  <si>
    <t>Diferencias de Cotizacion de Valores Privados Nacionales</t>
  </si>
  <si>
    <t>74908</t>
  </si>
  <si>
    <t>Comisiones Pagadas Red Agente Autorizado</t>
  </si>
  <si>
    <t>0.72.0.10.757.0.02.011.99</t>
  </si>
  <si>
    <t>720107570201199</t>
  </si>
  <si>
    <t>Comisiones Pagadas Sub Agentes Wu</t>
  </si>
  <si>
    <t>Comisiones Pagadas</t>
  </si>
  <si>
    <t>Comisiones Pagadas por Uso de Atm</t>
  </si>
  <si>
    <t>0.72.0.10.757.0.02.061.99</t>
  </si>
  <si>
    <t>720107570206199</t>
  </si>
  <si>
    <t>Comisiones de Cobranzas Prestamos</t>
  </si>
  <si>
    <t>0.72.0.10.757.0.02.104.99</t>
  </si>
  <si>
    <t>720107570210499</t>
  </si>
  <si>
    <t>Comision Ffvv por Paquete</t>
  </si>
  <si>
    <t>0.72.0.10.757.0.02.111.99</t>
  </si>
  <si>
    <t>720107570211199</t>
  </si>
  <si>
    <t>Com.Pag.a Seguros - Fraude Robo Tdc</t>
  </si>
  <si>
    <t>0.72.0.10.757.0.02.148.99</t>
  </si>
  <si>
    <t>720107570214899</t>
  </si>
  <si>
    <t>Promocion Tdc Luisito</t>
  </si>
  <si>
    <t>0.72.0.10.757.0.02.180.99</t>
  </si>
  <si>
    <t>720107570218099</t>
  </si>
  <si>
    <t>Tasaciones por Cuenta del Banco</t>
  </si>
  <si>
    <t>0.72.0.10.757.0.02.951.01</t>
  </si>
  <si>
    <t>720107570295101</t>
  </si>
  <si>
    <t>0.72.0.10.757.0.02.951.99</t>
  </si>
  <si>
    <t>720107570295199</t>
  </si>
  <si>
    <t>Alquiler de Pos-Infonet Td/Tc</t>
  </si>
  <si>
    <t>0.72.0.10.757.0.02.952.99</t>
  </si>
  <si>
    <t>720107570295299</t>
  </si>
  <si>
    <t>Pagos de Extracto Web Service</t>
  </si>
  <si>
    <t>0.72.0.10.757.0.02.987.99</t>
  </si>
  <si>
    <t>720107570298799</t>
  </si>
  <si>
    <t>Comisiones Pagadas Gnd</t>
  </si>
  <si>
    <t>0.73.0.10.759.0.02.012.99</t>
  </si>
  <si>
    <t>730107590201299</t>
  </si>
  <si>
    <t>Remuneraciones a Directores y Sindico</t>
  </si>
  <si>
    <t>0.73.0.10.759.0.02.030.99</t>
  </si>
  <si>
    <t>730107590203099</t>
  </si>
  <si>
    <t>Dieta de Directores s/ Cta.</t>
  </si>
  <si>
    <t>0.73.0.10.759.0.02.968.99</t>
  </si>
  <si>
    <t>730107590296899</t>
  </si>
  <si>
    <t>Dieta de Directores - Gastos Deducibles</t>
  </si>
  <si>
    <t>0.73.0.10.759.0.04.001.99</t>
  </si>
  <si>
    <t>730107590400199</t>
  </si>
  <si>
    <t>0.73.0.10.759.0.04.971.99</t>
  </si>
  <si>
    <t>730107590497199</t>
  </si>
  <si>
    <t>Sueldo Personal Administrativo</t>
  </si>
  <si>
    <t>0.73.0.10.759.0.06.961.99</t>
  </si>
  <si>
    <t>730107590696199</t>
  </si>
  <si>
    <t>Aguinaldo Funcionarios</t>
  </si>
  <si>
    <t>0.73.0.10.759.0.08.002.99</t>
  </si>
  <si>
    <t>730107590800299</t>
  </si>
  <si>
    <t>Vacaciones</t>
  </si>
  <si>
    <t>0.73.0.10.759.0.12.961.99</t>
  </si>
  <si>
    <t>730107591296199</t>
  </si>
  <si>
    <t>Falla de Caja</t>
  </si>
  <si>
    <t>0.73.0.10.759.0.14.006.99</t>
  </si>
  <si>
    <t>730107591400699</t>
  </si>
  <si>
    <t>Vacaciones Causales</t>
  </si>
  <si>
    <t>75914</t>
  </si>
  <si>
    <t>0.73.0.10.759.0.14.961.99</t>
  </si>
  <si>
    <t>730107591496199</t>
  </si>
  <si>
    <t>Retribucion Especial</t>
  </si>
  <si>
    <t>0.73.0.10.759.0.16.008.99</t>
  </si>
  <si>
    <t>730107591600899</t>
  </si>
  <si>
    <t>Personal Fuera de Convenio-Experiencia</t>
  </si>
  <si>
    <t>0.73.0.10.759.0.16.020.99</t>
  </si>
  <si>
    <t>730107591602099</t>
  </si>
  <si>
    <t>Honorarios a Profes.y Técnicos - Ti</t>
  </si>
  <si>
    <t>0.73.0.10.759.0.16.060.99</t>
  </si>
  <si>
    <t>730107591606099</t>
  </si>
  <si>
    <t>Honorarios a Profesionales Tercerizados</t>
  </si>
  <si>
    <t>0.73.0.10.759.0.16.081.99</t>
  </si>
  <si>
    <t>730107591608199</t>
  </si>
  <si>
    <t>Honorarios Pagados - Gastos Deducibles</t>
  </si>
  <si>
    <t>0.73.0.10.759.0.18.001.01</t>
  </si>
  <si>
    <t>730107591800101</t>
  </si>
  <si>
    <t>Otras Retribuciones Personales</t>
  </si>
  <si>
    <t>0.73.0.10.759.0.18.001.99</t>
  </si>
  <si>
    <t>730107591800199</t>
  </si>
  <si>
    <t>0.73.0.10.759.0.18.003.99</t>
  </si>
  <si>
    <t>730107591800399</t>
  </si>
  <si>
    <t>Uniformes</t>
  </si>
  <si>
    <t>0.73.0.10.759.0.18.004.99</t>
  </si>
  <si>
    <t>730107591800499</t>
  </si>
  <si>
    <t>Gastos Varios - Directorio</t>
  </si>
  <si>
    <t>0.73.0.10.759.0.18.012.99</t>
  </si>
  <si>
    <t>730107591801299</t>
  </si>
  <si>
    <t>0.73.0.10.759.0.18.968.99</t>
  </si>
  <si>
    <t>730107591896899</t>
  </si>
  <si>
    <t>Bonificacion Familiar</t>
  </si>
  <si>
    <t>0.73.0.10.759.0.20.005.99</t>
  </si>
  <si>
    <t>730107592000599</t>
  </si>
  <si>
    <t>Prevision Aporte 1% s/Aguinaldo</t>
  </si>
  <si>
    <t>0.73.0.10.759.0.20.020.99</t>
  </si>
  <si>
    <t>730107592002099</t>
  </si>
  <si>
    <t>Ips - Aporte Patronal</t>
  </si>
  <si>
    <t>0.73.0.10.759.0.20.951.99</t>
  </si>
  <si>
    <t>730107592095199</t>
  </si>
  <si>
    <t>Aporte Patronal Cpjb</t>
  </si>
  <si>
    <t>0.73.0.10.759.0.22.030.99</t>
  </si>
  <si>
    <t>730107592203099</t>
  </si>
  <si>
    <t>Asismed  S.A.</t>
  </si>
  <si>
    <t>0.73.0.10.759.0.22.968.99</t>
  </si>
  <si>
    <t>730107592296899</t>
  </si>
  <si>
    <t>Seguro Medico Asismed</t>
  </si>
  <si>
    <t>0.73.0.10.761.0.02.951.99</t>
  </si>
  <si>
    <t>730107610295199</t>
  </si>
  <si>
    <t>Prima Sobre Polizas de Seguros</t>
  </si>
  <si>
    <t>76102</t>
  </si>
  <si>
    <t>0.73.0.10.761.0.04.001.99</t>
  </si>
  <si>
    <t>730107610400199</t>
  </si>
  <si>
    <t>Bienes Muebles</t>
  </si>
  <si>
    <t>76104</t>
  </si>
  <si>
    <t>0.73.0.10.761.0.08.000.99</t>
  </si>
  <si>
    <t>730107610800099</t>
  </si>
  <si>
    <t>Seguros Contra Incendio</t>
  </si>
  <si>
    <t>76108</t>
  </si>
  <si>
    <t>0.73.0.10.761.0.10.002.99</t>
  </si>
  <si>
    <t>730107611000299</t>
  </si>
  <si>
    <t>Seguros Contra Fraude - Tc</t>
  </si>
  <si>
    <t>0.73.0.10.763.0.02.951.99</t>
  </si>
  <si>
    <t>730107630295199</t>
  </si>
  <si>
    <t>0.73.0.10.763.0.04.001.99</t>
  </si>
  <si>
    <t>730107630400199</t>
  </si>
  <si>
    <t>Instalaciones - Deducibles</t>
  </si>
  <si>
    <t>0.73.0.10.763.0.04.020.99</t>
  </si>
  <si>
    <t>730107630402099</t>
  </si>
  <si>
    <t>Depreciacion Utiles y Herram. (4 Anos)</t>
  </si>
  <si>
    <t>0.73.0.10.763.0.04.951.99</t>
  </si>
  <si>
    <t>730107630495199</t>
  </si>
  <si>
    <t>Muebles</t>
  </si>
  <si>
    <t>0.73.0.10.767.0.02.002.99</t>
  </si>
  <si>
    <t>730107670200299</t>
  </si>
  <si>
    <t>Bienes Intangibles</t>
  </si>
  <si>
    <t>0.73.0.10.767.0.04.951.99</t>
  </si>
  <si>
    <t>730107670495199</t>
  </si>
  <si>
    <t>Mejoras en Propiedades de Terceros</t>
  </si>
  <si>
    <t>0.73.0.10.767.0.06.021.99</t>
  </si>
  <si>
    <t>730107670602199</t>
  </si>
  <si>
    <t>0.73.0.10.769.0.02.951.99</t>
  </si>
  <si>
    <t>730107690295199</t>
  </si>
  <si>
    <t>Impuesto a la Renta del Ejercicio</t>
  </si>
  <si>
    <t>0.73.0.10.769.0.06.003.99</t>
  </si>
  <si>
    <t>730107690600399</t>
  </si>
  <si>
    <t>Impuestos - No Deducibles - Iva</t>
  </si>
  <si>
    <t>0.73.0.10.769.0.06.951.99</t>
  </si>
  <si>
    <t>730107690695199</t>
  </si>
  <si>
    <t>Impuesto Al Valor Agregado</t>
  </si>
  <si>
    <t>0.73.0.10.769.0.10.951.99</t>
  </si>
  <si>
    <t>730107691095199</t>
  </si>
  <si>
    <t>Impuesto a la Renta-Cargos Visa Electron Intern Bancard Gnd</t>
  </si>
  <si>
    <t>0.73.0.10.771.0.02.000.99</t>
  </si>
  <si>
    <t>730107710200099</t>
  </si>
  <si>
    <t>0.73.0.10.771.0.04.501.99</t>
  </si>
  <si>
    <t>730107710450199</t>
  </si>
  <si>
    <t>Alquileres Equipos Informaticos</t>
  </si>
  <si>
    <t>0.73.0.10.771.0.08.001.99</t>
  </si>
  <si>
    <t>730107710800199</t>
  </si>
  <si>
    <t>Reparacion y Mantenimiento de Bienes Muebles y Equ</t>
  </si>
  <si>
    <t>0.73.0.10.771.0.08.006.99</t>
  </si>
  <si>
    <t>730107710800699</t>
  </si>
  <si>
    <t>Mantenim.Equipos Atm's</t>
  </si>
  <si>
    <t>0.73.0.10.771.0.08.952.99</t>
  </si>
  <si>
    <t>730107710895299</t>
  </si>
  <si>
    <t>Reparacion y Mantenimiento de Bienes de Uso</t>
  </si>
  <si>
    <t>0.73.0.10.771.0.10.000.98</t>
  </si>
  <si>
    <t>730107711000098</t>
  </si>
  <si>
    <t>Servicio de Procesamiento de Datos Externo</t>
  </si>
  <si>
    <t>0.73.0.10.771.0.10.004.99</t>
  </si>
  <si>
    <t>730107711000499</t>
  </si>
  <si>
    <t>Grabacion y Perforacion Tdc</t>
  </si>
  <si>
    <t>0.73.0.10.771.0.12.002.99</t>
  </si>
  <si>
    <t>730107711200299</t>
  </si>
  <si>
    <t>Reparacion y Mantenimiento de Vehiculos</t>
  </si>
  <si>
    <t>0.73.0.10.771.0.14.951.99</t>
  </si>
  <si>
    <t>730107711495199</t>
  </si>
  <si>
    <t>Fluido Electrico</t>
  </si>
  <si>
    <t>0.73.0.10.771.0.16.000.99</t>
  </si>
  <si>
    <t>730107711600099</t>
  </si>
  <si>
    <t>Comunicaciones</t>
  </si>
  <si>
    <t>0.73.0.10.771.0.16.005.99</t>
  </si>
  <si>
    <t>730107711600599</t>
  </si>
  <si>
    <t>Transmision de Datos - Lineas P.A.P.</t>
  </si>
  <si>
    <t>0.73.0.10.771.0.16.973.99</t>
  </si>
  <si>
    <t>730107711697399</t>
  </si>
  <si>
    <t>Copaco</t>
  </si>
  <si>
    <t>0.73.0.10.771.0.18.001.99</t>
  </si>
  <si>
    <t>730107711800199</t>
  </si>
  <si>
    <t>Tintas s/Cta</t>
  </si>
  <si>
    <t>0.73.0.10.771.0.18.021.99</t>
  </si>
  <si>
    <t>730107711802199</t>
  </si>
  <si>
    <t>Recuperacion de Emision de Chequeras</t>
  </si>
  <si>
    <t>0.73.0.10.771.0.18.951.99</t>
  </si>
  <si>
    <t>730107711895199</t>
  </si>
  <si>
    <t>Papeleria</t>
  </si>
  <si>
    <t>Locomocion e Transporte  - No Deducible</t>
  </si>
  <si>
    <t>0.73.0.10.771.0.20.002.99</t>
  </si>
  <si>
    <t>730107712000299</t>
  </si>
  <si>
    <t>Combustible para Equipo Directivo</t>
  </si>
  <si>
    <t>0.73.0.10.771.0.20.003.99</t>
  </si>
  <si>
    <t>730107712000399</t>
  </si>
  <si>
    <t>Locomocion</t>
  </si>
  <si>
    <t>0.73.0.10.771.0.20.005.99</t>
  </si>
  <si>
    <t>730107712000599</t>
  </si>
  <si>
    <t>Locomocion - Beneficios - Veh?Culos Propios</t>
  </si>
  <si>
    <t>0.73.0.10.771.0.20.010.99</t>
  </si>
  <si>
    <t>730107712001099</t>
  </si>
  <si>
    <t>Combustible-Tic</t>
  </si>
  <si>
    <t>0.73.0.10.771.0.20.952.99</t>
  </si>
  <si>
    <t>730107712095299</t>
  </si>
  <si>
    <t>Gastos de Movilidad</t>
  </si>
  <si>
    <t>0.73.0.10.771.0.22.951.99</t>
  </si>
  <si>
    <t>730107712295199</t>
  </si>
  <si>
    <t>Servicio de Limpieza</t>
  </si>
  <si>
    <t>0.73.0.10.771.0.24.003.99</t>
  </si>
  <si>
    <t>730107712400399</t>
  </si>
  <si>
    <t>Gastos Procesamiento de Cheques - Bancard</t>
  </si>
  <si>
    <t>77124</t>
  </si>
  <si>
    <t>0.73.0.10.771.0.26.000.99</t>
  </si>
  <si>
    <t>730107712600099</t>
  </si>
  <si>
    <t>0.73.0.10.771.0.26.001.99</t>
  </si>
  <si>
    <t>730107712600199</t>
  </si>
  <si>
    <t>Custodia y Vigilancia - Transporte</t>
  </si>
  <si>
    <t>0.73.0.10.771.0.26.002.98</t>
  </si>
  <si>
    <t>730107712600298</t>
  </si>
  <si>
    <t>Ciberseguridad</t>
  </si>
  <si>
    <t>0.73.0.10.771.0.26.951.99</t>
  </si>
  <si>
    <t>730107712695199</t>
  </si>
  <si>
    <t>Servicios de Vigilancia</t>
  </si>
  <si>
    <t>Viajes - Deducibles</t>
  </si>
  <si>
    <t>0.73.0.10.771.0.28.005.99</t>
  </si>
  <si>
    <t>730107712800599</t>
  </si>
  <si>
    <t>Viajes Al Exterior-Directorio Gnd</t>
  </si>
  <si>
    <t>0.73.0.10.771.0.28.015.99</t>
  </si>
  <si>
    <t>730107712801599</t>
  </si>
  <si>
    <t>Alojamiento Viajes ?Reas Centrales</t>
  </si>
  <si>
    <t>0.73.0.10.771.0.28.017.99</t>
  </si>
  <si>
    <t>730107712801799</t>
  </si>
  <si>
    <t>Consumision Viajes Al Exterior</t>
  </si>
  <si>
    <t>0.73.0.10.771.0.28.021.99</t>
  </si>
  <si>
    <t>730107712802199</t>
  </si>
  <si>
    <t>Pasajes y Taxis - No Deducibles</t>
  </si>
  <si>
    <t>0.73.0.10.771.0.28.022.99</t>
  </si>
  <si>
    <t>730107712802299</t>
  </si>
  <si>
    <t>Consumision Reuniones del Directorio</t>
  </si>
  <si>
    <t>0.73.0.10.771.0.30.001.99</t>
  </si>
  <si>
    <t>730107713000199</t>
  </si>
  <si>
    <t>0.73.0.10.771.0.30.002.99</t>
  </si>
  <si>
    <t>730107713000299</t>
  </si>
  <si>
    <t>Gastos de Carteleria - Mkt</t>
  </si>
  <si>
    <t>0.73.0.10.771.0.30.004.99</t>
  </si>
  <si>
    <t>730107713000499</t>
  </si>
  <si>
    <t>Gastos de Publicidad No Deducibles</t>
  </si>
  <si>
    <t>0.73.0.10.771.0.30.010.99</t>
  </si>
  <si>
    <t>730107713001099</t>
  </si>
  <si>
    <t>Folletos, Carteles y Afiches - Mkt</t>
  </si>
  <si>
    <t>0.73.0.10.771.0.30.011.99</t>
  </si>
  <si>
    <t>730107713001199</t>
  </si>
  <si>
    <t>Patrocinios Inst. y Comerciales - Mkt</t>
  </si>
  <si>
    <t>0.73.0.10.771.0.30.013.99</t>
  </si>
  <si>
    <t>730107713001399</t>
  </si>
  <si>
    <t>Eventos Institucionales y de Negocios - Mkt</t>
  </si>
  <si>
    <t>0.73.0.10.771.0.30.032.99</t>
  </si>
  <si>
    <t>730107713003299</t>
  </si>
  <si>
    <t>0.73.0.10.771.0.30.962.99</t>
  </si>
  <si>
    <t>730107713096299</t>
  </si>
  <si>
    <t>Prensa Escrita-Pauta</t>
  </si>
  <si>
    <t>0.73.0.10.771.0.32.951.99</t>
  </si>
  <si>
    <t>730107713295199</t>
  </si>
  <si>
    <t>Suscripcion de Cable Gnd</t>
  </si>
  <si>
    <t>0.73.0.10.771.0.36.001.99</t>
  </si>
  <si>
    <t>730107713600199</t>
  </si>
  <si>
    <t>0.73.0.10.771.0.40.001.99</t>
  </si>
  <si>
    <t>730107714000199</t>
  </si>
  <si>
    <t>Auditoria</t>
  </si>
  <si>
    <t>77140</t>
  </si>
  <si>
    <t>0.73.0.10.771.0.40.951.99</t>
  </si>
  <si>
    <t>730107714095199</t>
  </si>
  <si>
    <t>Honorarios por Servicios de Auditoria</t>
  </si>
  <si>
    <t>0.73.0.10.771.0.42.004.99</t>
  </si>
  <si>
    <t>730107714200499</t>
  </si>
  <si>
    <t>Multas Varias Gnd</t>
  </si>
  <si>
    <t>77142</t>
  </si>
  <si>
    <t>0.73.0.10.771.0.44.000.98</t>
  </si>
  <si>
    <t>730107714400098</t>
  </si>
  <si>
    <t>0.73.0.10.771.0.44.000.99</t>
  </si>
  <si>
    <t>730107714400099</t>
  </si>
  <si>
    <t>Refrigerios</t>
  </si>
  <si>
    <t>Sellos y Tarjetas Personales</t>
  </si>
  <si>
    <t>0.73.0.10.771.0.44.010.99</t>
  </si>
  <si>
    <t>730107714401099</t>
  </si>
  <si>
    <t>Honorarios Profesionales-Personal Contratado</t>
  </si>
  <si>
    <t>0.73.0.10.771.0.44.011.99</t>
  </si>
  <si>
    <t>730107714401199</t>
  </si>
  <si>
    <t>Gratificaciones Especiales</t>
  </si>
  <si>
    <t>0.73.0.10.771.0.44.016.99</t>
  </si>
  <si>
    <t>730107714401699</t>
  </si>
  <si>
    <t>Pérdidas por Compra de Cartera</t>
  </si>
  <si>
    <t>0.73.0.10.771.0.44.017.99</t>
  </si>
  <si>
    <t>730107714401799</t>
  </si>
  <si>
    <t>Gastos de Seleccion del Personal</t>
  </si>
  <si>
    <t>0.73.0.10.771.0.44.018.99</t>
  </si>
  <si>
    <t>730107714401899</t>
  </si>
  <si>
    <t>Gastos de Cultura de Organizacional</t>
  </si>
  <si>
    <t>0.73.0.10.771.0.44.025.99</t>
  </si>
  <si>
    <t>730107714402599</t>
  </si>
  <si>
    <t>Gastos de Formacion - Cursos Externos</t>
  </si>
  <si>
    <t>0.73.0.10.771.0.44.031.99</t>
  </si>
  <si>
    <t>730107714403199</t>
  </si>
  <si>
    <t>Obsequio de Fin de A?O a Empleados</t>
  </si>
  <si>
    <t>0.73.0.10.771.0.44.034.99</t>
  </si>
  <si>
    <t>730107714403499</t>
  </si>
  <si>
    <t>Honor.p/Servic. de Imptos. Personales</t>
  </si>
  <si>
    <t>0.73.0.10.771.0.44.040.99</t>
  </si>
  <si>
    <t>730107714404099</t>
  </si>
  <si>
    <t>Custodia de Documentos</t>
  </si>
  <si>
    <t>0.73.0.10.771.0.44.043.99</t>
  </si>
  <si>
    <t>730107714404399</t>
  </si>
  <si>
    <t>Diversos - No Deducibles</t>
  </si>
  <si>
    <t>Alquiler de Equipos Electronicos</t>
  </si>
  <si>
    <t>0.73.0.10.771.0.44.066.99</t>
  </si>
  <si>
    <t>730107714406699</t>
  </si>
  <si>
    <t>Asesoria Juridica No Recurrente - Local</t>
  </si>
  <si>
    <t>0.73.0.10.771.0.44.067.99</t>
  </si>
  <si>
    <t>730107714406799</t>
  </si>
  <si>
    <t>Asesoria Juridica No Recurrente - Exterior</t>
  </si>
  <si>
    <t>0.73.0.10.771.0.44.069.99</t>
  </si>
  <si>
    <t>730107714406999</t>
  </si>
  <si>
    <t>Transporte de Fondos por Cuenta D/Banco - Aereo</t>
  </si>
  <si>
    <t>0.73.0.10.771.0.44.150.99</t>
  </si>
  <si>
    <t>730107714415099</t>
  </si>
  <si>
    <t>Gastos p/Informes de Clientes</t>
  </si>
  <si>
    <t>0.73.0.10.771.0.44.180.99</t>
  </si>
  <si>
    <t>730107714418099</t>
  </si>
  <si>
    <t>Canon X Utilizacion de la Crc</t>
  </si>
  <si>
    <t>0.73.0.10.771.0.44.199.99</t>
  </si>
  <si>
    <t>730107714419999</t>
  </si>
  <si>
    <t>0.73.0.10.771.0.44.250.99</t>
  </si>
  <si>
    <t>730107714425099</t>
  </si>
  <si>
    <t>Gastos Impresion de Pines-Caja de Ahorro</t>
  </si>
  <si>
    <t>0.73.0.10.771.0.44.419.99</t>
  </si>
  <si>
    <t>730107714441999</t>
  </si>
  <si>
    <t>Gastos  Leasing de Equipos</t>
  </si>
  <si>
    <t>0.73.0.10.771.0.44.978.99</t>
  </si>
  <si>
    <t>730107714497899</t>
  </si>
  <si>
    <t>Personal Tercerizado - Calidad</t>
  </si>
  <si>
    <t>0.73.0.10.771.0.44.979.99</t>
  </si>
  <si>
    <t>730107714497999</t>
  </si>
  <si>
    <t>Personal Tercerizado - Mkt</t>
  </si>
  <si>
    <t>0.73.0.10.771.0.44.986.99</t>
  </si>
  <si>
    <t>730107714498699</t>
  </si>
  <si>
    <t>Gtos.p/Correspondencia-Externo</t>
  </si>
  <si>
    <t>0.73.0.10.771.0.46.003.01</t>
  </si>
  <si>
    <t>730107714600301</t>
  </si>
  <si>
    <t>0.73.0.10.771.0.46.003.99</t>
  </si>
  <si>
    <t>730107714600399</t>
  </si>
  <si>
    <t>0.73.0.10.773.0.02.016.99</t>
  </si>
  <si>
    <t>730107730201699</t>
  </si>
  <si>
    <t>Pérdida por Venta de Cda Gs</t>
  </si>
  <si>
    <t>0.73.0.10.773.0.02.017.99</t>
  </si>
  <si>
    <t>730107730201799</t>
  </si>
  <si>
    <t>Perdida por Venta de Bonos</t>
  </si>
  <si>
    <t>0.73.0.10.773.0.04.030.99</t>
  </si>
  <si>
    <t>730107730403099</t>
  </si>
  <si>
    <t>0.73.0.10.773.0.04.031.99</t>
  </si>
  <si>
    <t>730107730403199</t>
  </si>
  <si>
    <t>Perdidas Diversas - Recompra de Cartera Gnd</t>
  </si>
  <si>
    <t>0.73.0.10.775.0.02.000.98</t>
  </si>
  <si>
    <t>730107750200098</t>
  </si>
  <si>
    <t>0.73.0.10.775.0.12.000.99</t>
  </si>
  <si>
    <t>730107751200099</t>
  </si>
  <si>
    <t>77512</t>
  </si>
  <si>
    <t>0.73.0.10.775.0.12.003.99</t>
  </si>
  <si>
    <t>730107751200399</t>
  </si>
  <si>
    <t>Perdidas por Operaciones-Contratos Forwar</t>
  </si>
  <si>
    <t>0.73.0.20.779.0.04.998.99</t>
  </si>
  <si>
    <t>730207790499899</t>
  </si>
  <si>
    <t>0.73.0.20.779.0.06.002.99</t>
  </si>
  <si>
    <t>730207790600299</t>
  </si>
  <si>
    <t>Inversiones en el Pais</t>
  </si>
  <si>
    <t>77906</t>
  </si>
  <si>
    <t>0.73.0.20.781.0.02.998.99</t>
  </si>
  <si>
    <t>730207810299899</t>
  </si>
  <si>
    <t>Valuacion s/Obligaciones Diversas</t>
  </si>
  <si>
    <t>78104</t>
  </si>
  <si>
    <t>0.73.0.20.781.0.04.998.99</t>
  </si>
  <si>
    <t>730207810499899</t>
  </si>
  <si>
    <t>Valuacion Sobre Provisiones</t>
  </si>
  <si>
    <t>0.74.0.10.791.0.01.021.99</t>
  </si>
  <si>
    <t>740107910102199</t>
  </si>
  <si>
    <t>Perdida por Venta de Activo</t>
  </si>
  <si>
    <t>79101</t>
  </si>
  <si>
    <t>0.74.0.10.793.0.01.001.99</t>
  </si>
  <si>
    <t>740107930100199</t>
  </si>
  <si>
    <t>Otras Perdidas Extraordinarias - Ajustes</t>
  </si>
  <si>
    <t>0.74.0.10.793.0.01.005.99</t>
  </si>
  <si>
    <t>740107930100599</t>
  </si>
  <si>
    <t>Perdidas por Incobrables - Gnd</t>
  </si>
  <si>
    <t>Publicidad - Reintegro Gnd</t>
  </si>
  <si>
    <t>0.74.0.10.793.0.01.040.99</t>
  </si>
  <si>
    <t>740107930104099</t>
  </si>
  <si>
    <t>Publicidad-Auspicios</t>
  </si>
  <si>
    <t>0.74.0.10.793.0.01.080.01</t>
  </si>
  <si>
    <t>740107930108001</t>
  </si>
  <si>
    <t>0.74.0.10.793.0.01.812.99</t>
  </si>
  <si>
    <t>740107930181299</t>
  </si>
  <si>
    <t>Gastos de Asamblea</t>
  </si>
  <si>
    <t>0.75.0.10.795.0.02.005.99</t>
  </si>
  <si>
    <t>750107950200599</t>
  </si>
  <si>
    <t>Perdidas Financieras - Residentes</t>
  </si>
  <si>
    <t>79502</t>
  </si>
  <si>
    <t>0.75.0.10.795.0.04.508.99</t>
  </si>
  <si>
    <t>750107950450899</t>
  </si>
  <si>
    <t>Dev.Sald Inf. Al Exig. Ca. Ant</t>
  </si>
  <si>
    <t>79504</t>
  </si>
  <si>
    <t>0.75.0.10.795.0.06.000.99</t>
  </si>
  <si>
    <t>750107950600099</t>
  </si>
  <si>
    <t>Otras Perdidas Operativas - Residentes</t>
  </si>
  <si>
    <t>0.75.0.10.795.0.06.012.99</t>
  </si>
  <si>
    <t>750107950601299</t>
  </si>
  <si>
    <t>Otras Perdidas Operativas  Gnd</t>
  </si>
  <si>
    <t>0.15.0.10.257.0.02.191.01</t>
  </si>
  <si>
    <t>150102570219101</t>
  </si>
  <si>
    <t>It a Cancelar Prestamos -Usd</t>
  </si>
  <si>
    <t>21340</t>
  </si>
  <si>
    <t>21380</t>
  </si>
  <si>
    <t>16602</t>
  </si>
  <si>
    <t>71403</t>
  </si>
  <si>
    <t>Incorporación de Saldos de Fusión (*)</t>
  </si>
  <si>
    <t xml:space="preserve">                             -</t>
  </si>
  <si>
    <t xml:space="preserve">                                               -</t>
  </si>
  <si>
    <t xml:space="preserve">                                   -</t>
  </si>
  <si>
    <t xml:space="preserve">                              -</t>
  </si>
  <si>
    <t xml:space="preserve">                                     -</t>
  </si>
  <si>
    <t xml:space="preserve">                            -</t>
  </si>
  <si>
    <t>SALDO AL FINAL DEL PERIODO AL 31/12/2025</t>
  </si>
  <si>
    <t>A) CONSIDERACIÓN POR LA ASAMBLEA DE ACCIONISTAS</t>
  </si>
  <si>
    <t>B) INFORMACIÓN BÁSICA SOBRE LA ENTIDAD FINANCIERA</t>
  </si>
  <si>
    <t>La entidad fue constituida bajo la denominación social “Financiera El Comercio S.A.”. Las últimas dos modificaciones de la denominación social correspondieron a “Financiera ueno S.A.E.C.A.” en 2021 y “ueno bank S.A.” en 2023.</t>
  </si>
  <si>
    <t>La entidad operó como financiera desde su constitución hasta noviembre 2023 inclusive. Según Acta N° 67 de fecha 22 de noviembre de 2023, fue concedida la aprobación de la transformación social de la entidad “Financiera ueno S.A.E.C.A.” a entidad bancaria, otorgándose la respectiva licencia para operar como tal.</t>
  </si>
  <si>
    <t>Las operaciones como entidad bancaria iniciaron el 1 de diciembre de 2023.</t>
  </si>
  <si>
    <t xml:space="preserve">b.1) Naturaleza Jurídica </t>
  </si>
  <si>
    <t>b.2) Base de Preparación de los Estados financieros</t>
  </si>
  <si>
    <t>Los estados financieros han sido preparados de conformidad con las normas contables, criterios de valuación y clasificación de riesgos y normas de presentación dictados por el Banco Central del Paraguay, que contemplan adicionalmente instrucciones particulares del regulador en el marco de aprobación de la fusión  entre ueno bank S.A. y Visión Banco S.A.E.C.A. (ver nota c.18.4). Todas estas normas, en su conjunto, constituyen las normas contables legales vigentes en el Paraguay para la presentación de los estados financieros de las entidades financieras reguladas por el Banco Central de Paraguay.
El modelo se sustenta en una base convencional de costo histórico, excepto para el caso de los activos y pasivos en moneda extranjera y los bienes de uso , según se explica en las notas c.1 y c.8 respectivamente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</si>
  <si>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</si>
  <si>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Efecto de la fusión por absorción en los estados financieros</t>
  </si>
  <si>
    <t>En fecha 28 de junio del 2024 se concretó la fusión por absorción de ueno bank S.A (sociedad absorbente) y Visión Banco S.A.E.C.A (sociedad absorbida) para lo cual las cifras del estado de situación patrimonial y de resultados de esta última, fueron incorporadas a los estados financieros de la entidad absorbente. El total de activos y pasivos de la entidad absorbida a dicha fecha, fue de ₲ 7.623.126.201.302 y ₲ 6.877.444.618.308, respectivamente; las partidas patrimoniales como las de resultados fueron incorporadas al estado financiero de la absorbente por adición línea a línea conforme al plan y manual de cuentas del Banco Central del Paraguay.</t>
  </si>
  <si>
    <t>b.3) Sucursales en el exterior</t>
  </si>
  <si>
    <t>La Entidad no cuenta con sucursales en el exterior.</t>
  </si>
  <si>
    <t>b.4) Participación en Otras Sociedades</t>
  </si>
  <si>
    <t>NOMBRE DE LA SOCIEDAD</t>
  </si>
  <si>
    <t>CONDICIÓN</t>
  </si>
  <si>
    <t>PARTICIPACIÓN</t>
  </si>
  <si>
    <t>MONEDA DE LA INVERSION</t>
  </si>
  <si>
    <t>VALOR NOMINAL</t>
  </si>
  <si>
    <t>VALOR CONTABLE Gs</t>
  </si>
  <si>
    <t xml:space="preserve">BANCARD S.A. </t>
  </si>
  <si>
    <t>No vinculada</t>
  </si>
  <si>
    <t xml:space="preserve">BICSA </t>
  </si>
  <si>
    <t>RED DIGITAL S.A.</t>
  </si>
  <si>
    <t>TRIODOS MICROFINANCE FUND</t>
  </si>
  <si>
    <t>(*) Corresponden a una porción minoritaria en las acciones ordinarias y aportes irrevocables para futuras capitalizaciones.</t>
  </si>
  <si>
    <t>VALOR CONTABLE</t>
  </si>
  <si>
    <t>31 de Diciembre de 2024</t>
  </si>
  <si>
    <t>₲</t>
  </si>
  <si>
    <t>Ver nota c.7</t>
  </si>
  <si>
    <t>b.5) Composición del Capital Social y Características de las acciones</t>
  </si>
  <si>
    <t xml:space="preserve">Capital Autorizado                  </t>
  </si>
  <si>
    <t>Aporte Irrevocable</t>
  </si>
  <si>
    <t>Cantidad</t>
  </si>
  <si>
    <t>Acciones Fundadoras  - Tipo Nominativas  (5 votos)</t>
  </si>
  <si>
    <t>Acciones Ordinarias   -  Tipo Nominativas   (1 voto)</t>
  </si>
  <si>
    <t>Acciones Ordinarias   -  Tipo Nominativas (Voto Múltiple)</t>
  </si>
  <si>
    <t>Acciones Preferidas Clase A</t>
  </si>
  <si>
    <t>Las acciones tienen un valor nominal de ₲ 1.000.000 (guaraníes un millón) cada una.</t>
  </si>
  <si>
    <t>El capital integrado está distribuido en los siguientes tipos de acciones:</t>
  </si>
  <si>
    <r>
      <t>Tipo de acción</t>
    </r>
    <r>
      <rPr>
        <sz val="10"/>
        <color rgb="FF000000"/>
        <rFont val="Times New Roman"/>
        <family val="1"/>
      </rPr>
      <t> </t>
    </r>
  </si>
  <si>
    <r>
      <t>Cantidad de acciones</t>
    </r>
    <r>
      <rPr>
        <sz val="10"/>
        <color rgb="FF000000"/>
        <rFont val="Times New Roman"/>
        <family val="1"/>
      </rPr>
      <t> </t>
    </r>
  </si>
  <si>
    <r>
      <t>Valor nominal unitario</t>
    </r>
    <r>
      <rPr>
        <sz val="10"/>
        <color rgb="FF000000"/>
        <rFont val="Times New Roman"/>
        <family val="1"/>
      </rPr>
      <t> </t>
    </r>
  </si>
  <si>
    <r>
      <t>Subtotal por clase de acción, en ₲</t>
    </r>
    <r>
      <rPr>
        <sz val="10"/>
        <color rgb="FF000000"/>
        <rFont val="Times New Roman"/>
        <family val="1"/>
      </rPr>
      <t> </t>
    </r>
  </si>
  <si>
    <t>Al 31 de diciembre de 2024:</t>
  </si>
  <si>
    <t>Acciones Fundadoras - Tipo Nominativas (5 votos)</t>
  </si>
  <si>
    <t>₲ 1.000.000</t>
  </si>
  <si>
    <t>Acciones Ordinarias   - Tipo Nominativas (1 voto)</t>
  </si>
  <si>
    <t>Acciones Ordinarias   - Tipo Nominativas (Voto Múltiple)</t>
  </si>
  <si>
    <r>
      <t>Total</t>
    </r>
    <r>
      <rPr>
        <sz val="10"/>
        <color rgb="FF000000"/>
        <rFont val="Times New Roman"/>
        <family val="1"/>
      </rPr>
      <t> </t>
    </r>
  </si>
  <si>
    <t>Accionistas</t>
  </si>
  <si>
    <r>
      <t>Porcentaje de participación en votos</t>
    </r>
    <r>
      <rPr>
        <sz val="10"/>
        <color rgb="FF000000"/>
        <rFont val="Times New Roman"/>
        <family val="1"/>
      </rPr>
      <t> </t>
    </r>
  </si>
  <si>
    <r>
      <t>Nacionalidad / País de Constitución</t>
    </r>
    <r>
      <rPr>
        <sz val="10"/>
        <color rgb="FF000000"/>
        <rFont val="Times New Roman"/>
        <family val="1"/>
      </rPr>
      <t> </t>
    </r>
  </si>
  <si>
    <t>U PARAGUAY S.A.</t>
  </si>
  <si>
    <t>Paraguay </t>
  </si>
  <si>
    <t xml:space="preserve">Accionistas con participación menor al 5% </t>
  </si>
  <si>
    <t>- </t>
  </si>
  <si>
    <r>
      <t>Totales</t>
    </r>
    <r>
      <rPr>
        <sz val="10"/>
        <color rgb="FF000000"/>
        <rFont val="Times New Roman"/>
        <family val="1"/>
      </rPr>
      <t> </t>
    </r>
  </si>
  <si>
    <t>Al 31 de diciembre de 2024, la composición accionaria de la Entidad se encontraba estructurada como sigue: </t>
  </si>
  <si>
    <t>Grupo Vázquez S.A.E.</t>
  </si>
  <si>
    <r>
      <t>100,00%</t>
    </r>
    <r>
      <rPr>
        <sz val="10"/>
        <color rgb="FF000000"/>
        <rFont val="Times New Roman"/>
        <family val="1"/>
      </rPr>
      <t> </t>
    </r>
  </si>
  <si>
    <t>Beneficiarios de U Paraguay</t>
  </si>
  <si>
    <t xml:space="preserve">Nacionalidad </t>
  </si>
  <si>
    <t>U Holding SaRL</t>
  </si>
  <si>
    <t>Luxemburgo</t>
  </si>
  <si>
    <t>Beneficiarios de U HOLDIN₲ S.A.R.L</t>
  </si>
  <si>
    <t>Beneficiarios de Grupo Vázquez S.A.E</t>
  </si>
  <si>
    <t>Federico Miguel Vázquez Villasanti</t>
  </si>
  <si>
    <t>94,03 %</t>
  </si>
  <si>
    <t>b.6)  Nómina del Directorio y Personal Superior</t>
  </si>
  <si>
    <t>Gustale Cardoni, Juan Manuel</t>
  </si>
  <si>
    <t>Vicepresidente 1º</t>
  </si>
  <si>
    <t>Vázquez Villasanti, Federico Miguel</t>
  </si>
  <si>
    <t>Vicepresidente 2º</t>
  </si>
  <si>
    <t>Rey Fernández, Julio Daniel</t>
  </si>
  <si>
    <t>Directores Titulares</t>
  </si>
  <si>
    <t>Mongelos Gonzalez, Diana Leticia</t>
  </si>
  <si>
    <t>Torres Rubiani, Mariana</t>
  </si>
  <si>
    <t>Gómez Abente, Alejandro</t>
  </si>
  <si>
    <t>Duarte Schussmuller, Diego Fernando</t>
  </si>
  <si>
    <t>Director Suplente</t>
  </si>
  <si>
    <t>Murto de Méndez, Silvia Rosa Susana</t>
  </si>
  <si>
    <t xml:space="preserve">Galeano de Bestard, Carolina Maria </t>
  </si>
  <si>
    <t>Gross Brown Costa, Eduardo Javier</t>
  </si>
  <si>
    <t>Vázquez Muniagurria, Guillermo</t>
  </si>
  <si>
    <t>Síndico Titular</t>
  </si>
  <si>
    <t>Almada Frutos, Miguel Angel</t>
  </si>
  <si>
    <t>Síndico Suplente</t>
  </si>
  <si>
    <t>Astigarraba Lambaré, Cesar Manuel</t>
  </si>
  <si>
    <t>Linares Bernal, Luis Aníbal</t>
  </si>
  <si>
    <t>Fedatario Titular</t>
  </si>
  <si>
    <t>Vázquez Benítez, Liz Raquel</t>
  </si>
  <si>
    <t>Fedatario Suplente</t>
  </si>
  <si>
    <t>Dami Mongelos, Enrique Daniel</t>
  </si>
  <si>
    <t>Gerente de Legales</t>
  </si>
  <si>
    <t>Morel Miranda, Victor Javier</t>
  </si>
  <si>
    <t>Benítez Almada, Néstor Fidel</t>
  </si>
  <si>
    <t>Rojas Gini, Jorge Enrique</t>
  </si>
  <si>
    <t>Roberto, Waldo Emilio</t>
  </si>
  <si>
    <t>Fernández Sales, Carolina Soledad</t>
  </si>
  <si>
    <t xml:space="preserve">Gerente de Planeamiento y Administración </t>
  </si>
  <si>
    <t>Fretes Medina, Ricardo David</t>
  </si>
  <si>
    <t>Gerente de Banca de Inversiones</t>
  </si>
  <si>
    <t>Gómez Nuñes Rodríguez Alcala, Adriana</t>
  </si>
  <si>
    <t>Gerente de TI</t>
  </si>
  <si>
    <t>Franco Burgos, José Maria</t>
  </si>
  <si>
    <t>Gerente Oficial de Cumplimiento</t>
  </si>
  <si>
    <t>Maidana Ramirez, Cesar Adrian</t>
  </si>
  <si>
    <t>Sub Gerente de Seguridad de la Información</t>
  </si>
  <si>
    <t>Rodriguez Duarte, Luis Ricardo</t>
  </si>
  <si>
    <t>Ferreira Ramirez, Paola Elizabeth</t>
  </si>
  <si>
    <t xml:space="preserve">Rodriguez Torales, Maria de Lourdes </t>
  </si>
  <si>
    <t>Vargas Ayala, Letizia Carolina</t>
  </si>
  <si>
    <t>Escobar Cazal, Luis Alberto</t>
  </si>
  <si>
    <t>Gerencia de Negocios Fiduciarios</t>
  </si>
  <si>
    <t>Jara Román, Sonia Elizabeth</t>
  </si>
  <si>
    <t>González, Ruth Paola</t>
  </si>
  <si>
    <t>Gaona López, Gisela María</t>
  </si>
  <si>
    <t>Gerente de Riesgo Ambiental y Sustentabilidad</t>
  </si>
  <si>
    <t>Figueredo Frutos, Camila Maria Paz</t>
  </si>
  <si>
    <t>Representante de la Dirección, Gestión de Calidad y Cambio</t>
  </si>
  <si>
    <t>Rodriguez Cáceres, Martha Alice</t>
  </si>
  <si>
    <t>Gerente de Riesgo Integral</t>
  </si>
  <si>
    <t>Redes Florentin, Claudia María</t>
  </si>
  <si>
    <t>Gerente de Cumplimiento Normativo</t>
  </si>
  <si>
    <t>Belli Roa, Fernando José</t>
  </si>
  <si>
    <t>Gerente de Seguridad Física</t>
  </si>
  <si>
    <t>González Jara, Rubén Alejandro</t>
  </si>
  <si>
    <t>Gerente de Banca Minorista</t>
  </si>
  <si>
    <t>Canonico, Ignacio Martín</t>
  </si>
  <si>
    <t>Gerente de Banca Empresa</t>
  </si>
  <si>
    <t>Mora Meilicke, Gustavo Ricardo</t>
  </si>
  <si>
    <t>Asesores Tributarios</t>
  </si>
  <si>
    <t>BAKER TILLY PARAGUAY Consultoría y Revisión Impositiva mensual</t>
  </si>
  <si>
    <t>KCI KRONAWETTER Consultoría Integral</t>
  </si>
  <si>
    <t>Gerente de Operaciones - Soporte Operativo</t>
  </si>
  <si>
    <t>Gerente de Operaciones - Gestión Operativa</t>
  </si>
  <si>
    <t xml:space="preserve">Gerente de Auditoria Interna </t>
  </si>
  <si>
    <t>Gerente de Finanzas y Mesa de Dinero</t>
  </si>
  <si>
    <t>Gerente de Administración y Presupuestos</t>
  </si>
  <si>
    <t>Sub Gerente de Auditoría Informática</t>
  </si>
  <si>
    <t>Gerente de Experiencia Digital</t>
  </si>
  <si>
    <t>Gerente de Tesorería y Mesa de Cambios</t>
  </si>
  <si>
    <t>Gerente de Experiencia Presencial</t>
  </si>
  <si>
    <t>Chief Audit Executive</t>
  </si>
  <si>
    <t>Chief Product Officer</t>
  </si>
  <si>
    <t>Gerente de Personas y Cultura</t>
  </si>
  <si>
    <t>Chief Design Officer</t>
  </si>
  <si>
    <t>Chief Technology Officer</t>
  </si>
  <si>
    <t>Gerente de Operaciones - Control Transaccional</t>
  </si>
  <si>
    <t>Cofman, Federico</t>
  </si>
  <si>
    <t>Yanho Cabañas, Rodrigo</t>
  </si>
  <si>
    <t>Galeano Centurion, Eladia Carolina</t>
  </si>
  <si>
    <t>Ludvig, Nevland</t>
  </si>
  <si>
    <t>Gallo, Valentino</t>
  </si>
  <si>
    <t>Cristaldo Lopez, Mirta Liliana</t>
  </si>
  <si>
    <t xml:space="preserve">C. ) INFORMACIÓN  REFERENTE   A  LOS  ACTIVOS  Y  PASIVOS </t>
  </si>
  <si>
    <t>c.1) Valuación de la moneda extranjera</t>
  </si>
  <si>
    <t>Los activos y pasivos expresados en moneda extranjera se encuentran valuados a los tipos de cambio vigentes al cierre del periódo, proporcionados por la mesa de cambios del Departamento de Operaciones Internacionales del Banco Central del Paraguay:</t>
  </si>
  <si>
    <t>Descripción</t>
  </si>
  <si>
    <t>Monedas</t>
  </si>
  <si>
    <t>31/12/2024</t>
  </si>
  <si>
    <t xml:space="preserve">Dólares estadounidenses   </t>
  </si>
  <si>
    <t>Pesos Argentinos</t>
  </si>
  <si>
    <t>Reales Brasileños</t>
  </si>
  <si>
    <t>Euros</t>
  </si>
  <si>
    <t>c.2 ) Disponible y posición en moneda extranjera</t>
  </si>
  <si>
    <t>c.2.1) Disponibilidades</t>
  </si>
  <si>
    <t>Para la confección del estado de flujos de efectivo se consideraron dentro del concepto de caja los saldos en efectivo, cheques a compensar, las disponibilidades en instituciones financieras, incluyendo los depósitos en el Banco Central del Paraguay cuya disponibilidad está restringida según se explica en nota c.12. Se consideran adicionalmente equivalentes de efectivo a todas aquellas inversiones de corto plazo, de muy alta liquidez, con vencimiento no superior a tres meses.</t>
  </si>
  <si>
    <t xml:space="preserve">El estado de flujos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 </t>
  </si>
  <si>
    <t>Concepto</t>
  </si>
  <si>
    <t>Efectivo</t>
  </si>
  <si>
    <t>Valores al cobro (*)</t>
  </si>
  <si>
    <t xml:space="preserve">Banco Central del Paraguay – Encaje </t>
  </si>
  <si>
    <t>Banco Central del Paraguay – Depósito por operaciones monetarias</t>
  </si>
  <si>
    <t>Banco Central del Paraguay – otras disponibilidades</t>
  </si>
  <si>
    <t>Bancos del país y del exterior</t>
  </si>
  <si>
    <t>(-) Previsiones</t>
  </si>
  <si>
    <t xml:space="preserve">Total </t>
  </si>
  <si>
    <t>c.2.2 ) Posición en moneda extranjera</t>
  </si>
  <si>
    <t>Importe arbitrado a USD</t>
  </si>
  <si>
    <t>Activos totales en moneda extranjera</t>
  </si>
  <si>
    <t>Pasivos totales en moneda extranjera</t>
  </si>
  <si>
    <t>Posicion comprada en moneda extranjera</t>
  </si>
  <si>
    <t>Los activos y pasivos monetarios de la Entidad se encuentran principalmente en dólares como sigue:</t>
  </si>
  <si>
    <t>Posición</t>
  </si>
  <si>
    <r>
      <t>Apertura</t>
    </r>
    <r>
      <rPr>
        <sz val="10"/>
        <color rgb="FF000000"/>
        <rFont val="Times New Roman"/>
        <family val="1"/>
      </rPr>
      <t>  </t>
    </r>
  </si>
  <si>
    <t>Posición en ₲</t>
  </si>
  <si>
    <t>arbitrada a US$</t>
  </si>
  <si>
    <t>- Moneda que supera el 10% del tope de</t>
  </si>
  <si>
    <t>posición (*)</t>
  </si>
  <si>
    <t>Dólar estadounidense</t>
  </si>
  <si>
    <t>- Otras</t>
  </si>
  <si>
    <t>Total</t>
  </si>
  <si>
    <t>Posición al 31 de diciembre de 2024</t>
  </si>
  <si>
    <t>c.3) Valores públicos y privados</t>
  </si>
  <si>
    <t>Valor Nominal</t>
  </si>
  <si>
    <t>Interés Devengado Guaraníes</t>
  </si>
  <si>
    <t>Valor Contable</t>
  </si>
  <si>
    <t>Bonos del tesoro</t>
  </si>
  <si>
    <t>Letras de regulacion monetaria</t>
  </si>
  <si>
    <t>Fondos</t>
  </si>
  <si>
    <t>c.4)  Activos y Pasivos con Cláusula de Reajuste.</t>
  </si>
  <si>
    <t>c.5)   Cartera de Créditos</t>
  </si>
  <si>
    <t>c.5.1)   Créditos vigentes al sector financiero</t>
  </si>
  <si>
    <t>Producto</t>
  </si>
  <si>
    <t>Créditos utilizados en cuenta corriente</t>
  </si>
  <si>
    <t>(*) Corresponde a operaciones de repo en la que el Banco transfiere valores, a cambio de la entrega de una suma de dinero, asumiendo en dicho acto y momento el compromiso de adquirir nuevamente la propiedad a su “contraparte” valores de la misma especie y características el mismo día o en una fecha posterior y a un precio determinado. Su contrapartida se expone en la cuenta de operaciones a liquidar dentro del capítulo de “obligaciones por intermediación financiera – sector financiero”</t>
  </si>
  <si>
    <t xml:space="preserve">Categoría de Riesgo </t>
  </si>
  <si>
    <t xml:space="preserve">Saldo </t>
  </si>
  <si>
    <t>Garantías</t>
  </si>
  <si>
    <t xml:space="preserve">                              Previsiones</t>
  </si>
  <si>
    <t>Saldo contable</t>
  </si>
  <si>
    <t xml:space="preserve">antes de </t>
  </si>
  <si>
    <t>computables</t>
  </si>
  <si>
    <t>después de</t>
  </si>
  <si>
    <t>previsiones</t>
  </si>
  <si>
    <t>para previs</t>
  </si>
  <si>
    <t>% mínimo</t>
  </si>
  <si>
    <t>Constituidas</t>
  </si>
  <si>
    <t>1a</t>
  </si>
  <si>
    <t>1b</t>
  </si>
  <si>
    <t>TOTAL VIG. SEC. FINANC.</t>
  </si>
  <si>
    <t>Síndico</t>
  </si>
  <si>
    <t>c.5.2)   Créditos vigentes al sector no financiero</t>
  </si>
  <si>
    <t>La cartera de créditos vigentes del sector no financiero esta compuesta como sigue:</t>
  </si>
  <si>
    <t>Préstamos a plazo fijo no reajustables</t>
  </si>
  <si>
    <t>Préstamos amortizables no reajustables</t>
  </si>
  <si>
    <t>Créditos utilizados en cuentas corrientes</t>
  </si>
  <si>
    <t>Deudores por utilización de tarjetas de crédito</t>
  </si>
  <si>
    <t>Préstamos con recursos administrados por la AFD - Ley 2640</t>
  </si>
  <si>
    <t>Documentos descontados</t>
  </si>
  <si>
    <t>Compra de cartera</t>
  </si>
  <si>
    <t>Medida excepcionales de apoyo - BCP</t>
  </si>
  <si>
    <t>Préstamos al Sector Público</t>
  </si>
  <si>
    <t>( - ) Previsiones (*)</t>
  </si>
  <si>
    <t>previsiones (a)</t>
  </si>
  <si>
    <t>para previsiones</t>
  </si>
  <si>
    <t>previsiones (*)</t>
  </si>
  <si>
    <t>Previsiones Genéricas (b)</t>
  </si>
  <si>
    <t>TOTAL VIGENTES</t>
  </si>
  <si>
    <t>(a)      Incluye capitales e intereses devengados a cobrar.</t>
  </si>
  <si>
    <t>(b)     Ver nota c.6.</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</si>
  <si>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t>
  </si>
  <si>
    <t xml:space="preserve">Minima </t>
  </si>
  <si>
    <t xml:space="preserve">Máxima </t>
  </si>
  <si>
    <t>Mínima</t>
  </si>
  <si>
    <t>Máxima</t>
  </si>
  <si>
    <t>M/N</t>
  </si>
  <si>
    <t>M/E</t>
  </si>
  <si>
    <t>Préstamo Comercial &lt;= 1 Año</t>
  </si>
  <si>
    <t>Préstamo Personal - Consumo &lt;= 1 Año</t>
  </si>
  <si>
    <t>Préstamo Personal - Microcréditos &lt;= 1 Año</t>
  </si>
  <si>
    <t>Préstamo Personal - Vivienda &gt; 1 Año</t>
  </si>
  <si>
    <t>Préstamo Personal - Microcréditos &gt; 1 Año</t>
  </si>
  <si>
    <t>Préstamos Personal - Vivienda AFD &gt; 1 Año</t>
  </si>
  <si>
    <t>Sobregiros</t>
  </si>
  <si>
    <t>Tarjeta de Crédito</t>
  </si>
  <si>
    <t xml:space="preserve">                            Previsiones</t>
  </si>
  <si>
    <t>% mínimo (b)</t>
  </si>
  <si>
    <t>TOTAL VENCIDOS</t>
  </si>
  <si>
    <t>(b)     Se aplica sobre el saldo contable menos las garantías computables.</t>
  </si>
  <si>
    <t>31/12/2025</t>
  </si>
  <si>
    <t>La composición al 31 de Diembre de 2025 y 31 de Diciembre de 2024, se detalla a continuación  :</t>
  </si>
  <si>
    <t>30-12-2025</t>
  </si>
  <si>
    <t>Importe equivalente en  Gs.</t>
  </si>
  <si>
    <t>Al 31 de diciembre de 2025  la cartera de créditos vigentes del sector financiero está clasificada por riesgo como sigue:</t>
  </si>
  <si>
    <t>El beneficiario final es Federico Miguel Vázquez Villasanti</t>
  </si>
  <si>
    <t>Tipo de acción </t>
  </si>
  <si>
    <t>Cantidad de acciones </t>
  </si>
  <si>
    <t>Valor nominal unitario </t>
  </si>
  <si>
    <t>Subtotal por clase de acción, en ₲ </t>
  </si>
  <si>
    <t>Total </t>
  </si>
  <si>
    <t>OTP Bank Plc</t>
  </si>
  <si>
    <t>Hungría</t>
  </si>
  <si>
    <t>Accionistas con participación menor al 5%</t>
  </si>
  <si>
    <t>Créditos Vigentes</t>
  </si>
  <si>
    <t>Categoría 1 Gs.</t>
  </si>
  <si>
    <t>Categoría  1a Gs.</t>
  </si>
  <si>
    <t>Categoría  1b Gs.</t>
  </si>
  <si>
    <t>Categoría  2 Gs.</t>
  </si>
  <si>
    <t>Categoría  3 Gs.</t>
  </si>
  <si>
    <t>Categoría  4 Gs.</t>
  </si>
  <si>
    <t>Categoría 5 Gs</t>
  </si>
  <si>
    <t>Total Cartera AFD Gs.</t>
  </si>
  <si>
    <t>Categoría 4 Gs</t>
  </si>
  <si>
    <t>c.6)  Previsiones Sobre Riesgos Directos y Contingentes</t>
  </si>
  <si>
    <t>Saldos al inicio del ejercicio</t>
  </si>
  <si>
    <t>Constitución de previsiones</t>
  </si>
  <si>
    <t>Aplicación  de previsiones</t>
  </si>
  <si>
    <t>Desafectación de previsiones</t>
  </si>
  <si>
    <t>Valuación Devaluación</t>
  </si>
  <si>
    <t>Saldo Final</t>
  </si>
  <si>
    <t>B</t>
  </si>
  <si>
    <t>C</t>
  </si>
  <si>
    <t>E</t>
  </si>
  <si>
    <t>F=A+B-C-D+-E</t>
  </si>
  <si>
    <t>Disponible</t>
  </si>
  <si>
    <t>Créditos Vig.  SF</t>
  </si>
  <si>
    <t>Créditos Vig. SNF</t>
  </si>
  <si>
    <t>Créditos Diversos</t>
  </si>
  <si>
    <t>Créditos Vencidos</t>
  </si>
  <si>
    <t>Inversiones</t>
  </si>
  <si>
    <t>ueno bank S.A.</t>
  </si>
  <si>
    <t>Vision Banco S.A.E.C.A</t>
  </si>
  <si>
    <t>Total        A</t>
  </si>
  <si>
    <t>Previsiones Genéricas Voluntarias</t>
  </si>
  <si>
    <t>Previsiones Créditos Vencidos</t>
  </si>
  <si>
    <t>Total Gral. Previsiones para Cartera de Créditos</t>
  </si>
  <si>
    <t>c.7)  Inversiones (en guaraníes)</t>
  </si>
  <si>
    <t>Representa la tenencia de bienes no aplicados al giro de la Entidad.  Los mismos se  hallan valuados al  menor  valor   entre costo y mercado; de acuerdo con  lo establecido por la Resolución Nº  1, Acta Nº  60 del  28/09/2007 del Banco Central  del Paraguay.</t>
  </si>
  <si>
    <r>
      <t>a.</t>
    </r>
    <r>
      <rPr>
        <b/>
        <sz val="7"/>
        <rFont val="Times New Roman"/>
        <family val="1"/>
      </rPr>
      <t> </t>
    </r>
    <r>
      <rPr>
        <b/>
        <sz val="9.5"/>
        <rFont val="Times New Roman"/>
        <family val="1"/>
      </rPr>
      <t xml:space="preserve">Bienes adquiridos en recuperación de créditos: </t>
    </r>
  </si>
  <si>
    <t xml:space="preserve">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t>
  </si>
  <si>
    <t xml:space="preserve">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para los bienes adquiridos en recuperación de créditos incorporados en el proceso de fusión, se aplican las facilidades otorgadas por el regulador tal como se indica en la nota c.18.4.d.  </t>
  </si>
  <si>
    <t xml:space="preserve">b. Títulos privados: </t>
  </si>
  <si>
    <t>(i) Valores de renta variable emitidos por el sector privado (no cotizables): se valúan a su valor de adquisición más dividendos capitalizados, menos las previsiones para absorber eventuales pérdidas (si fuera aplicable). El valor así obtenido no deberá exceder su valor estimado de realización.</t>
  </si>
  <si>
    <t>(ii)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</si>
  <si>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xml:space="preserve">c. Derechos fiduciarios: </t>
  </si>
  <si>
    <t>El valor registrado corresponde a un fideicomiso constituido por los costos derivados del proceso de reorganización del modelo de negocio post fusión, los cuales serán amortizados en forma lineal para determinar el valor contable del patrimonio autónomo a cada fecha de medición.</t>
  </si>
  <si>
    <t xml:space="preserve">d. Inversiones especiales: </t>
  </si>
  <si>
    <t xml:space="preserve">Se miden inicialmente al costo de adquisición y se valúan al menor valor entre su valor de adquisición y su valor de realización. </t>
  </si>
  <si>
    <t>Saldo Contable antes de Previsiones</t>
  </si>
  <si>
    <t xml:space="preserve">Previsiones                        </t>
  </si>
  <si>
    <t xml:space="preserve">Saldo Contable después de Previsiones                             </t>
  </si>
  <si>
    <t>Bienes recibidos en recuperación de Créditos (*)</t>
  </si>
  <si>
    <t>Derechos Fiduciarios (**)</t>
  </si>
  <si>
    <t>Participación en otras sociedades (Nota b.4)</t>
  </si>
  <si>
    <t xml:space="preserve">Inversiones especiales </t>
  </si>
  <si>
    <t>(**) En esta línea se registran los gastos e inversiones vinculados al proceso de fusión. Para tal efecto se creó un fideicomiso, el cual se encuentra administrado por la entidad financiera Zeta Banco S.A.E.C.A. (fiduciaria). Para datos adicionales ver nota c.18.4.b.</t>
  </si>
  <si>
    <t>Se han constituido todas las previsiones necesarias para cubrir eventuales pérdidas sobre riesgos directos y contingentes, de acuerdo con lo exigido por la Resolución Nº 1, Acta Nº 60, de fecha 28/09/2007, del Banco Central del Paraguay, y respectivas normas modificatorias y complementarias, contemplando además las facilidades otorgadas por el regulador al 31 de diciembre de 2024.</t>
  </si>
  <si>
    <t>El movimiento registrado al 31 de diciembre de 2025 y 31 de diciembre de 2024 en las cuentas de previsiones, se resume como sigue (en guaraníes).</t>
  </si>
  <si>
    <t>NOTAS A LOS ESTADOS CONTABLES AL 31 DE DICIEMBRE 2025 Y 31 DE DICIEMBRE DE 2024</t>
  </si>
  <si>
    <r>
      <t>c.8)  Bienes de Uso (</t>
    </r>
    <r>
      <rPr>
        <b/>
        <sz val="10"/>
        <rFont val="Times New Roman"/>
        <family val="1"/>
      </rPr>
      <t>en guaraníes)</t>
    </r>
  </si>
  <si>
    <t>A partir del ejercicio 2020, de conformidad con lo establecido en la Resolución SB. SG Nº 78/2020 que modificó los criterios de valuación del capítulo “Bienes de Uso” del Manual de cuentas para entidades financieras a los efectos de adecuarlos a los nuevos criterios de valuación fiscal establecidos en la Ley N° 6380/2019 de “Modernización y Simplificación Tributaria” y sus reglamentaciones vigentes, los bienes de uso se valúan como sigue:</t>
  </si>
  <si>
    <t xml:space="preserve">1. Los bienes adquiridos hasta el 31 de diciembre de 2019 se exponen a su costo re expresado de acuerdo con la variación del índice de precios al consumo hasta el cierre del año 2019, menos la correspondiente depreciación acumulada. La depreciación de estos bienes es calculada por el método de línea recta, a partir del año siguiente al de su incorporación, aplicando las tasas anuales establecidas para cada tipo de bien en las reglamentaciones de la Ley Nº 125/91 vigentes al momento de su adquisición, sobre el valor depreciable presunto definido por las reglamentaciones fiscales de la Ley N° 6380/2019 (valor neto fiscal al cierre del ejercicio 2019 menos el valor residual presunto, calculado en base al % presunto definido por la normativa fiscal vigente para cada tipo de bien de uso). </t>
  </si>
  <si>
    <t xml:space="preserve">2. Los bienes adquiridos a partir del año 2020 se exponen a su costo de adquisición, menos la correspondiente depreciación acumulada. La depreciación de estos bienes es calculada por el método de línea recta, a partir del año siguiente al de su incorporación, en función a los años de vida útil y a los valores residuales y depreciables presuntos definidos para cada tipo de bien en las disposiciones reglamentarias de la Ley N° 6380/2019 (costo de adquisición menos el valor residual presunto calculado en base al % presunto definido por dicha normativa fiscal para cada tipo de bien de uso), los cuales resultan suficientes para extinguir el valor de los mismos hasta el valor residual presunto. </t>
  </si>
  <si>
    <t xml:space="preserve">4. El incremento neto por revaluación que eventualmente se reconozca según lo mencionado en el punto anterior, se acredita a la cuenta del patrimonio Reserva de revalúo cuyo único destino podrá ser la capitalización. </t>
  </si>
  <si>
    <t xml:space="preserve">5. El costo de las mejoras que extienden la vida útil de los bienes o aumentan su capacidad productiva es imputado a las cuentas respectivas del activo. Los bienes en construcción están valuados al costo. Los gastos de mantenimiento son cargados a resultados. El valor residual de los bienes de uso considerados en su conjunto, no excede su valor recuperable al cierre del ejercicio. </t>
  </si>
  <si>
    <t>A continuación, se expone la composición de los saldos de bienes de uso:</t>
  </si>
  <si>
    <t>Tasa de Depreciación en % anual</t>
  </si>
  <si>
    <t>Valor de Costo Revaluado</t>
  </si>
  <si>
    <t>Bajas</t>
  </si>
  <si>
    <t>Depreciación del ejercicio</t>
  </si>
  <si>
    <t>Valor Contable Neto de Depreciación</t>
  </si>
  <si>
    <t>Propios</t>
  </si>
  <si>
    <t>- Inmuebles -Terrenos (*)</t>
  </si>
  <si>
    <t>- Inmuebles - Edificios (*)</t>
  </si>
  <si>
    <t>- Muebles y útiles e instalaciones</t>
  </si>
  <si>
    <t>- Equipos de Informática</t>
  </si>
  <si>
    <t>- Material  de transporte</t>
  </si>
  <si>
    <t>- Maquinarias</t>
  </si>
  <si>
    <t>- Mejoras</t>
  </si>
  <si>
    <t>(*) Incluyen inmuebles en proceso de escrituración a favor de ueno bank S.A</t>
  </si>
  <si>
    <t>c.9) Cargos Diferidos e Intangibles (en guaraníes)</t>
  </si>
  <si>
    <t>Saldo Neto Inicial</t>
  </si>
  <si>
    <t>Aumento (*)</t>
  </si>
  <si>
    <t>Amortizaciones</t>
  </si>
  <si>
    <t>Cargos Diferidos Autorizados por el BCP (*)</t>
  </si>
  <si>
    <t>Mejoras e Instalaciones en inmuebles arrendados</t>
  </si>
  <si>
    <t>Bienes Intangibles - Sistemas</t>
  </si>
  <si>
    <t>Material de escritorio y Otros</t>
  </si>
  <si>
    <t xml:space="preserve">TOTAL </t>
  </si>
  <si>
    <t xml:space="preserve">(*) Ver nota c.18.4.c </t>
  </si>
  <si>
    <t>c.10)  Obligaciones o Debentures y Bonos emitidos en Circulación</t>
  </si>
  <si>
    <t>•	Al 31 de diciembre de 2024  el rubro “obligaciones de pago subordinado- no reajustable” incluye bonos subordinados y bonos financieros emitidos en circulación por ₲ 272.800.000.000 y ₲ 300.000.000.000, respectivamente.</t>
  </si>
  <si>
    <t>SERIE</t>
  </si>
  <si>
    <t>MONEDA</t>
  </si>
  <si>
    <t>Fecha de emisión</t>
  </si>
  <si>
    <t>Fecha de vencimiento</t>
  </si>
  <si>
    <t>Tasa</t>
  </si>
  <si>
    <t>Saldo adeudado al 31/12/2024</t>
  </si>
  <si>
    <t>Equivalente GS al 31/12/2024</t>
  </si>
  <si>
    <t>PYVIS04F6123</t>
  </si>
  <si>
    <t>PYVIS03F4624</t>
  </si>
  <si>
    <t>PYVIS01F4576</t>
  </si>
  <si>
    <t>PYELC01F8563</t>
  </si>
  <si>
    <t>PYELC02F8729</t>
  </si>
  <si>
    <t>PYVIS03F4368</t>
  </si>
  <si>
    <t>PYVIS02F4351</t>
  </si>
  <si>
    <t>PYVIS03F6116</t>
  </si>
  <si>
    <t>PYVIS04F4441</t>
  </si>
  <si>
    <t>PYVIS05F5140</t>
  </si>
  <si>
    <t>PYVIS01F4592</t>
  </si>
  <si>
    <t>PYVIS01F4345</t>
  </si>
  <si>
    <t>PYVIS05F7476</t>
  </si>
  <si>
    <t>PYVIS04F7345</t>
  </si>
  <si>
    <t>PYELC01F3804</t>
  </si>
  <si>
    <t>PYELC02F3811</t>
  </si>
  <si>
    <t>PYELC03F3901</t>
  </si>
  <si>
    <t>PYELC04F3918</t>
  </si>
  <si>
    <t>PYELC01F6542</t>
  </si>
  <si>
    <t>PYELC02F6558</t>
  </si>
  <si>
    <t>PYELC01F7102</t>
  </si>
  <si>
    <t>PYELC02F7119</t>
  </si>
  <si>
    <t>En agosto de 2022 la Comisión Nacional de Valores del Paraguay (CNV – actualmente Superintendencia de Valores SIV), mediante Resolución N° 084_05082022, reglamentó la emisión de títulos de deuda bajo el esquema de "Programa de emisión Global". Se entiende por "Programa de emisión global" la emisión mediante la cual una Entidad estructura con cargo a un monto global, la realización de varias emisiones a través de Series.</t>
  </si>
  <si>
    <t>Los bonos subordinados serán convertibles en acciones, por el solo ministerio de la Ley, en caso de que se requiera alcanzar los capitales mínimos exigidos por la Ley o reponer las pérdidas de capital (Ley N° 861/96 y sus modificaciones o reglamentaciones). Los bonos subordinados no gozan de la garantía de depósitos establecida en la Ley N° 2334/03.</t>
  </si>
  <si>
    <t>c.11)  Otras Instituciones Financieras (en guaraníes)</t>
  </si>
  <si>
    <t>El saldo del rubro se compone como sigue:</t>
  </si>
  <si>
    <t>CONCEPTO</t>
  </si>
  <si>
    <t>SECTOR FINANCIERO</t>
  </si>
  <si>
    <t>Depósitos a la vista</t>
  </si>
  <si>
    <t xml:space="preserve">Depósito en cuentas corrientes </t>
  </si>
  <si>
    <t>Depósito en cuentas combinadas</t>
  </si>
  <si>
    <t>Certificado de depósito de ahorro</t>
  </si>
  <si>
    <t>Acreed. Por valores comprados con venta futura-Valores públicos</t>
  </si>
  <si>
    <t>Préstamos de organismos y entidades financieras</t>
  </si>
  <si>
    <t>Aportes para el fondo de garantía</t>
  </si>
  <si>
    <t>Acreedores por cargos financieros devengado</t>
  </si>
  <si>
    <t>Otras obligaciones por intermediación financiera</t>
  </si>
  <si>
    <t>Total, sector financiero</t>
  </si>
  <si>
    <t>SECTOR NO FINANCIERO</t>
  </si>
  <si>
    <t>Acreed. Por documentos a compensar</t>
  </si>
  <si>
    <t>Giros y transferencias</t>
  </si>
  <si>
    <t>Depósito a plazo ahorro programado</t>
  </si>
  <si>
    <t>Depósitos sector público</t>
  </si>
  <si>
    <t xml:space="preserve">Bonos Financieros </t>
  </si>
  <si>
    <t>Acreedores por cargos financieros devengados</t>
  </si>
  <si>
    <t>Total sector no financiero (*)</t>
  </si>
  <si>
    <t>(*) Incluye los depósitos con personas y empresas vinculadas (Ver adicionalmente nota c.16)</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</si>
  <si>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las Entidad fluctúan de la siguiente manera:</t>
  </si>
  <si>
    <t xml:space="preserve">Mínima </t>
  </si>
  <si>
    <t>Depósitos Vista</t>
  </si>
  <si>
    <t>Al 31 de diciembre 2024</t>
  </si>
  <si>
    <t>Depósitos a plazos &lt;= 365 días</t>
  </si>
  <si>
    <t>Depósitos a plazos &gt; 365 días</t>
  </si>
  <si>
    <t>Certificado de Depósitos de Ahorros a 180 días</t>
  </si>
  <si>
    <t>Certificado de Depósitos de Ahorros &lt;= 365 días</t>
  </si>
  <si>
    <t>Certificado de Depósitos de Ahorros  &gt; 365 días</t>
  </si>
  <si>
    <t>Las obligaciones por préstamos de organismos y entidades financieras se componen como sigue:</t>
  </si>
  <si>
    <t>Saldo Capital 2025</t>
  </si>
  <si>
    <t>Saldo Capital 2024</t>
  </si>
  <si>
    <t>Agencia Financiera de Desarrollo</t>
  </si>
  <si>
    <t>Operaciones pendientes de Compensacion - ATM</t>
  </si>
  <si>
    <t>EL BANCO DEL COMERCIO EXTERIOR DE COLOMBIA S.A</t>
  </si>
  <si>
    <t>c.12) Limitaciones a la libre disponibilidad de los activos o del patrimonio y cualquier restricción al derecho de propiedad</t>
  </si>
  <si>
    <t>En general no existen bienes de disponibilidad restringida, con excepción de:</t>
  </si>
  <si>
    <t>1)Encajes Legales</t>
  </si>
  <si>
    <t xml:space="preserve">1.1) Encaje legal – Moneda Nacional </t>
  </si>
  <si>
    <t>Conforme con lo establecido en la Resolución del Directorio del Banco Central del Paraguay Nº 30, Acta Nº 44 de fecha 28 de septiembre de 2012, los bancos deben mantener encajes legales sobre los depósitos en moneda nacional, en la siguiente proporción:</t>
  </si>
  <si>
    <t>Vista</t>
  </si>
  <si>
    <t>De 2 días hasta 360 días</t>
  </si>
  <si>
    <t>De 361 días y más</t>
  </si>
  <si>
    <t>La Resolución N° 3 Acta 60 del 27 de agosto de 2013 del Directorio del Banco Central del Paraguay, que amplía la Resolución antes mencionada, establece que, en caso de depósitos captados bajo la modalidad de imposiciones periódicas iguales “Ahorro Programado” sustentado por un contrato especial, sobre el saldo acumulado se aplicará la tasa del encaje legal que corresponda al plazo promedio del contrato de depósitos periódicos.</t>
  </si>
  <si>
    <t>1.2) Encaje legal – Moneda extranjera</t>
  </si>
  <si>
    <t>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t>
  </si>
  <si>
    <t>De 361 días hasta 540 días</t>
  </si>
  <si>
    <t>De 541 días y más</t>
  </si>
  <si>
    <t>En ese sentido, la utilización del encaje legal mencionada en el punto anterior, también fue aplicada al encaje legal en moneda extranjera, conforme lo dispuesto en las Resoluciones N° 8 Acta N° 17 de fecha 16 de marzo de 2020, Resolución N° 2 Acta N° 21 de fecha 30 de marzo de 2020 y Resolución N° 8 Acta N° 25 de fecha 16 de abril de 2020.</t>
  </si>
  <si>
    <t xml:space="preserve">1.3 ) Encajes especiales por cancelación o rescate anticipados de los instrumentos a plazo </t>
  </si>
  <si>
    <t>La Resolución N° 13 Acta N° 8 de 29 de enero de 2015 del Directorio del Banco Central del Paraguay, aprueba el Reglamento de encaje legal en moneda nacional y extranjera, estableciendo varios criterios de administración y constitución del encaje legal.</t>
  </si>
  <si>
    <t>La Resolución N° 3 Acta N° 24 del 12 de mayo de 2021 del Directorio del Banco Central del Paraguay adecuo algunos artículos de la Resolución mencionada precedentemente, y por tanto quedó abrogada la misma.</t>
  </si>
  <si>
    <t>El Art. 4.) Encaje Especial, de la mencionada Resolución, establece que las entidades de intermediación financiera mantendrán una reserva especial dentro de sus cuentas de liquidación, en cada moneda que afecta este procedimiento, y que registrará el rescate anticipado de las colocaciones a plazo.</t>
  </si>
  <si>
    <t>El mismo artículo menciona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</si>
  <si>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
•	Para los depósitos en moneda extranjera, tasa de encaje aplicada sobre depósitos en cuenta corriente moneda extranjera más 4 (cuatro) puntos porcentuales.</t>
  </si>
  <si>
    <t>2.) Otras restricciones</t>
  </si>
  <si>
    <t>c.13)  Garantías otorgadas respecto a Pasivos</t>
  </si>
  <si>
    <t>c.14) Distribución de Créditos y Obligaciones por Intermediación Financiera según sus vencimientos (en miles de guaraníes)</t>
  </si>
  <si>
    <t>Hasta 30 días</t>
  </si>
  <si>
    <t>De 31 hasta 180 días</t>
  </si>
  <si>
    <t>Desde 181 hasta 1 año</t>
  </si>
  <si>
    <t>Desde 366 hasta 1096 días</t>
  </si>
  <si>
    <t>Más 3 años</t>
  </si>
  <si>
    <t>Total Gral.</t>
  </si>
  <si>
    <t>Créditos Vigentes Sector  Financiero</t>
  </si>
  <si>
    <t>Créditos Vigentes Sector No Financiero (*)</t>
  </si>
  <si>
    <t>Total de Créditos Vigentes</t>
  </si>
  <si>
    <t>Obligaciones Sector Financiero</t>
  </si>
  <si>
    <t>Obligaciones Sector No  Financiero (**)</t>
  </si>
  <si>
    <t>Total Obligaciones</t>
  </si>
  <si>
    <t>Plazos que restan para su vencimiento al 31/12/2024</t>
  </si>
  <si>
    <t>(*) Incluyen previsiones</t>
  </si>
  <si>
    <t>(**) Estas obligaciones están constituidas por depósitos a la vista y a plazo.</t>
  </si>
  <si>
    <t>c.5.3)   Créditos vencidos al sector no financiero</t>
  </si>
  <si>
    <t>c.5.4)  Cartera Financiada con Recursos de la Agencia Financiera de Desarrollo (AFD) al 31 de Diciembre de 2025:</t>
  </si>
  <si>
    <t>PYUEN01F2760</t>
  </si>
  <si>
    <t>PYUEN02F2777</t>
  </si>
  <si>
    <t>PYUEN03F2784</t>
  </si>
  <si>
    <t>Saldo adeudado al 31/12/2025</t>
  </si>
  <si>
    <t>Equivalente GS al 31/12/2025</t>
  </si>
  <si>
    <t>ESTADO DE SITUACIÓN PATRIMONIAL  AL 31 DE DICIEMBRE  DE 2025</t>
  </si>
  <si>
    <t>ESTADO DE RESULTADOS POR EL PERIODO INTERMEDIO FINALIZADO AL 31 DE DICIEMBRE DE 2025</t>
  </si>
  <si>
    <t>U PARAGUAY S.A. es el accionista mayoritario de la entidad al 31 DE DICIEMBRE de 2025, tenía el 91,21% de capital y 98,25% de los votos</t>
  </si>
  <si>
    <t xml:space="preserve"> CON CIFRAS COMPARATIVAS AL 31 DE DICIEMBRE DE 2024</t>
  </si>
  <si>
    <t>Asimismo, en el siguiente detalle se exponen los accionistas con un porcentaje mayor al 5% al 31 DE DICIEMBRE de 2025 y 31 de diciembre de 2024, hasta el beneficiario final.</t>
  </si>
  <si>
    <t>30 de Diciembre 2025</t>
  </si>
  <si>
    <t>Encaje Legal - guaraníes</t>
  </si>
  <si>
    <t>Encaje Legal - Moneda Extranjera</t>
  </si>
  <si>
    <t>Encaje especial  (*)</t>
  </si>
  <si>
    <t>Plazos que restan para su vencimiento al 31/12/2025</t>
  </si>
  <si>
    <r>
      <t xml:space="preserve">c.15) Concentración de la Cartera Activa  y Pasiva por cantidad de clientes </t>
    </r>
    <r>
      <rPr>
        <b/>
        <sz val="10"/>
        <rFont val="Times New Roman"/>
        <family val="1"/>
      </rPr>
      <t>(en miles de guaraníes)</t>
    </r>
  </si>
  <si>
    <t>c.15.1) Cartera de préstamos</t>
  </si>
  <si>
    <t>Numero de Clientes</t>
  </si>
  <si>
    <t>NO FINANCIERO</t>
  </si>
  <si>
    <t>PUBLICO</t>
  </si>
  <si>
    <t>FINANCIERO</t>
  </si>
  <si>
    <t xml:space="preserve">Vigente </t>
  </si>
  <si>
    <t>%</t>
  </si>
  <si>
    <t>Vencida</t>
  </si>
  <si>
    <t xml:space="preserve">10   Mayores Deudores </t>
  </si>
  <si>
    <t>50   Mayores Deudores subsiguientes</t>
  </si>
  <si>
    <t>100 Mayores Deudores subsiguientes</t>
  </si>
  <si>
    <t>Otros deudores subsiguientes</t>
  </si>
  <si>
    <t>TOTAL (*)</t>
  </si>
  <si>
    <t>Monto y % de la Cartera Activa al 30/12/2024</t>
  </si>
  <si>
    <t>(*) Incluye deudores por productos financieros devengados antes de previsiones y ganancias por valuación a realizar. No contiene operaciones a liquidar.</t>
  </si>
  <si>
    <t>c.15.2) Cartera de depósitos</t>
  </si>
  <si>
    <t>Financiero</t>
  </si>
  <si>
    <t>No financiero</t>
  </si>
  <si>
    <t>Público</t>
  </si>
  <si>
    <t>10   Mayores depositantes</t>
  </si>
  <si>
    <t>50   Mayores depositantes subsiguientes</t>
  </si>
  <si>
    <t>100 Mayores depositantes subsiguientes</t>
  </si>
  <si>
    <t>Otros depositantes subsiguientes</t>
  </si>
  <si>
    <t xml:space="preserve">Monto y % de la Cartera Pasiva al 30/12/2024 </t>
  </si>
  <si>
    <t>(*) Incluye saldos de depósitos del sector financiero y no financiero -público y privado-. No incluye: Banco Central del Paraguay, otras instituciones financieras, operaciones a liquidar ni cargos financieros devengados, operaciones a compensar y giros y transferencias.</t>
  </si>
  <si>
    <t>-Activos</t>
  </si>
  <si>
    <t xml:space="preserve">Saldo Contable después de Previsiones </t>
  </si>
  <si>
    <t>Creditos Vigentes (a)</t>
  </si>
  <si>
    <t>Contingencias Crediticias</t>
  </si>
  <si>
    <t>Al 31 de Diciembre de 2024</t>
  </si>
  <si>
    <t>-Pasivos</t>
  </si>
  <si>
    <t>CORRESPONDE A PASIVOS Y CDA DE LAS PERSONAS VINCULADAS COMO GERENTES DIRECTORES….SE INCLUYE RED FACIL Y SIGESA, SE PIDE A PRODUCCION</t>
  </si>
  <si>
    <t>Saldo al 31 de Diciembre de 2024</t>
  </si>
  <si>
    <t>Obligaciones - Sector No Financiero</t>
  </si>
  <si>
    <t>ueno bank es parte del conglomerado de Grupo Vázquez SAE, integrado por varias empresas entre las que se destaca la fábrica de software. En adición, el grupo económico posee un ecosistema financiero que pone al banco en el centro de un ciclo que garantiza que el dinero se mueva de manera eficiente y fluida dentro de dicho ecosistema, con diferentes empresas que atienden todas las necesidades financieras de los usuarios, tanto personas y empresas de todos los segmentos, con productos básicos y sofisticados, bajo un modelo de banca digital que prioriza la inclusión financiera. Este ecosistema contiene a las siguientes compañías:</t>
  </si>
  <si>
    <t>Sociedad</t>
  </si>
  <si>
    <t>Actividad principal</t>
  </si>
  <si>
    <t>Entidad bancaria</t>
  </si>
  <si>
    <t>ueno seguros S.A.</t>
  </si>
  <si>
    <t>Aseguradora</t>
  </si>
  <si>
    <t>ueno casa de bolsa S.A.</t>
  </si>
  <si>
    <t>Agente de mercado de valores</t>
  </si>
  <si>
    <t>ueno AFPISA</t>
  </si>
  <si>
    <t>Administradora de fondos</t>
  </si>
  <si>
    <t>Red Digital S.A.</t>
  </si>
  <si>
    <t>Redes de pago y otros servicios financieros &amp; Administradora de los ueno x</t>
  </si>
  <si>
    <t>Red Digital de Procesamientos S.A.</t>
  </si>
  <si>
    <t>Procesadora de tarjetas &amp; Adquirencia</t>
  </si>
  <si>
    <t>Comisiones cobradas</t>
  </si>
  <si>
    <t>Comisiones pagadas</t>
  </si>
  <si>
    <t>c.17) Créditos Diversos</t>
  </si>
  <si>
    <t>Saldo al 31 de Diciembre 2024</t>
  </si>
  <si>
    <t>Anticipos por Compra de Bienes y Servicios</t>
  </si>
  <si>
    <t>Impuesto Al Valor Agregado - a Deducir</t>
  </si>
  <si>
    <t>Cargos Pagados por Anticipado</t>
  </si>
  <si>
    <t>Deudores por Venta a Plazo</t>
  </si>
  <si>
    <t>Gastos a recuperar</t>
  </si>
  <si>
    <t>Diversos Residentes</t>
  </si>
  <si>
    <t>Anticipo de Impuestos Nacionales</t>
  </si>
  <si>
    <t>Bocas de Cobro</t>
  </si>
  <si>
    <t>Cobros Pendientes CNB</t>
  </si>
  <si>
    <t>Otras cuentas deudoras</t>
  </si>
  <si>
    <t>(Previsiones)</t>
  </si>
  <si>
    <t>(*) Las previsiones por incobrabilidad sobre la cartera de deudores por venta de bienes a plazo son determinadas conforme a lo dispuesto para el efecto en la Resolución N° 1/2007 del Banco Central del Paraguay.</t>
  </si>
  <si>
    <t>c.18)  Otros hechos que por su importancia justifiquen su exposición</t>
  </si>
  <si>
    <t>Proceso de fusión entre ueno bank S.A. y Visión Banco S.A.E.C.A.</t>
  </si>
  <si>
    <t>1. Inicio formal del proceso de fusión</t>
  </si>
  <si>
    <t>En fecha 25 de enero de 2024, mediante una nota conjunta, ueno bank S.A. y Visión Banco S.A.E.C.A., remiten a la Superintendencia de Bancos la documentación para iniciar el proceso de fusión por absorción, con ueno bank S.A. como entidad absorbente, decisión que es tomada por Actas de Directorio de fecha 19 de enero de 2024, emitidas por cada una de las entidades bancarias involucradas. Este paso marca oficialmente el comienzo del proceso.</t>
  </si>
  <si>
    <t>2. Cumplimiento de la primera etapa</t>
  </si>
  <si>
    <t>En fecha 7 de febrero de 2024, la Superintendencia de Bancos confirma que ambas entidades han completado la primera etapa y solicita la disponibilidad de los balances respectivos para accionistas y acreedores por un periodo 30 días, de conformidad a lo dispuesto en la Circular SB. SG. N° 00288/1999 “Guía Básica para la Fusión de Entidades Financieras”.</t>
  </si>
  <si>
    <t>3. Aprobación en asambleas extraordinarias</t>
  </si>
  <si>
    <t>En fecha 6 de marzo de 2024, los accionistas de ambas entidades aprueban el Compromiso Previo de Fusión y los Balances Especiales, en las Asambleas Extraordinarias, avanzando así a la Segunda Etapa.</t>
  </si>
  <si>
    <t>4. Conformidad con la segunda etapa</t>
  </si>
  <si>
    <t>En fecha 27 de mayo de 2024, el Banco Central del Paraguay, emite la Resolución N° 32, Acta N° 23, autorizando a las entidades ueno bank S.A. y Visión Banco S.A.E.C.A. a proseguir los trámites tendientes a la fusión definitiva, en el marco del proceso de fusión por absorción emprendido por ambas entidades, conforme a lo establecido en la Ley N.° 861/1996 «General de Bancos, Financieras y Otras Entidades de Crédito» y en la Circular SB. SG. N.° 288/1999 «Guía para la Fusión de Entidades Financieras» de fecha 19 de octubre de 1999. Esta resolución destaca que el plan de factibilidad presentado en dicho proceso es viable desde el punto de vista económico y financiero.</t>
  </si>
  <si>
    <t>Dentro de las consideraciones de este plan, el regulador autorizó facilidades, que en el marco de los presentes estados financieros se consideran instrucciones particulares, las cuales se detallan a continuación:</t>
  </si>
  <si>
    <t>b. Constitución de un fideicomiso para incluir inversiones y otros conceptos derivados del proceso de reorganización del modelo de negocio post fusión, a ser amortizado en forma lineal (ver además nota c.7);</t>
  </si>
  <si>
    <t>c. Diferimiento de pérdidas acumuladas provenientes de la entidad absorbida (ver además nota c.9);</t>
  </si>
  <si>
    <t>d. Diferimiento del plazo de inicio del cómputo de previsiones de bienes adquiridos en recuperación de créditos provenientes de la entidad absorbida (Visión Banco), a partir del quinto año transcurrido después de la fusión (ver además nota c.7); y</t>
  </si>
  <si>
    <t>e. Flexibilidades relacionadas a la formalización de legajos de clientes y aplicación de la Resolución N° 13/2014 por un periodo de 12 y 18 meses, respectivamente.</t>
  </si>
  <si>
    <t>Asimismo, y con vistas al cumplimiento del plan de factibilidad antes mencionado, la Entidad tomó el compromiso firme e irrevocable de no distribución de utilidades a accionistas tenedores de acciones ordinarias durante el tiempo que persista la implementación de las facilidades otorgadas por el Banco Central del Paraguay en el marco de aprobación del proceso de fusión.</t>
  </si>
  <si>
    <t>5. Autorización definitiva de fusión</t>
  </si>
  <si>
    <t>En fecha 21 de junio de 2024, el Banco Central del Paraguay otorga la autorización definitiva de la fusión mediante la Resolución Nro. 22, Acta Nro. 27, y resuelve: 1) Autorizar la fusión por absorción de UENO BANK S.A. y VISIÓN BANCO S.A.E.C.A, sobre la base de las constancias obrantes en las Actas de las Asambleas Generales Extraordinarias de sus Accionistas Nºs. 92 y 3/24, respectivamente, realizadas en fecha 17 de junio de 2024 y del Acuerdo Definitivo de Fusión, homologado por ambas Asambleas. 2) Establecer que UENO BANK S.A. y VISIÓN BANCO S.A.E.C.A. se ajusten estrictamente a los términos de sus respectivas Actas de Asambleas Generales Extraordinarias de Accionistas. 3) Retirar la autorización para operar a VISIÓN BANCO S.A.E.C.A., otorgada por Resolución del Directorio del Banco Central del Paraguay N° 43 Acta N° 92 de fecha 28 de diciembre de 2007, desde el día 1 de julio de 2024. 4) Determinar que UENO BANK S.A. y VISIÓN BANCO S.A.E.C.A cumplan las formalidades legales para la inscripción del Acuerdo Definitivo de Fusión en los Registros Públicos correspondientes.</t>
  </si>
  <si>
    <t>6. Fusión de Visión Banco S.A.E.C.A. y ueno bank S.A., siendo ueno bank S.A. la entidad absorbente.</t>
  </si>
  <si>
    <t>En Fecha 28 de junio de 2024, se toma conocimiento sobre la inscripción de la Escritura Pública, N°. 65 de fecha 21 de junio de 2024 pasada por ante la N.P. María Teresa López de Aponte con Registro N°. 637, en la que se ha procedido a la transcripción de los documentos otorgados por ueno bank S.A. y Visión Banco S.A.E.C.A., referentes al Acuerdo Definitivo de Fusión por Absorción celebrado entre ueno bank S.A. como absorbente, y Visión Banco S.A.E.C.A. como absorbida, inscripta en los Registros Públicos, sección personas jurídicas y comercio, matrícula jurídica N°. 2504, serie comercial, inscripta bajo el N°. 9 folio 151, procediéndose a dar de baja los servicios de Visión Banco S.A.E.C.A. y transferir sus datos al core bancario de ueno bank S.A., consolidando formalmente la operación y cerrando balance como entidad ya fusionada al 30 de junio de 2024.</t>
  </si>
  <si>
    <t>Monto y % de la Cartera Pasiva al 31/12/2025</t>
  </si>
  <si>
    <t>Monto y % de la Cartera Activa al 31/12/2025</t>
  </si>
  <si>
    <t>Saldo al 31 de Diciembre 2025</t>
  </si>
  <si>
    <t>Valores en Transito en Mesa de Cambios</t>
  </si>
  <si>
    <t>Al 31 de diciembre de 2025</t>
  </si>
  <si>
    <t>Bblueorchard microfinance fund</t>
  </si>
  <si>
    <t>Bank im bistum essen eg</t>
  </si>
  <si>
    <t>Corporación interamericana de inversiones</t>
  </si>
  <si>
    <t>Emf microfinance fund,agmvk (enabling)</t>
  </si>
  <si>
    <t>Oikocredit , ecumenical development cooperative society u.a.</t>
  </si>
  <si>
    <t>Sudameris bank s.a.e.c.a.</t>
  </si>
  <si>
    <t>DWM INCOME FUNDS S.C.A. SICAV SIF</t>
  </si>
  <si>
    <t>ECOBUSINESS FUND SA, SICAVSIF</t>
  </si>
  <si>
    <t>D) PATRIMONIO</t>
  </si>
  <si>
    <t>d.1 )  Patrimonio efectivo</t>
  </si>
  <si>
    <t>Los límites y restricciones para las operaciones de las entidades financieras se determinan en función de su patrimonio efectivo.</t>
  </si>
  <si>
    <t xml:space="preserve">d.2 )  Capital mínimo </t>
  </si>
  <si>
    <t xml:space="preserve">El capital mínimo integrado y aportado en efectivo que obligatoriamente deberán mantener los Bancos que operan en el sistema financiero nacional, para el año 2025, asciende a ₲ 70.390 millones, a valor constante y se actualizarán anualmente, al cierre del ejercicio en función al índice de precios al consumidor (IPC) calculado por el Banco Central del Paraguay. </t>
  </si>
  <si>
    <t>d.3 )  Aportes no capitalizados – Primas de emisión</t>
  </si>
  <si>
    <t>Las primas de emisión integradas en efectivo por los accionistas de la entidad tienen carácter de disponibilidad restringida, y únicamente pueden ser destinadas para futuras integraciones de capital.</t>
  </si>
  <si>
    <t>d.4 )  Utilidad neta por acción</t>
  </si>
  <si>
    <t>La utilidad neta por acción atribuible a los accionistas ordinarios se determina sobre la utilidad neta del ejercicio después de deducir los dividendos asignables a las acciones preferidas, si los hubiere, con relación al promedio ponderado de acciones ordinarias y fundadoras en circulación durante el ejercicio.</t>
  </si>
  <si>
    <t>Utilidad neta del ejercicio</t>
  </si>
  <si>
    <t>Menos</t>
  </si>
  <si>
    <t>Dividendos por acciones preferidas Nominativas Clase "A"</t>
  </si>
  <si>
    <t>Base para la determinación utilidad neta por acción ordinaria</t>
  </si>
  <si>
    <t>Cantidad de acciones ordinarias en circulación promedio ponderado (*)</t>
  </si>
  <si>
    <t>Utilidad básica por acción ordinaria</t>
  </si>
  <si>
    <t>(*) Considera acciones ordinarias de voto simple y fundadoras de voto múltiple. Ver nota b.5)</t>
  </si>
  <si>
    <t>d.5 )  Restricción a la distribución de utilidades</t>
  </si>
  <si>
    <t xml:space="preserve">(a) Reserva legal: de acuerdo con el artículo N° 27 de la Ley N° 861/96 y en cualesquiera de sus modificaciones o reglamentaciones, las entidades financieras deberán contar con una reserva no menor al equivalente del cien por ciento (100%) de su capital, la cual se constituirá transfiriendo anualmente no menos de veinte por ciento (20%) de las utilidades netas de cada ejercicio financiero. </t>
  </si>
  <si>
    <t>El artículo N°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</si>
  <si>
    <t xml:space="preserve">	En cualquier momento, el monto de la reserva podrá ser incrementado con aportes de dinero en efectivo. </t>
  </si>
  <si>
    <t>(b) Distribución de utilidades: según disposiciones de la Ley Nº 861/96 "General de Bancos, Financieras y otras Entidades de Crédito", las entidades autorizadas a operar de acuerdo con esta Ley, sean nacionales o extranjeras, podrán distribuir sus utilidades una vez cumplidos los requisitos de publicación de balances, previo dictamen de los auditores externos, la autorización de la asamblea de accionistas y de la opinión de la Superintendencia de Bancos, siempre y cuando ésta última se expida dentro del término de ciento veinte días del cierre del ejercicio. Vencido este plazo sin que la Superintendencia se pronuncie, las utilidades podrán ser distribuidas. A la fecha de la emisión de los estados financieros adjuntos, la Entidad ha cumplido todos los requisitos mencionados precedentemente para poder distribuir utilidades acumuladas.</t>
  </si>
  <si>
    <t>E) INFORMACIÓN REFERENTE A LAS CONTINGENCIAS</t>
  </si>
  <si>
    <r>
      <t>e.1)  Líneas de Crédito</t>
    </r>
    <r>
      <rPr>
        <b/>
        <sz val="10"/>
        <rFont val="Times New Roman"/>
        <family val="1"/>
      </rPr>
      <t xml:space="preserve"> (en guaraníes)</t>
    </r>
  </si>
  <si>
    <t>Líneas de crédito</t>
  </si>
  <si>
    <t>Saldo al 31/12/2024</t>
  </si>
  <si>
    <t>Lineas de créditos acordadas</t>
  </si>
  <si>
    <t>Créditos a utilizar mediante uso de tarjetas de crédito</t>
  </si>
  <si>
    <r>
      <t>e.2)  Cuentas de Orden</t>
    </r>
    <r>
      <rPr>
        <b/>
        <sz val="10"/>
        <rFont val="Times New Roman"/>
        <family val="1"/>
      </rPr>
      <t xml:space="preserve"> (en guaraníes)</t>
    </r>
  </si>
  <si>
    <t>Otras Cuentas de Orden Deudoras</t>
  </si>
  <si>
    <t>Posición de Cambios</t>
  </si>
  <si>
    <t>Venta y Cesión de Cartera</t>
  </si>
  <si>
    <t>e.3)  Negocios fiduciarios</t>
  </si>
  <si>
    <t>Conforme autorización recibida a partir del 13 de febrero del 2023, la entidad obtuvo aprobación para la habilitación del Departamento de Negocios Fiduciarios según Nota SB. SG. N° 00030/2023, actuando cómo "fiduciario" clasificándose sus principales negocios de la siguiente manera:</t>
  </si>
  <si>
    <t>Nombre del Fideicomiso</t>
  </si>
  <si>
    <t>Fideicomiso de administración</t>
  </si>
  <si>
    <t>Fideicomiso de garantías</t>
  </si>
  <si>
    <t>Fideicomiso inmobiliario</t>
  </si>
  <si>
    <t>Fideicomiso de inversión</t>
  </si>
  <si>
    <t>Totales</t>
  </si>
  <si>
    <t xml:space="preserve">F) INFORMACIÓN REFERENTE A RESULTADOS </t>
  </si>
  <si>
    <t>f.1 )  Reconocimiento de las ganancias y pérdidas</t>
  </si>
  <si>
    <t>La entidad aplicó el principio de lo devengado a los efectos del reconocimiento de ingresos e imputación de egresos o costos incurridos, con las siguientes excepciones referidas a diferimiento de previsiones y/o a ingresos que se reconocen como ganancia en el momento de su percepción o cobro, según lo establecido por la Resolución Nº 1, Acta N° 60 del Banco Central del Paraguay, de fecha 28 de setiembre de 2007:</t>
  </si>
  <si>
    <t>a) Los productos financieros, comisiones y recupero de gastos de cobranza devengados y no percibidos de deudores con créditos vencidos o clasificados en categorías de riesgo superiores a la de “categoría 2”, que se reconocen como ganancia en el momento de su percepción o cobro. Ver nota c.5.</t>
  </si>
  <si>
    <t>b) Las ganancias por valuación de aquellas operaciones de crédito e inversiones en moneda extranjera vencidas o clasificadas en categorías de riesgos superiores a la de “categoría 2”, que se reconocen como ganancia en el momento de su percepción o cobro. Ver nota c.5.</t>
  </si>
  <si>
    <t xml:space="preserve">c) Las ganancias a realizar y las ganancias por valuación de saldos en moneda extranjera de aquellas operaciones por venta de bienes a plazo, las cuales se reconocen como ingreso a medida que se cobran los créditos. </t>
  </si>
  <si>
    <t>d) Ciertas comisiones por servicios financieros y crediticios que se reconocen como ingreso cuando se cobran.</t>
  </si>
  <si>
    <t>f.2 )  Diferencias de Cambios en monedas extranjeras</t>
  </si>
  <si>
    <t>Las diferencias de cambio correspondientes al mantenimiento de activos y pasivos en moneda extranjera se muestran en la linea del Estado de Resultado denominadas " Valuación de activos y pasivos en moneda extranjera" y su resultado se expone a continuación:</t>
  </si>
  <si>
    <t>Guaranies</t>
  </si>
  <si>
    <t>Ganancias por valuación de activos y pasivos financieros en moneda extranjera</t>
  </si>
  <si>
    <t>Pérdidas por valuación de pasivos y activos financieros en moneda extranjera</t>
  </si>
  <si>
    <t>Diferencia de cambio neto sobre activos y pasivos financieros en moneda extranjera - ganancia</t>
  </si>
  <si>
    <t>Ganancias por valuación de otros activos y pasivos en moneda extranjera</t>
  </si>
  <si>
    <t>Pérdidas por valuación de otros pasivos y activos en moneda extranjera</t>
  </si>
  <si>
    <t>Diferencia de cambio neto sobre otros activos y pasivos en moneda extranjera - pérdida</t>
  </si>
  <si>
    <t>Diferencia de cambio neto sobre el total de activos y pasivos en moneda extranjera</t>
  </si>
  <si>
    <t>De acuerdo con lo descrito en el punto b) y c) de la nota f.1 anterior, las diferencias de cambio correspondientes al mantenimiento de los créditos e inversiones en moneda extranjera vencidos y/o vigentes clasificados en las categorías superiores a “2” y a deudores por venta de bienes a plazo en moneda extranjera, se reconocen como ingreso en función a su realización.</t>
  </si>
  <si>
    <t>Los resultados por operaciones de cambio y arbitraje se exponen en las líneas del estado de resultados denominadas “Otras ganancias operativas” y “Otras pérdidas operativas”.</t>
  </si>
  <si>
    <t>f.3 )  Aportes al Fondo de Garantía de Depósitos (FGD)</t>
  </si>
  <si>
    <t>f.4 ) Otras ganancias diversas</t>
  </si>
  <si>
    <t xml:space="preserve">	Se compone de las siguientes líneas: </t>
  </si>
  <si>
    <t>Alquileres</t>
  </si>
  <si>
    <t>Comisiones</t>
  </si>
  <si>
    <t>Resultado Venta de Acciones</t>
  </si>
  <si>
    <t>Resultado venta de cartera</t>
  </si>
  <si>
    <t>Proyectos</t>
  </si>
  <si>
    <t>Otros</t>
  </si>
  <si>
    <t>El patrimonio efectivo de la entidad al 31 de diciembre de 2025 y al 31 de diciembre de 2024 ascendía a ₲ 2.206.494.610.931 y ₲ 1.566.507.305.570 respectivamente. La Ley N°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</si>
  <si>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 xml:space="preserve">	Al 31 de diciembre de 2025, la entidad tenía un capital integrado superior al mínimo exigido por la normativa del Banco Central del Paraguay.</t>
  </si>
  <si>
    <t>(c) De acuerdo con la legislación tributaria vigente, la distribución de utilidades está sujeta, a partir del 1 de enero de 2021, a una retención en concepto de Impuesto a la distribución de utilidades (IDU) del 15% en caso de que los accionistas estén domiciliados en el exterior, y del 8% en caso de que los accionistas estén domiciliados en el país</t>
  </si>
  <si>
    <t>Saldo al 30/09/2025</t>
  </si>
  <si>
    <t>Saldo al 31/12/2025</t>
  </si>
  <si>
    <t>Valor Patrimonio Autónomo al 31/12/25</t>
  </si>
  <si>
    <t>Valor Patrimonio Autónomo al 30/12/2024</t>
  </si>
  <si>
    <t xml:space="preserve">De acuerdo a la Ley Nº 2.334 de fecha 12 de diciembre de 2003 se instituyó un régimen de garantía legal de los depósitos del sistema financiero nacional cuyo objetivo fue la protección parcial del ahorro público en las entidades financieras privadas autorizadas a operar por el Banco Central del Paraguay, hasta el equivalente de 75 salarios mínimos por depositante. </t>
  </si>
  <si>
    <t xml:space="preserve">f.5) Ganancias y pérdidas extraordinarias </t>
  </si>
  <si>
    <t>Resultados extraordinarios:</t>
  </si>
  <si>
    <t>Ganancias:</t>
  </si>
  <si>
    <t>Recupero de reintegros (*)</t>
  </si>
  <si>
    <t>Ganancias por venta de bienes</t>
  </si>
  <si>
    <t>Pérdidas:</t>
  </si>
  <si>
    <t>Reintegros absorbidos (*)</t>
  </si>
  <si>
    <t>Auspicios</t>
  </si>
  <si>
    <t xml:space="preserve">Amortización fideicomiso </t>
  </si>
  <si>
    <t>Otros resultados extraordinarios, netos</t>
  </si>
  <si>
    <t xml:space="preserve">f.6) Impuesto a la Renta </t>
  </si>
  <si>
    <t>El impuesto a la renta empresarial (IRE), que se carga a los resultados del año a la tasa del 10%, se basa en la utilidad contable antes de este concepto, ajustada por las partidas que la Ley (Ley N° 6380/19 de Modernización y Simplificación Tributaria y sus reglamentaciones) incluye o excluye para la determinación de la renta neta imponible.
De acuerdo con las disposiciones de la Ley N° 6380/19 de Modernización y Simplificación Tributaria, las utilidades o dividendos, puestos a disposición o pagados a los socios o accionistas a partir del 1° de enero de 2021 están gravados por el IDU (Impuesto a los dividendos y utilidades) a la tasa de 8% cuando el perceptor sea una persona física o jurídica residente en el país y 15 % para los no residentes en el país.</t>
  </si>
  <si>
    <t xml:space="preserve">f.7 )  Ajustes de resultados de ejercicios anteriores </t>
  </si>
  <si>
    <t>G) Hechos posteriores al cierre del ejercicio</t>
  </si>
  <si>
    <t>H) Efectos Inflacionarios</t>
  </si>
  <si>
    <t xml:space="preserve">          Gerente General                        Presidente</t>
  </si>
  <si>
    <t>I)</t>
  </si>
  <si>
    <t>Gestión de Riesgos</t>
  </si>
  <si>
    <t>Los principales riesgos administrados por la Entidad para el logro de sus objetivos son los siguientes:</t>
  </si>
  <si>
    <t>i.1) Riesgo de crédito</t>
  </si>
  <si>
    <t xml:space="preserve">La gestión de riesgos tiene como objetivo garantizar la correcta evaluación, concesión, administración y recuperación de cada crédito. En todas las políticas, criterios, procedimientos y controles implementados se observa lo establecido en la Resolución del Banco Central del Paraguay N° 1, acta 60 de fecha 28 de septiembre de 2007 y sus modificaciones posteriores, siendo las principales: basar cada concesión en la viabilidad económica de la actividad del cliente o la empresa y/o en la capacidad del prestatario de generar recursos suficientes que aseguren razonablemente la recuperación del crédito en el plazo pactado, establecer niveles de aprobación según riesgo máximo a asumir y condiciones de cada operación e incorporar alertas tempranas para detectar posibles deterioros de clientes fuera de la Entidad y su correspondiente seguimiento. Para su ejecución se cuenta con una estructura que permite gestionar de manera adecuada cada una de las etapas del ciclo de vida del crédito. 	</t>
  </si>
  <si>
    <t>i.2) Riesgo de mercado</t>
  </si>
  <si>
    <t>Representa la posibilidad de pérdida financiera por la variación de precios, tasas de interés y/o tipos de cambio en la medida en que las carteras activas y pasivas presenten descalces de plazos, monedas, etc.
Para mitigar y controlar este riesgo, la Entidad cuenta con un área de gestión de riesgos totalmente independiente, y con políticas y procedimientos acordes, que contribuyen con la correcta administración del riesgo y con el cumplimiento de las exigencias regulatorias establecidas en la Resolución N° 2 Acta N° 53 de fecha 11 de septiembre del 2009.Los resultados de la gestión del riesgo son periódicamente comunicados al Comité de Riesgo Integral (CRI).</t>
  </si>
  <si>
    <t>a)Tipo de Cambio</t>
  </si>
  <si>
    <t>La Entidad utiliza la metodología VaR (Value at Risk) para la medición de la exposición a las variaciones del tipo de cambio. El Área de Riesgos calcula en forma diaria la eventual pérdida por variaciones del tipo de cambio en función a las posiciones en moneda extranjera. Así mismo, se cuenta con límites prudenciales para las posiciones en moneda extranjera que son monitoreados periódicamente.</t>
  </si>
  <si>
    <t>b)Tipo de tasa de interés</t>
  </si>
  <si>
    <t>i.3) Riesgo de liquidez</t>
  </si>
  <si>
    <t>Con relación a la gestión de la liquidez la Gerencia de Mesa de Dinero y Cambio, realiza la administración adecuada y eficiente de los recursos, alineados al apetito de riesgo del banco y cumpliendo con las políticas establecidas. La Gerencia de Riesgo ejecuta el monitoreo de los indicadores de riesgos de liquidez, llevando en paralelo un control independiente de estos indicadores tanto en moneda local y extranjera, informando periódicamente al Comité de Riesgo Integral (CRI) el resultado de los controles.
Entre los controles de liquidez definidos por la Entidad se encuentran el análisis de brechas o GAPs, VaR de liquidez, back testing, stress testing y otros indicadores tales como el buffer o colchón de liquidez, liquidez de corto plazo (capacidad de la Entidad para afrontar las obligaciones registradas en un horizonte de 30 días), liquidez acida (capacidad de la Entidad para afrontar las obligaciones registradas en un horizonte de 365 días) y límites de concentración de los depósitos.</t>
  </si>
  <si>
    <t>i.4) Riesgo Operacional</t>
  </si>
  <si>
    <t>i.5) Riesgo Ambiental</t>
  </si>
  <si>
    <t>ueno bank prioriza la gestión integral de Riesgos Ambientales y Sociales (RA&amp;S) en su operativa financiera, cumpliendo estrictamente con la Resolución N° 8/2018 del Banco Central del Paraguay, además de otras regulaciones y normativas locales correspondientes a la materia. Implementa el Sistema de Administración de Riesgos Ambientales y Sociales (SARAS) para asegurar la efectiva identificación, análisis y mitigación de los riesgos asociados.
Durante la evaluación de operaciones crediticias, el banco analiza el cumplimiento normativo en los ámbitos tanto ambientales como sociales, de manera a reducir los potenciales impactos generados por los proyectos financiados. El compromiso asumido se refleja en la Política establecida para la Gestión del RA&amp;S, respaldada por normas y procedimientos que buscan proteger a la entidad y a los clientes. La implementación del SARAS promueve la aplicación de buenas prácticas, asegurando el desarrollo sostenible vinculado al sector financiero, a través de una gestión ambiental efectiva y socialmente responsable.</t>
  </si>
  <si>
    <t>i.6) Riesgo de Seguridad de la Información y Ciberseguridad</t>
  </si>
  <si>
    <t>La Gerencia de Riesgo Integral efectúa un monitoreo mensual de la estructura de activos y pasivos sensibles a variaciones en las tasas de interés en sus diferentes plazos y vela por el cumplimiento de las políticas. Adicionalmente, utiliza modelos de pruebas de estrés y análisis de escenarios para medir la exposición al riesgo, evaluando su efecto sobre el margen financiero y el valor económico del patrimonio.</t>
  </si>
  <si>
    <t xml:space="preserve">La Entidad cuenta con una unidad especializada en riesgo operacional, cuyos principales objetivos son los identificar, evaluar, dar seguimiento, controlar y mitigar los riesgos operativos críticos generados en alguno de los factores de riesgo operacional (personas, procesos, tecnología, físicos y externos), administrarlos de forma eficiente, así como mitigar los eventos de riesgos operacionales, contribuyendo a prevenir y disminuir la ocurrencia de futuras pérdidas asociadas.
Para una adecuada gestión del riesgo operativo de la entidad se utilizan dos enfoques de gestión que se divide en la gestión cualitativa y la gestión cuantitativa. La gestión cualitativa está basada en evaluaciones de los procesos realizadas por los dueños del proceso con asistencia del área de Riesgo Operacional y la gestión cuantitativa basada principalmente en la atención de los eventos de riesgo operacional que ocurren en la entidad, el mismo es gestionado por el área de Riesgo Operacional a través de la matriz de riesgo operacional .Todo esto de acuerdo a lo estipulado en la Resolución N° 4 Acta N° 67 del 27 de diciembre del 2012 de Gestión de Riesgo Operacional. </t>
  </si>
  <si>
    <t>31/03/2025</t>
  </si>
  <si>
    <t>- Inmuebles -Terrenos</t>
  </si>
  <si>
    <t>- Inmuebles - Edificios</t>
  </si>
  <si>
    <t>Los valores de origen de los bienes de uso y sus depreciaciones acumuladas, existentes al 31 de diciembre de 2019 se encuentran revaluados de acuerdo a lo establecido en la Ley N°125/91 y sus modificaciones. Con la entrada en vigencia de la Ley 6.380/19 desde el 1 de enero de 2020 el Poder Ejecutivo podrá establecer el revalúo obligatorio de los bienes de activo fijo cuando la variación del Índice de Precios de Consumo establecido por el BCP alcance al menos el 20% acumulado, desde el ejercicio en el cual se haya dispuesto el último ajuste por revalúo.  El monto neto del revalúo se expone en la cuenta "Ajustes al Patrimonio" del Patrimonio Neto de la Entidad. Al 31 de diciembre de 2023 y 2022 no se ha alcanzado el 20% acumulado.
Las mejoras o adiciones que extienden la vida útil de los bienes o aumentan su capacidad productiva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y de conformidad a la Ley N° 6380/2019 y sus reglamentaciones.</t>
  </si>
  <si>
    <t>Aumento</t>
  </si>
  <si>
    <t xml:space="preserve">   Ruth Paola González                 Federico Cofman         Juan Manuel Gustale Cardoni        Miguel Almada</t>
  </si>
  <si>
    <t>Dado que los activos, pasivos, patrimonio neto y resultados de Visión Banco S.A.E.C.A fueron incorporados a partir del 28 de junio de 2024 y, por ende, se consolidaron con las cifras de ueno bank S.A. a partir de dicha fecha, la información correspondiente al ejercicio económico finalizado con fecha 31 de diciembre de 2025, se ve afectada por dicha incorporación.</t>
  </si>
  <si>
    <t xml:space="preserve">Los valores públicos en cartera al 31 de diciembre de 2025, han sido adquiridos a tasas y precios ofrecidos en el mercado a la fecha de compra. Para el caso de los bonos del tesoro nacional el valor contable está expresado al valor nominal del capital más las rentas devengadas, y, para las letras de regulación monetaria, el valor contable se halla expresado al valor nominal que incluye las rentas totales menos las rentas a devengar. </t>
  </si>
  <si>
    <t>Al 31 de diciembre del  2025, no existían activos ni pasivos con cláusulas de reajuste; excepto para los préstamos tomados con la Agencia Financiera de Desarrollo (A.F.D.) , cuyos contratos estipulan cláusulas de reajustes de tasas de interés.</t>
  </si>
  <si>
    <t>Gs.</t>
  </si>
  <si>
    <t>RED DIGITAL DE PROCESAMIENTOS S.A.</t>
  </si>
  <si>
    <t>A1 31 de diciembre de 2025 y al 31 de diciembre de 2024, fueron entregados en garantia de cumplimiento del reglamento de SIPAP , valores por Gs 25.778.079.336 y a Gs  33.100.000.000  respectivamente.</t>
  </si>
  <si>
    <t>Al 31 de diciembre de 2025:</t>
  </si>
  <si>
    <t>Desde el año 2007 la Entidad ha recibido financiación de la AFD (ver Nota c.11). Los recursos han sido aplicados a la concesión de créditos, que al 31de Diciembre del 2025 se encuentran clasificados según el siguiente detalle:</t>
  </si>
  <si>
    <t xml:space="preserve">Al 31 de diciembre de 2025 y 31 de diciembre 2024 no existe influencia significativa en la inversión que se detalla en la Nota b.4. </t>
  </si>
  <si>
    <t xml:space="preserve">(*) Incluye bienes adjudicados provenientes de la entidad absorbida por ₲ 89.278.578.628.- sujeta a la aplicación de facilidades otorgadas por el Banco Central del Paraguay en el marco de aprobación del proceso de fusión (ver nota c.18.4.d). </t>
  </si>
  <si>
    <t>3. El revalúo fiscal de bienes de uso en función a la inflación de la moneda local podrá ser establecido como obligatorio por el Poder Ejecutivo (PE), cuando la variación del índice de precios al consumidor determinado por el BCP alcance al menos 20% (veinte por ciento) acumulado desde el ejercicio en el cual se haya dispuesto el último ajuste por revalúo. El PE no dispuso el revalúo de bienes de uso para el ejercicio 2025 y 2024, motivo por el cual no se ha reconocido contablemente ningún ajuste por revalúo al 31 de diciembre de 2025 ni al 31 de diciembre de 2024.</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</si>
  <si>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N° 861/96 y en cualesquiera de sus modificaciones o reglamentaciones). La legislación bancaria fija un límite para la inversión en bienes de uso que es el 50% del patrimonio efectivo de la entidad financiera (Art. 58 inciso d. de la Ley N° 861/96 y en cualesquiera de sus modificaciones o reglamentaciones). El saldo contable de los bienes de uso de la entidad al 31 de diciembre de 2025 y 31 de diciembre de 2024 se encuentra dentro del límite establecido.</t>
  </si>
  <si>
    <t>Posición al 30 de Diciembre de 2025</t>
  </si>
  <si>
    <t>Reales</t>
  </si>
  <si>
    <t>Incluyen colocaciones a plazo y préstamos a corto plazo concedidos a institucione financieras locales en moneda nacional, que han sido pactadas a las tasas y precios ofrecidos en el mercado al momento de la colocación. Las tasas anuales de interés cobrada sobre los créditos vigentes por intermediación financiera del sector financiero en cartera al 31 de diciembre de 2025 fluctúan entre 9,86 y 20% (al 31 de diciembre de 2024 fluctúan entre 5,87% y 9,00%).</t>
  </si>
  <si>
    <t>•	Al 31 de diciembre de 2025 el rubro “obligaciones de pago subordinado- no reajustable” incluye bonos subordinados y bonos financieros emitidos en circulación por ₲ 368.511.824.510 y ₲ 300.000.000.000, respectivamente.</t>
  </si>
  <si>
    <t>Depósitos afectados en garantia</t>
  </si>
  <si>
    <t>Los mismos se originan en las siguientes disposiciones del Banco Central del Paraguay vigentes al 31 de diciembre del 2025:</t>
  </si>
  <si>
    <t>Al 31 de Diciembre de 2025</t>
  </si>
  <si>
    <t>Las entidades financieras aportan trimestralmente en forma obligatoria al fondo de garantía de depósitos creado por dicha Ley y administrado por el Banco Central del Paraguay, el 0,04% de los saldos promedios trimestrales de su cartera de depósitos en moneda nacional y extranjera. El monto aportado por la Entidad al FGD al 31 de diciembre del 2025 asciende a ₲ 62.755.088.370 (₲ 45.928.912.877 por el ejercicio finalizado el 31 de diciembre de 2024). Los montos aportados por la Entidad al FGD, constituyen gastos no recuperables y se exponen en el rubro "Gastos Generales"</t>
  </si>
  <si>
    <t>El plan y manual de cuentas del Banco Central del Paraguay establece que los ajustes de resultados de ejercicios anteriores se registran dentro del estado de resultados del ejercicio sin afectar las cuentas del patrimonio de la entidad. Al 31 de diciembre de 2025 y el 31 de diciembre de 2024 el rubro de ajustes de resultados de ejercicios anteriores registra ganancia neta por ₲ 520.285.305 y pérdida neta 362.356.720, respectivamente.</t>
  </si>
  <si>
    <t>Entre la fecha de cierre del ejercicio finalizado al 31 de diciembre de 2025 y la preparación de estos estados financieros, no han ocurrido hechos significativos de carácter financiero o de otra índole que impliquen alteraciones significativas a la estructura patrimonial o financiera o a los resultados de la entidad.</t>
  </si>
  <si>
    <t xml:space="preserve">                                     Federico Cofman                  Juan Manuel Gustale Cardoni</t>
  </si>
  <si>
    <t>(**) Las acciones se encontraban en garantia de oepraciones con la misma entidad , para asegurar el cumplimiento íntegro de todas las obligaciones financieras presentes y futuras.</t>
  </si>
  <si>
    <t>Saldo al 30 de diciembre de 2025</t>
  </si>
  <si>
    <t>NOTAS A LOS ESTADOS CONTABLES AL 31 DE DICIEMBRE2025 Y 31 DE DICIEMBRE DE 2024</t>
  </si>
  <si>
    <t>Los ingresos percibidos por los años al 30 de diciembre de 2025 y 30 de diciembre de 2024, correspondiente a la actividad fiduciaria ascienden respectivamente a ₲ 3.032.718.744 y ₲ 1.846.307.234 y se registran en el rubro “Otras ganancias operativas”.</t>
  </si>
  <si>
    <t>Al 31 de diciembre de 2025, la composición accionaria de la Entidad se encontraba estructurada como sigue: </t>
  </si>
  <si>
    <t>Al 31 de diciembre 2025:</t>
  </si>
  <si>
    <t>(a)	Los créditos vigentes no incluyen intereses devengados. Al 30 de diciembre de 2025, incluye ₲ 4.995.194.707 correspondientes a saldos en tarjetas de crédito (₲. 3.852.102.168 al 31 de diciembre de 2024).</t>
  </si>
  <si>
    <t>Vinculada</t>
  </si>
  <si>
    <t xml:space="preserve">Las colocaciones a plazo incluyen certificados de depósitos de ahorro emitidos por otras entidades financieras, sobre las cuales se constituyó derecho real de prenda a favor de Bancard S.A. por un total  de Gs.59.453.331.600 a diciembre del 2025 (Gs. 72.630.105.211. - en el año 2024) en garantía de las transacciones de usuarios en la red infonet. </t>
  </si>
  <si>
    <t>(a) Aprobado en acta de asamblea ordinaria N° 88 de fecha 4 de marzo de 2024.</t>
  </si>
  <si>
    <t>(b) Aprobado en acta de asamblea ordinaria N° 95 de fecha 26 de marzo de 2025.</t>
  </si>
  <si>
    <t xml:space="preserve">(c) Aprobado en acta de asamblea ordinaria N° 97 de fecha 22 de diciembre de 2025. </t>
  </si>
  <si>
    <t>SALDO AL 1 DE ENERO DE 2024</t>
  </si>
  <si>
    <t>ESTADO DE EVOLUCIÓN DEL PATRIMONIO NETO POR EL EJERCICIO ECONOMICO FINALIZADO EL 31 DE DICIEMBRE DE 2025
 CON CIFRAS COMPARATIVAS AL 31 DE DICIEMBRE DE 2024
 (EXPRESADO EN GUARANÍES)</t>
  </si>
  <si>
    <t>Transferencia de Resultado del Ejercicio Anterior (a)</t>
  </si>
  <si>
    <t>Constitución de Reserva Legal (a)</t>
  </si>
  <si>
    <t>SALDO AL FINAL DEL EJERCICIO AL 31/12/2024</t>
  </si>
  <si>
    <t>Transferencia de Resultado del Ejercicio Anterior (b)</t>
  </si>
  <si>
    <t>Constitución de Reserva Legal (b)</t>
  </si>
  <si>
    <t>Constitución de Reserva Facultativa (b)</t>
  </si>
  <si>
    <t xml:space="preserve">Integración de Capital resultado 2024 (b) </t>
  </si>
  <si>
    <t>Adelantos Irrevocables a Cta. de Integraciones de Capital (c)</t>
  </si>
  <si>
    <t>Integración de Capital (c)</t>
  </si>
  <si>
    <t>Distribución de dividendos (b)</t>
  </si>
  <si>
    <t>(*) Capital integrado por un monto total de Gs. 279.500.000 (guaraníes doscientos setenta y nueve millones quinientos mil) en concepto de ajuste por redondeo de capital derivado del canje de acciones de la Fusión del ejercicio 2024. Dicho monto fue aprobado en el Acta de Asamblea Ordinaria N° 88 del 4 de marzo de 2024, y su formalización se perfeccionó mediante el Acta de Directorio N° 1297 del 27 de febrero de 2025 (por Gs. 278.500.000) y el Acta de Directorio N° 1310 del 12 de marzo de 2025 (por Gs. 1.000.000 complementario).</t>
  </si>
  <si>
    <t xml:space="preserve">Capital Integrado (*)              </t>
  </si>
  <si>
    <t>NOTAS A LOS ESTADOS FINANCIEROS AL EJERCICIO FINALIZADO EL 31 DE DICIEMBRE DE 2025 
PRESENTADO COMPARATIVAMENTE CON EL 31 DE DICIEMBRE DE 2024.</t>
  </si>
  <si>
    <t>31 de diciembre de 2025</t>
  </si>
  <si>
    <t>Doldan Ayala, Adriana Amanda</t>
  </si>
  <si>
    <t>Gerente de Banca Personas</t>
  </si>
  <si>
    <t>Gerente de Banca Privada</t>
  </si>
  <si>
    <t>Davalos Melgarejo, Maria Belen</t>
  </si>
  <si>
    <t>Gerente de Banca Institucional</t>
  </si>
  <si>
    <t>Bobadilla Diaz, Ricardo Daniel</t>
  </si>
  <si>
    <t>Gerente de Negocios Inmobiliarios y Vehicular</t>
  </si>
  <si>
    <t xml:space="preserve">Vera Picchioni, Leticia Carolina </t>
  </si>
  <si>
    <t>Gerente de Riesgo Operacional y Fraudes</t>
  </si>
  <si>
    <t>Cabañas Plaz,Marco Antonio</t>
  </si>
  <si>
    <t>Gerente de Comex</t>
  </si>
  <si>
    <t>Bordon Centurion, Diana</t>
  </si>
  <si>
    <t>Gerente de Calidad De Ti</t>
  </si>
  <si>
    <t>Recalde Gonzalez, Raquel Asuncion</t>
  </si>
  <si>
    <t>Gerente de Control De Costos</t>
  </si>
  <si>
    <t>Vallovera Valinotti, Emilce Griselda</t>
  </si>
  <si>
    <t>Gerente de Estrategia Comercial y Experiencia</t>
  </si>
  <si>
    <t>Silguero Alvarenga, Luis Dimas</t>
  </si>
  <si>
    <t>Gerente Banca Emprendedor</t>
  </si>
  <si>
    <t>Gomez Moro, Francisco Javier</t>
  </si>
  <si>
    <t>Gerente Banca Empresarial</t>
  </si>
  <si>
    <t>Gerente de Negocios y Propuesta De Valor</t>
  </si>
  <si>
    <t>Chauvel Hanspach, Maurice Philippe</t>
  </si>
  <si>
    <t>Meza Mazacote, Vicente Ramon</t>
  </si>
  <si>
    <t>Gerente de Banca Preferente</t>
  </si>
  <si>
    <t>Franco Mendoza, Angel David</t>
  </si>
  <si>
    <t>Intereses devengados</t>
  </si>
  <si>
    <t>Colocaciones residentes</t>
  </si>
  <si>
    <t>Operaciones a Liquidar -compra futura de valores públicos vendidos (*)</t>
  </si>
  <si>
    <t>Banco Continental S.A.E.C.A</t>
  </si>
  <si>
    <t>Banco Itaú Paraguay S.A.</t>
  </si>
  <si>
    <t>Al 31 de diciembre de 2025 y 2024, la Entidad se encontraba en cumplimiento de las cláusulas contractuales relevantes con sus proveedores de financiamiento.</t>
  </si>
  <si>
    <t>(*) Ver nota c.18.4.a)</t>
  </si>
  <si>
    <t>Previsión especial cartera de factibilidad (*)</t>
  </si>
  <si>
    <r>
      <t>(d)</t>
    </r>
    <r>
      <rPr>
        <sz val="7"/>
        <rFont val="Times New Roman"/>
        <family val="1"/>
      </rPr>
      <t xml:space="preserve">     </t>
    </r>
    <r>
      <rPr>
        <sz val="9.5"/>
        <rFont val="Times New Roman"/>
        <family val="1"/>
      </rPr>
      <t>Ver adicionalmente nota c.18.</t>
    </r>
  </si>
  <si>
    <t>31-12-2025</t>
  </si>
  <si>
    <t>31-12-2024</t>
  </si>
  <si>
    <t>No se han efectuado ajustes por inflación con excepción en lo mencionado en la nota b.2. a los estados financieros.</t>
  </si>
  <si>
    <r>
      <t>Al 31 de diciembre de 2025 la entidad mantiene la relación en</t>
    </r>
    <r>
      <rPr>
        <sz val="10"/>
        <color rgb="FFFF0000"/>
        <rFont val="Times New Roman"/>
        <family val="1"/>
      </rPr>
      <t xml:space="preserve"> </t>
    </r>
    <r>
      <rPr>
        <sz val="10"/>
        <rFont val="Times New Roman"/>
        <family val="1"/>
      </rPr>
      <t>12,42% (14,65% al 31 de diciembre de 2024) entre el capital principal y el importe de los activos y contingentes ponderados por riesgo, y del 15,84% (21,05% al 31 de diciembre de 2024) para el capital principal (Nivel 1) y el capital complementario (Nivel 2) en forma conjunta con relación al importe total de los activos y contingentes.</t>
    </r>
  </si>
  <si>
    <t>Al 31 de diciembre de 2025 y 31 de diciembre de 2024, la posición en moneda extranjera no excedía el tope de posición fijado por la entidad, en cumplimiento de las Resoluciones N° 23 - Acta N° 62 de fecha 26.12.2024 y 24 - Acta N° 62 de fecha 26.12.2024 que establece la libre elección del rango de posición según la categoría establecida en la citada Resolución que las entidades financieras eligen para su posición neta en cada ejercicio.</t>
  </si>
  <si>
    <t>Inversión en titulos valores emitidos por el sector privado</t>
  </si>
  <si>
    <t>Gerente de Innovación Comercial y Eficiencia</t>
  </si>
  <si>
    <t>Arce Ojeda, Letizia Noemi</t>
  </si>
  <si>
    <t>d.4</t>
  </si>
  <si>
    <t>Obligaciones - Sector Financiero</t>
  </si>
  <si>
    <t>Al cierre del ejercicio 2025, la Seguridad de la Información y la Ciberseguridad se han consolidado como funciones críticas para la protección de los servicios financieros. Esta gestión se fundamenta en los pilares de confidencialidad, integridad y disponibilidad, garantizando un entorno seguro para la información tratada y la continuidad del negocio.
Evolución Estratégica y Cumplimiento Normativo
Dando continuidad al proceso de fortalecimiento iniciado en el cuarto trimestre de 2024, la Gerencia de Seguridad de la Información (dependiente de la Gerencia General) ha culminado el 2025 con un modelo de gestión robusto. Este modelo integra la alineación estratégica, el monitoreo de métricas, la gestión de riesgos y la optimización de recursos, operando bajo un enfoque de seguridad integral para toda la plataforma tecnológica del Banco y en estricto cumplimiento de los marcos regulatorios de la República del Paraguay.
Hitos de Certificación Internacional
Durante este periodo, la institución ha alcanzado niveles de madurez superiores, destacándose:
- ISO/IEC 27001 (Gestión de la Seguridad de la Información): Mantenimiento y Consolidación del sistema, validando la eficacia de los controles técnicos y organizacionales.
- ISO/IEC 27701 (Gestión de la Privacidad de la Información): Mantenimiento y Consolidación de los estándares de protección de datos personales.
- ISO 37301:2021 (Sistemas de Gestión de Cumplimiento): Certificación que avala nuestra cultura de cumplimiento normativo, integridad y ética en todos los niveles de la organización.
- SWIFT Customer Security Programme (CSP): Cumplimiento íntegro de los controles de seguridad para operaciones financieras internacionales.
Como parte de la estrategia de fortalecimiento ejecutada durante el año, se destacan los siguientes avances operativos y tácticos:
- Gobernanza y Estructura: Reorganización estructural del área para optimizar capacidades y diseño de un modelo de seguridad alineado a las mejores prácticas internacionales y requerimientos del negocio.
- Gestión de Identidades (IAM): Reingeniería profunda de accesos bajo los principios de mínimo privilegio y segregación de funciones.
- Vigilancia y Monitoreo: Implementación de un marco centralizado para la gestión de logs y monitoreo sistemático de sistemas críticos con trazabilidad y alertas automatizadas en tiempo real.
- Defensa Tecnológica: Mantenimiento de soluciones de clase mundial, incluyendo firewalls de nueva generación, sistemas de detección y prevención de intrusiones (IDS/IPS), filtrado avanzado y herramientas anti-phishing.
- Resiliencia y Respuesta: Fortalecimiento del proceso de gestión de incidentes y ejecución de análisis de vulnerabilidades para la detección y remediación temprana.
- Gestión de Terceros: Evaluación integral y gestión de proveedores de servicios de seguridad, garantizando el cumplimiento técnico y contractual.
- Cultura de Ciberseguridad: Programa de capacitación continua dirigido a todos los colaboradores, con un enfoque prioritario en la protección del cliente.
Estas iniciativas consolidan una postura de seguridad sólida, proactiva y alineada a los estándares del sector financiero, reforzando la protección de los clientes, la continuidad operativa, el cumplimiento normativo y la sostenibilidad de un modelo de ciberseguridad integral</t>
  </si>
  <si>
    <t>Intereses ganados y pagados no devengados netos</t>
  </si>
  <si>
    <t>Valuación de activos y pasivos financieros en moneda extranjera</t>
  </si>
  <si>
    <t>MAS INGRESOS/EGRESOS QUE NO IMPLICAN APLICACIONES DE EFECTIVO</t>
  </si>
  <si>
    <t>De acuerdo con las normas de valuación de activos y riesgos crediticios establecidas por la Superintendencia de Bancos del Banco Central del Paraguay, al 31 de Diciembre de 2025 y 2024, la cartera de créditos vigentes (sector financiero) de la entidad está clasificada por riesgo como sigue:</t>
  </si>
  <si>
    <t>(*) Incluye cartera de créditos absorbida sujeta a la aplicación de facilidades otorgadas por el Banco Central del Paraguay en el marco de la fusión (ver nota C.18.4.a). Asimismo, el total de la cartera de créditos vigentes incluye los créditos con personas y empresas vinculadas (Ver adicionalmente nota c.16)</t>
  </si>
  <si>
    <t>De acuerdo con las normas de valuación de activos y riesgos crediticios establecidas por la Superintendencia de Bancos del Banco Central del Paraguay (expuestos en el apartado c.5 precedente), al 31 de diciembre de 2025 y 31 de diciembre de 2024, la cartera de créditos vigentes (sector no financiero) de la entidad está clasificada por riesgo como sigue:</t>
  </si>
  <si>
    <t>(**) En el estado de resultado se encuentra registrado adicionalmente el monto ₲ 976.564.590, correspondiente al efecto contable derivado de la fusión autorizada en el ejercicio 2024.</t>
  </si>
  <si>
    <t>Depreciación del ejercicio (**)</t>
  </si>
  <si>
    <t>Los estados financieros de ueno Bank S.A. (en adelante, mencionado indistintamente como “ueno Bank S.A.”, el “Banco” o “la Entidad”) al 31 de diciembre de 2025 serán considerados por la Asamblea General Ordinaria a realizarse en el año 2026, dentro del plazo establecido por el Articulo 15 de los Estatutos sociales y el Artículo 1079 del Código Civil.</t>
  </si>
  <si>
    <t>Los estados financieros del ejercicio 2024 han sido considerados y aprobados por la Asamblea General Ordinaria de Accionistas de fecha 26 de marzo de 2025.</t>
  </si>
  <si>
    <t>Monto emitido y colocado</t>
  </si>
  <si>
    <t xml:space="preserve">Al 31 de diciembre de 2025 y 2024, incluye ₲. 303.910.281.110  y 306.510.314.035, respectivamente, correspondiente a resultados operativos netos con partes relacionadas, ver adicionalmente nota c.16. </t>
  </si>
  <si>
    <t>DEL EJERCICIO</t>
  </si>
  <si>
    <t>(*) Efecto de la capitalización por redondeo de acciones de la entidad Absorbida (fusión por absorción registrada en Escritura Pública N° 65 de fecha 21 de junio de 2024.)</t>
  </si>
  <si>
    <t>NOTAS A LOS ESTADOS FINANCIEROS AL 31 DE DICIEMBRE DE 2025 Y 2024.
(EXPRESADAS EN GUARANÍES, SALVO MENCIÓN EN CONTRARIO)</t>
  </si>
  <si>
    <t>ueno bank S.A. fue constituido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número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Por Escritura Pública N° 85, pasada ante la Notaria y Escribana Pública María Teresa López de Aponte, con inscripción en los Registros Públicos sección Personas Jurídicas y Comercio en fecha 19/11/2021, bajo el N° 4 Folio 54 se formalizó la protocolización de la modificación del Estatuto Social, por la cual, se estableció el cambio de la denominación social a Financiera ueno S.A.E.C.A., así como el aumento del capital social a ₲ 500.000.000.000 (guaraníes quinientos mil millones) y por último, mediante la Escritura Pública N° 122 de fecha 25/10/2023 pasada ante la Notaria y Escribana Pública María Teresa López de Aponte, con inscripción en los Registros Públicos sección Personas Jurídicas y Comercio en fecha 24/11/2023, bajo el N° 07, Folio 98, se formalizó la modificación de Estatutos Sociales que incluyó la conversión a Banco bajo la denominación de ueno bank S.A. Por Escritura Pública N° 44 de fecha 09 de mayo de 2024, autorizada por la Escribana Pública María Teresa López de Aponte, fueron modificados los Artículos 2°, 5°, 9°, 11° y 27° de los Estatutos Sociales.- Del testimonio de la misma se tomó razón en la Dirección General de los Registros Públicos, Sección Personas Jurídicas y Comercio, Matrícula Jurídica Nº 2.504, Serie Comercial, bajo el Nº 08, folio 124, en fecha 24 de mayo de 2024. Por último, por Escritura Pública N° 65 de fecha 21 de junio de 2024, autorizada por la Escribana Pública María Teresa López de Aponte, se formalizó la transcripción del acuerdo definitivo de fusión por absorción de VISION BANCO SOCIEDAD ANÓNIMA EMISORA DE CAPITAL ABIERTO por parte de UENO BANK SOCIEDAD ANÓNIMA y la transcripción de las Actas de Asambleas Generales Extraordinarias de Accionistas de las firmas de referencias que aprobaron el acuerdo definitivo de fusión por absorción, así como la transcripción del Acta de Asamblea General Ordinaria de Accionistas UENO BANK SOCIEDAD ANÓNIMA en virtud de la cual fueron emitidas acciones.- Del testimonio de la misma se tomó razón en la Dirección General de los Registros Públicos, Sección Personas Jurídicas y Comercio, Matrícula Jurídica Nº 2.504, Serie Comercial, bajo el Nº 09, folio 151, en fecha 24 de junio de 2024.</t>
  </si>
  <si>
    <t>(**)</t>
  </si>
  <si>
    <t>BANCARD S.A. (*)</t>
  </si>
  <si>
    <t>(*) Las acciones se encontraban en garantía de operaciones con la misma entidad, para asegurar el cumplimiento integro de las obligaciones financieras presentes y futuras.</t>
  </si>
  <si>
    <t>(**) Corresponden a una porción minoritaria en las acciones ordinarias y aportes irrevocables para futuras capitalizaciones.</t>
  </si>
  <si>
    <t>En fecha 22 de diciembre de 2025 por acta de Asamblea N° 1467 se aprobó el programa de Emisión Global por US$ 50.000.000 de Bonos Subordinados, de los cuales fueron emitidos y colocados al 31 de diciembre de 2025 US$. 25.000.000.</t>
  </si>
  <si>
    <t>En fecha 18 de octubre de 2021 por acta de Asamblea N° 77 se aprobó el programa de Emisión Global por US$ 15.000.000 de Bonos Subordinados, de los cuales fueron emitidos y colocados al 31 de diciembre de 2025 y 2024 US$. 15.000.000.</t>
  </si>
  <si>
    <t>En fecha 05 de septiembre de 2024 por acta de Directorio N° 1206 se aprobó el programa de Emisión Global de Bonos de Entidades de Intermediación Financiera PEG G2, de los cuales fueron emitidos y colocados al 31 de diciembre de 2025 y 2024 por la suma de ₲ 250.000.000.000</t>
  </si>
  <si>
    <t>En fecha 17 de octubre de 2024 por acta de Directorio N° 1221 se aprobó el programa de Emisión Global de Bonos de Entidades de Intermediación Financiera PEG G2, de los cuales fueron emitidos y colocados al 31 de diciembre de 2025 y 2024 por la suma de ₲ 50.000.000.000</t>
  </si>
  <si>
    <t>ESTADO DE FLUJO DE EFECTIVO POR EL EJERCICIO FINALIZADO EL 31 DE DICIEMBRE DEL 2025</t>
  </si>
  <si>
    <t>Previsiones Genéricas  0,5%</t>
  </si>
  <si>
    <t>Resolución Nº 1 Acta Nº 60 del 28/09/2007 Cartera Vigente – previsiones específicas</t>
  </si>
  <si>
    <t>Resolución Nº 1 Acta Nº 60 del 28/09/2007 Cartera Vencida – previsiones específicas.</t>
  </si>
  <si>
    <t>(**) En el estado de resultado se encuentra registrado adicionalmente el monto ₲ 107.462.323.791, correspondiente al efecto contable derivado de la fusión autorizada en el ejercicio 2024.</t>
  </si>
  <si>
    <t xml:space="preserve">                                       -</t>
  </si>
  <si>
    <t>MENOS INGRESOS QUE NO IMPLICAN INGRESOS EN EFECTIVO</t>
  </si>
  <si>
    <t>Disminución neto de previsiones</t>
  </si>
  <si>
    <t>Aumento neto de resultado por fusión</t>
  </si>
  <si>
    <t>Aumentoneto de previsiones</t>
  </si>
  <si>
    <t>CAMBIOS EN ACTIVOS Y PASIVOS OPERATIVOS</t>
  </si>
  <si>
    <t>Aumento neto de préstamos</t>
  </si>
  <si>
    <t>Disminución neto de créditos diversos</t>
  </si>
  <si>
    <t>Aumento neto de obligaciones por intermediación financiera</t>
  </si>
  <si>
    <t>Aumento neto de obligaciones diversas</t>
  </si>
  <si>
    <t>Aumento neto de efectivo por fusión</t>
  </si>
  <si>
    <t>FLUJO NETO DE EFECTIVO GENERADO POR LAS ACTIVIDADES OPERATIVAS</t>
  </si>
  <si>
    <t>Disminución (Aumento) de valores públicos.</t>
  </si>
  <si>
    <t>Aumento de bienes de uso</t>
  </si>
  <si>
    <t>Aumento de inversiones</t>
  </si>
  <si>
    <t>FLUJO NETO DE EFECTIVO APLICADO A LAS ACTIVIDADES DE INVERSIÓN</t>
  </si>
  <si>
    <t>(*) Incluye ₲. 796.171.826.221 al 31 de diciembre de 2025 con personas y empresas vinculadas, ver adicionalmente la nota c.16 (₲ 150.175.378.273 al 31 de diciembre de 2024).Ver adicionalmente la nota c.16.</t>
  </si>
  <si>
    <t xml:space="preserve">Administración del riesgo de crédito: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Criterios de clasificación y valuación:
La cartera de créditos ha sido valuada a su valor nominal más intereses devengados al cierre del 31 de diciembre de 2025 y al 31 de diciembre de 2024, neto de previsiones, las cuales han sido calculadas de acuerdo con lo dispuesto por la Resolución del Directorio del Banco Central del Paraguay Nº 1, Acta Nº 60 de fecha 28 de setiembre de 2007, y sus modificaciones y ampliaciones posteriores, así como las instrucciones particulares relacionadas a las facilidades otorgadas por el regulador en el marco de aprobación del proceso de fusión,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y empresas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han sido reconocidos como ingresos en su totalidad. Los intereses devengados y no cobrados a la fecha de cierre sobre los créditos vencidos con mas de 60 días de atraso y/o vigentes clasificados en categoría “3” y superior, que han sido reconocidos como ganancia hasta su entrada en mora,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se consideran vencidos a partir de los 61 días de mora de alguna de sus cuotas.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Banco Central del Paraguay aplicable en la materia, se registran y exponen en cuentas de orden. 
j) adicionalmente y tal como se menciona en la nota c.18.4.a) a los presentes estados financieros, la entidad incluye en el capítulo de créditos vigentes al sector no financiero una porción de cartera absorbida sobre las cuales se aplican criterios particulares de valuación para facilitar la organización y el seguimiento de estos activos.
El monto total de intereses devengados y no cobrados que se mantienen en suspenso, o que correspondan a la cartera de tratamiento especial ascienden al 31 de diciembre de 2025 a ₲ 104.675.040.982.- y al 31 de diciembre de 2024 a ₲ 138.350.737.101 .- respectivamente. </t>
  </si>
  <si>
    <t>Asimismo, al 31 de diciembre de 2025 y 2024, se han constituido previsiones genéricas obligatorias y adicionales voluntarias para créditos, incluidas en el saldo de Previsiones para Créditos Vigentes Sector No Financiero, según detalle a continuación:[</t>
  </si>
  <si>
    <t>Previsiones  sobre Créditos Vigentes Sector No Financiero</t>
  </si>
  <si>
    <t xml:space="preserve">En el marco del proceso de fusión ocurrido durante el ejercicio 2024 conforme a Escritura Pública N°65 de fecha 21 de junio de 2024, la entidad ha recibido emisiones de bonos subordinados por ₲ 20.000.000.000 y US$ 17.281.000 </t>
  </si>
  <si>
    <t>Además, lo indicado en los apartados precedentes, no existen otras limitaciones a la libre disponibilidad de los activos o del patrimonio, ni restricciones del derecho de propiedad.</t>
  </si>
  <si>
    <t>En adición a lo mencionado en el apartado anterior y en la nota c.13 a continuación, existen las siguientes restricciones:</t>
  </si>
  <si>
    <t>Ver adicionalmente notas c.2.1), c.17), f.4) y f.5) en las que se detallan otros saldos y transacciones con personas y empresas vinculadas.</t>
  </si>
  <si>
    <t>El modelo de negocio mencionado implica la realización de transacciones con personas y empresas vinculadas, que generaron los siguientes resultados por servicio:</t>
  </si>
  <si>
    <t>(**) Al 30 de diciembre de 2025, incluye ₲ 385.276.487.356 correspondientes a Anticipos a proveedores de software, Gastos pagados por adelantado y otros conceptos con personas y empresas vinculadas, (₲. 145.581.944.182 al 31 de diciembre de 2024). Ver adicionalmente nota c.16.</t>
  </si>
  <si>
    <t>(*) Corresponde a ciertas campañas puntuales no recurrentes que benefician a empresas del ecosistema para fines concretos como bancarización, utilización de servicios financieros digitales, entre otros. Al 31 de diciembre de 2025 y 2024, incluye ganancias con personas y empresas vinculadas por ₲. 582.230.405.860 y 253.151.684.983 respectivamente, ver nota c.16.</t>
  </si>
  <si>
    <t>***************************************</t>
  </si>
  <si>
    <t>c.16) Créditos y contingencias con personas y empresas vinculadas</t>
  </si>
  <si>
    <t>a. Diferimiento de las previsiones de una porción de la cartera de créditos absorbida ₲. 118.070.418.406 al 31 de diciembre del 2025 y ₲. 89.031.011.062 al 31 de diciembre del 2024 , las cuales se van reconociendo en forma lineal con un plazo máximo de veinte años. Adicionalmente, los intereses sobre esta porción de cartera se devengan en suspenso y al momento del cobro se acelera la alícuota de previsión en la misma proporción del cobro.</t>
  </si>
  <si>
    <t>Gerente de Contabilidad      Gerente General                       Presidente                                Síndico</t>
  </si>
  <si>
    <r>
      <t xml:space="preserve">Inicialado al solo efecto de su identificación con nuestro dictamen de fecha
19/02/2026
</t>
    </r>
    <r>
      <rPr>
        <b/>
        <sz val="9"/>
        <rFont val="Times New Roman"/>
        <family val="1"/>
      </rPr>
      <t>PricewaterhouseCoopers S.R.L</t>
    </r>
  </si>
  <si>
    <t>El Saldo al 31/12/2025 de la cuenta "Banco Central del Paraguay"  dentro del rubro Disponible, incluye  Gs. 1.676.932.023.940 y al 31/12/2024 Gs. 1.001.518.695.041 que corresponden a depósitos mantenidos en carácter de encajes legales. Además en encajes legales especiales al 31/12/2025 Gs. 2.706.308.402 y al 31/12/2024 Gs. 4.811.078.142  en carácter de encajes especiales.</t>
  </si>
  <si>
    <t>Al 30 de Diciembre 2025 , La Entidad  mantiene  Letras de Regulación Monetaria y Bonos del Tesoro como garantía de operaciones de reporto con el BCP.Con relación a las obligaciones  por intermediación financiera contraídas con las AFD, confirmamos que existen operaciones garantizadas  al 31/12/2025</t>
  </si>
  <si>
    <t>31/12/2024 (*)</t>
  </si>
  <si>
    <t xml:space="preserve"> (*)Ciertas cifras fueron reclasificadas a efectos de exposición.</t>
  </si>
  <si>
    <t>El detalle de las emisiones vigentes al 31 de diciembre de 2025 y 2024 es el siguiente:</t>
  </si>
  <si>
    <t xml:space="preserve">a Distribución de utilidades (nota d.5).
b Límite para otorgar en garantía los bienes de uso (nota c.8).
c Restricciones regulatorias para dar en garantía componentes del activo en respaldo de los depósitos captados del público.
d Instrumentos entregados en garantías de cumplimiento del reglamento del Sistema de Pago del Paraguay SIPAP (ver nota c.3).
e Certificados de depósitos de ahorro (CDA) entregados en garantía a favor de Bancard S.A. (ver nota c.5.1)	
f Acciones de Bancard S.A. que se encuentran en garantía con la misma entidad, para asegurar el cumplimiento íntegro de las obligaciones financieras presentes y futuras. (ver nota b.4)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</si>
</sst>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quot;$&quot;* #,##0.00_-;\-&quot;$&quot;* #,##0.00_-;_-&quot;$&quot;* &quot;-&quot;??_-;_-@_-"/>
    <numFmt numFmtId="166" formatCode="_-* #,##0.00_-;\-* #,##0.00_-;_-* &quot;-&quot;??_-;_-@_-"/>
    <numFmt numFmtId="167" formatCode="_(* #,##0_);_(* \(#,##0\);_(* &quot;-&quot;_);_(@_)"/>
    <numFmt numFmtId="168" formatCode="_(* #,##0.00_);_(* \(#,##0.00\);_(* &quot;-&quot;??_);_(@_)"/>
    <numFmt numFmtId="169" formatCode="_-* #,##0.00\ _P_t_s_-;\-* #,##0.00\ _P_t_s_-;_-* &quot;-&quot;??\ _P_t_s_-;_-@_-"/>
    <numFmt numFmtId="170" formatCode="_-* #,##0\ _P_t_s_-;\-* #,##0\ _P_t_s_-;_-* &quot;-&quot;??\ _P_t_s_-;_-@_-"/>
    <numFmt numFmtId="171" formatCode="#,##0_ ;\-#,##0\ "/>
    <numFmt numFmtId="172" formatCode="#,##0;\(#,##0\)"/>
    <numFmt numFmtId="173" formatCode="###,###,###,###,###,##0.00"/>
    <numFmt numFmtId="174" formatCode="_-* #,##0.00\ _€_-;\-* #,##0.00\ _€_-;_-* &quot;-&quot;??\ _€_-;_-@_-"/>
    <numFmt numFmtId="175" formatCode="General_)"/>
    <numFmt numFmtId="176" formatCode="#,"/>
    <numFmt numFmtId="177" formatCode="#.##000"/>
    <numFmt numFmtId="178" formatCode="\$#,#00"/>
    <numFmt numFmtId="179" formatCode="_(* #,##0.00_);_(* \(#,##0.00\);_(* \-??_);_(@_)"/>
    <numFmt numFmtId="180" formatCode="#,##0\ ;\(##,##0\)"/>
    <numFmt numFmtId="181" formatCode="_(* #,##0_);_(* \(#,##0\);_(* &quot;-&quot;??_);_(@_)"/>
    <numFmt numFmtId="182" formatCode="_ * #,##0.00_ ;_ * \-#,##0.00_ ;_ * &quot;-&quot;_ ;_ @_ "/>
    <numFmt numFmtId="183" formatCode="&quot;Gs&quot;\ #,##0.00"/>
    <numFmt numFmtId="184" formatCode="#,##0_ ;[Red]\-#,##0\ "/>
    <numFmt numFmtId="185" formatCode="0.0%"/>
    <numFmt numFmtId="186" formatCode="#,##0.0"/>
  </numFmts>
  <fonts count="17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name val="Times New Roman"/>
      <family val="1"/>
    </font>
    <font>
      <sz val="7"/>
      <name val="Times New Roman"/>
      <family val="1"/>
    </font>
    <font>
      <sz val="10"/>
      <name val="Times New Roman"/>
      <family val="1"/>
    </font>
    <font>
      <b/>
      <sz val="10"/>
      <name val="Times New Roman"/>
      <family val="1"/>
    </font>
    <font>
      <b/>
      <sz val="9"/>
      <name val="Times New Roman"/>
      <family val="1"/>
    </font>
    <font>
      <sz val="8"/>
      <name val="Times New Roman"/>
      <family val="1"/>
    </font>
    <font>
      <sz val="12"/>
      <name val="Times New Roman"/>
      <family val="1"/>
    </font>
    <font>
      <sz val="9"/>
      <name val="Times New Roman"/>
      <family val="1"/>
    </font>
    <font>
      <sz val="8"/>
      <color indexed="8"/>
      <name val="Times New Roman"/>
      <family val="1"/>
    </font>
    <font>
      <b/>
      <sz val="9"/>
      <color indexed="8"/>
      <name val="Times New Roman"/>
      <family val="1"/>
    </font>
    <font>
      <sz val="11"/>
      <color theme="1"/>
      <name val="Calibri"/>
      <family val="2"/>
      <scheme val="minor"/>
    </font>
    <font>
      <sz val="10"/>
      <color theme="1"/>
      <name val="Times New Roman"/>
      <family val="1"/>
    </font>
    <font>
      <b/>
      <sz val="10"/>
      <color rgb="FFFF0000"/>
      <name val="Times New Roman"/>
      <family val="1"/>
    </font>
    <font>
      <sz val="10"/>
      <color theme="0"/>
      <name val="Times New Roman"/>
      <family val="1"/>
    </font>
    <font>
      <sz val="8"/>
      <color theme="0"/>
      <name val="Times New Roman"/>
      <family val="1"/>
    </font>
    <font>
      <b/>
      <sz val="10"/>
      <color theme="0"/>
      <name val="Times New Roman"/>
      <family val="1"/>
    </font>
    <font>
      <b/>
      <sz val="8"/>
      <color theme="0"/>
      <name val="Times New Roman"/>
      <family val="1"/>
    </font>
    <font>
      <u/>
      <sz val="10"/>
      <color theme="10"/>
      <name val="Arial"/>
      <family val="2"/>
    </font>
    <font>
      <u/>
      <sz val="10"/>
      <color theme="11"/>
      <name val="Arial"/>
      <family val="2"/>
    </font>
    <font>
      <sz val="8"/>
      <color rgb="FFFF0000"/>
      <name val="Times New Roman"/>
      <family val="1"/>
    </font>
    <font>
      <sz val="10"/>
      <color indexed="8"/>
      <name val="Times New Roman"/>
      <family val="1"/>
    </font>
    <font>
      <b/>
      <sz val="10"/>
      <color indexed="8"/>
      <name val="Times New Roman"/>
      <family val="1"/>
    </font>
    <font>
      <b/>
      <sz val="8"/>
      <color indexed="8"/>
      <name val="Times New Roman"/>
      <family val="1"/>
    </font>
    <font>
      <sz val="10"/>
      <name val="Arial"/>
      <family val="2"/>
    </font>
    <font>
      <sz val="8"/>
      <name val="Arial"/>
      <family val="2"/>
    </font>
    <font>
      <b/>
      <sz val="11"/>
      <color theme="1"/>
      <name val="Calibri"/>
      <family val="2"/>
      <scheme val="minor"/>
    </font>
    <font>
      <sz val="11"/>
      <color theme="1"/>
      <name val="Arial"/>
      <family val="2"/>
    </font>
    <font>
      <b/>
      <sz val="8"/>
      <name val="Arial"/>
      <family val="2"/>
    </font>
    <font>
      <sz val="10"/>
      <name val="Arial"/>
      <family val="2"/>
    </font>
    <font>
      <u/>
      <sz val="10"/>
      <color theme="10"/>
      <name val="Arial"/>
      <family val="2"/>
    </font>
    <font>
      <sz val="8"/>
      <color theme="1"/>
      <name val="Times New Roman"/>
      <family val="1"/>
    </font>
    <font>
      <sz val="8"/>
      <color theme="1"/>
      <name val="Arial"/>
      <family val="2"/>
    </font>
    <font>
      <sz val="11"/>
      <color indexed="8"/>
      <name val="Calibri"/>
      <family val="2"/>
    </font>
    <font>
      <sz val="11"/>
      <color theme="0"/>
      <name val="Calibri"/>
      <family val="2"/>
    </font>
    <font>
      <b/>
      <sz val="11"/>
      <color rgb="FFFF0000"/>
      <name val="Calibri"/>
      <family val="2"/>
      <scheme val="minor"/>
    </font>
    <font>
      <b/>
      <sz val="11"/>
      <color rgb="FFFF0000"/>
      <name val="Calibri"/>
      <family val="2"/>
    </font>
    <font>
      <sz val="11"/>
      <color rgb="FFFF0000"/>
      <name val="Calibri"/>
      <family val="2"/>
    </font>
    <font>
      <b/>
      <sz val="11"/>
      <color indexed="8"/>
      <name val="Calibri"/>
      <family val="2"/>
    </font>
    <font>
      <sz val="11"/>
      <name val="Calibri"/>
      <family val="2"/>
    </font>
    <font>
      <b/>
      <sz val="11"/>
      <name val="Calibri"/>
      <family val="2"/>
      <scheme val="minor"/>
    </font>
    <font>
      <b/>
      <sz val="11"/>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2"/>
      <name val="Courier"/>
      <family val="3"/>
    </font>
    <font>
      <sz val="10"/>
      <color indexed="24"/>
      <name val="Arial"/>
      <family val="2"/>
    </font>
    <font>
      <sz val="1"/>
      <color indexed="8"/>
      <name val="Courier"/>
      <family val="3"/>
    </font>
    <font>
      <b/>
      <sz val="1"/>
      <color indexed="8"/>
      <name val="Courier"/>
      <family val="3"/>
    </font>
    <font>
      <sz val="11"/>
      <color indexed="8"/>
      <name val="Calibri"/>
      <family val="2"/>
      <charset val="1"/>
    </font>
    <font>
      <sz val="12"/>
      <name val="Times New Roman"/>
      <family val="1"/>
    </font>
    <font>
      <u/>
      <sz val="12"/>
      <color theme="10"/>
      <name val="Times New Roman"/>
      <family val="1"/>
    </font>
    <font>
      <u/>
      <sz val="10"/>
      <name val="Times New Roman"/>
      <family val="1"/>
    </font>
    <font>
      <sz val="10"/>
      <color rgb="FFFF0000"/>
      <name val="Times New Roman"/>
      <family val="1"/>
    </font>
    <font>
      <b/>
      <sz val="11"/>
      <name val="Times New Roman"/>
      <family val="1"/>
    </font>
    <font>
      <sz val="11"/>
      <name val="Times New Roman"/>
      <family val="1"/>
    </font>
    <font>
      <b/>
      <sz val="11"/>
      <color rgb="FFFF0000"/>
      <name val="Times New Roman"/>
      <family val="1"/>
    </font>
    <font>
      <b/>
      <sz val="11"/>
      <color indexed="8"/>
      <name val="Times New Roman"/>
      <family val="1"/>
    </font>
    <font>
      <sz val="10"/>
      <color indexed="10"/>
      <name val="Times New Roman"/>
      <family val="1"/>
    </font>
    <font>
      <sz val="9"/>
      <color theme="1"/>
      <name val="Segoe UI"/>
      <family val="2"/>
      <charset val="1"/>
    </font>
    <font>
      <sz val="10"/>
      <color theme="1"/>
      <name val="Calibri"/>
      <family val="2"/>
    </font>
    <font>
      <sz val="10"/>
      <name val="Arial"/>
      <family val="2"/>
    </font>
    <font>
      <sz val="11"/>
      <color theme="1"/>
      <name val="Calibri"/>
      <family val="2"/>
      <scheme val="minor"/>
    </font>
    <font>
      <sz val="10"/>
      <color theme="1"/>
      <name val="Calibri"/>
      <family val="2"/>
      <scheme val="minor"/>
    </font>
    <font>
      <sz val="9"/>
      <color theme="1"/>
      <name val="Segoe UI"/>
      <family val="2"/>
    </font>
    <font>
      <u/>
      <sz val="10"/>
      <color rgb="FFFF0000"/>
      <name val="Arial"/>
      <family val="2"/>
    </font>
    <font>
      <b/>
      <sz val="12"/>
      <name val="Times New Roman"/>
      <family val="1"/>
    </font>
    <font>
      <b/>
      <i/>
      <sz val="10"/>
      <name val="Times New Roman"/>
      <family val="1"/>
    </font>
    <font>
      <b/>
      <i/>
      <sz val="11"/>
      <name val="Times New Roman"/>
      <family val="1"/>
    </font>
    <font>
      <sz val="10"/>
      <name val="Times New Roman"/>
      <family val="1"/>
      <charset val="1"/>
    </font>
    <font>
      <sz val="12"/>
      <color rgb="FFFF0000"/>
      <name val="Times New Roman"/>
      <family val="1"/>
    </font>
    <font>
      <b/>
      <sz val="9.5"/>
      <name val="Times New Roman"/>
      <family val="1"/>
    </font>
    <font>
      <sz val="9.5"/>
      <name val="Times New Roman"/>
      <family val="1"/>
    </font>
    <font>
      <b/>
      <i/>
      <sz val="10"/>
      <color rgb="FFFF0000"/>
      <name val="Times New Roman"/>
      <family val="1"/>
    </font>
    <font>
      <b/>
      <sz val="10"/>
      <color theme="1"/>
      <name val="Times New Roman"/>
      <family val="1"/>
    </font>
    <font>
      <sz val="10"/>
      <color rgb="FF000000"/>
      <name val="Times New Roman"/>
      <family val="1"/>
    </font>
    <font>
      <b/>
      <sz val="10"/>
      <color rgb="FF000000"/>
      <name val="Times New Roman"/>
      <family val="1"/>
    </font>
    <font>
      <sz val="10"/>
      <name val="Calibri"/>
      <family val="2"/>
    </font>
    <font>
      <b/>
      <sz val="9"/>
      <color rgb="FF000000"/>
      <name val="Times New Roman"/>
      <family val="1"/>
    </font>
    <font>
      <b/>
      <sz val="11"/>
      <color theme="1"/>
      <name val="Times New Roman"/>
      <family val="1"/>
    </font>
    <font>
      <b/>
      <sz val="10"/>
      <color indexed="32"/>
      <name val="Times New Roman"/>
      <family val="1"/>
    </font>
    <font>
      <sz val="10"/>
      <color indexed="32"/>
      <name val="Times New Roman"/>
      <family val="1"/>
    </font>
    <font>
      <sz val="12"/>
      <color indexed="9"/>
      <name val="Times New Roman"/>
      <family val="1"/>
    </font>
    <font>
      <b/>
      <i/>
      <sz val="11"/>
      <color rgb="FFFF0000"/>
      <name val="Times New Roman"/>
      <family val="1"/>
    </font>
    <font>
      <sz val="10"/>
      <color indexed="9"/>
      <name val="Times New Roman"/>
      <family val="1"/>
    </font>
    <font>
      <b/>
      <sz val="9"/>
      <color rgb="FFFF0000"/>
      <name val="Times New Roman"/>
      <family val="1"/>
    </font>
    <font>
      <b/>
      <i/>
      <sz val="8"/>
      <name val="Times New Roman"/>
      <family val="1"/>
    </font>
    <font>
      <b/>
      <sz val="10"/>
      <name val="Arial"/>
      <family val="2"/>
    </font>
    <font>
      <b/>
      <sz val="12"/>
      <color rgb="FFFF0000"/>
      <name val="Times New Roman"/>
      <family val="1"/>
    </font>
    <font>
      <sz val="9"/>
      <color theme="1"/>
      <name val="Times New Roman"/>
      <family val="1"/>
    </font>
    <font>
      <b/>
      <sz val="7"/>
      <name val="Times New Roman"/>
      <family val="1"/>
    </font>
    <font>
      <sz val="10"/>
      <color theme="0" tint="-4.9989318521683403E-2"/>
      <name val="Times New Roman"/>
      <family val="1"/>
    </font>
    <font>
      <i/>
      <sz val="10"/>
      <color rgb="FFFF0000"/>
      <name val="Times New Roman"/>
      <family val="1"/>
    </font>
    <font>
      <sz val="11"/>
      <color theme="1"/>
      <name val="Calibri"/>
      <family val="2"/>
    </font>
    <font>
      <i/>
      <sz val="10"/>
      <name val="Times New Roman"/>
      <family val="1"/>
    </font>
    <font>
      <i/>
      <sz val="11"/>
      <name val="Times New Roman"/>
      <family val="1"/>
    </font>
    <font>
      <i/>
      <sz val="8"/>
      <color theme="0"/>
      <name val="Times New Roman"/>
      <family val="1"/>
    </font>
    <font>
      <b/>
      <sz val="10"/>
      <color rgb="FFFF0000"/>
      <name val="Arial"/>
      <family val="2"/>
    </font>
    <font>
      <i/>
      <sz val="11"/>
      <color rgb="FFFF0000"/>
      <name val="Times New Roman"/>
      <family val="1"/>
    </font>
    <font>
      <i/>
      <sz val="8"/>
      <name val="Times New Roman"/>
      <family val="1"/>
    </font>
    <font>
      <sz val="11"/>
      <color theme="1"/>
      <name val="Times New Roman"/>
      <family val="1"/>
    </font>
    <font>
      <sz val="9"/>
      <color rgb="FFFF0000"/>
      <name val="Times New Roman"/>
      <family val="1"/>
    </font>
    <font>
      <b/>
      <sz val="8"/>
      <color rgb="FF000000"/>
      <name val="Times New Roman"/>
      <family val="1"/>
    </font>
    <font>
      <b/>
      <i/>
      <sz val="9"/>
      <name val="Times New Roman"/>
      <family val="1"/>
    </font>
    <font>
      <b/>
      <i/>
      <sz val="10"/>
      <color theme="0"/>
      <name val="Times New Roman"/>
      <family val="1"/>
    </font>
    <font>
      <b/>
      <i/>
      <sz val="8"/>
      <color theme="0"/>
      <name val="Times New Roman"/>
      <family val="1"/>
    </font>
    <font>
      <b/>
      <i/>
      <sz val="12"/>
      <name val="Times New Roman"/>
      <family val="1"/>
    </font>
    <font>
      <b/>
      <u/>
      <sz val="9.5"/>
      <color rgb="FF000000"/>
      <name val="Times New Roman"/>
      <family val="1"/>
    </font>
    <font>
      <sz val="9.5"/>
      <color rgb="FF000000"/>
      <name val="Times New Roman"/>
      <family val="1"/>
    </font>
    <font>
      <b/>
      <sz val="9.5"/>
      <color rgb="FF000000"/>
      <name val="Times New Roman"/>
      <family val="1"/>
    </font>
    <font>
      <sz val="8"/>
      <color rgb="FF000000"/>
      <name val="Times New Roman"/>
      <family val="1"/>
    </font>
    <font>
      <u/>
      <sz val="9.5"/>
      <color rgb="FF000000"/>
      <name val="Times New Roman"/>
      <family val="1"/>
    </font>
    <font>
      <sz val="9"/>
      <color theme="0"/>
      <name val="Times New Roman"/>
      <family val="1"/>
    </font>
    <font>
      <b/>
      <sz val="11"/>
      <color rgb="FF000000"/>
      <name val="Times New Roman"/>
      <family val="1"/>
    </font>
    <font>
      <b/>
      <i/>
      <sz val="13"/>
      <color indexed="62"/>
      <name val="Times New Roman"/>
      <family val="1"/>
    </font>
    <font>
      <sz val="13"/>
      <color indexed="62"/>
      <name val="Times New Roman"/>
      <family val="1"/>
    </font>
    <font>
      <b/>
      <i/>
      <sz val="10"/>
      <color indexed="62"/>
      <name val="Times New Roman"/>
      <family val="1"/>
    </font>
    <font>
      <sz val="13"/>
      <color rgb="FFFF0000"/>
      <name val="Times New Roman"/>
      <family val="1"/>
    </font>
    <font>
      <sz val="13"/>
      <name val="Times New Roman"/>
      <family val="1"/>
    </font>
    <font>
      <b/>
      <i/>
      <sz val="13"/>
      <color rgb="FFFF0000"/>
      <name val="Times New Roman"/>
      <family val="1"/>
    </font>
    <font>
      <sz val="11"/>
      <color rgb="FFFF0000"/>
      <name val="Times New Roman"/>
      <family val="1"/>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9"/>
      <name val="Times New Roman"/>
      <family val="1"/>
      <charset val="1"/>
    </font>
  </fonts>
  <fills count="4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002060"/>
        <bgColor indexed="64"/>
      </patternFill>
    </fill>
    <fill>
      <patternFill patternType="solid">
        <fgColor indexed="2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rgb="FFBFBFBF"/>
        <bgColor rgb="FF000000"/>
      </patternFill>
    </fill>
    <fill>
      <patternFill patternType="solid">
        <fgColor theme="0" tint="-0.34998626667073579"/>
        <bgColor indexed="64"/>
      </patternFill>
    </fill>
    <fill>
      <patternFill patternType="solid">
        <fgColor rgb="FFA6A6A6"/>
        <bgColor indexed="64"/>
      </patternFill>
    </fill>
    <fill>
      <patternFill patternType="solid">
        <fgColor rgb="FFFFFFFF"/>
        <bgColor indexed="64"/>
      </patternFill>
    </fill>
    <fill>
      <patternFill patternType="solid">
        <fgColor theme="0" tint="-0.14999847407452621"/>
        <bgColor indexed="64"/>
      </patternFill>
    </fill>
    <fill>
      <patternFill patternType="solid">
        <fgColor rgb="FFD9D9D9"/>
        <bgColor indexed="64"/>
      </patternFill>
    </fill>
    <fill>
      <patternFill patternType="solid">
        <fgColor theme="3" tint="0.79998168889431442"/>
        <bgColor indexed="64"/>
      </patternFill>
    </fill>
  </fills>
  <borders count="88">
    <border>
      <left/>
      <right/>
      <top/>
      <bottom/>
      <diagonal/>
    </border>
    <border>
      <left style="thin">
        <color auto="1"/>
      </left>
      <right/>
      <top/>
      <bottom/>
      <diagonal/>
    </border>
    <border>
      <left style="thin">
        <color auto="1"/>
      </left>
      <right style="thin">
        <color auto="1"/>
      </right>
      <top/>
      <bottom/>
      <diagonal/>
    </border>
    <border>
      <left/>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8"/>
      </bottom>
      <diagonal/>
    </border>
    <border>
      <left/>
      <right/>
      <top style="thin">
        <color indexed="8"/>
      </top>
      <bottom style="thin">
        <color indexed="8"/>
      </bottom>
      <diagonal/>
    </border>
    <border>
      <left/>
      <right/>
      <top style="thin">
        <color indexed="64"/>
      </top>
      <bottom style="double">
        <color indexed="8"/>
      </bottom>
      <diagonal/>
    </border>
    <border>
      <left/>
      <right/>
      <top style="thin">
        <color indexed="64"/>
      </top>
      <bottom style="thin">
        <color indexed="64"/>
      </bottom>
      <diagonal/>
    </border>
    <border>
      <left/>
      <right/>
      <top style="thin">
        <color indexed="8"/>
      </top>
      <bottom style="thin">
        <color indexed="64"/>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medium">
        <color indexed="64"/>
      </right>
      <top/>
      <bottom/>
      <diagonal/>
    </border>
    <border>
      <left/>
      <right/>
      <top style="thin">
        <color indexed="64"/>
      </top>
      <bottom style="thin">
        <color indexed="64"/>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right/>
      <top/>
      <bottom style="thin">
        <color auto="1"/>
      </bottom>
      <diagonal/>
    </border>
    <border>
      <left/>
      <right/>
      <top style="thin">
        <color indexed="64"/>
      </top>
      <bottom/>
      <diagonal/>
    </border>
    <border>
      <left/>
      <right/>
      <top/>
      <bottom style="double">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indexed="64"/>
      </right>
      <top/>
      <bottom/>
      <diagonal/>
    </border>
    <border>
      <left style="medium">
        <color rgb="FF000000"/>
      </left>
      <right style="medium">
        <color rgb="FF000000"/>
      </right>
      <top/>
      <bottom style="medium">
        <color indexed="64"/>
      </bottom>
      <diagonal/>
    </border>
    <border>
      <left style="medium">
        <color indexed="64"/>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style="thin">
        <color indexed="64"/>
      </top>
      <bottom/>
      <diagonal/>
    </border>
    <border>
      <left/>
      <right/>
      <top style="thin">
        <color auto="1"/>
      </top>
      <bottom style="double">
        <color auto="1"/>
      </bottom>
      <diagonal/>
    </border>
    <border>
      <left/>
      <right/>
      <top style="medium">
        <color indexed="64"/>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thin">
        <color auto="1"/>
      </right>
      <top style="thin">
        <color indexed="64"/>
      </top>
      <bottom style="double">
        <color indexed="64"/>
      </bottom>
      <diagonal/>
    </border>
    <border>
      <left style="thin">
        <color auto="1"/>
      </left>
      <right/>
      <top style="thin">
        <color indexed="64"/>
      </top>
      <bottom style="double">
        <color indexed="64"/>
      </bottom>
      <diagonal/>
    </border>
    <border>
      <left style="thin">
        <color auto="1"/>
      </left>
      <right style="thin">
        <color auto="1"/>
      </right>
      <top/>
      <bottom style="double">
        <color indexed="64"/>
      </bottom>
      <diagonal/>
    </border>
  </borders>
  <cellStyleXfs count="11104">
    <xf numFmtId="0" fontId="0" fillId="0" borderId="0"/>
    <xf numFmtId="169" fontId="35"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9" fontId="35" fillId="0" borderId="0" applyFont="0" applyFill="0" applyBorder="0" applyAlignment="0" applyProtection="0"/>
    <xf numFmtId="0" fontId="35" fillId="0" borderId="0"/>
    <xf numFmtId="0" fontId="46" fillId="0" borderId="0"/>
    <xf numFmtId="0" fontId="46" fillId="0" borderId="0"/>
    <xf numFmtId="0" fontId="46" fillId="0" borderId="0"/>
    <xf numFmtId="9" fontId="35"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41" fontId="35"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167" fontId="35" fillId="0" borderId="0" applyFont="0" applyFill="0" applyBorder="0" applyAlignment="0" applyProtection="0"/>
    <xf numFmtId="0" fontId="59" fillId="0" borderId="0"/>
    <xf numFmtId="168" fontId="34" fillId="0" borderId="0" applyFont="0" applyFill="0" applyBorder="0" applyAlignment="0" applyProtection="0"/>
    <xf numFmtId="168" fontId="34" fillId="0" borderId="0" applyFont="0" applyFill="0" applyBorder="0" applyAlignment="0" applyProtection="0"/>
    <xf numFmtId="0" fontId="34" fillId="0" borderId="0"/>
    <xf numFmtId="0" fontId="34" fillId="0" borderId="0"/>
    <xf numFmtId="0" fontId="34" fillId="0" borderId="0"/>
    <xf numFmtId="0" fontId="33" fillId="0" borderId="0"/>
    <xf numFmtId="168" fontId="33" fillId="0" borderId="0" applyFont="0" applyFill="0" applyBorder="0" applyAlignment="0" applyProtection="0"/>
    <xf numFmtId="168" fontId="33" fillId="0" borderId="0" applyFont="0" applyFill="0" applyBorder="0" applyAlignment="0" applyProtection="0"/>
    <xf numFmtId="0" fontId="32" fillId="0" borderId="0"/>
    <xf numFmtId="0" fontId="35" fillId="0" borderId="0"/>
    <xf numFmtId="0" fontId="31" fillId="0" borderId="0"/>
    <xf numFmtId="166" fontId="31" fillId="0" borderId="0" applyFont="0" applyFill="0" applyBorder="0" applyAlignment="0" applyProtection="0"/>
    <xf numFmtId="0" fontId="30" fillId="0" borderId="0"/>
    <xf numFmtId="41" fontId="30" fillId="0" borderId="0" applyFont="0" applyFill="0" applyBorder="0" applyAlignment="0" applyProtection="0"/>
    <xf numFmtId="0" fontId="35" fillId="0" borderId="0"/>
    <xf numFmtId="0" fontId="35" fillId="0" borderId="0"/>
    <xf numFmtId="41" fontId="30" fillId="0" borderId="0" applyFont="0" applyFill="0" applyBorder="0" applyAlignment="0" applyProtection="0"/>
    <xf numFmtId="9" fontId="35" fillId="0" borderId="0" applyFont="0" applyFill="0" applyBorder="0" applyAlignment="0" applyProtection="0"/>
    <xf numFmtId="167" fontId="30" fillId="0" borderId="0" applyFont="0" applyFill="0" applyBorder="0" applyAlignment="0" applyProtection="0"/>
    <xf numFmtId="0" fontId="62" fillId="0" borderId="0"/>
    <xf numFmtId="0" fontId="64" fillId="0" borderId="0"/>
    <xf numFmtId="0" fontId="64" fillId="0" borderId="0"/>
    <xf numFmtId="0" fontId="64" fillId="0" borderId="0"/>
    <xf numFmtId="0" fontId="29" fillId="0" borderId="0"/>
    <xf numFmtId="41" fontId="35" fillId="0" borderId="0" applyFont="0" applyFill="0" applyBorder="0" applyAlignment="0" applyProtection="0"/>
    <xf numFmtId="169" fontId="35" fillId="0" borderId="0" applyFont="0" applyFill="0" applyBorder="0" applyAlignment="0" applyProtection="0"/>
    <xf numFmtId="0" fontId="65" fillId="0" borderId="0" applyNumberForma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1" fontId="3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0" fontId="35" fillId="0" borderId="0"/>
    <xf numFmtId="0" fontId="35" fillId="0" borderId="0"/>
    <xf numFmtId="0" fontId="35" fillId="0" borderId="0"/>
    <xf numFmtId="0" fontId="53" fillId="0" borderId="0" applyNumberFormat="0" applyFill="0" applyBorder="0" applyAlignment="0" applyProtection="0"/>
    <xf numFmtId="0" fontId="77" fillId="0" borderId="19" applyNumberFormat="0" applyFill="0" applyAlignment="0" applyProtection="0"/>
    <xf numFmtId="0" fontId="78" fillId="0" borderId="20" applyNumberFormat="0" applyFill="0" applyAlignment="0" applyProtection="0"/>
    <xf numFmtId="0" fontId="79" fillId="0" borderId="21" applyNumberFormat="0" applyFill="0" applyAlignment="0" applyProtection="0"/>
    <xf numFmtId="0" fontId="79" fillId="0" borderId="0" applyNumberFormat="0" applyFill="0" applyBorder="0" applyAlignment="0" applyProtection="0"/>
    <xf numFmtId="0" fontId="80" fillId="8" borderId="0" applyNumberFormat="0" applyBorder="0" applyAlignment="0" applyProtection="0"/>
    <xf numFmtId="0" fontId="81" fillId="9" borderId="0" applyNumberFormat="0" applyBorder="0" applyAlignment="0" applyProtection="0"/>
    <xf numFmtId="0" fontId="82" fillId="11" borderId="22" applyNumberFormat="0" applyAlignment="0" applyProtection="0"/>
    <xf numFmtId="0" fontId="83" fillId="12" borderId="23" applyNumberFormat="0" applyAlignment="0" applyProtection="0"/>
    <xf numFmtId="0" fontId="84" fillId="12" borderId="22" applyNumberFormat="0" applyAlignment="0" applyProtection="0"/>
    <xf numFmtId="0" fontId="85" fillId="0" borderId="24" applyNumberFormat="0" applyFill="0" applyAlignment="0" applyProtection="0"/>
    <xf numFmtId="0" fontId="86" fillId="13" borderId="25" applyNumberFormat="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61" fillId="0" borderId="27" applyNumberFormat="0" applyFill="0" applyAlignment="0" applyProtection="0"/>
    <xf numFmtId="0" fontId="89"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89"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89"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89"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89"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89"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0" fontId="68"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164" fontId="35"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0" fontId="27" fillId="0" borderId="0"/>
    <xf numFmtId="41" fontId="27" fillId="0" borderId="0" applyFont="0" applyFill="0" applyBorder="0" applyAlignment="0" applyProtection="0"/>
    <xf numFmtId="166" fontId="27" fillId="0" borderId="0" applyFont="0" applyFill="0" applyBorder="0" applyAlignment="0" applyProtection="0"/>
    <xf numFmtId="0" fontId="68" fillId="0" borderId="0"/>
    <xf numFmtId="41" fontId="35" fillId="0" borderId="0" applyFont="0" applyFill="0" applyBorder="0" applyAlignment="0" applyProtection="0"/>
    <xf numFmtId="43" fontId="35" fillId="0" borderId="0" applyFont="0" applyFill="0" applyBorder="0" applyAlignment="0" applyProtection="0"/>
    <xf numFmtId="0" fontId="35" fillId="0" borderId="0"/>
    <xf numFmtId="0" fontId="42" fillId="0" borderId="0"/>
    <xf numFmtId="43" fontId="4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35" fillId="0" borderId="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89" fillId="38" borderId="0" applyNumberFormat="0" applyBorder="0" applyAlignment="0" applyProtection="0"/>
    <xf numFmtId="0" fontId="90" fillId="10" borderId="0" applyNumberFormat="0" applyBorder="0" applyAlignment="0" applyProtection="0"/>
    <xf numFmtId="0" fontId="68" fillId="14" borderId="26" applyNumberFormat="0" applyFont="0" applyAlignment="0" applyProtection="0"/>
    <xf numFmtId="0" fontId="68" fillId="14" borderId="26" applyNumberFormat="0" applyFont="0" applyAlignment="0" applyProtection="0"/>
    <xf numFmtId="0" fontId="91" fillId="0" borderId="0" applyNumberFormat="0" applyFill="0" applyBorder="0" applyAlignment="0" applyProtection="0"/>
    <xf numFmtId="174" fontId="35" fillId="0" borderId="0" applyFon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0">
      <protection locked="0"/>
    </xf>
    <xf numFmtId="176" fontId="95" fillId="0" borderId="0">
      <protection locked="0"/>
    </xf>
    <xf numFmtId="176" fontId="95" fillId="0" borderId="0">
      <protection locked="0"/>
    </xf>
    <xf numFmtId="0" fontId="93" fillId="0" borderId="0" applyNumberFormat="0" applyFill="0" applyBorder="0" applyAlignment="0" applyProtection="0"/>
    <xf numFmtId="0" fontId="93" fillId="0" borderId="0" applyNumberFormat="0" applyFill="0" applyBorder="0" applyAlignment="0" applyProtection="0"/>
    <xf numFmtId="177" fontId="94" fillId="0" borderId="0">
      <protection locked="0"/>
    </xf>
    <xf numFmtId="178" fontId="94" fillId="0" borderId="0">
      <protection locked="0"/>
    </xf>
    <xf numFmtId="3" fontId="93" fillId="0" borderId="0" applyNumberFormat="0" applyFont="0" applyFill="0" applyBorder="0" applyAlignment="0" applyProtection="0">
      <alignment horizontal="right"/>
    </xf>
    <xf numFmtId="175" fontId="92" fillId="0" borderId="0"/>
    <xf numFmtId="9" fontId="35" fillId="0" borderId="0" applyFont="0" applyFill="0" applyBorder="0" applyAlignment="0" applyProtection="0"/>
    <xf numFmtId="3" fontId="93" fillId="0" borderId="0" applyNumberFormat="0" applyFont="0" applyFill="0" applyBorder="0" applyAlignment="0" applyProtection="0">
      <alignment horizontal="right"/>
    </xf>
    <xf numFmtId="0" fontId="35" fillId="0" borderId="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166"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166"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5" fillId="0" borderId="0" applyFont="0" applyFill="0" applyBorder="0" applyAlignment="0" applyProtection="0"/>
    <xf numFmtId="41" fontId="3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35" fillId="0" borderId="0"/>
    <xf numFmtId="0" fontId="27" fillId="0" borderId="0"/>
    <xf numFmtId="41" fontId="35" fillId="0" borderId="0" applyFont="0" applyFill="0" applyBorder="0" applyAlignment="0" applyProtection="0"/>
    <xf numFmtId="169" fontId="3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79" fontId="35" fillId="0" borderId="0" applyFill="0" applyBorder="0" applyAlignment="0" applyProtection="0"/>
    <xf numFmtId="164" fontId="35" fillId="0" borderId="0" applyFill="0" applyBorder="0" applyAlignment="0" applyProtection="0"/>
    <xf numFmtId="0" fontId="96" fillId="0" borderId="0"/>
    <xf numFmtId="0" fontId="26" fillId="0" borderId="0"/>
    <xf numFmtId="41" fontId="35" fillId="0" borderId="0" applyFont="0" applyFill="0" applyBorder="0" applyAlignment="0" applyProtection="0"/>
    <xf numFmtId="0" fontId="26" fillId="0" borderId="0"/>
    <xf numFmtId="0" fontId="97" fillId="0" borderId="0"/>
    <xf numFmtId="43" fontId="42" fillId="0" borderId="0" applyFont="0" applyFill="0" applyBorder="0" applyAlignment="0" applyProtection="0"/>
    <xf numFmtId="41" fontId="42" fillId="0" borderId="0" applyFont="0" applyFill="0" applyBorder="0" applyAlignment="0" applyProtection="0"/>
    <xf numFmtId="0" fontId="98" fillId="0" borderId="0" applyNumberFormat="0" applyFill="0" applyBorder="0" applyAlignment="0" applyProtection="0"/>
    <xf numFmtId="9" fontId="42" fillId="0" borderId="0" applyFont="0" applyFill="0" applyBorder="0" applyAlignment="0" applyProtection="0"/>
    <xf numFmtId="0" fontId="25" fillId="0" borderId="0"/>
    <xf numFmtId="0" fontId="24" fillId="0" borderId="0"/>
    <xf numFmtId="0" fontId="23" fillId="0" borderId="0"/>
    <xf numFmtId="43" fontId="23" fillId="0" borderId="0" applyFont="0" applyFill="0" applyBorder="0" applyAlignment="0" applyProtection="0"/>
    <xf numFmtId="41" fontId="23" fillId="0" borderId="0" applyFont="0" applyFill="0" applyBorder="0" applyAlignment="0" applyProtection="0"/>
    <xf numFmtId="9" fontId="23" fillId="0" borderId="0" applyFont="0" applyFill="0" applyBorder="0" applyAlignment="0" applyProtection="0"/>
    <xf numFmtId="0" fontId="35" fillId="0" borderId="0"/>
    <xf numFmtId="9" fontId="35" fillId="0" borderId="0" applyFont="0" applyFill="0" applyBorder="0" applyAlignment="0" applyProtection="0"/>
    <xf numFmtId="43"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43" fontId="23" fillId="0" borderId="0" applyFont="0" applyFill="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169"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169" fontId="35" fillId="0" borderId="0" applyFont="0" applyFill="0" applyBorder="0" applyAlignment="0" applyProtection="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0" fontId="23" fillId="0" borderId="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164" fontId="23" fillId="0" borderId="0" applyFont="0" applyFill="0" applyBorder="0" applyAlignment="0" applyProtection="0"/>
    <xf numFmtId="0" fontId="23" fillId="0" borderId="0"/>
    <xf numFmtId="41" fontId="23" fillId="0" borderId="0" applyFont="0" applyFill="0" applyBorder="0" applyAlignment="0" applyProtection="0"/>
    <xf numFmtId="166" fontId="23"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3" fillId="36"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166"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166"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41" fontId="35" fillId="0" borderId="0" applyFont="0" applyFill="0" applyBorder="0" applyAlignment="0" applyProtection="0"/>
    <xf numFmtId="0" fontId="23" fillId="0" borderId="0"/>
    <xf numFmtId="0" fontId="42" fillId="0" borderId="0"/>
    <xf numFmtId="43" fontId="42" fillId="0" borderId="0" applyFont="0" applyFill="0" applyBorder="0" applyAlignment="0" applyProtection="0"/>
    <xf numFmtId="41" fontId="42" fillId="0" borderId="0" applyFont="0" applyFill="0" applyBorder="0" applyAlignment="0" applyProtection="0"/>
    <xf numFmtId="0" fontId="23" fillId="0" borderId="0"/>
    <xf numFmtId="0" fontId="23" fillId="0" borderId="0"/>
    <xf numFmtId="169"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35" fillId="0" borderId="0" applyFont="0" applyFill="0" applyBorder="0" applyAlignment="0" applyProtection="0"/>
    <xf numFmtId="0" fontId="22" fillId="0" borderId="0"/>
    <xf numFmtId="41" fontId="22" fillId="0" borderId="0" applyFont="0" applyFill="0" applyBorder="0" applyAlignment="0" applyProtection="0"/>
    <xf numFmtId="168" fontId="21" fillId="0" borderId="0" applyFont="0" applyFill="0" applyBorder="0" applyAlignment="0" applyProtection="0"/>
    <xf numFmtId="0" fontId="21" fillId="0" borderId="0"/>
    <xf numFmtId="0" fontId="21" fillId="0" borderId="0"/>
    <xf numFmtId="41" fontId="21" fillId="0" borderId="0" applyFont="0" applyFill="0" applyBorder="0" applyAlignment="0" applyProtection="0"/>
    <xf numFmtId="166" fontId="21" fillId="0" borderId="0" applyFont="0" applyFill="0" applyBorder="0" applyAlignment="0" applyProtection="0"/>
    <xf numFmtId="0" fontId="20" fillId="0" borderId="0"/>
    <xf numFmtId="164" fontId="20" fillId="0" borderId="0" applyFont="0" applyFill="0" applyBorder="0" applyAlignment="0" applyProtection="0"/>
    <xf numFmtId="0" fontId="68" fillId="0" borderId="0"/>
    <xf numFmtId="43" fontId="20" fillId="0" borderId="0" applyFont="0" applyFill="0" applyBorder="0" applyAlignment="0" applyProtection="0">
      <alignment vertical="center"/>
    </xf>
    <xf numFmtId="168" fontId="42" fillId="0" borderId="0" applyFont="0" applyFill="0" applyBorder="0" applyAlignment="0" applyProtection="0"/>
    <xf numFmtId="0" fontId="19"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4" fontId="35"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36"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4" fontId="35" fillId="0" borderId="0" applyFill="0" applyBorder="0" applyAlignment="0" applyProtection="0"/>
    <xf numFmtId="0" fontId="18" fillId="0" borderId="0"/>
    <xf numFmtId="0" fontId="18"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5"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5"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43" fontId="17" fillId="0" borderId="0" applyFont="0" applyFill="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0" fontId="16" fillId="0" borderId="0"/>
    <xf numFmtId="166" fontId="35" fillId="0" borderId="0" applyFont="0" applyFill="0" applyBorder="0" applyAlignment="0" applyProtection="0"/>
    <xf numFmtId="41" fontId="16" fillId="0" borderId="0" applyFont="0" applyFill="0" applyBorder="0" applyAlignment="0" applyProtection="0"/>
    <xf numFmtId="0" fontId="35" fillId="0" borderId="0"/>
    <xf numFmtId="169" fontId="35" fillId="0" borderId="0" applyFont="0" applyFill="0" applyBorder="0" applyAlignment="0" applyProtection="0"/>
    <xf numFmtId="166" fontId="16" fillId="0" borderId="0" applyFont="0" applyFill="0" applyBorder="0" applyAlignment="0" applyProtection="0"/>
    <xf numFmtId="9" fontId="3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6" fillId="0" borderId="0"/>
    <xf numFmtId="9"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0" fontId="16" fillId="0" borderId="0"/>
    <xf numFmtId="41" fontId="16" fillId="0" borderId="0" applyFont="0" applyFill="0" applyBorder="0" applyAlignment="0" applyProtection="0"/>
    <xf numFmtId="43" fontId="16" fillId="0" borderId="0" applyFont="0" applyFill="0" applyBorder="0" applyAlignment="0" applyProtection="0"/>
    <xf numFmtId="0" fontId="16" fillId="0" borderId="0"/>
    <xf numFmtId="0" fontId="35"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1" fontId="16" fillId="0" borderId="0" applyFont="0" applyFill="0" applyBorder="0" applyAlignment="0" applyProtection="0"/>
    <xf numFmtId="9" fontId="16" fillId="0" borderId="0" applyFont="0" applyFill="0" applyBorder="0" applyAlignment="0" applyProtection="0"/>
    <xf numFmtId="0" fontId="16" fillId="0" borderId="0"/>
    <xf numFmtId="166" fontId="16" fillId="0" borderId="0" applyFont="0" applyFill="0" applyBorder="0" applyAlignment="0" applyProtection="0"/>
    <xf numFmtId="41" fontId="16" fillId="0" borderId="0" applyFont="0" applyFill="0" applyBorder="0" applyAlignment="0" applyProtection="0"/>
    <xf numFmtId="9" fontId="16" fillId="0" borderId="0" applyFont="0" applyFill="0" applyBorder="0" applyAlignment="0" applyProtection="0"/>
    <xf numFmtId="166" fontId="35" fillId="0" borderId="0" applyFont="0" applyFill="0" applyBorder="0" applyAlignment="0" applyProtection="0"/>
    <xf numFmtId="0" fontId="106" fillId="0" borderId="0"/>
    <xf numFmtId="43" fontId="16" fillId="0" borderId="0" applyFont="0" applyFill="0" applyBorder="0" applyAlignment="0" applyProtection="0"/>
    <xf numFmtId="0" fontId="68" fillId="0" borderId="0"/>
    <xf numFmtId="43" fontId="107"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8" fontId="16"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164"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4" fontId="3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164" fontId="15" fillId="0" borderId="0" applyFont="0" applyFill="0" applyBorder="0" applyAlignment="0" applyProtection="0"/>
    <xf numFmtId="0" fontId="15" fillId="0" borderId="0"/>
    <xf numFmtId="41"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6"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64" fontId="35" fillId="0" borderId="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1"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43" fontId="15" fillId="0" borderId="0" applyFont="0" applyFill="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164" fontId="15" fillId="0" borderId="0" applyFont="0" applyFill="0" applyBorder="0" applyAlignment="0" applyProtection="0"/>
    <xf numFmtId="0" fontId="15" fillId="0" borderId="0"/>
    <xf numFmtId="41"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6"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0" fontId="15" fillId="0" borderId="0"/>
    <xf numFmtId="41" fontId="15" fillId="0" borderId="0" applyFont="0" applyFill="0" applyBorder="0" applyAlignment="0" applyProtection="0"/>
    <xf numFmtId="0" fontId="35" fillId="0" borderId="0"/>
    <xf numFmtId="0" fontId="14" fillId="0" borderId="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08" fillId="0" borderId="0"/>
    <xf numFmtId="169"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35"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43" fontId="14" fillId="0" borderId="0" applyFont="0" applyFill="0" applyBorder="0" applyAlignment="0" applyProtection="0">
      <alignment vertical="center"/>
    </xf>
    <xf numFmtId="41" fontId="35" fillId="0" borderId="0" applyFont="0" applyFill="0" applyBorder="0" applyAlignment="0" applyProtection="0"/>
    <xf numFmtId="43" fontId="14" fillId="0" borderId="0" applyFont="0" applyFill="0" applyBorder="0" applyAlignment="0" applyProtection="0">
      <alignment vertical="center"/>
    </xf>
    <xf numFmtId="166" fontId="107" fillId="0" borderId="0" applyFont="0" applyFill="0" applyBorder="0" applyAlignment="0" applyProtection="0"/>
    <xf numFmtId="41" fontId="14" fillId="0" borderId="0" applyFont="0" applyFill="0" applyBorder="0" applyAlignment="0" applyProtection="0"/>
    <xf numFmtId="41" fontId="111"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alignment vertical="center"/>
    </xf>
    <xf numFmtId="41" fontId="14"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169"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08" fillId="0" borderId="0"/>
    <xf numFmtId="41" fontId="110" fillId="0" borderId="0" applyFont="0" applyFill="0" applyBorder="0" applyAlignment="0" applyProtection="0"/>
    <xf numFmtId="0" fontId="111" fillId="0" borderId="0"/>
    <xf numFmtId="0" fontId="110" fillId="0" borderId="0"/>
    <xf numFmtId="0" fontId="109"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1" fontId="14" fillId="0" borderId="0" applyFont="0" applyFill="0" applyBorder="0" applyAlignment="0" applyProtection="0"/>
    <xf numFmtId="166" fontId="14" fillId="0" borderId="0" applyFont="0" applyFill="0" applyBorder="0" applyAlignment="0" applyProtection="0"/>
    <xf numFmtId="0" fontId="14" fillId="0" borderId="0"/>
    <xf numFmtId="164" fontId="14" fillId="0" borderId="0" applyFont="0" applyFill="0" applyBorder="0" applyAlignment="0" applyProtection="0"/>
    <xf numFmtId="43" fontId="14" fillId="0" borderId="0" applyFont="0" applyFill="0" applyBorder="0" applyAlignment="0" applyProtection="0">
      <alignment vertical="center"/>
    </xf>
    <xf numFmtId="43" fontId="42"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0" fontId="14" fillId="0" borderId="0"/>
    <xf numFmtId="166" fontId="35"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1" fontId="14" fillId="0" borderId="0" applyFont="0" applyFill="0" applyBorder="0" applyAlignment="0" applyProtection="0"/>
    <xf numFmtId="9" fontId="14" fillId="0" borderId="0" applyFont="0" applyFill="0" applyBorder="0" applyAlignment="0" applyProtection="0"/>
    <xf numFmtId="0" fontId="14" fillId="0" borderId="0"/>
    <xf numFmtId="166"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166" fontId="35"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0" fontId="111" fillId="0" borderId="0"/>
    <xf numFmtId="166"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0" fontId="107" fillId="0" borderId="0"/>
    <xf numFmtId="0" fontId="107" fillId="0" borderId="0"/>
    <xf numFmtId="41" fontId="14" fillId="0" borderId="0" applyFont="0" applyFill="0" applyBorder="0" applyAlignment="0" applyProtection="0"/>
    <xf numFmtId="0" fontId="68" fillId="0" borderId="0"/>
    <xf numFmtId="166" fontId="14"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0"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alignment vertical="center"/>
    </xf>
    <xf numFmtId="166" fontId="14" fillId="0" borderId="0" applyFont="0" applyFill="0" applyBorder="0" applyAlignment="0" applyProtection="0"/>
    <xf numFmtId="166" fontId="14" fillId="0" borderId="0" applyFont="0" applyFill="0" applyBorder="0" applyAlignment="0" applyProtection="0"/>
    <xf numFmtId="164" fontId="35"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68" fillId="0" borderId="0"/>
    <xf numFmtId="0" fontId="14" fillId="0" borderId="0">
      <alignment vertical="center"/>
    </xf>
    <xf numFmtId="0" fontId="111" fillId="0" borderId="0"/>
    <xf numFmtId="0" fontId="110" fillId="0" borderId="0"/>
    <xf numFmtId="166" fontId="14" fillId="0" borderId="0" applyFont="0" applyFill="0" applyBorder="0" applyAlignment="0" applyProtection="0"/>
    <xf numFmtId="41" fontId="111" fillId="0" borderId="0" applyFont="0" applyFill="0" applyBorder="0" applyAlignment="0" applyProtection="0"/>
    <xf numFmtId="166" fontId="35" fillId="0" borderId="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alignment vertical="center"/>
    </xf>
    <xf numFmtId="166" fontId="14" fillId="0" borderId="0" applyFont="0" applyFill="0" applyBorder="0" applyAlignment="0" applyProtection="0"/>
    <xf numFmtId="43" fontId="14" fillId="0" borderId="0" applyFont="0" applyFill="0" applyBorder="0" applyAlignment="0" applyProtection="0">
      <alignment vertical="center"/>
    </xf>
    <xf numFmtId="166" fontId="14" fillId="0" borderId="0" applyFont="0" applyFill="0" applyBorder="0" applyAlignment="0" applyProtection="0"/>
    <xf numFmtId="0" fontId="111" fillId="0" borderId="0" applyNumberFormat="0" applyFill="0" applyBorder="0" applyAlignment="0" applyProtection="0"/>
    <xf numFmtId="166" fontId="35" fillId="0" borderId="0" applyFill="0" applyBorder="0" applyAlignment="0" applyProtection="0"/>
    <xf numFmtId="166" fontId="110" fillId="0" borderId="0" applyFont="0" applyFill="0" applyBorder="0" applyAlignment="0" applyProtection="0"/>
    <xf numFmtId="166" fontId="14"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10" fillId="0" borderId="0"/>
    <xf numFmtId="0" fontId="107" fillId="0" borderId="0"/>
    <xf numFmtId="43" fontId="14" fillId="0" borderId="0" applyFont="0" applyFill="0" applyBorder="0" applyAlignment="0" applyProtection="0"/>
    <xf numFmtId="41" fontId="14" fillId="0" borderId="0" applyFont="0" applyFill="0" applyBorder="0" applyAlignment="0" applyProtection="0">
      <alignment vertical="center"/>
    </xf>
    <xf numFmtId="0" fontId="110" fillId="0" borderId="0"/>
    <xf numFmtId="166" fontId="14" fillId="0" borderId="0" applyFont="0" applyFill="0" applyBorder="0" applyAlignment="0" applyProtection="0"/>
    <xf numFmtId="0" fontId="111" fillId="0" borderId="0" applyNumberFormat="0" applyFill="0" applyBorder="0" applyAlignment="0" applyProtection="0"/>
    <xf numFmtId="169" fontId="35" fillId="0" borderId="0" applyFont="0" applyFill="0" applyBorder="0" applyAlignment="0" applyProtection="0"/>
    <xf numFmtId="41" fontId="11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68" fillId="0" borderId="0"/>
    <xf numFmtId="0" fontId="68" fillId="0" borderId="0"/>
    <xf numFmtId="166" fontId="14" fillId="0" borderId="0" applyFont="0" applyFill="0" applyBorder="0" applyAlignment="0" applyProtection="0"/>
    <xf numFmtId="166" fontId="14" fillId="0" borderId="0" applyFont="0" applyFill="0" applyBorder="0" applyAlignment="0" applyProtection="0"/>
    <xf numFmtId="0" fontId="110"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10" fillId="0" borderId="0"/>
    <xf numFmtId="41" fontId="14"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169" fontId="35"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43" fontId="14" fillId="0" borderId="0" applyFont="0" applyFill="0" applyBorder="0" applyAlignment="0" applyProtection="0">
      <alignment vertical="center"/>
    </xf>
    <xf numFmtId="0" fontId="107" fillId="0" borderId="0"/>
    <xf numFmtId="0" fontId="14" fillId="0" borderId="0"/>
    <xf numFmtId="43" fontId="14" fillId="0" borderId="0" applyFont="0" applyFill="0" applyBorder="0" applyAlignment="0" applyProtection="0"/>
    <xf numFmtId="43" fontId="14" fillId="0" borderId="0" applyFont="0" applyFill="0" applyBorder="0" applyAlignment="0" applyProtection="0">
      <alignment vertical="center"/>
    </xf>
    <xf numFmtId="0" fontId="111" fillId="0" borderId="0"/>
    <xf numFmtId="166" fontId="14" fillId="0" borderId="0" applyFont="0" applyFill="0" applyBorder="0" applyAlignment="0" applyProtection="0"/>
    <xf numFmtId="164" fontId="111" fillId="0" borderId="0" applyFont="0" applyFill="0" applyBorder="0" applyAlignment="0" applyProtection="0"/>
    <xf numFmtId="0" fontId="68" fillId="0" borderId="0"/>
    <xf numFmtId="166" fontId="111"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0" fontId="110" fillId="0" borderId="0"/>
    <xf numFmtId="166" fontId="14" fillId="0" borderId="0" applyFont="0" applyFill="0" applyBorder="0" applyAlignment="0" applyProtection="0"/>
    <xf numFmtId="43" fontId="14" fillId="0" borderId="0" applyFont="0" applyFill="0" applyBorder="0" applyAlignment="0" applyProtection="0">
      <alignment vertical="center"/>
    </xf>
    <xf numFmtId="166" fontId="14" fillId="0" borderId="0" applyFont="0" applyFill="0" applyBorder="0" applyAlignment="0" applyProtection="0"/>
    <xf numFmtId="165" fontId="35" fillId="0" borderId="0" applyFill="0" applyBorder="0" applyAlignment="0" applyProtection="0"/>
    <xf numFmtId="41" fontId="14" fillId="0" borderId="0" applyFont="0" applyFill="0" applyBorder="0" applyAlignment="0" applyProtection="0"/>
    <xf numFmtId="169" fontId="35" fillId="0" borderId="0" applyFont="0" applyFill="0" applyBorder="0" applyAlignment="0" applyProtection="0"/>
    <xf numFmtId="41" fontId="35"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166" fontId="13" fillId="0" borderId="0" applyFont="0" applyFill="0" applyBorder="0" applyAlignment="0" applyProtection="0"/>
    <xf numFmtId="0" fontId="13" fillId="0" borderId="0"/>
    <xf numFmtId="164" fontId="13" fillId="0" borderId="0" applyFont="0" applyFill="0" applyBorder="0" applyAlignment="0" applyProtection="0"/>
    <xf numFmtId="43" fontId="13" fillId="0" borderId="0" applyFont="0" applyFill="0" applyBorder="0" applyAlignment="0" applyProtection="0">
      <alignment vertical="center"/>
    </xf>
    <xf numFmtId="166" fontId="42" fillId="0" borderId="0" applyFont="0" applyFill="0" applyBorder="0" applyAlignment="0" applyProtection="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0" fontId="13" fillId="0" borderId="0"/>
    <xf numFmtId="166" fontId="35"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3" fillId="0" borderId="0"/>
    <xf numFmtId="166"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166" fontId="35"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0" fontId="13" fillId="0" borderId="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35"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166" fontId="107"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alignment vertical="center"/>
    </xf>
    <xf numFmtId="41"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35"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166" fontId="13" fillId="0" borderId="0" applyFont="0" applyFill="0" applyBorder="0" applyAlignment="0" applyProtection="0"/>
    <xf numFmtId="0" fontId="13" fillId="0" borderId="0"/>
    <xf numFmtId="164" fontId="13" fillId="0" borderId="0" applyFont="0" applyFill="0" applyBorder="0" applyAlignment="0" applyProtection="0"/>
    <xf numFmtId="43" fontId="13" fillId="0" borderId="0" applyFont="0" applyFill="0" applyBorder="0" applyAlignment="0" applyProtection="0">
      <alignment vertical="center"/>
    </xf>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0" fontId="13" fillId="0" borderId="0"/>
    <xf numFmtId="166" fontId="35"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3" fillId="0" borderId="0"/>
    <xf numFmtId="166"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166" fontId="35"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0"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alignment vertical="center"/>
    </xf>
    <xf numFmtId="166" fontId="13" fillId="0" borderId="0" applyFont="0" applyFill="0" applyBorder="0" applyAlignment="0" applyProtection="0"/>
    <xf numFmtId="166" fontId="13" fillId="0" borderId="0" applyFont="0" applyFill="0" applyBorder="0" applyAlignment="0" applyProtection="0"/>
    <xf numFmtId="164" fontId="35"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alignment vertical="center"/>
    </xf>
    <xf numFmtId="166" fontId="13" fillId="0" borderId="0" applyFont="0" applyFill="0" applyBorder="0" applyAlignment="0" applyProtection="0"/>
    <xf numFmtId="166" fontId="35"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alignment vertical="center"/>
    </xf>
    <xf numFmtId="166" fontId="13" fillId="0" borderId="0" applyFont="0" applyFill="0" applyBorder="0" applyAlignment="0" applyProtection="0"/>
    <xf numFmtId="43" fontId="13" fillId="0" borderId="0" applyFont="0" applyFill="0" applyBorder="0" applyAlignment="0" applyProtection="0">
      <alignment vertical="center"/>
    </xf>
    <xf numFmtId="166" fontId="13" fillId="0" borderId="0" applyFont="0" applyFill="0" applyBorder="0" applyAlignment="0" applyProtection="0"/>
    <xf numFmtId="166" fontId="35" fillId="0" borderId="0" applyFill="0" applyBorder="0" applyAlignment="0" applyProtection="0"/>
    <xf numFmtId="166" fontId="110"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alignment vertical="center"/>
    </xf>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0" fontId="13" fillId="0" borderId="0"/>
    <xf numFmtId="166" fontId="13"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43" fontId="13" fillId="0" borderId="0" applyFont="0" applyFill="0" applyBorder="0" applyAlignment="0" applyProtection="0">
      <alignment vertical="center"/>
    </xf>
    <xf numFmtId="0" fontId="13" fillId="0" borderId="0"/>
    <xf numFmtId="43" fontId="13" fillId="0" borderId="0" applyFont="0" applyFill="0" applyBorder="0" applyAlignment="0" applyProtection="0"/>
    <xf numFmtId="43" fontId="13" fillId="0" borderId="0" applyFont="0" applyFill="0" applyBorder="0" applyAlignment="0" applyProtection="0">
      <alignment vertical="center"/>
    </xf>
    <xf numFmtId="166" fontId="13" fillId="0" borderId="0" applyFont="0" applyFill="0" applyBorder="0" applyAlignment="0" applyProtection="0"/>
    <xf numFmtId="164" fontId="111" fillId="0" borderId="0" applyFont="0" applyFill="0" applyBorder="0" applyAlignment="0" applyProtection="0"/>
    <xf numFmtId="166" fontId="111"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alignment vertical="center"/>
    </xf>
    <xf numFmtId="166" fontId="13" fillId="0" borderId="0" applyFont="0" applyFill="0" applyBorder="0" applyAlignment="0" applyProtection="0"/>
    <xf numFmtId="165" fontId="35" fillId="0" borderId="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2" fillId="0" borderId="0"/>
    <xf numFmtId="0" fontId="11"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0" fontId="9" fillId="0" borderId="0"/>
    <xf numFmtId="43" fontId="42" fillId="0" borderId="0" applyFont="0" applyFill="0" applyBorder="0" applyAlignment="0" applyProtection="0"/>
    <xf numFmtId="41" fontId="42"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0" fontId="9" fillId="0" borderId="0"/>
    <xf numFmtId="43" fontId="42" fillId="0" borderId="0" applyFont="0" applyFill="0" applyBorder="0" applyAlignment="0" applyProtection="0"/>
    <xf numFmtId="41" fontId="42"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35"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1" fontId="9" fillId="0" borderId="0" applyFont="0" applyFill="0" applyBorder="0" applyAlignment="0" applyProtection="0"/>
    <xf numFmtId="166" fontId="9" fillId="0" borderId="0" applyFont="0" applyFill="0" applyBorder="0" applyAlignment="0" applyProtection="0"/>
    <xf numFmtId="0" fontId="9" fillId="0" borderId="0"/>
    <xf numFmtId="164" fontId="9" fillId="0" borderId="0" applyFont="0" applyFill="0" applyBorder="0" applyAlignment="0" applyProtection="0"/>
    <xf numFmtId="43" fontId="9" fillId="0" borderId="0" applyFont="0" applyFill="0" applyBorder="0" applyAlignment="0" applyProtection="0">
      <alignment vertical="center"/>
    </xf>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9" fontId="9" fillId="0" borderId="0" applyFont="0" applyFill="0" applyBorder="0" applyAlignment="0" applyProtection="0"/>
    <xf numFmtId="0" fontId="9" fillId="0" borderId="0"/>
    <xf numFmtId="166"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107"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0" fontId="9" fillId="0" borderId="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alignment vertical="center"/>
    </xf>
    <xf numFmtId="41" fontId="35" fillId="0" borderId="0" applyFont="0" applyFill="0" applyBorder="0" applyAlignment="0" applyProtection="0"/>
    <xf numFmtId="43" fontId="9" fillId="0" borderId="0" applyFont="0" applyFill="0" applyBorder="0" applyAlignment="0" applyProtection="0">
      <alignment vertical="center"/>
    </xf>
    <xf numFmtId="41" fontId="9" fillId="0" borderId="0" applyFont="0" applyFill="0" applyBorder="0" applyAlignment="0" applyProtection="0"/>
    <xf numFmtId="41" fontId="111"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110"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1" fontId="9" fillId="0" borderId="0" applyFont="0" applyFill="0" applyBorder="0" applyAlignment="0" applyProtection="0"/>
    <xf numFmtId="166" fontId="9" fillId="0" borderId="0" applyFont="0" applyFill="0" applyBorder="0" applyAlignment="0" applyProtection="0"/>
    <xf numFmtId="0" fontId="9" fillId="0" borderId="0"/>
    <xf numFmtId="164" fontId="9" fillId="0" borderId="0" applyFont="0" applyFill="0" applyBorder="0" applyAlignment="0" applyProtection="0"/>
    <xf numFmtId="43" fontId="9" fillId="0" borderId="0" applyFont="0" applyFill="0" applyBorder="0" applyAlignment="0" applyProtection="0">
      <alignment vertical="center"/>
    </xf>
    <xf numFmtId="43" fontId="42" fillId="0" borderId="0" applyFont="0" applyFill="0" applyBorder="0" applyAlignment="0" applyProtection="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9" fontId="9" fillId="0" borderId="0" applyFont="0" applyFill="0" applyBorder="0" applyAlignment="0" applyProtection="0"/>
    <xf numFmtId="0" fontId="9" fillId="0" borderId="0"/>
    <xf numFmtId="166"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alignment vertical="center"/>
    </xf>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alignment vertical="center"/>
    </xf>
    <xf numFmtId="166" fontId="9" fillId="0" borderId="0" applyFont="0" applyFill="0" applyBorder="0" applyAlignment="0" applyProtection="0"/>
    <xf numFmtId="41" fontId="11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alignment vertical="center"/>
    </xf>
    <xf numFmtId="166" fontId="9" fillId="0" borderId="0" applyFont="0" applyFill="0" applyBorder="0" applyAlignment="0" applyProtection="0"/>
    <xf numFmtId="43" fontId="9" fillId="0" borderId="0" applyFont="0" applyFill="0" applyBorder="0" applyAlignment="0" applyProtection="0">
      <alignment vertical="center"/>
    </xf>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alignment vertical="center"/>
    </xf>
    <xf numFmtId="166" fontId="9" fillId="0" borderId="0" applyFont="0" applyFill="0" applyBorder="0" applyAlignment="0" applyProtection="0"/>
    <xf numFmtId="41" fontId="1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0" fontId="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43" fontId="9" fillId="0" borderId="0" applyFont="0" applyFill="0" applyBorder="0" applyAlignment="0" applyProtection="0">
      <alignment vertical="center"/>
    </xf>
    <xf numFmtId="0" fontId="9" fillId="0" borderId="0"/>
    <xf numFmtId="43" fontId="9" fillId="0" borderId="0" applyFont="0" applyFill="0" applyBorder="0" applyAlignment="0" applyProtection="0"/>
    <xf numFmtId="43" fontId="9" fillId="0" borderId="0" applyFont="0" applyFill="0" applyBorder="0" applyAlignment="0" applyProtection="0">
      <alignment vertical="center"/>
    </xf>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alignment vertical="center"/>
    </xf>
    <xf numFmtId="166" fontId="9" fillId="0" borderId="0" applyFont="0" applyFill="0" applyBorder="0" applyAlignment="0" applyProtection="0"/>
    <xf numFmtId="41" fontId="9" fillId="0" borderId="0" applyFont="0" applyFill="0" applyBorder="0" applyAlignment="0" applyProtection="0"/>
    <xf numFmtId="41" fontId="3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8" fontId="8" fillId="0" borderId="0" applyFont="0" applyFill="0" applyBorder="0" applyAlignment="0" applyProtection="0"/>
    <xf numFmtId="0" fontId="7" fillId="0" borderId="0"/>
    <xf numFmtId="0" fontId="6" fillId="0" borderId="0"/>
    <xf numFmtId="0" fontId="6" fillId="0" borderId="0"/>
    <xf numFmtId="0" fontId="6" fillId="0" borderId="0"/>
    <xf numFmtId="0" fontId="6" fillId="0" borderId="0"/>
    <xf numFmtId="168" fontId="6" fillId="0" borderId="0" applyFont="0" applyFill="0" applyBorder="0" applyAlignment="0" applyProtection="0"/>
    <xf numFmtId="41" fontId="6"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168"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164" fontId="3" fillId="0" borderId="0" applyFont="0" applyFill="0" applyBorder="0" applyAlignment="0" applyProtection="0"/>
    <xf numFmtId="0" fontId="3" fillId="0" borderId="0"/>
    <xf numFmtId="41" fontId="3" fillId="0" borderId="0" applyFont="0" applyFill="0" applyBorder="0" applyAlignment="0" applyProtection="0"/>
    <xf numFmtId="166" fontId="3"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0" fontId="3" fillId="0" borderId="0"/>
    <xf numFmtId="43" fontId="42" fillId="0" borderId="0" applyFont="0" applyFill="0" applyBorder="0" applyAlignment="0" applyProtection="0"/>
    <xf numFmtId="41" fontId="42"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43" fontId="3" fillId="0" borderId="0" applyFont="0" applyFill="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164" fontId="3" fillId="0" borderId="0" applyFont="0" applyFill="0" applyBorder="0" applyAlignment="0" applyProtection="0"/>
    <xf numFmtId="0" fontId="3" fillId="0" borderId="0"/>
    <xf numFmtId="41" fontId="3" fillId="0" borderId="0" applyFont="0" applyFill="0" applyBorder="0" applyAlignment="0" applyProtection="0"/>
    <xf numFmtId="166" fontId="3"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0" fontId="3" fillId="0" borderId="0"/>
    <xf numFmtId="43" fontId="42" fillId="0" borderId="0" applyFont="0" applyFill="0" applyBorder="0" applyAlignment="0" applyProtection="0"/>
    <xf numFmtId="41" fontId="4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5" fillId="0" borderId="0" applyFont="0" applyFill="0" applyBorder="0" applyAlignment="0" applyProtection="0"/>
    <xf numFmtId="0" fontId="3" fillId="0" borderId="0"/>
    <xf numFmtId="41" fontId="3"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1" fontId="35" fillId="0" borderId="0" applyFont="0" applyFill="0" applyBorder="0" applyAlignment="0" applyProtection="0"/>
    <xf numFmtId="41" fontId="2" fillId="0" borderId="0" applyFont="0" applyFill="0" applyBorder="0" applyAlignment="0" applyProtection="0"/>
    <xf numFmtId="0" fontId="1" fillId="0" borderId="0"/>
    <xf numFmtId="166"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cellStyleXfs>
  <cellXfs count="1228">
    <xf numFmtId="0" fontId="0" fillId="0" borderId="0" xfId="0"/>
    <xf numFmtId="0" fontId="41" fillId="0" borderId="0" xfId="5" applyFont="1"/>
    <xf numFmtId="0" fontId="38" fillId="0" borderId="0" xfId="5" applyFont="1"/>
    <xf numFmtId="3" fontId="41" fillId="0" borderId="0" xfId="5" applyNumberFormat="1" applyFont="1"/>
    <xf numFmtId="0" fontId="39" fillId="0" borderId="0" xfId="5" applyFont="1"/>
    <xf numFmtId="3" fontId="38" fillId="0" borderId="0" xfId="5" applyNumberFormat="1" applyFont="1"/>
    <xf numFmtId="0" fontId="58" fillId="0" borderId="0" xfId="5" applyFont="1"/>
    <xf numFmtId="3" fontId="44" fillId="0" borderId="0" xfId="5" applyNumberFormat="1" applyFont="1"/>
    <xf numFmtId="3" fontId="56" fillId="0" borderId="0" xfId="5" applyNumberFormat="1" applyFont="1"/>
    <xf numFmtId="3" fontId="57" fillId="0" borderId="0" xfId="5" applyNumberFormat="1" applyFont="1"/>
    <xf numFmtId="0" fontId="56" fillId="0" borderId="0" xfId="5" applyFont="1"/>
    <xf numFmtId="0" fontId="57" fillId="0" borderId="0" xfId="5" applyFont="1"/>
    <xf numFmtId="172" fontId="38" fillId="0" borderId="0" xfId="5" applyNumberFormat="1" applyFont="1"/>
    <xf numFmtId="0" fontId="44" fillId="0" borderId="0" xfId="5" applyFont="1"/>
    <xf numFmtId="0" fontId="57" fillId="0" borderId="0" xfId="5" applyFont="1" applyAlignment="1">
      <alignment horizontal="left" vertical="center"/>
    </xf>
    <xf numFmtId="171" fontId="56" fillId="0" borderId="0" xfId="5" applyNumberFormat="1" applyFont="1"/>
    <xf numFmtId="0" fontId="38" fillId="0" borderId="0" xfId="5" applyFont="1" applyAlignment="1">
      <alignment horizontal="center"/>
    </xf>
    <xf numFmtId="0" fontId="41" fillId="0" borderId="0" xfId="5" applyFont="1" applyAlignment="1">
      <alignment horizontal="center" vertical="center"/>
    </xf>
    <xf numFmtId="0" fontId="36" fillId="0" borderId="0" xfId="5" applyFont="1"/>
    <xf numFmtId="38" fontId="41" fillId="0" borderId="0" xfId="1" applyNumberFormat="1" applyFont="1"/>
    <xf numFmtId="38" fontId="38" fillId="0" borderId="0" xfId="5" applyNumberFormat="1" applyFont="1"/>
    <xf numFmtId="169" fontId="37" fillId="0" borderId="0" xfId="1" applyFont="1"/>
    <xf numFmtId="3" fontId="57" fillId="0" borderId="0" xfId="5" applyNumberFormat="1" applyFont="1" applyAlignment="1">
      <alignment horizontal="center"/>
    </xf>
    <xf numFmtId="41" fontId="38" fillId="0" borderId="0" xfId="14" applyFont="1" applyFill="1"/>
    <xf numFmtId="0" fontId="47" fillId="0" borderId="0" xfId="67" applyFont="1"/>
    <xf numFmtId="0" fontId="57" fillId="0" borderId="0" xfId="5" applyFont="1" applyAlignment="1">
      <alignment horizontal="center" vertical="center"/>
    </xf>
    <xf numFmtId="3" fontId="57" fillId="0" borderId="14" xfId="5" applyNumberFormat="1" applyFont="1" applyBorder="1"/>
    <xf numFmtId="3" fontId="57" fillId="0" borderId="15" xfId="5" applyNumberFormat="1" applyFont="1" applyBorder="1"/>
    <xf numFmtId="3" fontId="57" fillId="0" borderId="16" xfId="5" applyNumberFormat="1" applyFont="1" applyBorder="1"/>
    <xf numFmtId="3" fontId="57" fillId="0" borderId="17" xfId="5" applyNumberFormat="1" applyFont="1" applyBorder="1"/>
    <xf numFmtId="0" fontId="57" fillId="0" borderId="0" xfId="5" applyFont="1" applyAlignment="1">
      <alignment wrapText="1"/>
    </xf>
    <xf numFmtId="41" fontId="57" fillId="0" borderId="0" xfId="5" applyNumberFormat="1" applyFont="1"/>
    <xf numFmtId="172" fontId="39" fillId="0" borderId="0" xfId="5" applyNumberFormat="1" applyFont="1" applyAlignment="1">
      <alignment horizontal="right"/>
    </xf>
    <xf numFmtId="0" fontId="40" fillId="0" borderId="0" xfId="5" applyFont="1"/>
    <xf numFmtId="3" fontId="40" fillId="0" borderId="0" xfId="1" applyNumberFormat="1" applyFont="1" applyFill="1" applyBorder="1"/>
    <xf numFmtId="0" fontId="47" fillId="0" borderId="0" xfId="5" applyFont="1"/>
    <xf numFmtId="0" fontId="47" fillId="0" borderId="0" xfId="5" applyFont="1" applyAlignment="1">
      <alignment horizontal="center"/>
    </xf>
    <xf numFmtId="0" fontId="65" fillId="0" borderId="0" xfId="79"/>
    <xf numFmtId="172" fontId="38" fillId="0" borderId="0" xfId="5" applyNumberFormat="1" applyFont="1" applyAlignment="1">
      <alignment horizontal="right"/>
    </xf>
    <xf numFmtId="0" fontId="38" fillId="0" borderId="0" xfId="5" applyFont="1" applyAlignment="1">
      <alignment horizontal="right"/>
    </xf>
    <xf numFmtId="3" fontId="38" fillId="0" borderId="0" xfId="5" applyNumberFormat="1" applyFont="1" applyAlignment="1">
      <alignment horizontal="right"/>
    </xf>
    <xf numFmtId="0" fontId="39" fillId="0" borderId="0" xfId="5" applyFont="1" applyAlignment="1">
      <alignment horizontal="right"/>
    </xf>
    <xf numFmtId="3" fontId="39" fillId="0" borderId="0" xfId="5" applyNumberFormat="1" applyFont="1" applyAlignment="1">
      <alignment horizontal="right"/>
    </xf>
    <xf numFmtId="0" fontId="41" fillId="0" borderId="0" xfId="5" applyFont="1" applyAlignment="1">
      <alignment horizontal="right"/>
    </xf>
    <xf numFmtId="0" fontId="52" fillId="0" borderId="0" xfId="5" applyFont="1"/>
    <xf numFmtId="0" fontId="51" fillId="0" borderId="0" xfId="5" applyFont="1"/>
    <xf numFmtId="0" fontId="50" fillId="0" borderId="0" xfId="5" applyFont="1" applyAlignment="1">
      <alignment horizontal="center"/>
    </xf>
    <xf numFmtId="0" fontId="50" fillId="0" borderId="0" xfId="5" applyFont="1" applyAlignment="1">
      <alignment horizontal="left"/>
    </xf>
    <xf numFmtId="0" fontId="49" fillId="0" borderId="0" xfId="5" applyFont="1"/>
    <xf numFmtId="3" fontId="57" fillId="0" borderId="0" xfId="5" applyNumberFormat="1" applyFont="1" applyAlignment="1">
      <alignment horizontal="left"/>
    </xf>
    <xf numFmtId="0" fontId="53" fillId="0" borderId="0" xfId="104" applyFill="1"/>
    <xf numFmtId="10" fontId="56" fillId="0" borderId="0" xfId="9" applyNumberFormat="1" applyFont="1" applyFill="1"/>
    <xf numFmtId="3" fontId="38" fillId="0" borderId="0" xfId="1" applyNumberFormat="1" applyFont="1" applyFill="1"/>
    <xf numFmtId="3" fontId="57" fillId="0" borderId="18" xfId="5" applyNumberFormat="1" applyFont="1" applyBorder="1"/>
    <xf numFmtId="0" fontId="57" fillId="0" borderId="7" xfId="5" applyFont="1" applyBorder="1" applyAlignment="1">
      <alignment horizontal="center"/>
    </xf>
    <xf numFmtId="0" fontId="55" fillId="0" borderId="0" xfId="5" applyFont="1" applyAlignment="1">
      <alignment horizontal="left"/>
    </xf>
    <xf numFmtId="0" fontId="56" fillId="0" borderId="0" xfId="5" applyFont="1" applyAlignment="1">
      <alignment horizontal="left"/>
    </xf>
    <xf numFmtId="0" fontId="57" fillId="0" borderId="0" xfId="5" applyFont="1" applyAlignment="1">
      <alignment horizontal="left"/>
    </xf>
    <xf numFmtId="0" fontId="57" fillId="0" borderId="0" xfId="5" applyFont="1" applyAlignment="1">
      <alignment horizontal="right"/>
    </xf>
    <xf numFmtId="0" fontId="56" fillId="0" borderId="0" xfId="5" applyFont="1" applyAlignment="1">
      <alignment horizontal="center"/>
    </xf>
    <xf numFmtId="3" fontId="39" fillId="0" borderId="18" xfId="5" applyNumberFormat="1" applyFont="1" applyBorder="1" applyAlignment="1">
      <alignment horizontal="right"/>
    </xf>
    <xf numFmtId="172" fontId="39" fillId="0" borderId="18" xfId="5" applyNumberFormat="1" applyFont="1" applyBorder="1" applyAlignment="1">
      <alignment horizontal="right"/>
    </xf>
    <xf numFmtId="3" fontId="39" fillId="0" borderId="13" xfId="5" applyNumberFormat="1" applyFont="1" applyBorder="1" applyAlignment="1">
      <alignment horizontal="right"/>
    </xf>
    <xf numFmtId="3" fontId="39" fillId="0" borderId="14" xfId="5" applyNumberFormat="1" applyFont="1" applyBorder="1" applyAlignment="1">
      <alignment horizontal="right"/>
    </xf>
    <xf numFmtId="0" fontId="44" fillId="0" borderId="0" xfId="5" applyFont="1" applyAlignment="1">
      <alignment horizontal="center"/>
    </xf>
    <xf numFmtId="172" fontId="50" fillId="0" borderId="0" xfId="5" applyNumberFormat="1" applyFont="1" applyAlignment="1">
      <alignment horizontal="right"/>
    </xf>
    <xf numFmtId="0" fontId="68" fillId="2" borderId="0" xfId="101" applyFont="1" applyFill="1"/>
    <xf numFmtId="0" fontId="69" fillId="5" borderId="0" xfId="101" applyFont="1" applyFill="1"/>
    <xf numFmtId="0" fontId="63" fillId="6" borderId="0" xfId="101" applyFont="1" applyFill="1"/>
    <xf numFmtId="4" fontId="63" fillId="6" borderId="0" xfId="101" applyNumberFormat="1" applyFont="1" applyFill="1"/>
    <xf numFmtId="0" fontId="68" fillId="7" borderId="0" xfId="101" applyFont="1" applyFill="1"/>
    <xf numFmtId="0" fontId="68" fillId="0" borderId="0" xfId="101" applyFont="1"/>
    <xf numFmtId="0" fontId="72" fillId="0" borderId="0" xfId="101" applyFont="1"/>
    <xf numFmtId="0" fontId="71" fillId="0" borderId="0" xfId="101" applyFont="1"/>
    <xf numFmtId="0" fontId="73" fillId="0" borderId="0" xfId="101" applyFont="1"/>
    <xf numFmtId="0" fontId="35" fillId="0" borderId="0" xfId="101"/>
    <xf numFmtId="0" fontId="56" fillId="0" borderId="0" xfId="5" applyFont="1" applyAlignment="1">
      <alignment vertical="center"/>
    </xf>
    <xf numFmtId="172" fontId="38" fillId="0" borderId="0" xfId="5" applyNumberFormat="1" applyFont="1" applyAlignment="1">
      <alignment vertical="center"/>
    </xf>
    <xf numFmtId="0" fontId="60" fillId="0" borderId="0" xfId="5" applyFont="1"/>
    <xf numFmtId="173" fontId="60" fillId="0" borderId="0" xfId="5" applyNumberFormat="1" applyFont="1"/>
    <xf numFmtId="0" fontId="48" fillId="0" borderId="0" xfId="102" applyFont="1"/>
    <xf numFmtId="0" fontId="70" fillId="0" borderId="0" xfId="101" applyFont="1"/>
    <xf numFmtId="0" fontId="74" fillId="0" borderId="0" xfId="101" applyFont="1"/>
    <xf numFmtId="0" fontId="39" fillId="0" borderId="0" xfId="102" applyFont="1"/>
    <xf numFmtId="0" fontId="75" fillId="0" borderId="0" xfId="101" applyFont="1"/>
    <xf numFmtId="0" fontId="76" fillId="0" borderId="0" xfId="101" applyFont="1"/>
    <xf numFmtId="0" fontId="51" fillId="0" borderId="0" xfId="5" applyFont="1" applyAlignment="1">
      <alignment vertical="center"/>
    </xf>
    <xf numFmtId="0" fontId="45" fillId="0" borderId="0" xfId="5" applyFont="1" applyAlignment="1">
      <alignment horizontal="center" vertical="center"/>
    </xf>
    <xf numFmtId="14" fontId="57" fillId="0" borderId="13" xfId="5" applyNumberFormat="1" applyFont="1" applyBorder="1" applyAlignment="1">
      <alignment horizontal="center"/>
    </xf>
    <xf numFmtId="3" fontId="56" fillId="0" borderId="0" xfId="5" applyNumberFormat="1" applyFont="1" applyAlignment="1">
      <alignment horizontal="left"/>
    </xf>
    <xf numFmtId="3" fontId="57" fillId="0" borderId="0" xfId="5" applyNumberFormat="1" applyFont="1" applyAlignment="1">
      <alignment horizontal="center" vertical="center"/>
    </xf>
    <xf numFmtId="170" fontId="35" fillId="0" borderId="0" xfId="1" applyNumberFormat="1"/>
    <xf numFmtId="1" fontId="99" fillId="0" borderId="0" xfId="5" applyNumberFormat="1" applyFont="1" applyAlignment="1">
      <alignment horizontal="left"/>
    </xf>
    <xf numFmtId="3" fontId="38" fillId="0" borderId="0" xfId="5" applyNumberFormat="1" applyFont="1" applyAlignment="1">
      <alignment horizontal="left"/>
    </xf>
    <xf numFmtId="171" fontId="38" fillId="0" borderId="0" xfId="5" applyNumberFormat="1" applyFont="1" applyAlignment="1">
      <alignment horizontal="left"/>
    </xf>
    <xf numFmtId="0" fontId="41" fillId="0" borderId="0" xfId="5" applyFont="1" applyAlignment="1">
      <alignment horizontal="left"/>
    </xf>
    <xf numFmtId="0" fontId="38" fillId="0" borderId="0" xfId="5" applyFont="1" applyAlignment="1">
      <alignment horizontal="left"/>
    </xf>
    <xf numFmtId="3" fontId="41" fillId="0" borderId="0" xfId="5" applyNumberFormat="1" applyFont="1" applyAlignment="1">
      <alignment horizontal="left"/>
    </xf>
    <xf numFmtId="0" fontId="38" fillId="0" borderId="0" xfId="5" applyFont="1" applyAlignment="1">
      <alignment horizontal="left" vertical="center"/>
    </xf>
    <xf numFmtId="1" fontId="38" fillId="0" borderId="0" xfId="5" applyNumberFormat="1" applyFont="1" applyAlignment="1">
      <alignment horizontal="left"/>
    </xf>
    <xf numFmtId="3" fontId="57" fillId="0" borderId="34" xfId="5" applyNumberFormat="1" applyFont="1" applyBorder="1"/>
    <xf numFmtId="4" fontId="35" fillId="0" borderId="0" xfId="101" applyNumberFormat="1"/>
    <xf numFmtId="14" fontId="57" fillId="0" borderId="0" xfId="5" applyNumberFormat="1" applyFont="1" applyAlignment="1">
      <alignment horizontal="center"/>
    </xf>
    <xf numFmtId="171" fontId="47" fillId="0" borderId="0" xfId="5" applyNumberFormat="1" applyFont="1"/>
    <xf numFmtId="0" fontId="71" fillId="7" borderId="0" xfId="101" applyFont="1" applyFill="1"/>
    <xf numFmtId="0" fontId="60" fillId="0" borderId="0" xfId="138" applyFont="1"/>
    <xf numFmtId="173" fontId="60" fillId="0" borderId="0" xfId="138" applyNumberFormat="1" applyFont="1"/>
    <xf numFmtId="0" fontId="48" fillId="7" borderId="0" xfId="102" applyFont="1" applyFill="1"/>
    <xf numFmtId="0" fontId="48" fillId="39" borderId="0" xfId="102" applyFont="1" applyFill="1"/>
    <xf numFmtId="0" fontId="71" fillId="39" borderId="0" xfId="101" applyFont="1" applyFill="1"/>
    <xf numFmtId="3" fontId="102" fillId="0" borderId="0" xfId="167" applyNumberFormat="1" applyFont="1"/>
    <xf numFmtId="0" fontId="102" fillId="0" borderId="0" xfId="167" applyFont="1"/>
    <xf numFmtId="2" fontId="101" fillId="0" borderId="0" xfId="167" applyNumberFormat="1" applyFont="1" applyAlignment="1">
      <alignment horizontal="center"/>
    </xf>
    <xf numFmtId="3" fontId="101" fillId="0" borderId="0" xfId="167" applyNumberFormat="1" applyFont="1"/>
    <xf numFmtId="0" fontId="101" fillId="0" borderId="0" xfId="167" applyFont="1"/>
    <xf numFmtId="3" fontId="101" fillId="0" borderId="0" xfId="167" applyNumberFormat="1" applyFont="1" applyAlignment="1">
      <alignment horizontal="left" indent="1"/>
    </xf>
    <xf numFmtId="37" fontId="102" fillId="0" borderId="0" xfId="167" applyNumberFormat="1" applyFont="1"/>
    <xf numFmtId="3" fontId="103" fillId="0" borderId="0" xfId="167" applyNumberFormat="1" applyFont="1"/>
    <xf numFmtId="0" fontId="102" fillId="0" borderId="0" xfId="167" applyFont="1" applyAlignment="1">
      <alignment horizontal="center"/>
    </xf>
    <xf numFmtId="37" fontId="102" fillId="0" borderId="0" xfId="167" applyNumberFormat="1" applyFont="1" applyAlignment="1">
      <alignment horizontal="center"/>
    </xf>
    <xf numFmtId="180" fontId="38" fillId="0" borderId="0" xfId="5" applyNumberFormat="1" applyFont="1"/>
    <xf numFmtId="172" fontId="39" fillId="0" borderId="39" xfId="5" applyNumberFormat="1" applyFont="1" applyBorder="1" applyAlignment="1">
      <alignment horizontal="right"/>
    </xf>
    <xf numFmtId="0" fontId="38" fillId="0" borderId="0" xfId="0" applyFont="1"/>
    <xf numFmtId="41" fontId="38" fillId="0" borderId="0" xfId="14" applyFont="1" applyAlignment="1">
      <alignment horizontal="right"/>
    </xf>
    <xf numFmtId="172" fontId="39" fillId="0" borderId="34" xfId="5" applyNumberFormat="1" applyFont="1" applyBorder="1" applyAlignment="1">
      <alignment horizontal="right"/>
    </xf>
    <xf numFmtId="0" fontId="105" fillId="0" borderId="0" xfId="5" applyFont="1"/>
    <xf numFmtId="14" fontId="39" fillId="0" borderId="0" xfId="5" applyNumberFormat="1" applyFont="1" applyAlignment="1">
      <alignment horizontal="center"/>
    </xf>
    <xf numFmtId="0" fontId="104" fillId="0" borderId="0" xfId="5" applyFont="1" applyAlignment="1">
      <alignment vertical="center"/>
    </xf>
    <xf numFmtId="172" fontId="39" fillId="0" borderId="41" xfId="5" applyNumberFormat="1" applyFont="1" applyBorder="1" applyAlignment="1">
      <alignment horizontal="right"/>
    </xf>
    <xf numFmtId="172" fontId="38" fillId="0" borderId="38" xfId="5" applyNumberFormat="1" applyFont="1" applyBorder="1" applyAlignment="1">
      <alignment horizontal="right"/>
    </xf>
    <xf numFmtId="3" fontId="39" fillId="0" borderId="40" xfId="5" applyNumberFormat="1" applyFont="1" applyBorder="1" applyAlignment="1">
      <alignment horizontal="right"/>
    </xf>
    <xf numFmtId="171" fontId="100" fillId="0" borderId="0" xfId="5" applyNumberFormat="1" applyFont="1" applyAlignment="1">
      <alignment horizontal="left"/>
    </xf>
    <xf numFmtId="170" fontId="41" fillId="0" borderId="0" xfId="1" applyNumberFormat="1" applyFont="1"/>
    <xf numFmtId="171" fontId="38" fillId="0" borderId="0" xfId="5" applyNumberFormat="1" applyFont="1"/>
    <xf numFmtId="171" fontId="56" fillId="0" borderId="13" xfId="5" applyNumberFormat="1" applyFont="1" applyBorder="1"/>
    <xf numFmtId="172" fontId="56" fillId="0" borderId="0" xfId="14" applyNumberFormat="1" applyFont="1" applyFill="1"/>
    <xf numFmtId="41" fontId="11" fillId="7" borderId="0" xfId="101" applyNumberFormat="1" applyFont="1" applyFill="1"/>
    <xf numFmtId="0" fontId="11" fillId="0" borderId="0" xfId="7130"/>
    <xf numFmtId="0" fontId="60" fillId="0" borderId="0" xfId="7130" applyFont="1"/>
    <xf numFmtId="173" fontId="60" fillId="0" borderId="0" xfId="7130" applyNumberFormat="1" applyFont="1"/>
    <xf numFmtId="0" fontId="70" fillId="7" borderId="0" xfId="7130" applyFont="1" applyFill="1"/>
    <xf numFmtId="0" fontId="70" fillId="39" borderId="0" xfId="7130" applyFont="1" applyFill="1"/>
    <xf numFmtId="0" fontId="11" fillId="39" borderId="0" xfId="7130" applyFill="1"/>
    <xf numFmtId="171" fontId="56" fillId="0" borderId="38" xfId="5" applyNumberFormat="1" applyFont="1" applyBorder="1"/>
    <xf numFmtId="0" fontId="112" fillId="0" borderId="0" xfId="104" applyFont="1" applyFill="1"/>
    <xf numFmtId="41" fontId="10" fillId="7" borderId="0" xfId="101" applyNumberFormat="1" applyFont="1" applyFill="1"/>
    <xf numFmtId="0" fontId="60" fillId="40" borderId="0" xfId="5" applyFont="1" applyFill="1"/>
    <xf numFmtId="173" fontId="60" fillId="40" borderId="0" xfId="5" applyNumberFormat="1" applyFont="1" applyFill="1"/>
    <xf numFmtId="173" fontId="35" fillId="0" borderId="0" xfId="101" applyNumberFormat="1"/>
    <xf numFmtId="4" fontId="11" fillId="0" borderId="0" xfId="7130" applyNumberFormat="1"/>
    <xf numFmtId="3" fontId="40" fillId="0" borderId="0" xfId="346" applyNumberFormat="1" applyFont="1" applyFill="1" applyBorder="1"/>
    <xf numFmtId="164" fontId="43" fillId="3" borderId="30" xfId="347" applyFont="1" applyFill="1" applyBorder="1"/>
    <xf numFmtId="164" fontId="43" fillId="3" borderId="42" xfId="347" applyFont="1" applyFill="1" applyBorder="1"/>
    <xf numFmtId="172" fontId="38" fillId="0" borderId="30" xfId="5" applyNumberFormat="1" applyFont="1" applyBorder="1" applyAlignment="1">
      <alignment vertical="center"/>
    </xf>
    <xf numFmtId="164" fontId="38" fillId="0" borderId="2" xfId="347" applyFont="1" applyFill="1" applyBorder="1" applyAlignment="1">
      <alignment vertical="center"/>
    </xf>
    <xf numFmtId="0" fontId="38" fillId="0" borderId="11" xfId="5" applyFont="1" applyBorder="1" applyAlignment="1">
      <alignment vertical="center"/>
    </xf>
    <xf numFmtId="164" fontId="38" fillId="0" borderId="30" xfId="347" applyFont="1" applyFill="1" applyBorder="1"/>
    <xf numFmtId="164" fontId="38" fillId="3" borderId="30" xfId="347" applyFont="1" applyFill="1" applyBorder="1"/>
    <xf numFmtId="164" fontId="40" fillId="0" borderId="45" xfId="346" applyNumberFormat="1" applyFont="1" applyFill="1" applyBorder="1"/>
    <xf numFmtId="3" fontId="40" fillId="0" borderId="47" xfId="346" applyNumberFormat="1" applyFont="1" applyFill="1" applyBorder="1"/>
    <xf numFmtId="0" fontId="36" fillId="3" borderId="47" xfId="5" applyFont="1" applyFill="1" applyBorder="1" applyAlignment="1">
      <alignment horizontal="center" vertical="center" wrapText="1"/>
    </xf>
    <xf numFmtId="0" fontId="36" fillId="0" borderId="47" xfId="5" applyFont="1" applyBorder="1" applyAlignment="1">
      <alignment horizontal="center" vertical="center" wrapText="1"/>
    </xf>
    <xf numFmtId="0" fontId="36" fillId="0" borderId="49" xfId="5" applyFont="1" applyBorder="1" applyAlignment="1">
      <alignment horizontal="center" vertical="center" wrapText="1"/>
    </xf>
    <xf numFmtId="164" fontId="38" fillId="0" borderId="42" xfId="347" applyFont="1" applyFill="1" applyBorder="1"/>
    <xf numFmtId="172" fontId="38" fillId="0" borderId="2" xfId="5" applyNumberFormat="1" applyFont="1" applyBorder="1"/>
    <xf numFmtId="164" fontId="38" fillId="3" borderId="48" xfId="347" applyFont="1" applyFill="1" applyBorder="1"/>
    <xf numFmtId="172" fontId="38" fillId="0" borderId="30" xfId="5" applyNumberFormat="1" applyFont="1" applyBorder="1"/>
    <xf numFmtId="0" fontId="38" fillId="0" borderId="11" xfId="5" applyFont="1" applyBorder="1"/>
    <xf numFmtId="0" fontId="41" fillId="0" borderId="8" xfId="5" applyFont="1" applyBorder="1"/>
    <xf numFmtId="0" fontId="41" fillId="0" borderId="11" xfId="5" applyFont="1" applyBorder="1"/>
    <xf numFmtId="0" fontId="36" fillId="0" borderId="12" xfId="5" applyFont="1" applyBorder="1" applyAlignment="1">
      <alignment horizontal="center" vertical="center"/>
    </xf>
    <xf numFmtId="0" fontId="36" fillId="0" borderId="45" xfId="5" applyFont="1" applyBorder="1" applyAlignment="1">
      <alignment horizontal="center" vertical="center" wrapText="1"/>
    </xf>
    <xf numFmtId="164" fontId="43" fillId="3" borderId="2" xfId="347" applyFont="1" applyFill="1" applyBorder="1"/>
    <xf numFmtId="164" fontId="43" fillId="3" borderId="1" xfId="347" applyFont="1" applyFill="1" applyBorder="1"/>
    <xf numFmtId="164" fontId="38" fillId="0" borderId="2" xfId="347" applyFont="1" applyFill="1" applyBorder="1"/>
    <xf numFmtId="164" fontId="38" fillId="3" borderId="2" xfId="347" applyFont="1" applyFill="1" applyBorder="1"/>
    <xf numFmtId="164" fontId="38" fillId="3" borderId="1" xfId="347" applyFont="1" applyFill="1" applyBorder="1"/>
    <xf numFmtId="164" fontId="38" fillId="0" borderId="1" xfId="347" applyFont="1" applyFill="1" applyBorder="1"/>
    <xf numFmtId="164" fontId="38" fillId="3" borderId="0" xfId="347" applyFont="1" applyFill="1" applyBorder="1"/>
    <xf numFmtId="0" fontId="43" fillId="0" borderId="11" xfId="5" applyFont="1" applyBorder="1"/>
    <xf numFmtId="0" fontId="40" fillId="0" borderId="46" xfId="5" applyFont="1" applyBorder="1"/>
    <xf numFmtId="3" fontId="40" fillId="0" borderId="45" xfId="346" applyNumberFormat="1" applyFont="1" applyFill="1" applyBorder="1"/>
    <xf numFmtId="164" fontId="38" fillId="0" borderId="33" xfId="347" applyFont="1" applyFill="1" applyBorder="1"/>
    <xf numFmtId="164" fontId="38" fillId="3" borderId="33" xfId="347" applyFont="1" applyFill="1" applyBorder="1"/>
    <xf numFmtId="164" fontId="38" fillId="0" borderId="0" xfId="347" applyFont="1" applyFill="1" applyBorder="1"/>
    <xf numFmtId="0" fontId="40" fillId="0" borderId="35" xfId="5" applyFont="1" applyBorder="1"/>
    <xf numFmtId="3" fontId="40" fillId="0" borderId="36" xfId="346" applyNumberFormat="1" applyFont="1" applyFill="1" applyBorder="1"/>
    <xf numFmtId="3" fontId="40" fillId="0" borderId="37" xfId="346" applyNumberFormat="1" applyFont="1" applyFill="1" applyBorder="1"/>
    <xf numFmtId="0" fontId="38" fillId="0" borderId="0" xfId="101" applyFont="1"/>
    <xf numFmtId="0" fontId="53" fillId="0" borderId="0" xfId="104"/>
    <xf numFmtId="0" fontId="100" fillId="0" borderId="0" xfId="101" applyFont="1"/>
    <xf numFmtId="0" fontId="49" fillId="0" borderId="0" xfId="101" applyFont="1"/>
    <xf numFmtId="0" fontId="114" fillId="0" borderId="0" xfId="101" applyFont="1"/>
    <xf numFmtId="0" fontId="42" fillId="0" borderId="0" xfId="101" applyFont="1"/>
    <xf numFmtId="0" fontId="101" fillId="0" borderId="0" xfId="101" applyFont="1"/>
    <xf numFmtId="0" fontId="38" fillId="0" borderId="0" xfId="101" applyFont="1" applyAlignment="1">
      <alignment horizontal="justify" vertical="center" wrapText="1"/>
    </xf>
    <xf numFmtId="0" fontId="38" fillId="0" borderId="0" xfId="101" applyFont="1" applyAlignment="1">
      <alignment horizontal="justify" vertical="justify" wrapText="1"/>
    </xf>
    <xf numFmtId="0" fontId="38" fillId="0" borderId="0" xfId="101" applyFont="1" applyAlignment="1">
      <alignment vertical="justify" wrapText="1"/>
    </xf>
    <xf numFmtId="0" fontId="115" fillId="0" borderId="0" xfId="101" applyFont="1"/>
    <xf numFmtId="0" fontId="38" fillId="0" borderId="0" xfId="101" applyFont="1" applyAlignment="1">
      <alignment horizontal="center"/>
    </xf>
    <xf numFmtId="0" fontId="117" fillId="0" borderId="0" xfId="101" applyFont="1"/>
    <xf numFmtId="0" fontId="38" fillId="0" borderId="0" xfId="101" applyFont="1" applyAlignment="1">
      <alignment horizontal="justify" vertical="center"/>
    </xf>
    <xf numFmtId="0" fontId="118" fillId="0" borderId="0" xfId="101" applyFont="1" applyAlignment="1">
      <alignment horizontal="justify" vertical="center"/>
    </xf>
    <xf numFmtId="0" fontId="119" fillId="0" borderId="0" xfId="101" applyFont="1" applyAlignment="1">
      <alignment horizontal="left" vertical="center" indent="1"/>
    </xf>
    <xf numFmtId="0" fontId="39" fillId="0" borderId="0" xfId="101" applyFont="1"/>
    <xf numFmtId="0" fontId="39" fillId="0" borderId="0" xfId="101" applyFont="1" applyAlignment="1">
      <alignment horizontal="center"/>
    </xf>
    <xf numFmtId="0" fontId="48" fillId="0" borderId="0" xfId="101" applyFont="1"/>
    <xf numFmtId="0" fontId="114" fillId="0" borderId="0" xfId="101" applyFont="1" applyAlignment="1">
      <alignment horizontal="center"/>
    </xf>
    <xf numFmtId="0" fontId="120" fillId="0" borderId="0" xfId="101" applyFont="1"/>
    <xf numFmtId="41" fontId="38" fillId="0" borderId="0" xfId="14" applyFont="1"/>
    <xf numFmtId="41" fontId="100" fillId="0" borderId="0" xfId="14" applyFont="1"/>
    <xf numFmtId="10" fontId="122" fillId="0" borderId="47" xfId="101" applyNumberFormat="1" applyFont="1" applyBorder="1" applyAlignment="1">
      <alignment horizontal="center" vertical="center"/>
    </xf>
    <xf numFmtId="0" fontId="47" fillId="0" borderId="49" xfId="5" applyFont="1" applyBorder="1" applyAlignment="1">
      <alignment horizontal="center"/>
    </xf>
    <xf numFmtId="181" fontId="47" fillId="0" borderId="47" xfId="10590" applyNumberFormat="1" applyFont="1" applyBorder="1"/>
    <xf numFmtId="181" fontId="38" fillId="0" borderId="0" xfId="5" applyNumberFormat="1" applyFont="1"/>
    <xf numFmtId="0" fontId="121" fillId="0" borderId="0" xfId="5" applyFont="1"/>
    <xf numFmtId="181" fontId="121" fillId="0" borderId="55" xfId="10590" applyNumberFormat="1" applyFont="1" applyBorder="1"/>
    <xf numFmtId="0" fontId="47" fillId="0" borderId="0" xfId="101" applyFont="1"/>
    <xf numFmtId="181" fontId="121" fillId="0" borderId="0" xfId="10590" applyNumberFormat="1" applyFont="1" applyBorder="1"/>
    <xf numFmtId="0" fontId="37" fillId="0" borderId="0" xfId="101" applyFont="1" applyAlignment="1">
      <alignment vertical="center"/>
    </xf>
    <xf numFmtId="0" fontId="47" fillId="0" borderId="47" xfId="101" applyFont="1" applyBorder="1"/>
    <xf numFmtId="10" fontId="47" fillId="0" borderId="47" xfId="101" applyNumberFormat="1" applyFont="1" applyBorder="1" applyAlignment="1">
      <alignment horizontal="center"/>
    </xf>
    <xf numFmtId="0" fontId="47" fillId="0" borderId="47" xfId="101" applyFont="1" applyBorder="1" applyAlignment="1">
      <alignment horizontal="center"/>
    </xf>
    <xf numFmtId="181" fontId="47" fillId="0" borderId="47" xfId="1" applyNumberFormat="1" applyFont="1" applyBorder="1"/>
    <xf numFmtId="0" fontId="121" fillId="0" borderId="0" xfId="101" applyFont="1"/>
    <xf numFmtId="0" fontId="47" fillId="0" borderId="0" xfId="101" applyFont="1" applyAlignment="1">
      <alignment horizontal="center"/>
    </xf>
    <xf numFmtId="181" fontId="121" fillId="0" borderId="55" xfId="1" applyNumberFormat="1" applyFont="1" applyBorder="1"/>
    <xf numFmtId="181" fontId="121" fillId="0" borderId="0" xfId="1" applyNumberFormat="1" applyFont="1" applyBorder="1"/>
    <xf numFmtId="0" fontId="38" fillId="0" borderId="0" xfId="101" applyFont="1" applyAlignment="1">
      <alignment horizontal="left"/>
    </xf>
    <xf numFmtId="170" fontId="38" fillId="0" borderId="0" xfId="1" applyNumberFormat="1" applyFont="1" applyFill="1"/>
    <xf numFmtId="170" fontId="38" fillId="0" borderId="0" xfId="1" applyNumberFormat="1" applyFont="1" applyFill="1" applyAlignment="1">
      <alignment horizontal="center"/>
    </xf>
    <xf numFmtId="14" fontId="39" fillId="0" borderId="0" xfId="101" applyNumberFormat="1" applyFont="1" applyAlignment="1">
      <alignment horizontal="right"/>
    </xf>
    <xf numFmtId="0" fontId="38" fillId="0" borderId="38" xfId="101" applyFont="1" applyBorder="1"/>
    <xf numFmtId="41" fontId="47" fillId="0" borderId="38" xfId="14" applyFont="1" applyBorder="1" applyAlignment="1">
      <alignment horizontal="center"/>
    </xf>
    <xf numFmtId="0" fontId="38" fillId="0" borderId="16" xfId="101" applyFont="1" applyBorder="1"/>
    <xf numFmtId="0" fontId="47" fillId="0" borderId="16" xfId="101" applyFont="1" applyBorder="1"/>
    <xf numFmtId="0" fontId="47" fillId="0" borderId="38" xfId="101" applyFont="1" applyBorder="1"/>
    <xf numFmtId="41" fontId="47" fillId="0" borderId="0" xfId="14" applyFont="1"/>
    <xf numFmtId="41" fontId="100" fillId="0" borderId="0" xfId="101" applyNumberFormat="1" applyFont="1"/>
    <xf numFmtId="41" fontId="47" fillId="0" borderId="16" xfId="14" applyFont="1" applyBorder="1" applyAlignment="1">
      <alignment horizontal="center"/>
    </xf>
    <xf numFmtId="0" fontId="38" fillId="0" borderId="16" xfId="5" applyFont="1" applyBorder="1"/>
    <xf numFmtId="0" fontId="38" fillId="0" borderId="38" xfId="5" applyFont="1" applyBorder="1"/>
    <xf numFmtId="167" fontId="47" fillId="0" borderId="16" xfId="51" applyFont="1" applyBorder="1" applyAlignment="1">
      <alignment horizontal="center"/>
    </xf>
    <xf numFmtId="0" fontId="38" fillId="0" borderId="0" xfId="102" applyFont="1"/>
    <xf numFmtId="170" fontId="38" fillId="0" borderId="38" xfId="1" applyNumberFormat="1" applyFont="1" applyFill="1" applyBorder="1"/>
    <xf numFmtId="41" fontId="38" fillId="0" borderId="38" xfId="14" applyFont="1" applyBorder="1" applyAlignment="1">
      <alignment horizontal="center"/>
    </xf>
    <xf numFmtId="0" fontId="119" fillId="0" borderId="0" xfId="101" applyFont="1" applyAlignment="1">
      <alignment horizontal="left" vertical="center"/>
    </xf>
    <xf numFmtId="170" fontId="38" fillId="0" borderId="0" xfId="101" applyNumberFormat="1" applyFont="1"/>
    <xf numFmtId="0" fontId="123" fillId="43" borderId="57" xfId="101" applyFont="1" applyFill="1" applyBorder="1" applyAlignment="1">
      <alignment vertical="center" wrapText="1"/>
    </xf>
    <xf numFmtId="0" fontId="123" fillId="43" borderId="58" xfId="101" applyFont="1" applyFill="1" applyBorder="1" applyAlignment="1">
      <alignment horizontal="center" vertical="center" wrapText="1"/>
    </xf>
    <xf numFmtId="0" fontId="38" fillId="0" borderId="59" xfId="101" applyFont="1" applyBorder="1" applyAlignment="1">
      <alignment vertical="center" wrapText="1"/>
    </xf>
    <xf numFmtId="3" fontId="38" fillId="0" borderId="60" xfId="101" applyNumberFormat="1" applyFont="1" applyBorder="1" applyAlignment="1">
      <alignment horizontal="center" vertical="center" wrapText="1"/>
    </xf>
    <xf numFmtId="3" fontId="122" fillId="44" borderId="60" xfId="101" applyNumberFormat="1" applyFont="1" applyFill="1" applyBorder="1" applyAlignment="1">
      <alignment horizontal="center" vertical="center" wrapText="1"/>
    </xf>
    <xf numFmtId="3" fontId="38" fillId="0" borderId="60" xfId="101" applyNumberFormat="1" applyFont="1" applyBorder="1" applyAlignment="1">
      <alignment vertical="center" wrapText="1"/>
    </xf>
    <xf numFmtId="0" fontId="38" fillId="0" borderId="61" xfId="101" applyFont="1" applyBorder="1" applyAlignment="1">
      <alignment vertical="center" wrapText="1"/>
    </xf>
    <xf numFmtId="3" fontId="38" fillId="0" borderId="62" xfId="101" applyNumberFormat="1" applyFont="1" applyBorder="1" applyAlignment="1">
      <alignment horizontal="center" vertical="center" wrapText="1"/>
    </xf>
    <xf numFmtId="3" fontId="122" fillId="44" borderId="62" xfId="101" applyNumberFormat="1" applyFont="1" applyFill="1" applyBorder="1" applyAlignment="1">
      <alignment horizontal="center" vertical="center" wrapText="1"/>
    </xf>
    <xf numFmtId="3" fontId="38" fillId="0" borderId="62" xfId="101" applyNumberFormat="1" applyFont="1" applyBorder="1" applyAlignment="1">
      <alignment vertical="center" wrapText="1"/>
    </xf>
    <xf numFmtId="0" fontId="39" fillId="0" borderId="61" xfId="101" applyFont="1" applyBorder="1" applyAlignment="1">
      <alignment vertical="center" wrapText="1"/>
    </xf>
    <xf numFmtId="3" fontId="39" fillId="0" borderId="62" xfId="101" applyNumberFormat="1" applyFont="1" applyBorder="1" applyAlignment="1">
      <alignment horizontal="center" vertical="center" wrapText="1"/>
    </xf>
    <xf numFmtId="0" fontId="124" fillId="44" borderId="62" xfId="101" applyFont="1" applyFill="1" applyBorder="1" applyAlignment="1">
      <alignment vertical="center" wrapText="1"/>
    </xf>
    <xf numFmtId="3" fontId="39" fillId="0" borderId="62" xfId="101" applyNumberFormat="1" applyFont="1" applyBorder="1" applyAlignment="1">
      <alignment vertical="center" wrapText="1"/>
    </xf>
    <xf numFmtId="0" fontId="38" fillId="0" borderId="0" xfId="101" applyFont="1" applyAlignment="1">
      <alignment vertical="center"/>
    </xf>
    <xf numFmtId="0" fontId="123" fillId="43" borderId="57" xfId="101" applyFont="1" applyFill="1" applyBorder="1" applyAlignment="1">
      <alignment horizontal="center" vertical="center" wrapText="1"/>
    </xf>
    <xf numFmtId="0" fontId="122" fillId="0" borderId="59" xfId="101" applyFont="1" applyBorder="1" applyAlignment="1">
      <alignment vertical="center" wrapText="1"/>
    </xf>
    <xf numFmtId="0" fontId="122" fillId="44" borderId="60" xfId="101" applyFont="1" applyFill="1" applyBorder="1" applyAlignment="1">
      <alignment horizontal="center" vertical="center" wrapText="1"/>
    </xf>
    <xf numFmtId="3" fontId="38" fillId="0" borderId="60" xfId="101" applyNumberFormat="1" applyFont="1" applyBorder="1" applyAlignment="1">
      <alignment horizontal="right" vertical="center" wrapText="1"/>
    </xf>
    <xf numFmtId="0" fontId="122" fillId="0" borderId="61" xfId="101" applyFont="1" applyBorder="1" applyAlignment="1">
      <alignment vertical="center" wrapText="1"/>
    </xf>
    <xf numFmtId="0" fontId="122" fillId="44" borderId="62" xfId="101" applyFont="1" applyFill="1" applyBorder="1" applyAlignment="1">
      <alignment horizontal="center" vertical="center" wrapText="1"/>
    </xf>
    <xf numFmtId="3" fontId="38" fillId="0" borderId="62" xfId="101" applyNumberFormat="1" applyFont="1" applyBorder="1" applyAlignment="1">
      <alignment horizontal="right" vertical="center" wrapText="1"/>
    </xf>
    <xf numFmtId="0" fontId="123" fillId="0" borderId="61" xfId="101" applyFont="1" applyBorder="1" applyAlignment="1">
      <alignment vertical="center" wrapText="1"/>
    </xf>
    <xf numFmtId="0" fontId="122" fillId="44" borderId="62" xfId="101" applyFont="1" applyFill="1" applyBorder="1" applyAlignment="1">
      <alignment vertical="center" wrapText="1"/>
    </xf>
    <xf numFmtId="3" fontId="39" fillId="0" borderId="62" xfId="101" applyNumberFormat="1" applyFont="1" applyBorder="1" applyAlignment="1">
      <alignment horizontal="right" vertical="center" wrapText="1"/>
    </xf>
    <xf numFmtId="0" fontId="38" fillId="0" borderId="0" xfId="101" applyFont="1" applyAlignment="1">
      <alignment vertical="center" wrapText="1"/>
    </xf>
    <xf numFmtId="0" fontId="124" fillId="0" borderId="0" xfId="101" applyFont="1" applyAlignment="1">
      <alignment vertical="center" wrapText="1"/>
    </xf>
    <xf numFmtId="0" fontId="124" fillId="0" borderId="0" xfId="101" applyFont="1"/>
    <xf numFmtId="0" fontId="122" fillId="44" borderId="64" xfId="101" applyFont="1" applyFill="1" applyBorder="1" applyAlignment="1">
      <alignment vertical="center"/>
    </xf>
    <xf numFmtId="10" fontId="122" fillId="44" borderId="0" xfId="101" applyNumberFormat="1" applyFont="1" applyFill="1" applyAlignment="1">
      <alignment horizontal="center" vertical="center" wrapText="1"/>
    </xf>
    <xf numFmtId="0" fontId="122" fillId="44" borderId="60" xfId="101" applyFont="1" applyFill="1" applyBorder="1" applyAlignment="1">
      <alignment vertical="center" wrapText="1"/>
    </xf>
    <xf numFmtId="0" fontId="122" fillId="44" borderId="65" xfId="101" applyFont="1" applyFill="1" applyBorder="1" applyAlignment="1">
      <alignment vertical="center"/>
    </xf>
    <xf numFmtId="0" fontId="123" fillId="44" borderId="65" xfId="101" applyFont="1" applyFill="1" applyBorder="1" applyAlignment="1">
      <alignment vertical="center" wrapText="1"/>
    </xf>
    <xf numFmtId="10" fontId="123" fillId="44" borderId="66" xfId="101" applyNumberFormat="1" applyFont="1" applyFill="1" applyBorder="1" applyAlignment="1">
      <alignment horizontal="center" vertical="center" wrapText="1"/>
    </xf>
    <xf numFmtId="0" fontId="123" fillId="44" borderId="62" xfId="101" applyFont="1" applyFill="1" applyBorder="1" applyAlignment="1">
      <alignment vertical="center" wrapText="1"/>
    </xf>
    <xf numFmtId="10" fontId="122" fillId="0" borderId="66" xfId="101" applyNumberFormat="1" applyFont="1" applyBorder="1" applyAlignment="1">
      <alignment horizontal="center" vertical="center" wrapText="1"/>
    </xf>
    <xf numFmtId="0" fontId="123" fillId="44" borderId="66" xfId="101" applyFont="1" applyFill="1" applyBorder="1" applyAlignment="1">
      <alignment horizontal="center" vertical="center" wrapText="1"/>
    </xf>
    <xf numFmtId="0" fontId="123" fillId="44" borderId="62" xfId="101" applyFont="1" applyFill="1" applyBorder="1" applyAlignment="1">
      <alignment horizontal="center" vertical="center" wrapText="1"/>
    </xf>
    <xf numFmtId="0" fontId="123" fillId="44" borderId="0" xfId="101" applyFont="1" applyFill="1" applyAlignment="1">
      <alignment vertical="center" wrapText="1"/>
    </xf>
    <xf numFmtId="0" fontId="123" fillId="44" borderId="0" xfId="101" applyFont="1" applyFill="1" applyAlignment="1">
      <alignment horizontal="center" vertical="center" wrapText="1"/>
    </xf>
    <xf numFmtId="0" fontId="119" fillId="0" borderId="0" xfId="101" applyFont="1" applyAlignment="1">
      <alignment vertical="center"/>
    </xf>
    <xf numFmtId="0" fontId="123" fillId="43" borderId="54" xfId="101" applyFont="1" applyFill="1" applyBorder="1" applyAlignment="1">
      <alignment horizontal="center" vertical="center" wrapText="1"/>
    </xf>
    <xf numFmtId="0" fontId="122" fillId="44" borderId="71" xfId="101" applyFont="1" applyFill="1" applyBorder="1" applyAlignment="1">
      <alignment vertical="center" wrapText="1"/>
    </xf>
    <xf numFmtId="10" fontId="122" fillId="0" borderId="30" xfId="101" applyNumberFormat="1" applyFont="1" applyBorder="1" applyAlignment="1">
      <alignment horizontal="center" vertical="center" wrapText="1"/>
    </xf>
    <xf numFmtId="0" fontId="122" fillId="0" borderId="30" xfId="101" applyFont="1" applyBorder="1" applyAlignment="1">
      <alignment horizontal="center" vertical="center" wrapText="1"/>
    </xf>
    <xf numFmtId="0" fontId="122" fillId="44" borderId="71" xfId="101" applyFont="1" applyFill="1" applyBorder="1" applyAlignment="1">
      <alignment vertical="center"/>
    </xf>
    <xf numFmtId="0" fontId="122" fillId="44" borderId="54" xfId="101" applyFont="1" applyFill="1" applyBorder="1" applyAlignment="1">
      <alignment vertical="center"/>
    </xf>
    <xf numFmtId="10" fontId="122" fillId="0" borderId="32" xfId="101" applyNumberFormat="1" applyFont="1" applyBorder="1" applyAlignment="1">
      <alignment horizontal="center" vertical="center" wrapText="1"/>
    </xf>
    <xf numFmtId="0" fontId="122" fillId="0" borderId="32" xfId="101" applyFont="1" applyBorder="1" applyAlignment="1">
      <alignment horizontal="center" vertical="center" wrapText="1"/>
    </xf>
    <xf numFmtId="0" fontId="123" fillId="44" borderId="54" xfId="101" applyFont="1" applyFill="1" applyBorder="1" applyAlignment="1">
      <alignment vertical="center" wrapText="1"/>
    </xf>
    <xf numFmtId="0" fontId="123" fillId="0" borderId="32" xfId="101" applyFont="1" applyBorder="1" applyAlignment="1">
      <alignment horizontal="center" vertical="center" wrapText="1"/>
    </xf>
    <xf numFmtId="0" fontId="122" fillId="44" borderId="73" xfId="101" applyFont="1" applyFill="1" applyBorder="1" applyAlignment="1">
      <alignment vertical="center" wrapText="1"/>
    </xf>
    <xf numFmtId="0" fontId="122" fillId="0" borderId="0" xfId="101" applyFont="1" applyAlignment="1">
      <alignment horizontal="center" vertical="center" wrapText="1"/>
    </xf>
    <xf numFmtId="0" fontId="122" fillId="44" borderId="31" xfId="101" applyFont="1" applyFill="1" applyBorder="1" applyAlignment="1">
      <alignment vertical="center"/>
    </xf>
    <xf numFmtId="10" fontId="122" fillId="0" borderId="3" xfId="101" applyNumberFormat="1" applyFont="1" applyBorder="1" applyAlignment="1">
      <alignment horizontal="center" vertical="center" wrapText="1"/>
    </xf>
    <xf numFmtId="0" fontId="123" fillId="44" borderId="31" xfId="101" applyFont="1" applyFill="1" applyBorder="1" applyAlignment="1">
      <alignment vertical="center" wrapText="1"/>
    </xf>
    <xf numFmtId="0" fontId="123" fillId="0" borderId="3" xfId="101" applyFont="1" applyBorder="1" applyAlignment="1">
      <alignment horizontal="center" vertical="center" wrapText="1"/>
    </xf>
    <xf numFmtId="0" fontId="125" fillId="0" borderId="0" xfId="101" applyFont="1" applyAlignment="1">
      <alignment horizontal="left" readingOrder="1"/>
    </xf>
    <xf numFmtId="3" fontId="38" fillId="0" borderId="0" xfId="101" applyNumberFormat="1" applyFont="1"/>
    <xf numFmtId="3" fontId="100" fillId="0" borderId="0" xfId="101" applyNumberFormat="1" applyFont="1"/>
    <xf numFmtId="0" fontId="38" fillId="0" borderId="0" xfId="101" quotePrefix="1" applyFont="1" applyAlignment="1">
      <alignment horizontal="left"/>
    </xf>
    <xf numFmtId="3" fontId="38" fillId="0" borderId="0" xfId="101" applyNumberFormat="1" applyFont="1" applyAlignment="1">
      <alignment horizontal="center"/>
    </xf>
    <xf numFmtId="0" fontId="113" fillId="0" borderId="0" xfId="5" applyFont="1"/>
    <xf numFmtId="0" fontId="127" fillId="0" borderId="0" xfId="101" applyFont="1"/>
    <xf numFmtId="0" fontId="128" fillId="0" borderId="0" xfId="101" applyFont="1"/>
    <xf numFmtId="49" fontId="39" fillId="42" borderId="47" xfId="101" applyNumberFormat="1" applyFont="1" applyFill="1" applyBorder="1" applyAlignment="1">
      <alignment horizontal="center"/>
    </xf>
    <xf numFmtId="49" fontId="39" fillId="0" borderId="0" xfId="101" applyNumberFormat="1" applyFont="1" applyAlignment="1">
      <alignment horizontal="center"/>
    </xf>
    <xf numFmtId="0" fontId="38" fillId="0" borderId="47" xfId="101" applyFont="1" applyBorder="1" applyAlignment="1">
      <alignment horizontal="left"/>
    </xf>
    <xf numFmtId="4" fontId="38" fillId="0" borderId="47" xfId="101" applyNumberFormat="1" applyFont="1" applyBorder="1" applyAlignment="1">
      <alignment horizontal="left"/>
    </xf>
    <xf numFmtId="183" fontId="38" fillId="0" borderId="47" xfId="101" applyNumberFormat="1" applyFont="1" applyBorder="1" applyAlignment="1">
      <alignment horizontal="center"/>
    </xf>
    <xf numFmtId="4" fontId="38" fillId="0" borderId="0" xfId="101" applyNumberFormat="1" applyFont="1"/>
    <xf numFmtId="0" fontId="100" fillId="0" borderId="0" xfId="101" applyFont="1" applyAlignment="1">
      <alignment horizontal="left"/>
    </xf>
    <xf numFmtId="0" fontId="38" fillId="0" borderId="0" xfId="101" applyFont="1" applyAlignment="1">
      <alignment horizontal="left" vertical="center"/>
    </xf>
    <xf numFmtId="0" fontId="123" fillId="42" borderId="47" xfId="101" applyFont="1" applyFill="1" applyBorder="1" applyAlignment="1">
      <alignment horizontal="center" vertical="center"/>
    </xf>
    <xf numFmtId="14" fontId="123" fillId="42" borderId="47" xfId="101" applyNumberFormat="1" applyFont="1" applyFill="1" applyBorder="1" applyAlignment="1">
      <alignment horizontal="center" vertical="center"/>
    </xf>
    <xf numFmtId="3" fontId="122" fillId="0" borderId="47" xfId="101" applyNumberFormat="1" applyFont="1" applyBorder="1" applyAlignment="1">
      <alignment horizontal="right" vertical="center"/>
    </xf>
    <xf numFmtId="3" fontId="38" fillId="0" borderId="47" xfId="101" applyNumberFormat="1" applyFont="1" applyBorder="1" applyAlignment="1">
      <alignment horizontal="right" vertical="center"/>
    </xf>
    <xf numFmtId="3" fontId="122" fillId="44" borderId="47" xfId="101" applyNumberFormat="1" applyFont="1" applyFill="1" applyBorder="1" applyAlignment="1">
      <alignment horizontal="right" vertical="center"/>
    </xf>
    <xf numFmtId="0" fontId="122" fillId="0" borderId="74" xfId="101" applyFont="1" applyBorder="1" applyAlignment="1">
      <alignment horizontal="left" vertical="center"/>
    </xf>
    <xf numFmtId="0" fontId="122" fillId="0" borderId="49" xfId="101" applyFont="1" applyBorder="1" applyAlignment="1">
      <alignment horizontal="left" vertical="center"/>
    </xf>
    <xf numFmtId="167" fontId="38" fillId="0" borderId="47" xfId="1" applyNumberFormat="1" applyFont="1" applyFill="1" applyBorder="1" applyAlignment="1">
      <alignment horizontal="right"/>
    </xf>
    <xf numFmtId="3" fontId="123" fillId="44" borderId="47" xfId="101" applyNumberFormat="1" applyFont="1" applyFill="1" applyBorder="1" applyAlignment="1">
      <alignment horizontal="right" vertical="center"/>
    </xf>
    <xf numFmtId="4" fontId="38" fillId="0" borderId="47" xfId="1" applyNumberFormat="1" applyFont="1" applyFill="1" applyBorder="1" applyAlignment="1">
      <alignment horizontal="right"/>
    </xf>
    <xf numFmtId="37" fontId="38" fillId="0" borderId="47" xfId="14" applyNumberFormat="1" applyFont="1" applyFill="1" applyBorder="1" applyAlignment="1">
      <alignment horizontal="right"/>
    </xf>
    <xf numFmtId="166" fontId="100" fillId="0" borderId="0" xfId="101" applyNumberFormat="1" applyFont="1"/>
    <xf numFmtId="0" fontId="39" fillId="0" borderId="74" xfId="101" applyFont="1" applyBorder="1" applyAlignment="1">
      <alignment vertical="center"/>
    </xf>
    <xf numFmtId="168" fontId="39" fillId="0" borderId="47" xfId="1" applyNumberFormat="1" applyFont="1" applyFill="1" applyBorder="1" applyAlignment="1">
      <alignment horizontal="right"/>
    </xf>
    <xf numFmtId="181" fontId="39" fillId="0" borderId="47" xfId="1" applyNumberFormat="1" applyFont="1" applyFill="1" applyBorder="1" applyAlignment="1">
      <alignment horizontal="right"/>
    </xf>
    <xf numFmtId="168" fontId="38" fillId="0" borderId="47" xfId="1" applyNumberFormat="1" applyFont="1" applyFill="1" applyBorder="1" applyAlignment="1">
      <alignment horizontal="right"/>
    </xf>
    <xf numFmtId="181" fontId="38" fillId="0" borderId="47" xfId="1" applyNumberFormat="1" applyFont="1" applyFill="1" applyBorder="1" applyAlignment="1">
      <alignment horizontal="right"/>
    </xf>
    <xf numFmtId="0" fontId="39" fillId="0" borderId="0" xfId="101" applyFont="1" applyAlignment="1">
      <alignment vertical="center"/>
    </xf>
    <xf numFmtId="168" fontId="39" fillId="0" borderId="0" xfId="1" applyNumberFormat="1" applyFont="1" applyFill="1" applyBorder="1" applyAlignment="1">
      <alignment horizontal="right"/>
    </xf>
    <xf numFmtId="181" fontId="39" fillId="0" borderId="0" xfId="1" applyNumberFormat="1" applyFont="1" applyFill="1" applyBorder="1" applyAlignment="1">
      <alignment horizontal="right"/>
    </xf>
    <xf numFmtId="0" fontId="122" fillId="43" borderId="28" xfId="101" applyFont="1" applyFill="1" applyBorder="1" applyAlignment="1">
      <alignment horizontal="justify" vertical="center"/>
    </xf>
    <xf numFmtId="0" fontId="124" fillId="43" borderId="53" xfId="101" applyFont="1" applyFill="1" applyBorder="1"/>
    <xf numFmtId="0" fontId="123" fillId="43" borderId="29" xfId="101" applyFont="1" applyFill="1" applyBorder="1" applyAlignment="1">
      <alignment horizontal="center" vertical="center" wrapText="1"/>
    </xf>
    <xf numFmtId="0" fontId="123" fillId="43" borderId="73" xfId="101" applyFont="1" applyFill="1" applyBorder="1" applyAlignment="1">
      <alignment horizontal="justify" vertical="center" wrapText="1"/>
    </xf>
    <xf numFmtId="0" fontId="123" fillId="43" borderId="30" xfId="101" applyFont="1" applyFill="1" applyBorder="1" applyAlignment="1">
      <alignment horizontal="center" vertical="center" wrapText="1"/>
    </xf>
    <xf numFmtId="0" fontId="39" fillId="0" borderId="55" xfId="101" applyFont="1" applyBorder="1" applyAlignment="1">
      <alignment horizontal="justify" vertical="center"/>
    </xf>
    <xf numFmtId="0" fontId="38" fillId="0" borderId="32" xfId="101" applyFont="1" applyBorder="1" applyAlignment="1">
      <alignment horizontal="justify" vertical="center"/>
    </xf>
    <xf numFmtId="0" fontId="38" fillId="0" borderId="52" xfId="101" applyFont="1" applyBorder="1" applyAlignment="1">
      <alignment horizontal="justify" vertical="center"/>
    </xf>
    <xf numFmtId="0" fontId="38" fillId="0" borderId="73" xfId="101" applyFont="1" applyBorder="1" applyAlignment="1">
      <alignment horizontal="justify" vertical="center"/>
    </xf>
    <xf numFmtId="0" fontId="38" fillId="0" borderId="71" xfId="101" applyFont="1" applyBorder="1" applyAlignment="1">
      <alignment horizontal="justify" vertical="center"/>
    </xf>
    <xf numFmtId="0" fontId="38" fillId="0" borderId="73" xfId="101" applyFont="1" applyBorder="1" applyAlignment="1">
      <alignment horizontal="right" vertical="center"/>
    </xf>
    <xf numFmtId="0" fontId="38" fillId="0" borderId="71" xfId="101" applyFont="1" applyBorder="1" applyAlignment="1">
      <alignment horizontal="right" vertical="center"/>
    </xf>
    <xf numFmtId="3" fontId="38" fillId="0" borderId="73" xfId="101" applyNumberFormat="1" applyFont="1" applyBorder="1" applyAlignment="1">
      <alignment horizontal="right" vertical="center"/>
    </xf>
    <xf numFmtId="4" fontId="38" fillId="0" borderId="71" xfId="101" applyNumberFormat="1" applyFont="1" applyBorder="1" applyAlignment="1">
      <alignment horizontal="right" vertical="center"/>
    </xf>
    <xf numFmtId="0" fontId="39" fillId="0" borderId="50" xfId="101" applyFont="1" applyBorder="1" applyAlignment="1">
      <alignment horizontal="justify" vertical="center"/>
    </xf>
    <xf numFmtId="3" fontId="39" fillId="0" borderId="50" xfId="101" applyNumberFormat="1" applyFont="1" applyBorder="1" applyAlignment="1">
      <alignment horizontal="right" vertical="center"/>
    </xf>
    <xf numFmtId="4" fontId="39" fillId="0" borderId="55" xfId="101" applyNumberFormat="1" applyFont="1" applyBorder="1" applyAlignment="1">
      <alignment horizontal="right" vertical="center"/>
    </xf>
    <xf numFmtId="0" fontId="39" fillId="0" borderId="54" xfId="101" applyFont="1" applyBorder="1" applyAlignment="1">
      <alignment horizontal="justify" vertical="center"/>
    </xf>
    <xf numFmtId="0" fontId="38" fillId="0" borderId="32" xfId="101" applyFont="1" applyBorder="1" applyAlignment="1">
      <alignment horizontal="right" vertical="center"/>
    </xf>
    <xf numFmtId="0" fontId="129" fillId="0" borderId="0" xfId="101" applyFont="1"/>
    <xf numFmtId="0" fontId="123" fillId="43" borderId="47" xfId="101" applyFont="1" applyFill="1" applyBorder="1" applyAlignment="1">
      <alignment horizontal="center" vertical="center"/>
    </xf>
    <xf numFmtId="3" fontId="49" fillId="0" borderId="0" xfId="101" applyNumberFormat="1" applyFont="1"/>
    <xf numFmtId="0" fontId="38" fillId="0" borderId="42" xfId="101" applyFont="1" applyBorder="1" applyAlignment="1">
      <alignment vertical="center"/>
    </xf>
    <xf numFmtId="3" fontId="38" fillId="0" borderId="42" xfId="101" applyNumberFormat="1" applyFont="1" applyBorder="1" applyAlignment="1">
      <alignment horizontal="right" vertical="center"/>
    </xf>
    <xf numFmtId="0" fontId="39" fillId="0" borderId="42" xfId="101" applyFont="1" applyBorder="1" applyAlignment="1">
      <alignment horizontal="center"/>
    </xf>
    <xf numFmtId="184" fontId="39" fillId="0" borderId="42" xfId="101" applyNumberFormat="1" applyFont="1" applyBorder="1" applyAlignment="1">
      <alignment horizontal="right"/>
    </xf>
    <xf numFmtId="184" fontId="38" fillId="0" borderId="0" xfId="101" applyNumberFormat="1" applyFont="1"/>
    <xf numFmtId="184" fontId="39" fillId="0" borderId="0" xfId="101" applyNumberFormat="1" applyFont="1" applyAlignment="1">
      <alignment horizontal="center"/>
    </xf>
    <xf numFmtId="0" fontId="74" fillId="0" borderId="0" xfId="101" applyFont="1" applyAlignment="1">
      <alignment vertical="center" wrapText="1"/>
    </xf>
    <xf numFmtId="0" fontId="126" fillId="0" borderId="0" xfId="101" applyFont="1"/>
    <xf numFmtId="0" fontId="130" fillId="0" borderId="0" xfId="101" applyFont="1"/>
    <xf numFmtId="0" fontId="113" fillId="0" borderId="0" xfId="101" applyFont="1" applyAlignment="1">
      <alignment horizontal="center"/>
    </xf>
    <xf numFmtId="0" fontId="131" fillId="0" borderId="0" xfId="101" applyFont="1"/>
    <xf numFmtId="169" fontId="41" fillId="0" borderId="0" xfId="1" applyFont="1" applyBorder="1"/>
    <xf numFmtId="0" fontId="38" fillId="0" borderId="0" xfId="101" applyFont="1" applyAlignment="1">
      <alignment wrapText="1"/>
    </xf>
    <xf numFmtId="0" fontId="38" fillId="0" borderId="0" xfId="101" applyFont="1" applyAlignment="1">
      <alignment horizontal="left" vertical="justify" wrapText="1" readingOrder="1"/>
    </xf>
    <xf numFmtId="17" fontId="123" fillId="43" borderId="49" xfId="101" applyNumberFormat="1" applyFont="1" applyFill="1" applyBorder="1" applyAlignment="1">
      <alignment horizontal="center" vertical="center"/>
    </xf>
    <xf numFmtId="17" fontId="123" fillId="43" borderId="47" xfId="101" applyNumberFormat="1" applyFont="1" applyFill="1" applyBorder="1" applyAlignment="1">
      <alignment horizontal="center" vertical="center"/>
    </xf>
    <xf numFmtId="0" fontId="123" fillId="43" borderId="49" xfId="101" applyFont="1" applyFill="1" applyBorder="1" applyAlignment="1">
      <alignment horizontal="center" vertical="center"/>
    </xf>
    <xf numFmtId="3" fontId="38" fillId="0" borderId="49" xfId="101" applyNumberFormat="1" applyFont="1" applyBorder="1" applyAlignment="1">
      <alignment horizontal="right" vertical="center"/>
    </xf>
    <xf numFmtId="4" fontId="38" fillId="0" borderId="0" xfId="101" applyNumberFormat="1" applyFont="1" applyAlignment="1">
      <alignment horizontal="justify" vertical="center" wrapText="1"/>
    </xf>
    <xf numFmtId="167" fontId="38" fillId="0" borderId="49" xfId="101" applyNumberFormat="1" applyFont="1" applyBorder="1" applyAlignment="1">
      <alignment horizontal="right" vertical="center"/>
    </xf>
    <xf numFmtId="0" fontId="38" fillId="0" borderId="49" xfId="101" applyFont="1" applyBorder="1"/>
    <xf numFmtId="3" fontId="39" fillId="0" borderId="49" xfId="101" applyNumberFormat="1" applyFont="1" applyBorder="1" applyAlignment="1">
      <alignment horizontal="right" vertical="center"/>
    </xf>
    <xf numFmtId="0" fontId="40" fillId="0" borderId="0" xfId="101" applyFont="1"/>
    <xf numFmtId="0" fontId="43" fillId="0" borderId="0" xfId="101" applyFont="1" applyAlignment="1">
      <alignment horizontal="center"/>
    </xf>
    <xf numFmtId="49" fontId="39" fillId="42" borderId="47" xfId="5" applyNumberFormat="1" applyFont="1" applyFill="1" applyBorder="1" applyAlignment="1">
      <alignment horizontal="center" vertical="center"/>
    </xf>
    <xf numFmtId="0" fontId="39" fillId="0" borderId="0" xfId="5" applyFont="1" applyAlignment="1">
      <alignment horizontal="center"/>
    </xf>
    <xf numFmtId="41" fontId="43" fillId="0" borderId="44" xfId="77" applyFont="1" applyFill="1" applyBorder="1" applyAlignment="1">
      <alignment horizontal="right"/>
    </xf>
    <xf numFmtId="185" fontId="40" fillId="0" borderId="42" xfId="9" applyNumberFormat="1" applyFont="1" applyFill="1" applyBorder="1" applyAlignment="1">
      <alignment horizontal="center" vertical="center"/>
    </xf>
    <xf numFmtId="185" fontId="40" fillId="0" borderId="42" xfId="77" quotePrefix="1" applyNumberFormat="1" applyFont="1" applyFill="1" applyBorder="1" applyAlignment="1">
      <alignment horizontal="center" vertical="center"/>
    </xf>
    <xf numFmtId="167" fontId="43" fillId="0" borderId="44" xfId="77" applyNumberFormat="1" applyFont="1" applyFill="1" applyBorder="1" applyAlignment="1">
      <alignment horizontal="right"/>
    </xf>
    <xf numFmtId="41" fontId="40" fillId="0" borderId="47" xfId="77" applyFont="1" applyFill="1" applyBorder="1" applyAlignment="1">
      <alignment horizontal="right"/>
    </xf>
    <xf numFmtId="41" fontId="40" fillId="0" borderId="47" xfId="77" applyFont="1" applyFill="1" applyBorder="1"/>
    <xf numFmtId="0" fontId="36" fillId="0" borderId="0" xfId="101" applyFont="1"/>
    <xf numFmtId="3" fontId="40" fillId="0" borderId="0" xfId="101" applyNumberFormat="1" applyFont="1"/>
    <xf numFmtId="41" fontId="40" fillId="0" borderId="0" xfId="77" applyFont="1" applyFill="1" applyBorder="1" applyAlignment="1">
      <alignment horizontal="right"/>
    </xf>
    <xf numFmtId="41" fontId="40" fillId="0" borderId="0" xfId="77" applyFont="1" applyFill="1" applyBorder="1"/>
    <xf numFmtId="0" fontId="40" fillId="42" borderId="77" xfId="101" applyFont="1" applyFill="1" applyBorder="1" applyAlignment="1">
      <alignment horizontal="center"/>
    </xf>
    <xf numFmtId="0" fontId="40" fillId="42" borderId="74" xfId="101" applyFont="1" applyFill="1" applyBorder="1" applyAlignment="1">
      <alignment horizontal="center"/>
    </xf>
    <xf numFmtId="0" fontId="40" fillId="42" borderId="49" xfId="101" applyFont="1" applyFill="1" applyBorder="1" applyAlignment="1">
      <alignment horizontal="center"/>
    </xf>
    <xf numFmtId="0" fontId="40" fillId="42" borderId="2" xfId="101" applyFont="1" applyFill="1" applyBorder="1" applyAlignment="1">
      <alignment horizontal="center"/>
    </xf>
    <xf numFmtId="0" fontId="40" fillId="42" borderId="2" xfId="101" quotePrefix="1" applyFont="1" applyFill="1" applyBorder="1" applyAlignment="1">
      <alignment horizontal="center"/>
    </xf>
    <xf numFmtId="0" fontId="40" fillId="42" borderId="42" xfId="101" applyFont="1" applyFill="1" applyBorder="1" applyAlignment="1">
      <alignment horizontal="center"/>
    </xf>
    <xf numFmtId="0" fontId="40" fillId="0" borderId="44" xfId="101" applyFont="1" applyBorder="1" applyAlignment="1">
      <alignment horizontal="center"/>
    </xf>
    <xf numFmtId="3" fontId="43" fillId="0" borderId="47" xfId="101" applyNumberFormat="1" applyFont="1" applyBorder="1"/>
    <xf numFmtId="185" fontId="40" fillId="0" borderId="42" xfId="77" applyNumberFormat="1" applyFont="1" applyFill="1" applyBorder="1" applyAlignment="1">
      <alignment horizontal="center" vertical="center"/>
    </xf>
    <xf numFmtId="3" fontId="43" fillId="0" borderId="42" xfId="101" applyNumberFormat="1" applyFont="1" applyBorder="1"/>
    <xf numFmtId="0" fontId="36" fillId="0" borderId="47" xfId="101" applyFont="1" applyBorder="1"/>
    <xf numFmtId="3" fontId="40" fillId="0" borderId="47" xfId="101" applyNumberFormat="1" applyFont="1" applyBorder="1"/>
    <xf numFmtId="3" fontId="43" fillId="0" borderId="0" xfId="101" applyNumberFormat="1" applyFont="1"/>
    <xf numFmtId="0" fontId="43" fillId="0" borderId="0" xfId="101" applyFont="1"/>
    <xf numFmtId="0" fontId="41" fillId="0" borderId="0" xfId="101" applyFont="1"/>
    <xf numFmtId="184" fontId="133" fillId="0" borderId="0" xfId="1" applyNumberFormat="1" applyFont="1" applyFill="1" applyBorder="1"/>
    <xf numFmtId="0" fontId="38" fillId="3" borderId="0" xfId="101" applyFont="1" applyFill="1" applyAlignment="1">
      <alignment horizontal="left"/>
    </xf>
    <xf numFmtId="0" fontId="35" fillId="0" borderId="0" xfId="5"/>
    <xf numFmtId="0" fontId="102" fillId="0" borderId="0" xfId="101" applyFont="1"/>
    <xf numFmtId="0" fontId="38" fillId="0" borderId="0" xfId="5" applyFont="1" applyAlignment="1">
      <alignment horizontal="justify" vertical="center" wrapText="1"/>
    </xf>
    <xf numFmtId="3" fontId="35" fillId="0" borderId="0" xfId="5" applyNumberFormat="1"/>
    <xf numFmtId="167" fontId="122" fillId="0" borderId="47" xfId="101" applyNumberFormat="1" applyFont="1" applyBorder="1" applyAlignment="1">
      <alignment horizontal="right" vertical="center"/>
    </xf>
    <xf numFmtId="3" fontId="123" fillId="42" borderId="47" xfId="101" applyNumberFormat="1" applyFont="1" applyFill="1" applyBorder="1" applyAlignment="1">
      <alignment horizontal="right" vertical="center"/>
    </xf>
    <xf numFmtId="0" fontId="39" fillId="42" borderId="47" xfId="5" applyFont="1" applyFill="1" applyBorder="1" applyAlignment="1">
      <alignment horizontal="center" vertical="center" wrapText="1"/>
    </xf>
    <xf numFmtId="0" fontId="39" fillId="42" borderId="47" xfId="5" applyFont="1" applyFill="1" applyBorder="1" applyAlignment="1">
      <alignment horizontal="center"/>
    </xf>
    <xf numFmtId="181" fontId="39" fillId="42" borderId="47" xfId="5" applyNumberFormat="1" applyFont="1" applyFill="1" applyBorder="1" applyAlignment="1">
      <alignment horizontal="center"/>
    </xf>
    <xf numFmtId="181" fontId="39" fillId="42" borderId="47" xfId="5" quotePrefix="1" applyNumberFormat="1" applyFont="1" applyFill="1" applyBorder="1" applyAlignment="1">
      <alignment horizontal="center"/>
    </xf>
    <xf numFmtId="0" fontId="39" fillId="0" borderId="47" xfId="5" applyFont="1" applyBorder="1" applyAlignment="1">
      <alignment horizontal="center"/>
    </xf>
    <xf numFmtId="3" fontId="38" fillId="0" borderId="47" xfId="5" applyNumberFormat="1" applyFont="1" applyBorder="1"/>
    <xf numFmtId="41" fontId="38" fillId="0" borderId="47" xfId="77" applyFont="1" applyFill="1" applyBorder="1"/>
    <xf numFmtId="9" fontId="38" fillId="0" borderId="47" xfId="77" applyNumberFormat="1" applyFont="1" applyFill="1" applyBorder="1" applyAlignment="1">
      <alignment horizontal="center" vertical="center"/>
    </xf>
    <xf numFmtId="181" fontId="38" fillId="0" borderId="47" xfId="5" applyNumberFormat="1" applyFont="1" applyBorder="1"/>
    <xf numFmtId="185" fontId="38" fillId="0" borderId="47" xfId="78" applyNumberFormat="1" applyFont="1" applyFill="1" applyBorder="1" applyAlignment="1">
      <alignment horizontal="center" vertical="center"/>
    </xf>
    <xf numFmtId="9" fontId="38" fillId="0" borderId="47" xfId="5" applyNumberFormat="1" applyFont="1" applyBorder="1" applyAlignment="1">
      <alignment horizontal="center" vertical="center"/>
    </xf>
    <xf numFmtId="0" fontId="39" fillId="0" borderId="47" xfId="5" applyFont="1" applyBorder="1"/>
    <xf numFmtId="41" fontId="0" fillId="0" borderId="47" xfId="77" applyFont="1" applyFill="1" applyBorder="1"/>
    <xf numFmtId="3" fontId="39" fillId="0" borderId="47" xfId="5" applyNumberFormat="1" applyFont="1" applyBorder="1"/>
    <xf numFmtId="181" fontId="39" fillId="0" borderId="47" xfId="5" applyNumberFormat="1" applyFont="1" applyBorder="1"/>
    <xf numFmtId="181" fontId="39" fillId="0" borderId="0" xfId="5" applyNumberFormat="1" applyFont="1"/>
    <xf numFmtId="3" fontId="39" fillId="0" borderId="0" xfId="5" applyNumberFormat="1" applyFont="1"/>
    <xf numFmtId="0" fontId="38" fillId="0" borderId="0" xfId="101" applyFont="1" applyAlignment="1">
      <alignment horizontal="left" vertical="center" indent="5"/>
    </xf>
    <xf numFmtId="0" fontId="39" fillId="42" borderId="75" xfId="5" applyFont="1" applyFill="1" applyBorder="1" applyAlignment="1">
      <alignment horizontal="center"/>
    </xf>
    <xf numFmtId="0" fontId="39" fillId="42" borderId="77" xfId="5" applyFont="1" applyFill="1" applyBorder="1" applyAlignment="1">
      <alignment horizontal="center"/>
    </xf>
    <xf numFmtId="0" fontId="39" fillId="42" borderId="74" xfId="5" applyFont="1" applyFill="1" applyBorder="1" applyAlignment="1">
      <alignment horizontal="center"/>
    </xf>
    <xf numFmtId="181" fontId="39" fillId="42" borderId="49" xfId="5" applyNumberFormat="1" applyFont="1" applyFill="1" applyBorder="1" applyAlignment="1">
      <alignment horizontal="center"/>
    </xf>
    <xf numFmtId="181" fontId="39" fillId="42" borderId="77" xfId="5" applyNumberFormat="1" applyFont="1" applyFill="1" applyBorder="1" applyAlignment="1">
      <alignment horizontal="center"/>
    </xf>
    <xf numFmtId="0" fontId="39" fillId="42" borderId="1" xfId="5" applyFont="1" applyFill="1" applyBorder="1" applyAlignment="1">
      <alignment horizontal="center"/>
    </xf>
    <xf numFmtId="0" fontId="39" fillId="42" borderId="2" xfId="5" applyFont="1" applyFill="1" applyBorder="1" applyAlignment="1">
      <alignment horizontal="center"/>
    </xf>
    <xf numFmtId="181" fontId="39" fillId="42" borderId="2" xfId="5" quotePrefix="1" applyNumberFormat="1" applyFont="1" applyFill="1" applyBorder="1" applyAlignment="1">
      <alignment horizontal="center"/>
    </xf>
    <xf numFmtId="0" fontId="39" fillId="42" borderId="44" xfId="5" applyFont="1" applyFill="1" applyBorder="1" applyAlignment="1">
      <alignment horizontal="center"/>
    </xf>
    <xf numFmtId="0" fontId="39" fillId="42" borderId="42" xfId="5" applyFont="1" applyFill="1" applyBorder="1" applyAlignment="1">
      <alignment horizontal="center"/>
    </xf>
    <xf numFmtId="181" fontId="39" fillId="42" borderId="42" xfId="5" applyNumberFormat="1" applyFont="1" applyFill="1" applyBorder="1" applyAlignment="1">
      <alignment horizontal="center"/>
    </xf>
    <xf numFmtId="0" fontId="39" fillId="0" borderId="47" xfId="101" applyFont="1" applyBorder="1" applyAlignment="1">
      <alignment horizontal="center"/>
    </xf>
    <xf numFmtId="3" fontId="38" fillId="0" borderId="47" xfId="101" applyNumberFormat="1" applyFont="1" applyBorder="1"/>
    <xf numFmtId="41" fontId="38" fillId="0" borderId="47" xfId="14" applyFont="1" applyFill="1" applyBorder="1"/>
    <xf numFmtId="9" fontId="38" fillId="0" borderId="47" xfId="14" applyNumberFormat="1" applyFont="1" applyFill="1" applyBorder="1" applyAlignment="1">
      <alignment horizontal="center" vertical="center"/>
    </xf>
    <xf numFmtId="181" fontId="38" fillId="0" borderId="47" xfId="101" applyNumberFormat="1" applyFont="1" applyBorder="1"/>
    <xf numFmtId="185" fontId="38" fillId="0" borderId="47" xfId="1" applyNumberFormat="1" applyFont="1" applyFill="1" applyBorder="1" applyAlignment="1">
      <alignment horizontal="center" vertical="center"/>
    </xf>
    <xf numFmtId="9" fontId="38" fillId="0" borderId="47" xfId="101" applyNumberFormat="1" applyFont="1" applyBorder="1" applyAlignment="1">
      <alignment horizontal="center" vertical="center"/>
    </xf>
    <xf numFmtId="41" fontId="0" fillId="0" borderId="47" xfId="14" applyFont="1" applyFill="1" applyBorder="1"/>
    <xf numFmtId="3" fontId="39" fillId="0" borderId="47" xfId="101" applyNumberFormat="1" applyFont="1" applyBorder="1"/>
    <xf numFmtId="0" fontId="39" fillId="0" borderId="47" xfId="101" applyFont="1" applyBorder="1"/>
    <xf numFmtId="181" fontId="39" fillId="0" borderId="47" xfId="101" applyNumberFormat="1" applyFont="1" applyBorder="1"/>
    <xf numFmtId="0" fontId="38" fillId="0" borderId="0" xfId="101" applyFont="1" applyAlignment="1">
      <alignment horizontal="center" vertical="center" wrapText="1"/>
    </xf>
    <xf numFmtId="0" fontId="123" fillId="43" borderId="52" xfId="101" applyFont="1" applyFill="1" applyBorder="1" applyAlignment="1">
      <alignment horizontal="center" vertical="center"/>
    </xf>
    <xf numFmtId="0" fontId="123" fillId="43" borderId="32" xfId="101" applyFont="1" applyFill="1" applyBorder="1" applyAlignment="1">
      <alignment horizontal="center" vertical="center"/>
    </xf>
    <xf numFmtId="0" fontId="122" fillId="0" borderId="54" xfId="101" applyFont="1" applyBorder="1" applyAlignment="1">
      <alignment vertical="center"/>
    </xf>
    <xf numFmtId="10" fontId="38" fillId="0" borderId="32" xfId="101" applyNumberFormat="1" applyFont="1" applyBorder="1" applyAlignment="1">
      <alignment horizontal="right" vertical="center"/>
    </xf>
    <xf numFmtId="10" fontId="122" fillId="0" borderId="32" xfId="101" applyNumberFormat="1" applyFont="1" applyBorder="1" applyAlignment="1">
      <alignment horizontal="right" vertical="center"/>
    </xf>
    <xf numFmtId="0" fontId="122" fillId="0" borderId="32" xfId="101" applyFont="1" applyBorder="1" applyAlignment="1">
      <alignment horizontal="right" vertical="center"/>
    </xf>
    <xf numFmtId="3" fontId="38" fillId="0" borderId="44" xfId="5" applyNumberFormat="1" applyFont="1" applyBorder="1"/>
    <xf numFmtId="41" fontId="38" fillId="0" borderId="44" xfId="77" applyFont="1" applyFill="1" applyBorder="1"/>
    <xf numFmtId="9" fontId="38" fillId="0" borderId="42" xfId="77" applyNumberFormat="1" applyFont="1" applyFill="1" applyBorder="1" applyAlignment="1">
      <alignment horizontal="center" vertical="center"/>
    </xf>
    <xf numFmtId="181" fontId="38" fillId="0" borderId="44" xfId="5" applyNumberFormat="1" applyFont="1" applyBorder="1"/>
    <xf numFmtId="181" fontId="38" fillId="0" borderId="42" xfId="5" applyNumberFormat="1" applyFont="1" applyBorder="1"/>
    <xf numFmtId="3" fontId="38" fillId="0" borderId="1" xfId="5" applyNumberFormat="1" applyFont="1" applyBorder="1"/>
    <xf numFmtId="181" fontId="38" fillId="0" borderId="1" xfId="5" applyNumberFormat="1" applyFont="1" applyBorder="1"/>
    <xf numFmtId="41" fontId="39" fillId="0" borderId="0" xfId="77" applyFont="1" applyFill="1" applyBorder="1"/>
    <xf numFmtId="0" fontId="38" fillId="0" borderId="0" xfId="5" applyFont="1" applyAlignment="1">
      <alignment wrapText="1"/>
    </xf>
    <xf numFmtId="41" fontId="39" fillId="0" borderId="47" xfId="14" applyFont="1" applyFill="1" applyBorder="1"/>
    <xf numFmtId="41" fontId="38" fillId="0" borderId="0" xfId="77" applyFont="1" applyFill="1" applyBorder="1"/>
    <xf numFmtId="9" fontId="38" fillId="0" borderId="0" xfId="77" applyNumberFormat="1" applyFont="1" applyFill="1" applyBorder="1" applyAlignment="1">
      <alignment horizontal="center" vertical="center"/>
    </xf>
    <xf numFmtId="185" fontId="38" fillId="0" borderId="0" xfId="78" applyNumberFormat="1" applyFont="1" applyFill="1" applyBorder="1" applyAlignment="1">
      <alignment horizontal="center" vertical="center"/>
    </xf>
    <xf numFmtId="9" fontId="38" fillId="0" borderId="0" xfId="5" applyNumberFormat="1" applyFont="1" applyAlignment="1">
      <alignment horizontal="center" vertical="center"/>
    </xf>
    <xf numFmtId="0" fontId="38" fillId="0" borderId="74" xfId="0" quotePrefix="1" applyFont="1" applyBorder="1" applyAlignment="1">
      <alignment horizontal="left" vertical="center"/>
    </xf>
    <xf numFmtId="37" fontId="38" fillId="0" borderId="47" xfId="1" applyNumberFormat="1" applyFont="1" applyFill="1" applyBorder="1" applyAlignment="1">
      <alignment horizontal="right"/>
    </xf>
    <xf numFmtId="0" fontId="39" fillId="0" borderId="74" xfId="0" applyFont="1" applyBorder="1" applyAlignment="1">
      <alignment vertical="center"/>
    </xf>
    <xf numFmtId="0" fontId="40" fillId="42" borderId="77" xfId="138" applyFont="1" applyFill="1" applyBorder="1" applyAlignment="1">
      <alignment horizontal="center"/>
    </xf>
    <xf numFmtId="0" fontId="40" fillId="42" borderId="74" xfId="138" applyFont="1" applyFill="1" applyBorder="1" applyAlignment="1">
      <alignment horizontal="center"/>
    </xf>
    <xf numFmtId="0" fontId="40" fillId="42" borderId="49" xfId="138" applyFont="1" applyFill="1" applyBorder="1" applyAlignment="1">
      <alignment horizontal="center"/>
    </xf>
    <xf numFmtId="0" fontId="40" fillId="42" borderId="2" xfId="138" applyFont="1" applyFill="1" applyBorder="1" applyAlignment="1">
      <alignment horizontal="center"/>
    </xf>
    <xf numFmtId="0" fontId="40" fillId="42" borderId="2" xfId="138" quotePrefix="1" applyFont="1" applyFill="1" applyBorder="1" applyAlignment="1">
      <alignment horizontal="center"/>
    </xf>
    <xf numFmtId="49" fontId="39" fillId="42" borderId="47" xfId="138" applyNumberFormat="1" applyFont="1" applyFill="1" applyBorder="1" applyAlignment="1">
      <alignment horizontal="center" vertical="center"/>
    </xf>
    <xf numFmtId="0" fontId="40" fillId="42" borderId="42" xfId="138" applyFont="1" applyFill="1" applyBorder="1" applyAlignment="1">
      <alignment horizontal="center"/>
    </xf>
    <xf numFmtId="0" fontId="40" fillId="0" borderId="44" xfId="138" applyFont="1" applyBorder="1" applyAlignment="1">
      <alignment horizontal="center"/>
    </xf>
    <xf numFmtId="3" fontId="43" fillId="0" borderId="47" xfId="138" applyNumberFormat="1" applyFont="1" applyBorder="1"/>
    <xf numFmtId="0" fontId="40" fillId="0" borderId="47" xfId="138" applyFont="1" applyBorder="1"/>
    <xf numFmtId="3" fontId="40" fillId="0" borderId="47" xfId="138" applyNumberFormat="1" applyFont="1" applyBorder="1"/>
    <xf numFmtId="10" fontId="122" fillId="44" borderId="0" xfId="9" applyNumberFormat="1" applyFont="1" applyFill="1" applyAlignment="1">
      <alignment horizontal="center" vertical="center" wrapText="1"/>
    </xf>
    <xf numFmtId="10" fontId="38" fillId="0" borderId="66" xfId="9" applyNumberFormat="1" applyFont="1" applyBorder="1" applyAlignment="1">
      <alignment horizontal="center" vertical="center" wrapText="1"/>
    </xf>
    <xf numFmtId="10" fontId="122" fillId="0" borderId="71" xfId="101" applyNumberFormat="1" applyFont="1" applyBorder="1" applyAlignment="1">
      <alignment horizontal="center" vertical="center" wrapText="1"/>
    </xf>
    <xf numFmtId="0" fontId="122" fillId="0" borderId="71" xfId="101" applyFont="1" applyBorder="1" applyAlignment="1">
      <alignment horizontal="center" vertical="center" wrapText="1"/>
    </xf>
    <xf numFmtId="10" fontId="122" fillId="0" borderId="54" xfId="101" applyNumberFormat="1" applyFont="1" applyBorder="1" applyAlignment="1">
      <alignment horizontal="center" vertical="center" wrapText="1"/>
    </xf>
    <xf numFmtId="0" fontId="38" fillId="2" borderId="0" xfId="101" applyFont="1" applyFill="1"/>
    <xf numFmtId="0" fontId="101" fillId="0" borderId="0" xfId="101" applyFont="1" applyAlignment="1">
      <alignment horizontal="left" wrapText="1"/>
    </xf>
    <xf numFmtId="0" fontId="101" fillId="0" borderId="0" xfId="101" applyFont="1" applyAlignment="1">
      <alignment horizontal="center"/>
    </xf>
    <xf numFmtId="3" fontId="47" fillId="0" borderId="47" xfId="10592" applyNumberFormat="1" applyFont="1" applyBorder="1"/>
    <xf numFmtId="181" fontId="47" fillId="0" borderId="47" xfId="10592" applyNumberFormat="1" applyFont="1" applyBorder="1" applyAlignment="1">
      <alignment horizontal="right"/>
    </xf>
    <xf numFmtId="3" fontId="39" fillId="0" borderId="47" xfId="5" applyNumberFormat="1" applyFont="1" applyBorder="1" applyAlignment="1">
      <alignment wrapText="1"/>
    </xf>
    <xf numFmtId="3" fontId="47" fillId="45" borderId="74" xfId="10592" applyNumberFormat="1" applyFont="1" applyFill="1" applyBorder="1"/>
    <xf numFmtId="3" fontId="47" fillId="45" borderId="16" xfId="10592" applyNumberFormat="1" applyFont="1" applyFill="1" applyBorder="1"/>
    <xf numFmtId="4" fontId="48" fillId="45" borderId="49" xfId="5" applyNumberFormat="1" applyFont="1" applyFill="1" applyBorder="1"/>
    <xf numFmtId="3" fontId="47" fillId="0" borderId="47" xfId="10593" applyNumberFormat="1" applyFont="1" applyBorder="1"/>
    <xf numFmtId="181" fontId="47" fillId="0" borderId="47" xfId="10593" applyNumberFormat="1" applyFont="1" applyBorder="1" applyAlignment="1">
      <alignment horizontal="right"/>
    </xf>
    <xf numFmtId="170" fontId="38" fillId="0" borderId="0" xfId="1" applyNumberFormat="1" applyFont="1" applyAlignment="1">
      <alignment vertical="center"/>
    </xf>
    <xf numFmtId="3" fontId="47" fillId="45" borderId="74" xfId="10593" applyNumberFormat="1" applyFont="1" applyFill="1" applyBorder="1" applyAlignment="1">
      <alignment horizontal="center"/>
    </xf>
    <xf numFmtId="3" fontId="47" fillId="45" borderId="16" xfId="10593" applyNumberFormat="1" applyFont="1" applyFill="1" applyBorder="1" applyAlignment="1">
      <alignment horizontal="center"/>
    </xf>
    <xf numFmtId="0" fontId="38" fillId="0" borderId="0" xfId="101" applyFont="1" applyAlignment="1">
      <alignment horizontal="right" vertical="center"/>
    </xf>
    <xf numFmtId="0" fontId="100" fillId="0" borderId="0" xfId="101" applyFont="1" applyAlignment="1">
      <alignment vertical="center"/>
    </xf>
    <xf numFmtId="0" fontId="39" fillId="0" borderId="0" xfId="101" applyFont="1" applyAlignment="1">
      <alignment horizontal="left" indent="1"/>
    </xf>
    <xf numFmtId="49" fontId="39" fillId="42" borderId="47" xfId="10595" applyNumberFormat="1" applyFont="1" applyFill="1" applyBorder="1" applyAlignment="1">
      <alignment horizontal="center" vertical="center"/>
    </xf>
    <xf numFmtId="37" fontId="39" fillId="42" borderId="47" xfId="10594" applyNumberFormat="1" applyFont="1" applyFill="1" applyBorder="1" applyAlignment="1">
      <alignment horizontal="center" vertical="center"/>
    </xf>
    <xf numFmtId="0" fontId="39" fillId="3" borderId="47" xfId="10594" applyFont="1" applyFill="1" applyBorder="1" applyAlignment="1">
      <alignment horizontal="left" vertical="center"/>
    </xf>
    <xf numFmtId="41" fontId="38" fillId="3" borderId="47" xfId="14" applyFont="1" applyFill="1" applyBorder="1" applyAlignment="1">
      <alignment horizontal="right" vertical="center"/>
    </xf>
    <xf numFmtId="181" fontId="38" fillId="3" borderId="47" xfId="10594" applyNumberFormat="1" applyFont="1" applyFill="1" applyBorder="1" applyAlignment="1">
      <alignment horizontal="right" vertical="center"/>
    </xf>
    <xf numFmtId="41" fontId="39" fillId="3" borderId="47" xfId="14" applyFont="1" applyFill="1" applyBorder="1" applyAlignment="1">
      <alignment horizontal="right" vertical="center"/>
    </xf>
    <xf numFmtId="4" fontId="39" fillId="0" borderId="0" xfId="101" applyNumberFormat="1" applyFont="1"/>
    <xf numFmtId="181" fontId="39" fillId="0" borderId="0" xfId="101" applyNumberFormat="1" applyFont="1"/>
    <xf numFmtId="37" fontId="39" fillId="42" borderId="47" xfId="10594" applyNumberFormat="1" applyFont="1" applyFill="1" applyBorder="1" applyAlignment="1">
      <alignment horizontal="center" vertical="center" wrapText="1"/>
    </xf>
    <xf numFmtId="41" fontId="38" fillId="0" borderId="47" xfId="14" applyFont="1" applyFill="1" applyBorder="1" applyAlignment="1">
      <alignment horizontal="right" vertical="center"/>
    </xf>
    <xf numFmtId="0" fontId="39" fillId="0" borderId="0" xfId="10594" applyFont="1" applyAlignment="1">
      <alignment horizontal="center" vertical="center"/>
    </xf>
    <xf numFmtId="3" fontId="39" fillId="0" borderId="0" xfId="10594" applyNumberFormat="1" applyFont="1" applyAlignment="1">
      <alignment horizontal="right" vertical="center"/>
    </xf>
    <xf numFmtId="181" fontId="39" fillId="0" borderId="0" xfId="10594" applyNumberFormat="1" applyFont="1" applyAlignment="1">
      <alignment horizontal="right" vertical="center"/>
    </xf>
    <xf numFmtId="3" fontId="51" fillId="0" borderId="0" xfId="101" applyNumberFormat="1" applyFont="1"/>
    <xf numFmtId="3" fontId="51" fillId="0" borderId="0" xfId="10594" applyNumberFormat="1" applyFont="1" applyAlignment="1">
      <alignment horizontal="right" vertical="center"/>
    </xf>
    <xf numFmtId="37" fontId="51" fillId="0" borderId="0" xfId="10594" applyNumberFormat="1" applyFont="1" applyAlignment="1">
      <alignment horizontal="right" vertical="center"/>
    </xf>
    <xf numFmtId="41" fontId="49" fillId="0" borderId="0" xfId="14" applyFont="1" applyBorder="1" applyAlignment="1">
      <alignment horizontal="right" vertical="center"/>
    </xf>
    <xf numFmtId="3" fontId="48" fillId="0" borderId="0" xfId="101" applyNumberFormat="1" applyFont="1"/>
    <xf numFmtId="0" fontId="39" fillId="0" borderId="0" xfId="10593" applyFont="1" applyAlignment="1">
      <alignment horizontal="center" vertical="center"/>
    </xf>
    <xf numFmtId="3" fontId="39" fillId="0" borderId="0" xfId="10593" applyNumberFormat="1" applyFont="1" applyAlignment="1">
      <alignment horizontal="right" vertical="center"/>
    </xf>
    <xf numFmtId="37" fontId="51" fillId="0" borderId="0" xfId="10593" applyNumberFormat="1" applyFont="1" applyAlignment="1">
      <alignment horizontal="right" vertical="center"/>
    </xf>
    <xf numFmtId="0" fontId="135" fillId="0" borderId="0" xfId="101" applyFont="1"/>
    <xf numFmtId="0" fontId="100" fillId="2" borderId="0" xfId="101" applyFont="1" applyFill="1"/>
    <xf numFmtId="0" fontId="135" fillId="0" borderId="0" xfId="101" applyFont="1" applyAlignment="1">
      <alignment horizontal="center"/>
    </xf>
    <xf numFmtId="0" fontId="100" fillId="0" borderId="0" xfId="101" applyFont="1" applyAlignment="1">
      <alignment horizontal="center"/>
    </xf>
    <xf numFmtId="0" fontId="100" fillId="3" borderId="0" xfId="101" applyFont="1" applyFill="1"/>
    <xf numFmtId="3" fontId="100" fillId="3" borderId="0" xfId="101" applyNumberFormat="1" applyFont="1" applyFill="1"/>
    <xf numFmtId="49" fontId="39" fillId="0" borderId="0" xfId="101" applyNumberFormat="1" applyFont="1" applyAlignment="1">
      <alignment horizontal="left"/>
    </xf>
    <xf numFmtId="170" fontId="39" fillId="0" borderId="0" xfId="1" applyNumberFormat="1" applyFont="1" applyAlignment="1">
      <alignment horizontal="center"/>
    </xf>
    <xf numFmtId="3" fontId="132" fillId="3" borderId="80" xfId="101" applyNumberFormat="1" applyFont="1" applyFill="1" applyBorder="1"/>
    <xf numFmtId="184" fontId="120" fillId="3" borderId="0" xfId="101" applyNumberFormat="1" applyFont="1" applyFill="1"/>
    <xf numFmtId="3" fontId="120" fillId="3" borderId="0" xfId="101" applyNumberFormat="1" applyFont="1" applyFill="1"/>
    <xf numFmtId="0" fontId="120" fillId="3" borderId="0" xfId="101" applyFont="1" applyFill="1"/>
    <xf numFmtId="0" fontId="132" fillId="3" borderId="0" xfId="101" applyFont="1" applyFill="1"/>
    <xf numFmtId="184" fontId="100" fillId="3" borderId="0" xfId="101" applyNumberFormat="1" applyFont="1" applyFill="1"/>
    <xf numFmtId="184" fontId="100" fillId="0" borderId="0" xfId="101" applyNumberFormat="1" applyFont="1"/>
    <xf numFmtId="0" fontId="39" fillId="0" borderId="0" xfId="101" applyFont="1" applyAlignment="1">
      <alignment horizontal="justify" vertical="center"/>
    </xf>
    <xf numFmtId="0" fontId="119" fillId="0" borderId="0" xfId="101" applyFont="1" applyAlignment="1">
      <alignment horizontal="justify" vertical="center"/>
    </xf>
    <xf numFmtId="0" fontId="39" fillId="42" borderId="47" xfId="101" applyFont="1" applyFill="1" applyBorder="1" applyAlignment="1">
      <alignment horizontal="center" vertical="center" wrapText="1"/>
    </xf>
    <xf numFmtId="167" fontId="38" fillId="0" borderId="47" xfId="14" applyNumberFormat="1" applyFont="1" applyFill="1" applyBorder="1" applyAlignment="1">
      <alignment horizontal="right" vertical="center"/>
    </xf>
    <xf numFmtId="41" fontId="38" fillId="0" borderId="47" xfId="14" applyFont="1" applyBorder="1" applyAlignment="1">
      <alignment horizontal="right" vertical="center"/>
    </xf>
    <xf numFmtId="0" fontId="49" fillId="0" borderId="0" xfId="101" applyFont="1" applyAlignment="1">
      <alignment vertical="center"/>
    </xf>
    <xf numFmtId="167" fontId="39" fillId="0" borderId="47" xfId="14" applyNumberFormat="1" applyFont="1" applyFill="1" applyBorder="1" applyAlignment="1">
      <alignment horizontal="right" vertical="center"/>
    </xf>
    <xf numFmtId="41" fontId="39" fillId="0" borderId="47" xfId="14" applyFont="1" applyBorder="1" applyAlignment="1">
      <alignment horizontal="right" vertical="center"/>
    </xf>
    <xf numFmtId="41" fontId="60" fillId="0" borderId="0" xfId="101" applyNumberFormat="1" applyFont="1"/>
    <xf numFmtId="170" fontId="39" fillId="0" borderId="0" xfId="1" applyNumberFormat="1" applyFont="1" applyFill="1" applyBorder="1" applyAlignment="1">
      <alignment vertical="center"/>
    </xf>
    <xf numFmtId="167" fontId="39" fillId="0" borderId="0" xfId="14" applyNumberFormat="1" applyFont="1" applyFill="1" applyBorder="1" applyAlignment="1">
      <alignment vertical="center"/>
    </xf>
    <xf numFmtId="41" fontId="39" fillId="0" borderId="0" xfId="14" applyFont="1" applyFill="1" applyBorder="1" applyAlignment="1">
      <alignment vertical="center"/>
    </xf>
    <xf numFmtId="49" fontId="39" fillId="42" borderId="47" xfId="101" applyNumberFormat="1" applyFont="1" applyFill="1" applyBorder="1" applyAlignment="1">
      <alignment horizontal="center" vertical="center" wrapText="1"/>
    </xf>
    <xf numFmtId="0" fontId="60" fillId="0" borderId="0" xfId="101" applyFont="1"/>
    <xf numFmtId="173" fontId="60" fillId="0" borderId="0" xfId="101" applyNumberFormat="1" applyFont="1"/>
    <xf numFmtId="0" fontId="39" fillId="0" borderId="47" xfId="101" applyFont="1" applyBorder="1" applyAlignment="1">
      <alignment horizontal="left" vertical="center" wrapText="1"/>
    </xf>
    <xf numFmtId="0" fontId="38" fillId="0" borderId="47" xfId="101" applyFont="1" applyBorder="1"/>
    <xf numFmtId="0" fontId="38" fillId="0" borderId="47" xfId="101" quotePrefix="1" applyFont="1" applyBorder="1" applyAlignment="1">
      <alignment horizontal="left" vertical="center" wrapText="1"/>
    </xf>
    <xf numFmtId="3" fontId="38" fillId="0" borderId="47" xfId="1" applyNumberFormat="1" applyFont="1" applyBorder="1" applyAlignment="1">
      <alignment vertical="center"/>
    </xf>
    <xf numFmtId="181" fontId="38" fillId="0" borderId="47" xfId="1" applyNumberFormat="1" applyFont="1" applyBorder="1" applyAlignment="1">
      <alignment vertical="center"/>
    </xf>
    <xf numFmtId="41" fontId="38" fillId="0" borderId="47" xfId="14" applyFont="1" applyBorder="1" applyAlignment="1">
      <alignment vertical="center"/>
    </xf>
    <xf numFmtId="0" fontId="38" fillId="0" borderId="47" xfId="101" quotePrefix="1" applyFont="1" applyBorder="1" applyAlignment="1">
      <alignment horizontal="left"/>
    </xf>
    <xf numFmtId="186" fontId="39" fillId="0" borderId="47" xfId="14" applyNumberFormat="1" applyFont="1" applyFill="1" applyBorder="1" applyAlignment="1">
      <alignment horizontal="center" vertical="center"/>
    </xf>
    <xf numFmtId="181" fontId="38" fillId="0" borderId="78" xfId="1" applyNumberFormat="1" applyFont="1" applyBorder="1" applyAlignment="1">
      <alignment vertical="center"/>
    </xf>
    <xf numFmtId="3" fontId="39" fillId="0" borderId="47" xfId="14" applyNumberFormat="1" applyFont="1" applyFill="1" applyBorder="1" applyAlignment="1">
      <alignment horizontal="center" vertical="center"/>
    </xf>
    <xf numFmtId="41" fontId="100" fillId="0" borderId="0" xfId="14" applyFont="1" applyFill="1"/>
    <xf numFmtId="0" fontId="38" fillId="0" borderId="47" xfId="1" applyNumberFormat="1" applyFont="1" applyFill="1" applyBorder="1" applyAlignment="1">
      <alignment horizontal="center" vertical="center"/>
    </xf>
    <xf numFmtId="3" fontId="39" fillId="0" borderId="47" xfId="1" applyNumberFormat="1" applyFont="1" applyBorder="1" applyAlignment="1">
      <alignment vertical="center"/>
    </xf>
    <xf numFmtId="181" fontId="39" fillId="0" borderId="47" xfId="1" applyNumberFormat="1" applyFont="1" applyBorder="1" applyAlignment="1">
      <alignment vertical="center"/>
    </xf>
    <xf numFmtId="41" fontId="39" fillId="0" borderId="0" xfId="14" applyFont="1"/>
    <xf numFmtId="170" fontId="38" fillId="0" borderId="0" xfId="1" applyNumberFormat="1" applyFont="1"/>
    <xf numFmtId="170" fontId="100" fillId="0" borderId="0" xfId="101" applyNumberFormat="1" applyFont="1" applyAlignment="1">
      <alignment horizontal="right"/>
    </xf>
    <xf numFmtId="37" fontId="38" fillId="0" borderId="0" xfId="101" applyNumberFormat="1" applyFont="1"/>
    <xf numFmtId="1" fontId="38" fillId="0" borderId="0" xfId="101" applyNumberFormat="1" applyFont="1"/>
    <xf numFmtId="181" fontId="38" fillId="0" borderId="0" xfId="1" applyNumberFormat="1" applyFont="1" applyBorder="1" applyAlignment="1">
      <alignment vertical="center"/>
    </xf>
    <xf numFmtId="181" fontId="100" fillId="0" borderId="0" xfId="1" applyNumberFormat="1" applyFont="1" applyBorder="1" applyAlignment="1">
      <alignment vertical="center"/>
    </xf>
    <xf numFmtId="0" fontId="122" fillId="0" borderId="0" xfId="101" applyFont="1" applyAlignment="1">
      <alignment horizontal="left" vertical="top" wrapText="1"/>
    </xf>
    <xf numFmtId="1" fontId="100" fillId="0" borderId="0" xfId="101" applyNumberFormat="1" applyFont="1"/>
    <xf numFmtId="0" fontId="101" fillId="0" borderId="0" xfId="101" applyFont="1" applyAlignment="1">
      <alignment horizontal="left"/>
    </xf>
    <xf numFmtId="0" fontId="138" fillId="0" borderId="0" xfId="101" applyFont="1"/>
    <xf numFmtId="37" fontId="39" fillId="42" borderId="47" xfId="101" applyNumberFormat="1" applyFont="1" applyFill="1" applyBorder="1" applyAlignment="1">
      <alignment horizontal="center"/>
    </xf>
    <xf numFmtId="3" fontId="38" fillId="0" borderId="47" xfId="1" applyNumberFormat="1" applyFont="1" applyFill="1" applyBorder="1" applyAlignment="1">
      <alignment horizontal="right"/>
    </xf>
    <xf numFmtId="41" fontId="38" fillId="0" borderId="47" xfId="14" applyFont="1" applyFill="1" applyBorder="1" applyAlignment="1">
      <alignment horizontal="right"/>
    </xf>
    <xf numFmtId="181" fontId="38" fillId="0" borderId="47" xfId="4" applyNumberFormat="1" applyFont="1" applyFill="1" applyBorder="1" applyAlignment="1">
      <alignment horizontal="right"/>
    </xf>
    <xf numFmtId="181" fontId="39" fillId="0" borderId="47" xfId="4" applyNumberFormat="1" applyFont="1" applyFill="1" applyBorder="1" applyAlignment="1">
      <alignment horizontal="right"/>
    </xf>
    <xf numFmtId="181" fontId="38" fillId="0" borderId="47" xfId="1" applyNumberFormat="1" applyFont="1" applyFill="1" applyBorder="1" applyAlignment="1"/>
    <xf numFmtId="37" fontId="39" fillId="0" borderId="47" xfId="101" applyNumberFormat="1" applyFont="1" applyBorder="1" applyAlignment="1">
      <alignment horizontal="center"/>
    </xf>
    <xf numFmtId="184" fontId="39" fillId="0" borderId="47" xfId="101" applyNumberFormat="1" applyFont="1" applyBorder="1" applyAlignment="1">
      <alignment horizontal="right" wrapText="1"/>
    </xf>
    <xf numFmtId="3" fontId="38" fillId="0" borderId="0" xfId="1" applyNumberFormat="1" applyFont="1" applyFill="1" applyBorder="1" applyAlignment="1">
      <alignment horizontal="right"/>
    </xf>
    <xf numFmtId="3" fontId="100" fillId="0" borderId="0" xfId="1" applyNumberFormat="1" applyFont="1" applyFill="1" applyBorder="1" applyAlignment="1">
      <alignment horizontal="right"/>
    </xf>
    <xf numFmtId="169" fontId="38" fillId="0" borderId="0" xfId="1" applyFont="1" applyBorder="1"/>
    <xf numFmtId="41" fontId="63" fillId="0" borderId="0" xfId="14" applyFont="1"/>
    <xf numFmtId="184" fontId="130" fillId="0" borderId="0" xfId="101" applyNumberFormat="1" applyFont="1"/>
    <xf numFmtId="184" fontId="115" fillId="0" borderId="0" xfId="101" applyNumberFormat="1" applyFont="1"/>
    <xf numFmtId="184" fontId="114" fillId="0" borderId="0" xfId="101" applyNumberFormat="1" applyFont="1"/>
    <xf numFmtId="184" fontId="39" fillId="42" borderId="47" xfId="5" applyNumberFormat="1" applyFont="1" applyFill="1" applyBorder="1" applyAlignment="1">
      <alignment horizontal="center" vertical="center" wrapText="1"/>
    </xf>
    <xf numFmtId="184" fontId="121" fillId="42" borderId="47" xfId="5" applyNumberFormat="1" applyFont="1" applyFill="1" applyBorder="1" applyAlignment="1">
      <alignment horizontal="center" vertical="center" wrapText="1"/>
    </xf>
    <xf numFmtId="184" fontId="121" fillId="42" borderId="47" xfId="101" applyNumberFormat="1" applyFont="1" applyFill="1" applyBorder="1" applyAlignment="1">
      <alignment horizontal="center" vertical="center" wrapText="1"/>
    </xf>
    <xf numFmtId="3" fontId="38" fillId="0" borderId="47" xfId="10596" applyNumberFormat="1" applyFont="1" applyFill="1" applyBorder="1" applyAlignment="1">
      <alignment horizontal="right"/>
    </xf>
    <xf numFmtId="14" fontId="38" fillId="0" borderId="47" xfId="10596" applyNumberFormat="1" applyFont="1" applyFill="1" applyBorder="1" applyAlignment="1">
      <alignment horizontal="right"/>
    </xf>
    <xf numFmtId="14" fontId="38" fillId="0" borderId="47" xfId="70" applyNumberFormat="1" applyFont="1" applyFill="1" applyBorder="1" applyAlignment="1">
      <alignment horizontal="right"/>
    </xf>
    <xf numFmtId="182" fontId="47" fillId="0" borderId="47" xfId="14" applyNumberFormat="1" applyFont="1" applyFill="1" applyBorder="1" applyAlignment="1">
      <alignment horizontal="right"/>
    </xf>
    <xf numFmtId="3" fontId="47" fillId="0" borderId="47" xfId="10596" applyNumberFormat="1" applyFont="1" applyFill="1" applyBorder="1" applyAlignment="1">
      <alignment horizontal="right"/>
    </xf>
    <xf numFmtId="37" fontId="39" fillId="0" borderId="47" xfId="5" applyNumberFormat="1" applyFont="1" applyBorder="1" applyAlignment="1">
      <alignment horizontal="center"/>
    </xf>
    <xf numFmtId="184" fontId="121" fillId="0" borderId="47" xfId="5" applyNumberFormat="1" applyFont="1" applyBorder="1" applyAlignment="1">
      <alignment horizontal="right" wrapText="1"/>
    </xf>
    <xf numFmtId="170" fontId="100" fillId="0" borderId="0" xfId="101" applyNumberFormat="1" applyFont="1"/>
    <xf numFmtId="184" fontId="39" fillId="0" borderId="0" xfId="101" applyNumberFormat="1" applyFont="1"/>
    <xf numFmtId="184" fontId="48" fillId="0" borderId="0" xfId="101" applyNumberFormat="1" applyFont="1"/>
    <xf numFmtId="184" fontId="139" fillId="0" borderId="0" xfId="101" applyNumberFormat="1" applyFont="1"/>
    <xf numFmtId="14" fontId="123" fillId="46" borderId="52" xfId="101" applyNumberFormat="1" applyFont="1" applyFill="1" applyBorder="1" applyAlignment="1">
      <alignment horizontal="center" vertical="center"/>
    </xf>
    <xf numFmtId="0" fontId="123" fillId="46" borderId="32" xfId="101" applyFont="1" applyFill="1" applyBorder="1" applyAlignment="1">
      <alignment horizontal="center" vertical="center"/>
    </xf>
    <xf numFmtId="0" fontId="123" fillId="0" borderId="54" xfId="101" applyFont="1" applyBorder="1" applyAlignment="1">
      <alignment vertical="center"/>
    </xf>
    <xf numFmtId="0" fontId="123" fillId="0" borderId="32" xfId="101" applyFont="1" applyBorder="1" applyAlignment="1">
      <alignment vertical="center"/>
    </xf>
    <xf numFmtId="0" fontId="122" fillId="0" borderId="71" xfId="101" applyFont="1" applyBorder="1" applyAlignment="1">
      <alignment vertical="center"/>
    </xf>
    <xf numFmtId="3" fontId="122" fillId="0" borderId="30" xfId="101" applyNumberFormat="1" applyFont="1" applyBorder="1" applyAlignment="1">
      <alignment horizontal="right" vertical="center"/>
    </xf>
    <xf numFmtId="0" fontId="123" fillId="0" borderId="3" xfId="101" applyFont="1" applyBorder="1" applyAlignment="1">
      <alignment vertical="center"/>
    </xf>
    <xf numFmtId="0" fontId="39" fillId="0" borderId="0" xfId="101" applyFont="1" applyAlignment="1">
      <alignment horizontal="left" vertical="center" indent="1"/>
    </xf>
    <xf numFmtId="0" fontId="122" fillId="46" borderId="52" xfId="101" applyFont="1" applyFill="1" applyBorder="1" applyAlignment="1">
      <alignment horizontal="center" vertical="center"/>
    </xf>
    <xf numFmtId="0" fontId="122" fillId="46" borderId="32" xfId="101" applyFont="1" applyFill="1" applyBorder="1" applyAlignment="1">
      <alignment horizontal="center" vertical="center"/>
    </xf>
    <xf numFmtId="0" fontId="38" fillId="0" borderId="54" xfId="101" applyFont="1" applyBorder="1" applyAlignment="1">
      <alignment vertical="center"/>
    </xf>
    <xf numFmtId="0" fontId="118" fillId="0" borderId="0" xfId="101" applyFont="1"/>
    <xf numFmtId="181" fontId="121" fillId="0" borderId="0" xfId="14" applyNumberFormat="1" applyFont="1" applyFill="1" applyBorder="1" applyAlignment="1" applyProtection="1">
      <alignment horizontal="right"/>
    </xf>
    <xf numFmtId="0" fontId="67" fillId="0" borderId="0" xfId="101" applyFont="1"/>
    <xf numFmtId="0" fontId="140" fillId="0" borderId="0" xfId="101" applyFont="1" applyAlignment="1">
      <alignment vertical="center" wrapText="1"/>
    </xf>
    <xf numFmtId="181" fontId="47" fillId="0" borderId="0" xfId="14" applyNumberFormat="1" applyFont="1" applyFill="1" applyBorder="1" applyAlignment="1" applyProtection="1">
      <alignment horizontal="left"/>
    </xf>
    <xf numFmtId="181" fontId="47" fillId="0" borderId="0" xfId="14" applyNumberFormat="1" applyFont="1" applyFill="1" applyBorder="1" applyAlignment="1" applyProtection="1">
      <alignment horizontal="right"/>
    </xf>
    <xf numFmtId="3" fontId="47" fillId="0" borderId="0" xfId="10596" applyNumberFormat="1" applyFont="1" applyFill="1" applyBorder="1" applyAlignment="1">
      <alignment horizontal="right"/>
    </xf>
    <xf numFmtId="181" fontId="38" fillId="0" borderId="0" xfId="101" applyNumberFormat="1" applyFont="1"/>
    <xf numFmtId="181" fontId="38" fillId="0" borderId="0" xfId="14" applyNumberFormat="1" applyFont="1" applyFill="1" applyBorder="1" applyAlignment="1" applyProtection="1">
      <alignment horizontal="right"/>
    </xf>
    <xf numFmtId="181" fontId="39" fillId="0" borderId="0" xfId="14" applyNumberFormat="1" applyFont="1" applyFill="1" applyBorder="1" applyAlignment="1" applyProtection="1"/>
    <xf numFmtId="37" fontId="130" fillId="0" borderId="0" xfId="101" applyNumberFormat="1" applyFont="1"/>
    <xf numFmtId="37" fontId="115" fillId="0" borderId="0" xfId="101" applyNumberFormat="1" applyFont="1"/>
    <xf numFmtId="181" fontId="141" fillId="0" borderId="0" xfId="101" applyNumberFormat="1" applyFont="1"/>
    <xf numFmtId="41" fontId="60" fillId="0" borderId="0" xfId="14" applyFont="1"/>
    <xf numFmtId="181" fontId="38" fillId="0" borderId="0" xfId="101" applyNumberFormat="1" applyFont="1" applyAlignment="1">
      <alignment vertical="center"/>
    </xf>
    <xf numFmtId="184" fontId="141" fillId="0" borderId="0" xfId="101" applyNumberFormat="1" applyFont="1"/>
    <xf numFmtId="1" fontId="35" fillId="0" borderId="0" xfId="5" applyNumberFormat="1"/>
    <xf numFmtId="170" fontId="53" fillId="0" borderId="0" xfId="104" applyNumberFormat="1" applyFill="1"/>
    <xf numFmtId="170" fontId="50" fillId="0" borderId="0" xfId="1" applyNumberFormat="1" applyFont="1" applyFill="1"/>
    <xf numFmtId="41" fontId="38" fillId="2" borderId="0" xfId="14" applyFont="1" applyFill="1"/>
    <xf numFmtId="41" fontId="102" fillId="0" borderId="0" xfId="14" applyFont="1"/>
    <xf numFmtId="0" fontId="142" fillId="0" borderId="0" xfId="101" applyFont="1"/>
    <xf numFmtId="170" fontId="143" fillId="0" borderId="0" xfId="1" applyNumberFormat="1" applyFont="1" applyFill="1"/>
    <xf numFmtId="41" fontId="142" fillId="0" borderId="0" xfId="14" applyFont="1"/>
    <xf numFmtId="0" fontId="141" fillId="0" borderId="0" xfId="101" applyFont="1"/>
    <xf numFmtId="4" fontId="134" fillId="0" borderId="0" xfId="101" applyNumberFormat="1" applyFont="1"/>
    <xf numFmtId="4" fontId="144" fillId="0" borderId="0" xfId="101" applyNumberFormat="1" applyFont="1"/>
    <xf numFmtId="41" fontId="115" fillId="0" borderId="0" xfId="14" applyFont="1"/>
    <xf numFmtId="0" fontId="100" fillId="0" borderId="0" xfId="101" applyFont="1" applyAlignment="1">
      <alignment horizontal="justify" vertical="top" wrapText="1"/>
    </xf>
    <xf numFmtId="0" fontId="38" fillId="0" borderId="0" xfId="101" applyFont="1" applyAlignment="1">
      <alignment horizontal="justify" vertical="top" wrapText="1"/>
    </xf>
    <xf numFmtId="3" fontId="35" fillId="0" borderId="0" xfId="101" applyNumberFormat="1"/>
    <xf numFmtId="186" fontId="142" fillId="0" borderId="0" xfId="101" applyNumberFormat="1" applyFont="1"/>
    <xf numFmtId="0" fontId="63" fillId="0" borderId="0" xfId="101" applyFont="1" applyAlignment="1">
      <alignment vertical="center"/>
    </xf>
    <xf numFmtId="173" fontId="36" fillId="0" borderId="0" xfId="5" applyNumberFormat="1" applyFont="1"/>
    <xf numFmtId="0" fontId="39" fillId="0" borderId="57" xfId="101" applyFont="1" applyBorder="1" applyAlignment="1">
      <alignment horizontal="center" vertical="center"/>
    </xf>
    <xf numFmtId="0" fontId="39" fillId="0" borderId="58" xfId="101" applyFont="1" applyBorder="1" applyAlignment="1">
      <alignment horizontal="center" vertical="center" wrapText="1"/>
    </xf>
    <xf numFmtId="9" fontId="38" fillId="0" borderId="61" xfId="101" applyNumberFormat="1" applyFont="1" applyBorder="1" applyAlignment="1">
      <alignment horizontal="center" vertical="center"/>
    </xf>
    <xf numFmtId="9" fontId="38" fillId="0" borderId="62" xfId="101" applyNumberFormat="1" applyFont="1" applyBorder="1" applyAlignment="1">
      <alignment horizontal="center" vertical="center" wrapText="1"/>
    </xf>
    <xf numFmtId="9" fontId="38" fillId="0" borderId="62" xfId="101" applyNumberFormat="1" applyFont="1" applyBorder="1" applyAlignment="1">
      <alignment horizontal="center" vertical="center"/>
    </xf>
    <xf numFmtId="10" fontId="38" fillId="0" borderId="62" xfId="101" applyNumberFormat="1" applyFont="1" applyBorder="1" applyAlignment="1">
      <alignment horizontal="center" vertical="center"/>
    </xf>
    <xf numFmtId="186" fontId="143" fillId="0" borderId="0" xfId="1" applyNumberFormat="1" applyFont="1" applyFill="1"/>
    <xf numFmtId="0" fontId="145" fillId="0" borderId="0" xfId="101" applyFont="1"/>
    <xf numFmtId="0" fontId="146" fillId="0" borderId="0" xfId="101" applyFont="1"/>
    <xf numFmtId="0" fontId="147" fillId="0" borderId="0" xfId="101" applyFont="1"/>
    <xf numFmtId="170" fontId="66" fillId="0" borderId="0" xfId="1" applyNumberFormat="1" applyFont="1" applyFill="1"/>
    <xf numFmtId="0" fontId="134" fillId="0" borderId="0" xfId="101" applyFont="1"/>
    <xf numFmtId="41" fontId="40" fillId="0" borderId="0" xfId="14" applyFont="1"/>
    <xf numFmtId="0" fontId="132" fillId="0" borderId="0" xfId="101" applyFont="1"/>
    <xf numFmtId="41" fontId="43" fillId="0" borderId="0" xfId="14" applyFont="1"/>
    <xf numFmtId="0" fontId="148" fillId="0" borderId="0" xfId="101" applyFont="1"/>
    <xf numFmtId="0" fontId="38" fillId="0" borderId="47" xfId="101" applyFont="1" applyBorder="1" applyAlignment="1">
      <alignment horizontal="left" vertical="center" wrapText="1"/>
    </xf>
    <xf numFmtId="41" fontId="38" fillId="0" borderId="47" xfId="10597" applyFont="1" applyFill="1" applyBorder="1" applyAlignment="1">
      <alignment horizontal="right" vertical="center"/>
    </xf>
    <xf numFmtId="3" fontId="38" fillId="0" borderId="47" xfId="10597" applyNumberFormat="1" applyFont="1" applyFill="1" applyBorder="1" applyAlignment="1">
      <alignment horizontal="right" vertical="center"/>
    </xf>
    <xf numFmtId="41" fontId="148" fillId="0" borderId="0" xfId="101" applyNumberFormat="1" applyFont="1"/>
    <xf numFmtId="0" fontId="39" fillId="0" borderId="47" xfId="101" applyFont="1" applyBorder="1" applyAlignment="1">
      <alignment horizontal="center" vertical="center" wrapText="1"/>
    </xf>
    <xf numFmtId="41" fontId="39" fillId="0" borderId="47" xfId="10597" applyFont="1" applyFill="1" applyBorder="1" applyAlignment="1">
      <alignment horizontal="right" vertical="center"/>
    </xf>
    <xf numFmtId="3" fontId="39" fillId="0" borderId="47" xfId="101" applyNumberFormat="1" applyFont="1" applyBorder="1" applyAlignment="1">
      <alignment horizontal="right" vertical="center"/>
    </xf>
    <xf numFmtId="37" fontId="39" fillId="45" borderId="77" xfId="101" applyNumberFormat="1" applyFont="1" applyFill="1" applyBorder="1" applyAlignment="1">
      <alignment horizontal="center"/>
    </xf>
    <xf numFmtId="0" fontId="38" fillId="0" borderId="0" xfId="101" quotePrefix="1" applyFont="1" applyAlignment="1">
      <alignment horizontal="left" vertical="center"/>
    </xf>
    <xf numFmtId="3" fontId="36" fillId="0" borderId="0" xfId="101" applyNumberFormat="1" applyFont="1"/>
    <xf numFmtId="0" fontId="38" fillId="0" borderId="0" xfId="101" applyFont="1" applyAlignment="1">
      <alignment horizontal="center" vertical="center"/>
    </xf>
    <xf numFmtId="3" fontId="41" fillId="0" borderId="0" xfId="101" applyNumberFormat="1" applyFont="1" applyAlignment="1">
      <alignment horizontal="center" vertical="center"/>
    </xf>
    <xf numFmtId="0" fontId="39" fillId="42" borderId="2" xfId="101" applyFont="1" applyFill="1" applyBorder="1" applyAlignment="1">
      <alignment horizontal="center" vertical="center"/>
    </xf>
    <xf numFmtId="0" fontId="39" fillId="42" borderId="78" xfId="101" applyFont="1" applyFill="1" applyBorder="1" applyAlignment="1">
      <alignment horizontal="center" vertical="center"/>
    </xf>
    <xf numFmtId="181" fontId="38" fillId="0" borderId="78" xfId="5" applyNumberFormat="1" applyFont="1" applyBorder="1"/>
    <xf numFmtId="3" fontId="39" fillId="0" borderId="74" xfId="5" applyNumberFormat="1" applyFont="1" applyBorder="1"/>
    <xf numFmtId="0" fontId="123" fillId="43" borderId="47" xfId="101" applyFont="1" applyFill="1" applyBorder="1" applyAlignment="1">
      <alignment horizontal="center" vertical="center" wrapText="1"/>
    </xf>
    <xf numFmtId="0" fontId="38" fillId="0" borderId="0" xfId="101" applyFont="1" applyAlignment="1">
      <alignment horizontal="left" vertical="center" wrapText="1"/>
    </xf>
    <xf numFmtId="0" fontId="39" fillId="42" borderId="47" xfId="101" applyFont="1" applyFill="1" applyBorder="1" applyAlignment="1">
      <alignment horizontal="center" vertical="center"/>
    </xf>
    <xf numFmtId="0" fontId="52" fillId="0" borderId="0" xfId="5" applyFont="1" applyAlignment="1">
      <alignment horizontal="left"/>
    </xf>
    <xf numFmtId="170" fontId="38" fillId="0" borderId="47" xfId="1" applyNumberFormat="1" applyFont="1" applyBorder="1" applyAlignment="1">
      <alignment horizontal="left" vertical="center" wrapText="1"/>
    </xf>
    <xf numFmtId="170" fontId="39" fillId="0" borderId="47" xfId="1" applyNumberFormat="1" applyFont="1" applyBorder="1" applyAlignment="1">
      <alignment horizontal="left" vertical="center" wrapText="1"/>
    </xf>
    <xf numFmtId="14" fontId="123" fillId="43" borderId="47" xfId="101" applyNumberFormat="1" applyFont="1" applyFill="1" applyBorder="1" applyAlignment="1">
      <alignment horizontal="center" vertical="center"/>
    </xf>
    <xf numFmtId="0" fontId="39" fillId="42" borderId="77" xfId="101" applyFont="1" applyFill="1" applyBorder="1" applyAlignment="1">
      <alignment horizontal="center" vertical="center" wrapText="1"/>
    </xf>
    <xf numFmtId="0" fontId="39" fillId="42" borderId="77" xfId="101" applyFont="1" applyFill="1" applyBorder="1" applyAlignment="1">
      <alignment horizontal="center" vertical="center"/>
    </xf>
    <xf numFmtId="0" fontId="48" fillId="2" borderId="0" xfId="101" applyFont="1" applyFill="1"/>
    <xf numFmtId="0" fontId="39" fillId="3" borderId="0" xfId="101" applyFont="1" applyFill="1"/>
    <xf numFmtId="0" fontId="39" fillId="3" borderId="0" xfId="101" quotePrefix="1" applyFont="1" applyFill="1" applyAlignment="1">
      <alignment horizontal="left" vertical="center"/>
    </xf>
    <xf numFmtId="0" fontId="38" fillId="3" borderId="0" xfId="101" applyFont="1" applyFill="1" applyAlignment="1">
      <alignment horizontal="center" vertical="center"/>
    </xf>
    <xf numFmtId="0" fontId="38" fillId="3" borderId="47" xfId="101" quotePrefix="1" applyFont="1" applyFill="1" applyBorder="1" applyAlignment="1">
      <alignment horizontal="left"/>
    </xf>
    <xf numFmtId="9" fontId="122" fillId="44" borderId="47" xfId="101" applyNumberFormat="1" applyFont="1" applyFill="1" applyBorder="1" applyAlignment="1">
      <alignment horizontal="center" vertical="center"/>
    </xf>
    <xf numFmtId="3" fontId="38" fillId="0" borderId="0" xfId="101" applyNumberFormat="1" applyFont="1" applyAlignment="1">
      <alignment horizontal="center" vertical="center"/>
    </xf>
    <xf numFmtId="0" fontId="38" fillId="0" borderId="47" xfId="101" applyFont="1" applyBorder="1" applyAlignment="1">
      <alignment vertical="center"/>
    </xf>
    <xf numFmtId="0" fontId="38" fillId="3" borderId="47" xfId="101" applyFont="1" applyFill="1" applyBorder="1" applyAlignment="1">
      <alignment horizontal="left"/>
    </xf>
    <xf numFmtId="0" fontId="39" fillId="3" borderId="47" xfId="101" applyFont="1" applyFill="1" applyBorder="1" applyAlignment="1">
      <alignment horizontal="center"/>
    </xf>
    <xf numFmtId="9" fontId="123" fillId="44" borderId="47" xfId="9" applyFont="1" applyFill="1" applyBorder="1" applyAlignment="1">
      <alignment horizontal="center" vertical="center"/>
    </xf>
    <xf numFmtId="3" fontId="149" fillId="0" borderId="0" xfId="101" applyNumberFormat="1" applyFont="1" applyAlignment="1">
      <alignment horizontal="right" vertical="center"/>
    </xf>
    <xf numFmtId="9" fontId="149" fillId="0" borderId="0" xfId="101" applyNumberFormat="1" applyFont="1" applyAlignment="1">
      <alignment horizontal="center" vertical="center"/>
    </xf>
    <xf numFmtId="37" fontId="39" fillId="0" borderId="0" xfId="101" applyNumberFormat="1" applyFont="1" applyAlignment="1">
      <alignment horizontal="center"/>
    </xf>
    <xf numFmtId="0" fontId="38" fillId="0" borderId="47" xfId="101" applyFont="1" applyBorder="1" applyAlignment="1">
      <alignment horizontal="right" vertical="center"/>
    </xf>
    <xf numFmtId="184" fontId="38" fillId="0" borderId="0" xfId="101" applyNumberFormat="1" applyFont="1" applyAlignment="1">
      <alignment horizontal="center" vertical="center"/>
    </xf>
    <xf numFmtId="0" fontId="38" fillId="3" borderId="0" xfId="101" applyFont="1" applyFill="1" applyAlignment="1">
      <alignment horizontal="left" vertical="center" wrapText="1"/>
    </xf>
    <xf numFmtId="0" fontId="39" fillId="0" borderId="0" xfId="101" quotePrefix="1" applyFont="1" applyAlignment="1">
      <alignment horizontal="left" vertical="center"/>
    </xf>
    <xf numFmtId="0" fontId="125" fillId="43" borderId="47" xfId="101" applyFont="1" applyFill="1" applyBorder="1" applyAlignment="1">
      <alignment horizontal="center" vertical="center" wrapText="1"/>
    </xf>
    <xf numFmtId="0" fontId="39" fillId="0" borderId="0" xfId="101" applyFont="1" applyAlignment="1">
      <alignment horizontal="center" vertical="center" wrapText="1"/>
    </xf>
    <xf numFmtId="0" fontId="39" fillId="0" borderId="0" xfId="101" applyFont="1" applyAlignment="1">
      <alignment horizontal="center" vertical="center"/>
    </xf>
    <xf numFmtId="0" fontId="38" fillId="0" borderId="47" xfId="10598" applyFont="1" applyBorder="1"/>
    <xf numFmtId="3" fontId="43" fillId="0" borderId="47" xfId="101" applyNumberFormat="1" applyFont="1" applyBorder="1" applyAlignment="1">
      <alignment horizontal="right" vertical="center"/>
    </xf>
    <xf numFmtId="9" fontId="43" fillId="0" borderId="47" xfId="101" applyNumberFormat="1" applyFont="1" applyBorder="1" applyAlignment="1">
      <alignment horizontal="center" vertical="center"/>
    </xf>
    <xf numFmtId="10" fontId="38" fillId="0" borderId="0" xfId="9" applyNumberFormat="1" applyFont="1" applyFill="1" applyBorder="1" applyAlignment="1">
      <alignment horizontal="center"/>
    </xf>
    <xf numFmtId="0" fontId="38" fillId="0" borderId="47" xfId="10598" quotePrefix="1" applyFont="1" applyBorder="1" applyAlignment="1">
      <alignment horizontal="left" vertical="center"/>
    </xf>
    <xf numFmtId="0" fontId="38" fillId="0" borderId="47" xfId="10598" applyFont="1" applyBorder="1" applyAlignment="1">
      <alignment horizontal="left" vertical="center"/>
    </xf>
    <xf numFmtId="0" fontId="43" fillId="0" borderId="47" xfId="101" applyFont="1" applyBorder="1" applyAlignment="1">
      <alignment horizontal="right" vertical="center"/>
    </xf>
    <xf numFmtId="0" fontId="39" fillId="0" borderId="47" xfId="10598" applyFont="1" applyBorder="1" applyAlignment="1">
      <alignment horizontal="left" vertical="center"/>
    </xf>
    <xf numFmtId="3" fontId="39" fillId="3" borderId="47" xfId="10598" applyNumberFormat="1" applyFont="1" applyFill="1" applyBorder="1" applyAlignment="1">
      <alignment horizontal="right" vertical="center"/>
    </xf>
    <xf numFmtId="9" fontId="39" fillId="3" borderId="47" xfId="10598" applyNumberFormat="1" applyFont="1" applyFill="1" applyBorder="1" applyAlignment="1">
      <alignment horizontal="center" vertical="center"/>
    </xf>
    <xf numFmtId="9" fontId="39" fillId="0" borderId="0" xfId="9" applyFont="1" applyFill="1" applyBorder="1" applyAlignment="1">
      <alignment horizontal="center" vertical="center"/>
    </xf>
    <xf numFmtId="37" fontId="39" fillId="45" borderId="0" xfId="101" applyNumberFormat="1" applyFont="1" applyFill="1" applyAlignment="1">
      <alignment horizontal="center"/>
    </xf>
    <xf numFmtId="10" fontId="38" fillId="3" borderId="0" xfId="9" applyNumberFormat="1" applyFont="1" applyFill="1" applyBorder="1" applyAlignment="1">
      <alignment horizontal="center"/>
    </xf>
    <xf numFmtId="0" fontId="39" fillId="0" borderId="0" xfId="101" applyFont="1" applyAlignment="1">
      <alignment horizontal="left" vertical="center"/>
    </xf>
    <xf numFmtId="3" fontId="39" fillId="0" borderId="0" xfId="101" applyNumberFormat="1" applyFont="1" applyAlignment="1">
      <alignment horizontal="right" vertical="center"/>
    </xf>
    <xf numFmtId="184" fontId="39" fillId="0" borderId="0" xfId="1" applyNumberFormat="1" applyFont="1" applyFill="1" applyBorder="1" applyAlignment="1">
      <alignment horizontal="right" vertical="center"/>
    </xf>
    <xf numFmtId="41" fontId="39" fillId="0" borderId="0" xfId="9" applyNumberFormat="1" applyFont="1" applyFill="1" applyBorder="1" applyAlignment="1">
      <alignment horizontal="center" vertical="center"/>
    </xf>
    <xf numFmtId="184" fontId="39" fillId="3" borderId="0" xfId="1" applyNumberFormat="1" applyFont="1" applyFill="1" applyBorder="1" applyAlignment="1">
      <alignment horizontal="center"/>
    </xf>
    <xf numFmtId="184" fontId="39" fillId="0" borderId="0" xfId="1" applyNumberFormat="1" applyFont="1" applyFill="1" applyBorder="1" applyAlignment="1">
      <alignment horizontal="center" vertical="center"/>
    </xf>
    <xf numFmtId="169" fontId="39" fillId="0" borderId="0" xfId="1" applyFont="1" applyFill="1"/>
    <xf numFmtId="0" fontId="49" fillId="0" borderId="0" xfId="101" applyFont="1" applyAlignment="1">
      <alignment horizontal="right"/>
    </xf>
    <xf numFmtId="0" fontId="38" fillId="0" borderId="47" xfId="101" applyFont="1" applyBorder="1" applyAlignment="1">
      <alignment horizontal="left" vertical="center"/>
    </xf>
    <xf numFmtId="3" fontId="38" fillId="0" borderId="47" xfId="1" applyNumberFormat="1" applyFont="1" applyFill="1" applyBorder="1" applyAlignment="1">
      <alignment horizontal="right" vertical="center"/>
    </xf>
    <xf numFmtId="181" fontId="38" fillId="0" borderId="47" xfId="1" applyNumberFormat="1" applyFont="1" applyBorder="1" applyAlignment="1">
      <alignment horizontal="right" vertical="center"/>
    </xf>
    <xf numFmtId="3" fontId="150" fillId="0" borderId="0" xfId="101" applyNumberFormat="1" applyFont="1"/>
    <xf numFmtId="170" fontId="151" fillId="0" borderId="0" xfId="101" applyNumberFormat="1" applyFont="1"/>
    <xf numFmtId="0" fontId="39" fillId="0" borderId="47" xfId="101" applyFont="1" applyBorder="1" applyAlignment="1">
      <alignment horizontal="center" vertical="center"/>
    </xf>
    <xf numFmtId="3" fontId="39" fillId="0" borderId="47" xfId="1" applyNumberFormat="1" applyFont="1" applyBorder="1" applyAlignment="1">
      <alignment horizontal="right" vertical="center"/>
    </xf>
    <xf numFmtId="181" fontId="39" fillId="0" borderId="47" xfId="1" applyNumberFormat="1" applyFont="1" applyBorder="1" applyAlignment="1">
      <alignment horizontal="right" vertical="center"/>
    </xf>
    <xf numFmtId="0" fontId="39" fillId="45" borderId="47" xfId="101" applyFont="1" applyFill="1" applyBorder="1" applyAlignment="1">
      <alignment horizontal="center" vertical="center"/>
    </xf>
    <xf numFmtId="3" fontId="39" fillId="45" borderId="47" xfId="1" applyNumberFormat="1" applyFont="1" applyFill="1" applyBorder="1" applyAlignment="1">
      <alignment horizontal="right" vertical="center"/>
    </xf>
    <xf numFmtId="181" fontId="39" fillId="45" borderId="47" xfId="1" applyNumberFormat="1" applyFont="1" applyFill="1" applyBorder="1" applyAlignment="1">
      <alignment horizontal="right" vertical="center"/>
    </xf>
    <xf numFmtId="181" fontId="39" fillId="0" borderId="0" xfId="1" applyNumberFormat="1" applyFont="1" applyBorder="1" applyAlignment="1">
      <alignment horizontal="right" vertical="center"/>
    </xf>
    <xf numFmtId="3" fontId="39" fillId="0" borderId="0" xfId="1" applyNumberFormat="1" applyFont="1" applyBorder="1" applyAlignment="1">
      <alignment horizontal="right" vertical="center"/>
    </xf>
    <xf numFmtId="0" fontId="39" fillId="0" borderId="0" xfId="101" quotePrefix="1" applyFont="1" applyAlignment="1">
      <alignment horizontal="left"/>
    </xf>
    <xf numFmtId="0" fontId="151" fillId="0" borderId="0" xfId="101" applyFont="1" applyAlignment="1">
      <alignment vertical="center" wrapText="1"/>
    </xf>
    <xf numFmtId="0" fontId="152" fillId="0" borderId="0" xfId="101" applyFont="1" applyAlignment="1">
      <alignment vertical="center" wrapText="1"/>
    </xf>
    <xf numFmtId="0" fontId="121" fillId="42" borderId="47" xfId="101" applyFont="1" applyFill="1" applyBorder="1" applyAlignment="1">
      <alignment horizontal="center" vertical="justify"/>
    </xf>
    <xf numFmtId="171" fontId="38" fillId="3" borderId="47" xfId="1" applyNumberFormat="1" applyFont="1" applyFill="1" applyBorder="1" applyAlignment="1">
      <alignment vertical="center" wrapText="1"/>
    </xf>
    <xf numFmtId="171" fontId="38" fillId="3" borderId="0" xfId="1" applyNumberFormat="1" applyFont="1" applyFill="1" applyBorder="1" applyAlignment="1">
      <alignment vertical="center" wrapText="1"/>
    </xf>
    <xf numFmtId="171" fontId="38" fillId="0" borderId="0" xfId="1" applyNumberFormat="1" applyFont="1" applyFill="1" applyBorder="1" applyAlignment="1">
      <alignment vertical="center" wrapText="1"/>
    </xf>
    <xf numFmtId="169" fontId="100" fillId="0" borderId="0" xfId="1" applyFont="1" applyFill="1" applyBorder="1"/>
    <xf numFmtId="0" fontId="119" fillId="0" borderId="0" xfId="0" applyFont="1" applyAlignment="1">
      <alignment horizontal="justify" vertical="center"/>
    </xf>
    <xf numFmtId="0" fontId="40" fillId="0" borderId="0" xfId="0" applyFont="1" applyAlignment="1">
      <alignment vertical="center" wrapText="1"/>
    </xf>
    <xf numFmtId="0" fontId="40" fillId="0" borderId="0" xfId="0" applyFont="1" applyAlignment="1">
      <alignment vertical="center"/>
    </xf>
    <xf numFmtId="0" fontId="43" fillId="0" borderId="0" xfId="0" applyFont="1" applyAlignment="1">
      <alignment vertical="center"/>
    </xf>
    <xf numFmtId="0" fontId="119"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101" fillId="0" borderId="0" xfId="101" applyFont="1" applyAlignment="1">
      <alignment horizontal="left" vertical="center" wrapText="1"/>
    </xf>
    <xf numFmtId="0" fontId="39" fillId="42" borderId="47" xfId="101" applyFont="1" applyFill="1" applyBorder="1" applyAlignment="1">
      <alignment horizontal="center" vertical="justify"/>
    </xf>
    <xf numFmtId="41" fontId="38" fillId="0" borderId="0" xfId="14" applyFont="1" applyAlignment="1">
      <alignment horizontal="left"/>
    </xf>
    <xf numFmtId="41" fontId="0" fillId="0" borderId="0" xfId="10599" applyFont="1" applyFill="1" applyBorder="1"/>
    <xf numFmtId="41" fontId="38" fillId="0" borderId="47" xfId="14" applyFont="1" applyFill="1" applyBorder="1" applyAlignment="1"/>
    <xf numFmtId="172" fontId="38" fillId="0" borderId="47" xfId="5" applyNumberFormat="1" applyFont="1" applyBorder="1"/>
    <xf numFmtId="41" fontId="121" fillId="0" borderId="47" xfId="14" applyFont="1" applyBorder="1"/>
    <xf numFmtId="41" fontId="47" fillId="0" borderId="0" xfId="14" applyFont="1" applyBorder="1"/>
    <xf numFmtId="49" fontId="38" fillId="0" borderId="0" xfId="0" applyNumberFormat="1" applyFont="1" applyAlignment="1">
      <alignment vertical="top"/>
    </xf>
    <xf numFmtId="170" fontId="38" fillId="0" borderId="0" xfId="1" applyNumberFormat="1" applyFont="1" applyFill="1" applyBorder="1" applyAlignment="1">
      <alignment wrapText="1"/>
    </xf>
    <xf numFmtId="1" fontId="35" fillId="0" borderId="0" xfId="101" applyNumberFormat="1"/>
    <xf numFmtId="0" fontId="113" fillId="4" borderId="55" xfId="101" applyFont="1" applyFill="1" applyBorder="1"/>
    <xf numFmtId="0" fontId="118" fillId="0" borderId="0" xfId="0" applyFont="1" applyAlignment="1">
      <alignment horizontal="justify" vertical="center"/>
    </xf>
    <xf numFmtId="0" fontId="118" fillId="0" borderId="0" xfId="0" applyFont="1" applyAlignment="1">
      <alignment horizontal="left" vertical="center" indent="3"/>
    </xf>
    <xf numFmtId="0" fontId="119" fillId="0" borderId="0" xfId="0" applyFont="1" applyAlignment="1">
      <alignment horizontal="left" vertical="center" indent="3"/>
    </xf>
    <xf numFmtId="181" fontId="38" fillId="0" borderId="47" xfId="10600" applyNumberFormat="1" applyFont="1" applyFill="1" applyBorder="1" applyAlignment="1" applyProtection="1">
      <alignment horizontal="right"/>
    </xf>
    <xf numFmtId="181" fontId="39" fillId="0" borderId="47" xfId="10600" applyNumberFormat="1" applyFont="1" applyFill="1" applyBorder="1" applyAlignment="1" applyProtection="1"/>
    <xf numFmtId="37" fontId="38" fillId="0" borderId="74" xfId="0" applyNumberFormat="1" applyFont="1" applyBorder="1"/>
    <xf numFmtId="37" fontId="38" fillId="0" borderId="74" xfId="0" applyNumberFormat="1" applyFont="1" applyBorder="1" applyAlignment="1">
      <alignment horizontal="left"/>
    </xf>
    <xf numFmtId="37" fontId="39" fillId="0" borderId="74" xfId="0" applyNumberFormat="1" applyFont="1" applyBorder="1"/>
    <xf numFmtId="0" fontId="101" fillId="2" borderId="0" xfId="101" applyFont="1" applyFill="1"/>
    <xf numFmtId="0" fontId="153" fillId="0" borderId="0" xfId="101" applyFont="1"/>
    <xf numFmtId="0" fontId="154" fillId="44" borderId="0" xfId="0" applyFont="1" applyFill="1" applyAlignment="1">
      <alignment vertical="center"/>
    </xf>
    <xf numFmtId="0" fontId="155" fillId="44" borderId="0" xfId="0" applyFont="1" applyFill="1" applyAlignment="1">
      <alignment vertical="center"/>
    </xf>
    <xf numFmtId="14" fontId="156" fillId="44" borderId="3" xfId="0" applyNumberFormat="1" applyFont="1" applyFill="1" applyBorder="1" applyAlignment="1">
      <alignment horizontal="right" vertical="center"/>
    </xf>
    <xf numFmtId="3" fontId="157" fillId="44" borderId="0" xfId="0" applyNumberFormat="1" applyFont="1" applyFill="1" applyAlignment="1">
      <alignment horizontal="right" vertical="center"/>
    </xf>
    <xf numFmtId="0" fontId="158" fillId="44" borderId="0" xfId="0" applyFont="1" applyFill="1" applyAlignment="1">
      <alignment vertical="center"/>
    </xf>
    <xf numFmtId="0" fontId="74" fillId="44" borderId="0" xfId="0" applyFont="1" applyFill="1" applyAlignment="1">
      <alignment vertical="top"/>
    </xf>
    <xf numFmtId="0" fontId="74" fillId="44" borderId="0" xfId="0" applyFont="1" applyFill="1" applyAlignment="1">
      <alignment vertical="center"/>
    </xf>
    <xf numFmtId="3" fontId="149" fillId="44" borderId="51" xfId="0" applyNumberFormat="1" applyFont="1" applyFill="1" applyBorder="1" applyAlignment="1">
      <alignment horizontal="right" vertical="center"/>
    </xf>
    <xf numFmtId="3" fontId="149" fillId="44" borderId="81" xfId="0" applyNumberFormat="1" applyFont="1" applyFill="1" applyBorder="1" applyAlignment="1">
      <alignment horizontal="right" vertical="center"/>
    </xf>
    <xf numFmtId="0" fontId="39" fillId="42" borderId="74" xfId="101" applyFont="1" applyFill="1" applyBorder="1"/>
    <xf numFmtId="0" fontId="39" fillId="42" borderId="47" xfId="101" applyFont="1" applyFill="1" applyBorder="1" applyAlignment="1">
      <alignment horizontal="center"/>
    </xf>
    <xf numFmtId="0" fontId="38" fillId="0" borderId="74" xfId="101" applyFont="1" applyBorder="1"/>
    <xf numFmtId="41" fontId="38" fillId="0" borderId="47" xfId="14" applyFont="1" applyBorder="1" applyAlignment="1">
      <alignment horizontal="right"/>
    </xf>
    <xf numFmtId="0" fontId="39" fillId="0" borderId="74" xfId="101" applyFont="1" applyBorder="1"/>
    <xf numFmtId="3" fontId="39" fillId="0" borderId="47" xfId="101" applyNumberFormat="1" applyFont="1" applyBorder="1" applyAlignment="1">
      <alignment horizontal="right"/>
    </xf>
    <xf numFmtId="3" fontId="48" fillId="0" borderId="0" xfId="101" applyNumberFormat="1" applyFont="1" applyAlignment="1">
      <alignment horizontal="center"/>
    </xf>
    <xf numFmtId="3" fontId="39" fillId="0" borderId="0" xfId="101" applyNumberFormat="1" applyFont="1" applyAlignment="1">
      <alignment horizontal="center"/>
    </xf>
    <xf numFmtId="3" fontId="51" fillId="0" borderId="0" xfId="101" applyNumberFormat="1" applyFont="1" applyAlignment="1">
      <alignment horizontal="center"/>
    </xf>
    <xf numFmtId="3" fontId="38" fillId="0" borderId="0" xfId="101" applyNumberFormat="1" applyFont="1" applyAlignment="1">
      <alignment horizontal="right"/>
    </xf>
    <xf numFmtId="0" fontId="39" fillId="42" borderId="77" xfId="101" applyFont="1" applyFill="1" applyBorder="1" applyAlignment="1">
      <alignment horizontal="center"/>
    </xf>
    <xf numFmtId="41" fontId="38" fillId="0" borderId="47" xfId="14" applyFont="1" applyBorder="1"/>
    <xf numFmtId="0" fontId="50" fillId="0" borderId="0" xfId="101" applyFont="1" applyAlignment="1">
      <alignment horizontal="left"/>
    </xf>
    <xf numFmtId="0" fontId="159" fillId="0" borderId="0" xfId="101" applyFont="1"/>
    <xf numFmtId="41" fontId="43" fillId="0" borderId="47" xfId="14" applyFont="1" applyBorder="1"/>
    <xf numFmtId="0" fontId="160" fillId="0" borderId="0" xfId="101" applyFont="1" applyAlignment="1">
      <alignment horizontal="left" readingOrder="1"/>
    </xf>
    <xf numFmtId="3" fontId="39" fillId="0" borderId="0" xfId="101" applyNumberFormat="1" applyFont="1" applyAlignment="1">
      <alignment horizontal="right" vertical="center" wrapText="1"/>
    </xf>
    <xf numFmtId="3" fontId="123" fillId="0" borderId="0" xfId="101" applyNumberFormat="1" applyFont="1" applyAlignment="1">
      <alignment horizontal="right" vertical="center"/>
    </xf>
    <xf numFmtId="0" fontId="101" fillId="0" borderId="0" xfId="101" applyFont="1" applyAlignment="1">
      <alignment horizontal="justify"/>
    </xf>
    <xf numFmtId="0" fontId="39" fillId="0" borderId="0" xfId="101" applyFont="1" applyAlignment="1">
      <alignment horizontal="left"/>
    </xf>
    <xf numFmtId="0" fontId="113" fillId="0" borderId="0" xfId="101" applyFont="1" applyAlignment="1">
      <alignment horizontal="left"/>
    </xf>
    <xf numFmtId="0" fontId="161" fillId="0" borderId="0" xfId="101" applyFont="1"/>
    <xf numFmtId="0" fontId="162" fillId="0" borderId="0" xfId="101" applyFont="1"/>
    <xf numFmtId="0" fontId="163" fillId="0" borderId="0" xfId="101" applyFont="1"/>
    <xf numFmtId="0" fontId="151" fillId="0" borderId="0" xfId="101" applyFont="1"/>
    <xf numFmtId="0" fontId="164" fillId="0" borderId="0" xfId="101" applyFont="1"/>
    <xf numFmtId="49" fontId="39" fillId="42" borderId="47" xfId="5" applyNumberFormat="1" applyFont="1" applyFill="1" applyBorder="1" applyAlignment="1">
      <alignment horizontal="center" vertical="center" wrapText="1"/>
    </xf>
    <xf numFmtId="0" fontId="38" fillId="0" borderId="47" xfId="5" applyFont="1" applyBorder="1" applyAlignment="1">
      <alignment horizontal="justify" vertical="center" wrapText="1"/>
    </xf>
    <xf numFmtId="181" fontId="38" fillId="0" borderId="47" xfId="5" applyNumberFormat="1" applyFont="1" applyBorder="1" applyAlignment="1">
      <alignment horizontal="right" vertical="center"/>
    </xf>
    <xf numFmtId="0" fontId="38" fillId="0" borderId="47" xfId="5" quotePrefix="1" applyFont="1" applyBorder="1" applyAlignment="1">
      <alignment horizontal="justify" vertical="center" wrapText="1"/>
    </xf>
    <xf numFmtId="43" fontId="41" fillId="0" borderId="0" xfId="101" applyNumberFormat="1" applyFont="1"/>
    <xf numFmtId="0" fontId="39" fillId="0" borderId="47" xfId="5" quotePrefix="1" applyFont="1" applyBorder="1" applyAlignment="1">
      <alignment horizontal="justify" vertical="center" wrapText="1"/>
    </xf>
    <xf numFmtId="181" fontId="39" fillId="0" borderId="47" xfId="5" applyNumberFormat="1" applyFont="1" applyBorder="1" applyAlignment="1">
      <alignment horizontal="right" vertical="center"/>
    </xf>
    <xf numFmtId="181" fontId="43" fillId="0" borderId="0" xfId="101" applyNumberFormat="1" applyFont="1"/>
    <xf numFmtId="181" fontId="60" fillId="0" borderId="0" xfId="101" applyNumberFormat="1" applyFont="1"/>
    <xf numFmtId="0" fontId="39" fillId="0" borderId="0" xfId="101" quotePrefix="1" applyFont="1" applyAlignment="1">
      <alignment horizontal="left" vertical="center" wrapText="1"/>
    </xf>
    <xf numFmtId="181" fontId="39" fillId="0" borderId="0" xfId="101" applyNumberFormat="1" applyFont="1" applyAlignment="1">
      <alignment horizontal="right" vertical="center"/>
    </xf>
    <xf numFmtId="0" fontId="165" fillId="0" borderId="0" xfId="101" applyFont="1"/>
    <xf numFmtId="0" fontId="38" fillId="0" borderId="0" xfId="101" quotePrefix="1" applyFont="1" applyAlignment="1">
      <alignment horizontal="left" vertical="center" wrapText="1"/>
    </xf>
    <xf numFmtId="0" fontId="38" fillId="0" borderId="0" xfId="101" quotePrefix="1" applyFont="1" applyAlignment="1">
      <alignment vertical="center" wrapText="1"/>
    </xf>
    <xf numFmtId="0" fontId="123" fillId="43" borderId="47" xfId="101" applyFont="1" applyFill="1" applyBorder="1" applyAlignment="1">
      <alignment vertical="center"/>
    </xf>
    <xf numFmtId="3" fontId="122" fillId="0" borderId="47" xfId="101" applyNumberFormat="1" applyFont="1" applyBorder="1" applyAlignment="1">
      <alignment horizontal="right" vertical="center" wrapText="1"/>
    </xf>
    <xf numFmtId="3" fontId="38" fillId="0" borderId="47" xfId="101" applyNumberFormat="1" applyFont="1" applyBorder="1" applyAlignment="1">
      <alignment horizontal="right" vertical="center" wrapText="1"/>
    </xf>
    <xf numFmtId="169" fontId="122" fillId="44" borderId="47" xfId="1" applyFont="1" applyFill="1" applyBorder="1" applyAlignment="1">
      <alignment horizontal="right" vertical="center" wrapText="1"/>
    </xf>
    <xf numFmtId="3" fontId="122" fillId="44" borderId="47" xfId="101" applyNumberFormat="1" applyFont="1" applyFill="1" applyBorder="1" applyAlignment="1">
      <alignment horizontal="right" vertical="center" wrapText="1"/>
    </xf>
    <xf numFmtId="0" fontId="39" fillId="0" borderId="47" xfId="101" applyFont="1" applyBorder="1" applyAlignment="1">
      <alignment vertical="center"/>
    </xf>
    <xf numFmtId="0" fontId="40" fillId="0" borderId="0" xfId="101" applyFont="1" applyAlignment="1">
      <alignment horizontal="left"/>
    </xf>
    <xf numFmtId="10" fontId="45" fillId="0" borderId="0" xfId="101" applyNumberFormat="1" applyFont="1" applyAlignment="1">
      <alignment horizontal="center" wrapText="1"/>
    </xf>
    <xf numFmtId="10" fontId="44" fillId="0" borderId="0" xfId="101" applyNumberFormat="1" applyFont="1" applyAlignment="1">
      <alignment horizontal="center"/>
    </xf>
    <xf numFmtId="0" fontId="38" fillId="0" borderId="0" xfId="0" applyFont="1" applyAlignment="1">
      <alignment horizontal="left"/>
    </xf>
    <xf numFmtId="0" fontId="113" fillId="0" borderId="0" xfId="101" applyFont="1"/>
    <xf numFmtId="0" fontId="38" fillId="0" borderId="47" xfId="101" applyFont="1" applyBorder="1" applyAlignment="1">
      <alignment horizontal="right" vertical="center" wrapText="1"/>
    </xf>
    <xf numFmtId="167" fontId="38" fillId="0" borderId="47" xfId="101" applyNumberFormat="1" applyFont="1" applyBorder="1" applyAlignment="1">
      <alignment horizontal="right" vertical="center"/>
    </xf>
    <xf numFmtId="167" fontId="122" fillId="0" borderId="47" xfId="101" applyNumberFormat="1" applyFont="1" applyBorder="1" applyAlignment="1">
      <alignment horizontal="right" vertical="center" wrapText="1"/>
    </xf>
    <xf numFmtId="167" fontId="122" fillId="44" borderId="47" xfId="101" applyNumberFormat="1" applyFont="1" applyFill="1" applyBorder="1" applyAlignment="1">
      <alignment horizontal="right" vertical="center"/>
    </xf>
    <xf numFmtId="167" fontId="122" fillId="44" borderId="47" xfId="101" applyNumberFormat="1" applyFont="1" applyFill="1" applyBorder="1" applyAlignment="1">
      <alignment horizontal="right" vertical="center" wrapText="1"/>
    </xf>
    <xf numFmtId="167" fontId="123" fillId="44" borderId="47" xfId="101" applyNumberFormat="1" applyFont="1" applyFill="1" applyBorder="1" applyAlignment="1">
      <alignment horizontal="right" vertical="center"/>
    </xf>
    <xf numFmtId="167" fontId="38" fillId="0" borderId="0" xfId="101" applyNumberFormat="1" applyFont="1"/>
    <xf numFmtId="3" fontId="123" fillId="44" borderId="0" xfId="101" applyNumberFormat="1" applyFont="1" applyFill="1" applyAlignment="1">
      <alignment horizontal="right" vertical="center"/>
    </xf>
    <xf numFmtId="3" fontId="123" fillId="44" borderId="0" xfId="101" applyNumberFormat="1" applyFont="1" applyFill="1" applyAlignment="1">
      <alignment horizontal="right" vertical="center" wrapText="1"/>
    </xf>
    <xf numFmtId="0" fontId="166" fillId="0" borderId="0" xfId="101" applyFont="1"/>
    <xf numFmtId="3" fontId="39" fillId="0" borderId="0" xfId="101" applyNumberFormat="1" applyFont="1" applyAlignment="1">
      <alignment horizontal="right"/>
    </xf>
    <xf numFmtId="0" fontId="49" fillId="3" borderId="0" xfId="101" applyFont="1" applyFill="1"/>
    <xf numFmtId="3" fontId="41" fillId="0" borderId="0" xfId="101" applyNumberFormat="1" applyFont="1"/>
    <xf numFmtId="0" fontId="38" fillId="0" borderId="0" xfId="101" applyFont="1" applyAlignment="1">
      <alignment horizontal="right"/>
    </xf>
    <xf numFmtId="0" fontId="53" fillId="3" borderId="0" xfId="104" applyFill="1"/>
    <xf numFmtId="0" fontId="126" fillId="3" borderId="0" xfId="72" applyFont="1" applyFill="1" applyAlignment="1">
      <alignment vertical="center"/>
    </xf>
    <xf numFmtId="0" fontId="101" fillId="3" borderId="0" xfId="101" applyFont="1" applyFill="1"/>
    <xf numFmtId="0" fontId="151" fillId="3" borderId="0" xfId="101" applyFont="1" applyFill="1" applyAlignment="1">
      <alignment horizontal="center"/>
    </xf>
    <xf numFmtId="0" fontId="40" fillId="0" borderId="0" xfId="101" applyFont="1" applyAlignment="1">
      <alignment horizontal="left" readingOrder="1"/>
    </xf>
    <xf numFmtId="0" fontId="122" fillId="0" borderId="0" xfId="67" applyFont="1" applyAlignment="1">
      <alignment horizontal="left" vertical="center" wrapText="1"/>
    </xf>
    <xf numFmtId="37" fontId="39" fillId="42" borderId="47" xfId="5" applyNumberFormat="1" applyFont="1" applyFill="1" applyBorder="1" applyAlignment="1">
      <alignment horizontal="center"/>
    </xf>
    <xf numFmtId="49" fontId="39" fillId="42" borderId="47" xfId="5" applyNumberFormat="1" applyFont="1" applyFill="1" applyBorder="1" applyAlignment="1">
      <alignment horizontal="center"/>
    </xf>
    <xf numFmtId="0" fontId="38" fillId="0" borderId="47" xfId="5" applyFont="1" applyBorder="1" applyAlignment="1">
      <alignment horizontal="left"/>
    </xf>
    <xf numFmtId="3" fontId="38" fillId="0" borderId="47" xfId="78" applyNumberFormat="1" applyFont="1" applyFill="1" applyBorder="1" applyAlignment="1">
      <alignment horizontal="right"/>
    </xf>
    <xf numFmtId="3" fontId="47" fillId="0" borderId="47" xfId="78" applyNumberFormat="1" applyFont="1" applyFill="1" applyBorder="1" applyAlignment="1">
      <alignment horizontal="right"/>
    </xf>
    <xf numFmtId="181" fontId="47" fillId="0" borderId="47" xfId="4" applyNumberFormat="1" applyFont="1" applyFill="1" applyBorder="1" applyAlignment="1">
      <alignment horizontal="right"/>
    </xf>
    <xf numFmtId="0" fontId="38" fillId="0" borderId="47" xfId="5" quotePrefix="1" applyFont="1" applyBorder="1" applyAlignment="1">
      <alignment horizontal="left"/>
    </xf>
    <xf numFmtId="3" fontId="47" fillId="0" borderId="47" xfId="4" applyNumberFormat="1" applyFont="1" applyFill="1" applyBorder="1" applyAlignment="1">
      <alignment horizontal="right"/>
    </xf>
    <xf numFmtId="181" fontId="47" fillId="0" borderId="47" xfId="78" applyNumberFormat="1" applyFont="1" applyFill="1" applyBorder="1" applyAlignment="1"/>
    <xf numFmtId="181" fontId="38" fillId="0" borderId="47" xfId="78" applyNumberFormat="1" applyFont="1" applyFill="1" applyBorder="1" applyAlignment="1">
      <alignment horizontal="right"/>
    </xf>
    <xf numFmtId="181" fontId="121" fillId="0" borderId="47" xfId="4" applyNumberFormat="1" applyFont="1" applyFill="1" applyBorder="1" applyAlignment="1">
      <alignment horizontal="right"/>
    </xf>
    <xf numFmtId="3" fontId="38" fillId="0" borderId="0" xfId="101" applyNumberFormat="1" applyFont="1" applyAlignment="1">
      <alignment horizontal="justify" vertical="center" wrapText="1"/>
    </xf>
    <xf numFmtId="0" fontId="47" fillId="0" borderId="47" xfId="0" applyFont="1" applyBorder="1"/>
    <xf numFmtId="0" fontId="47" fillId="0" borderId="49" xfId="101" applyFont="1" applyBorder="1" applyAlignment="1">
      <alignment horizontal="center"/>
    </xf>
    <xf numFmtId="3" fontId="38" fillId="0" borderId="0" xfId="5" applyNumberFormat="1" applyFont="1" applyAlignment="1">
      <alignment horizontal="justify" vertical="center" wrapText="1"/>
    </xf>
    <xf numFmtId="169" fontId="38" fillId="0" borderId="0" xfId="1" applyFont="1" applyAlignment="1">
      <alignment horizontal="justify" vertical="center" wrapText="1"/>
    </xf>
    <xf numFmtId="9" fontId="38" fillId="0" borderId="0" xfId="9" applyFont="1"/>
    <xf numFmtId="170" fontId="100" fillId="0" borderId="0" xfId="1" applyNumberFormat="1" applyFont="1"/>
    <xf numFmtId="0" fontId="123" fillId="0" borderId="82" xfId="101" applyFont="1" applyBorder="1" applyAlignment="1">
      <alignment vertical="center"/>
    </xf>
    <xf numFmtId="3" fontId="123" fillId="0" borderId="83" xfId="101" applyNumberFormat="1" applyFont="1" applyBorder="1" applyAlignment="1">
      <alignment horizontal="right" vertical="center"/>
    </xf>
    <xf numFmtId="170" fontId="38" fillId="0" borderId="0" xfId="1" applyNumberFormat="1" applyFont="1" applyFill="1" applyBorder="1" applyAlignment="1">
      <alignment horizontal="center"/>
    </xf>
    <xf numFmtId="3" fontId="50" fillId="0" borderId="0" xfId="5" applyNumberFormat="1" applyFont="1"/>
    <xf numFmtId="3" fontId="51" fillId="0" borderId="0" xfId="5" applyNumberFormat="1" applyFont="1"/>
    <xf numFmtId="0" fontId="50" fillId="0" borderId="0" xfId="5" applyFont="1"/>
    <xf numFmtId="0" fontId="51" fillId="0" borderId="0" xfId="5" applyFont="1" applyAlignment="1">
      <alignment horizontal="center"/>
    </xf>
    <xf numFmtId="0" fontId="49" fillId="3" borderId="0" xfId="5" applyFont="1" applyFill="1"/>
    <xf numFmtId="0" fontId="51" fillId="3" borderId="0" xfId="5" applyFont="1" applyFill="1"/>
    <xf numFmtId="0" fontId="50" fillId="3" borderId="0" xfId="5" applyFont="1" applyFill="1"/>
    <xf numFmtId="181" fontId="121" fillId="0" borderId="47" xfId="78" applyNumberFormat="1" applyFont="1" applyFill="1" applyBorder="1" applyAlignment="1"/>
    <xf numFmtId="10" fontId="39" fillId="0" borderId="0" xfId="9" applyNumberFormat="1" applyFont="1" applyFill="1" applyBorder="1" applyAlignment="1">
      <alignment horizontal="center"/>
    </xf>
    <xf numFmtId="0" fontId="70" fillId="0" borderId="0" xfId="7130" applyFont="1"/>
    <xf numFmtId="41" fontId="41" fillId="0" borderId="0" xfId="14" applyFont="1"/>
    <xf numFmtId="0" fontId="167" fillId="0" borderId="0" xfId="167" applyFont="1"/>
    <xf numFmtId="0" fontId="147" fillId="0" borderId="0" xfId="167" applyFont="1"/>
    <xf numFmtId="180" fontId="47" fillId="0" borderId="0" xfId="5" applyNumberFormat="1" applyFont="1"/>
    <xf numFmtId="3" fontId="147" fillId="0" borderId="0" xfId="167" applyNumberFormat="1" applyFont="1"/>
    <xf numFmtId="172" fontId="47" fillId="0" borderId="0" xfId="5" applyNumberFormat="1" applyFont="1" applyAlignment="1">
      <alignment horizontal="right"/>
    </xf>
    <xf numFmtId="0" fontId="68" fillId="47" borderId="0" xfId="101" applyFont="1" applyFill="1"/>
    <xf numFmtId="0" fontId="74" fillId="47" borderId="0" xfId="101" applyFont="1" applyFill="1"/>
    <xf numFmtId="169" fontId="102" fillId="0" borderId="0" xfId="1" applyFont="1"/>
    <xf numFmtId="0" fontId="38" fillId="0" borderId="0" xfId="0" applyFont="1" applyAlignment="1">
      <alignment horizontal="justify" vertical="center" wrapText="1"/>
    </xf>
    <xf numFmtId="0" fontId="69" fillId="0" borderId="0" xfId="101" applyFont="1"/>
    <xf numFmtId="0" fontId="43" fillId="0" borderId="0" xfId="0" applyFont="1"/>
    <xf numFmtId="0" fontId="42" fillId="0" borderId="0" xfId="5" applyFont="1"/>
    <xf numFmtId="0" fontId="168" fillId="0" borderId="0" xfId="5" applyFont="1"/>
    <xf numFmtId="0" fontId="169" fillId="0" borderId="0" xfId="5" applyFont="1"/>
    <xf numFmtId="0" fontId="170" fillId="0" borderId="0" xfId="101" applyFont="1" applyAlignment="1">
      <alignment vertical="center"/>
    </xf>
    <xf numFmtId="0" fontId="171" fillId="0" borderId="0" xfId="101" applyFont="1" applyAlignment="1">
      <alignment vertical="center"/>
    </xf>
    <xf numFmtId="3" fontId="172" fillId="0" borderId="0" xfId="5" applyNumberFormat="1" applyFont="1" applyAlignment="1">
      <alignment horizontal="center"/>
    </xf>
    <xf numFmtId="0" fontId="98" fillId="0" borderId="0" xfId="104" applyFont="1"/>
    <xf numFmtId="14" fontId="168" fillId="0" borderId="0" xfId="5" applyNumberFormat="1" applyFont="1" applyAlignment="1">
      <alignment horizontal="center"/>
    </xf>
    <xf numFmtId="0" fontId="38" fillId="0" borderId="74" xfId="0" applyFont="1" applyBorder="1" applyAlignment="1">
      <alignment horizontal="left" vertical="center"/>
    </xf>
    <xf numFmtId="0" fontId="38" fillId="0" borderId="49" xfId="0" applyFont="1" applyBorder="1" applyAlignment="1">
      <alignment horizontal="left" vertical="center"/>
    </xf>
    <xf numFmtId="0" fontId="36" fillId="0" borderId="0" xfId="0" applyFont="1" applyAlignment="1">
      <alignment vertical="center"/>
    </xf>
    <xf numFmtId="3" fontId="134" fillId="0" borderId="0" xfId="101" applyNumberFormat="1" applyFont="1"/>
    <xf numFmtId="41" fontId="43" fillId="0" borderId="0" xfId="101" applyNumberFormat="1" applyFont="1"/>
    <xf numFmtId="41" fontId="38" fillId="0" borderId="84" xfId="10607" applyFont="1" applyFill="1" applyBorder="1" applyAlignment="1">
      <alignment horizontal="right" vertical="center"/>
    </xf>
    <xf numFmtId="3" fontId="38" fillId="0" borderId="84" xfId="10607" applyNumberFormat="1" applyFont="1" applyFill="1" applyBorder="1" applyAlignment="1">
      <alignment horizontal="right" vertical="center"/>
    </xf>
    <xf numFmtId="41" fontId="39" fillId="0" borderId="84" xfId="10607" applyFont="1" applyFill="1" applyBorder="1" applyAlignment="1">
      <alignment horizontal="right" vertical="center"/>
    </xf>
    <xf numFmtId="41" fontId="38" fillId="0" borderId="84" xfId="14" applyFont="1" applyFill="1" applyBorder="1" applyAlignment="1">
      <alignment horizontal="right" vertical="center"/>
    </xf>
    <xf numFmtId="167" fontId="38" fillId="0" borderId="84" xfId="14" applyNumberFormat="1" applyFont="1" applyFill="1" applyBorder="1" applyAlignment="1">
      <alignment horizontal="right" vertical="center"/>
    </xf>
    <xf numFmtId="3" fontId="38" fillId="0" borderId="84" xfId="1835" applyNumberFormat="1" applyFont="1" applyBorder="1" applyAlignment="1">
      <alignment horizontal="right" vertical="center"/>
    </xf>
    <xf numFmtId="9" fontId="122" fillId="44" borderId="84" xfId="1835" applyNumberFormat="1" applyFont="1" applyFill="1" applyBorder="1" applyAlignment="1">
      <alignment horizontal="center" vertical="center"/>
    </xf>
    <xf numFmtId="0" fontId="38" fillId="0" borderId="84" xfId="1835" applyFont="1" applyBorder="1" applyAlignment="1">
      <alignment vertical="center"/>
    </xf>
    <xf numFmtId="3" fontId="38" fillId="0" borderId="84" xfId="1835" applyNumberFormat="1" applyFont="1" applyBorder="1" applyAlignment="1">
      <alignment vertical="center"/>
    </xf>
    <xf numFmtId="171" fontId="39" fillId="3" borderId="47" xfId="1" applyNumberFormat="1" applyFont="1" applyFill="1" applyBorder="1" applyAlignment="1">
      <alignment vertical="center" wrapText="1"/>
    </xf>
    <xf numFmtId="181" fontId="39" fillId="0" borderId="78" xfId="5" applyNumberFormat="1" applyFont="1" applyBorder="1"/>
    <xf numFmtId="167" fontId="40" fillId="0" borderId="44" xfId="77" applyNumberFormat="1" applyFont="1" applyFill="1" applyBorder="1" applyAlignment="1">
      <alignment horizontal="right"/>
    </xf>
    <xf numFmtId="41" fontId="56" fillId="0" borderId="0" xfId="14" applyFont="1"/>
    <xf numFmtId="4" fontId="102" fillId="0" borderId="0" xfId="167" applyNumberFormat="1" applyFont="1"/>
    <xf numFmtId="172" fontId="102" fillId="0" borderId="0" xfId="167" applyNumberFormat="1" applyFont="1"/>
    <xf numFmtId="3" fontId="136" fillId="0" borderId="84" xfId="101" applyNumberFormat="1" applyFont="1" applyBorder="1"/>
    <xf numFmtId="3" fontId="43" fillId="3" borderId="84" xfId="101" applyNumberFormat="1" applyFont="1" applyFill="1" applyBorder="1"/>
    <xf numFmtId="0" fontId="43" fillId="0" borderId="78" xfId="101" applyFont="1" applyBorder="1"/>
    <xf numFmtId="0" fontId="43" fillId="3" borderId="78" xfId="101" applyFont="1" applyFill="1" applyBorder="1"/>
    <xf numFmtId="0" fontId="38" fillId="0" borderId="75" xfId="101" applyFont="1" applyBorder="1"/>
    <xf numFmtId="0" fontId="38" fillId="0" borderId="1" xfId="101" applyFont="1" applyBorder="1"/>
    <xf numFmtId="0" fontId="38" fillId="0" borderId="44" xfId="101" applyFont="1" applyBorder="1"/>
    <xf numFmtId="0" fontId="38" fillId="0" borderId="77" xfId="101" applyFont="1" applyBorder="1"/>
    <xf numFmtId="184" fontId="40" fillId="0" borderId="76" xfId="101" applyNumberFormat="1" applyFont="1" applyBorder="1"/>
    <xf numFmtId="184" fontId="40" fillId="3" borderId="77" xfId="101" applyNumberFormat="1" applyFont="1" applyFill="1" applyBorder="1"/>
    <xf numFmtId="184" fontId="40" fillId="0" borderId="86" xfId="101" applyNumberFormat="1" applyFont="1" applyBorder="1"/>
    <xf numFmtId="184" fontId="40" fillId="3" borderId="85" xfId="101" applyNumberFormat="1" applyFont="1" applyFill="1" applyBorder="1"/>
    <xf numFmtId="0" fontId="38" fillId="0" borderId="79" xfId="101" applyFont="1" applyBorder="1"/>
    <xf numFmtId="14" fontId="39" fillId="4" borderId="77" xfId="101" applyNumberFormat="1" applyFont="1" applyFill="1" applyBorder="1" applyAlignment="1">
      <alignment horizontal="right"/>
    </xf>
    <xf numFmtId="3" fontId="40" fillId="0" borderId="87" xfId="101" applyNumberFormat="1" applyFont="1" applyBorder="1"/>
    <xf numFmtId="3" fontId="40" fillId="3" borderId="87" xfId="101" applyNumberFormat="1" applyFont="1" applyFill="1" applyBorder="1"/>
    <xf numFmtId="184" fontId="43" fillId="0" borderId="77" xfId="101" applyNumberFormat="1" applyFont="1" applyBorder="1"/>
    <xf numFmtId="184" fontId="43" fillId="0" borderId="2" xfId="101" applyNumberFormat="1" applyFont="1" applyBorder="1"/>
    <xf numFmtId="184" fontId="43" fillId="0" borderId="78" xfId="101" applyNumberFormat="1" applyFont="1" applyBorder="1"/>
    <xf numFmtId="184" fontId="136" fillId="0" borderId="77" xfId="101" applyNumberFormat="1" applyFont="1" applyBorder="1"/>
    <xf numFmtId="184" fontId="136" fillId="0" borderId="2" xfId="101" applyNumberFormat="1" applyFont="1" applyBorder="1"/>
    <xf numFmtId="3" fontId="43" fillId="0" borderId="78" xfId="101" applyNumberFormat="1" applyFont="1" applyBorder="1"/>
    <xf numFmtId="0" fontId="173" fillId="0" borderId="84" xfId="6" applyFont="1" applyBorder="1" applyAlignment="1">
      <alignment horizontal="center" vertical="center" wrapText="1"/>
    </xf>
    <xf numFmtId="14" fontId="39" fillId="42" borderId="47" xfId="5" applyNumberFormat="1" applyFont="1" applyFill="1" applyBorder="1" applyAlignment="1">
      <alignment horizontal="center" vertical="center"/>
    </xf>
    <xf numFmtId="41" fontId="39" fillId="0" borderId="47" xfId="10597" applyFont="1" applyFill="1" applyBorder="1" applyAlignment="1">
      <alignment vertical="center"/>
    </xf>
    <xf numFmtId="3" fontId="40" fillId="0" borderId="78" xfId="0" applyNumberFormat="1" applyFont="1" applyBorder="1" applyAlignment="1">
      <alignment horizontal="center" vertical="center"/>
    </xf>
    <xf numFmtId="3" fontId="43" fillId="0" borderId="76" xfId="0" applyNumberFormat="1" applyFont="1" applyBorder="1" applyAlignment="1">
      <alignment horizontal="center" vertical="center"/>
    </xf>
    <xf numFmtId="3" fontId="43" fillId="0" borderId="43" xfId="0" applyNumberFormat="1" applyFont="1" applyBorder="1" applyAlignment="1">
      <alignment horizontal="center" vertical="center"/>
    </xf>
    <xf numFmtId="0" fontId="74" fillId="0" borderId="38" xfId="0" applyFont="1" applyBorder="1" applyAlignment="1">
      <alignment horizontal="left"/>
    </xf>
    <xf numFmtId="3" fontId="40" fillId="0" borderId="43" xfId="0" applyNumberFormat="1" applyFont="1" applyBorder="1" applyAlignment="1">
      <alignment horizontal="center" vertical="center"/>
    </xf>
    <xf numFmtId="3" fontId="43" fillId="0" borderId="77" xfId="0" applyNumberFormat="1" applyFont="1" applyBorder="1" applyAlignment="1">
      <alignment horizontal="center" vertical="center"/>
    </xf>
    <xf numFmtId="3" fontId="43" fillId="0" borderId="78" xfId="0" applyNumberFormat="1" applyFont="1" applyBorder="1" applyAlignment="1">
      <alignment horizontal="center" vertical="center"/>
    </xf>
    <xf numFmtId="0" fontId="43" fillId="0" borderId="44" xfId="0" applyFont="1" applyBorder="1" applyAlignment="1">
      <alignment vertical="center"/>
    </xf>
    <xf numFmtId="3" fontId="57" fillId="0" borderId="0" xfId="5" applyNumberFormat="1" applyFont="1" applyAlignment="1">
      <alignment horizontal="center"/>
    </xf>
    <xf numFmtId="0" fontId="57" fillId="0" borderId="0" xfId="5" applyFont="1" applyAlignment="1">
      <alignment horizontal="center" vertical="center"/>
    </xf>
    <xf numFmtId="0" fontId="45" fillId="0" borderId="0" xfId="5" applyFont="1" applyAlignment="1">
      <alignment horizontal="center" vertical="center"/>
    </xf>
    <xf numFmtId="0" fontId="39" fillId="4" borderId="28" xfId="5" applyFont="1" applyFill="1" applyBorder="1" applyAlignment="1">
      <alignment horizontal="center" vertical="center" wrapText="1"/>
    </xf>
    <xf numFmtId="0" fontId="39" fillId="4" borderId="5" xfId="5" applyFont="1" applyFill="1" applyBorder="1" applyAlignment="1">
      <alignment horizontal="center" vertical="center"/>
    </xf>
    <xf numFmtId="0" fontId="39" fillId="4" borderId="29" xfId="5" applyFont="1" applyFill="1" applyBorder="1" applyAlignment="1">
      <alignment horizontal="center" vertical="center"/>
    </xf>
    <xf numFmtId="0" fontId="39" fillId="4" borderId="31" xfId="5" applyFont="1" applyFill="1" applyBorder="1" applyAlignment="1">
      <alignment horizontal="center" vertical="center"/>
    </xf>
    <xf numFmtId="0" fontId="39" fillId="4" borderId="3" xfId="5" applyFont="1" applyFill="1" applyBorder="1" applyAlignment="1">
      <alignment horizontal="center" vertical="center"/>
    </xf>
    <xf numFmtId="0" fontId="39" fillId="4" borderId="32" xfId="5" applyFont="1" applyFill="1" applyBorder="1" applyAlignment="1">
      <alignment horizontal="center" vertical="center"/>
    </xf>
    <xf numFmtId="0" fontId="36" fillId="0" borderId="5" xfId="5" applyFont="1" applyBorder="1" applyAlignment="1">
      <alignment horizontal="center" vertical="center"/>
    </xf>
    <xf numFmtId="0" fontId="36" fillId="0" borderId="9" xfId="5" applyFont="1" applyBorder="1" applyAlignment="1">
      <alignment horizontal="center" vertical="center"/>
    </xf>
    <xf numFmtId="0" fontId="36" fillId="0" borderId="7" xfId="5" applyFont="1" applyBorder="1" applyAlignment="1">
      <alignment horizontal="center" vertical="center"/>
    </xf>
    <xf numFmtId="0" fontId="36" fillId="0" borderId="43" xfId="5" applyFont="1" applyBorder="1" applyAlignment="1">
      <alignment horizontal="center" vertical="center"/>
    </xf>
    <xf numFmtId="0" fontId="36" fillId="0" borderId="10" xfId="5" applyFont="1" applyBorder="1" applyAlignment="1">
      <alignment horizontal="center" vertical="center"/>
    </xf>
    <xf numFmtId="0" fontId="36" fillId="0" borderId="44" xfId="5" applyFont="1" applyBorder="1" applyAlignment="1">
      <alignment horizontal="center" vertical="center"/>
    </xf>
    <xf numFmtId="0" fontId="36" fillId="0" borderId="6" xfId="5" applyFont="1" applyBorder="1" applyAlignment="1">
      <alignment horizontal="center" vertical="center" wrapText="1"/>
    </xf>
    <xf numFmtId="0" fontId="36" fillId="0" borderId="4" xfId="5" applyFont="1" applyBorder="1" applyAlignment="1">
      <alignment horizontal="center" vertical="center" wrapText="1"/>
    </xf>
    <xf numFmtId="0" fontId="104" fillId="0" borderId="0" xfId="5" applyFont="1" applyAlignment="1">
      <alignment horizontal="center" vertical="center" wrapText="1"/>
    </xf>
    <xf numFmtId="0" fontId="104" fillId="0" borderId="0" xfId="5" applyFont="1" applyAlignment="1">
      <alignment horizontal="center" vertical="center"/>
    </xf>
    <xf numFmtId="0" fontId="102" fillId="0" borderId="0" xfId="167" applyFont="1" applyAlignment="1">
      <alignment horizontal="center"/>
    </xf>
    <xf numFmtId="0" fontId="38" fillId="0" borderId="0" xfId="101" applyFont="1" applyAlignment="1">
      <alignment horizontal="justify" vertical="justify" wrapText="1"/>
    </xf>
    <xf numFmtId="0" fontId="38" fillId="0" borderId="0" xfId="101" applyFont="1" applyAlignment="1">
      <alignment horizontal="justify" vertical="center" wrapText="1"/>
    </xf>
    <xf numFmtId="0" fontId="116" fillId="0" borderId="0" xfId="101" applyFont="1" applyAlignment="1">
      <alignment horizontal="justify" vertical="center" wrapText="1"/>
    </xf>
    <xf numFmtId="3" fontId="57" fillId="0" borderId="0" xfId="5" applyNumberFormat="1" applyFont="1" applyAlignment="1">
      <alignment horizontal="left"/>
    </xf>
    <xf numFmtId="0" fontId="113" fillId="41" borderId="50" xfId="101" applyFont="1" applyFill="1" applyBorder="1" applyAlignment="1">
      <alignment horizontal="center" vertical="center" wrapText="1"/>
    </xf>
    <xf numFmtId="0" fontId="113" fillId="41" borderId="51" xfId="101" applyFont="1" applyFill="1" applyBorder="1" applyAlignment="1">
      <alignment horizontal="center" vertical="center"/>
    </xf>
    <xf numFmtId="0" fontId="113" fillId="41" borderId="52" xfId="101" applyFont="1" applyFill="1" applyBorder="1" applyAlignment="1">
      <alignment horizontal="center" vertical="center"/>
    </xf>
    <xf numFmtId="0" fontId="38" fillId="0" borderId="0" xfId="101" applyFont="1" applyAlignment="1">
      <alignment horizontal="justify" vertical="center"/>
    </xf>
    <xf numFmtId="0" fontId="121" fillId="42" borderId="53" xfId="5" applyFont="1" applyFill="1" applyBorder="1" applyAlignment="1">
      <alignment horizontal="center" vertical="center"/>
    </xf>
    <xf numFmtId="0" fontId="121" fillId="42" borderId="54" xfId="5" applyFont="1" applyFill="1" applyBorder="1" applyAlignment="1">
      <alignment horizontal="center" vertical="center"/>
    </xf>
    <xf numFmtId="0" fontId="121" fillId="42" borderId="53" xfId="101" applyFont="1" applyFill="1" applyBorder="1" applyAlignment="1">
      <alignment horizontal="center" vertical="center" wrapText="1"/>
    </xf>
    <xf numFmtId="0" fontId="121" fillId="42" borderId="54" xfId="101" applyFont="1" applyFill="1" applyBorder="1" applyAlignment="1">
      <alignment horizontal="center" vertical="center" wrapText="1"/>
    </xf>
    <xf numFmtId="0" fontId="121" fillId="42" borderId="53" xfId="5" applyFont="1" applyFill="1" applyBorder="1" applyAlignment="1">
      <alignment horizontal="center" vertical="center" wrapText="1"/>
    </xf>
    <xf numFmtId="0" fontId="121" fillId="42" borderId="54" xfId="5" applyFont="1" applyFill="1" applyBorder="1" applyAlignment="1">
      <alignment horizontal="center" vertical="center" wrapText="1"/>
    </xf>
    <xf numFmtId="0" fontId="121" fillId="42" borderId="53" xfId="5" applyFont="1" applyFill="1" applyBorder="1" applyAlignment="1">
      <alignment vertical="center"/>
    </xf>
    <xf numFmtId="0" fontId="121" fillId="42" borderId="54" xfId="5" applyFont="1" applyFill="1" applyBorder="1" applyAlignment="1">
      <alignment vertical="center"/>
    </xf>
    <xf numFmtId="0" fontId="121" fillId="0" borderId="0" xfId="5" applyFont="1" applyAlignment="1">
      <alignment horizontal="left"/>
    </xf>
    <xf numFmtId="0" fontId="121" fillId="42" borderId="53" xfId="101" applyFont="1" applyFill="1" applyBorder="1" applyAlignment="1">
      <alignment horizontal="center" vertical="center"/>
    </xf>
    <xf numFmtId="0" fontId="121" fillId="42" borderId="54" xfId="101" applyFont="1" applyFill="1" applyBorder="1" applyAlignment="1">
      <alignment horizontal="center" vertical="center"/>
    </xf>
    <xf numFmtId="0" fontId="121" fillId="42" borderId="53" xfId="101" applyFont="1" applyFill="1" applyBorder="1" applyAlignment="1">
      <alignment vertical="center"/>
    </xf>
    <xf numFmtId="0" fontId="121" fillId="42" borderId="54" xfId="101" applyFont="1" applyFill="1" applyBorder="1" applyAlignment="1">
      <alignment vertical="center"/>
    </xf>
    <xf numFmtId="0" fontId="121" fillId="0" borderId="56" xfId="101" applyFont="1" applyBorder="1" applyAlignment="1">
      <alignment horizontal="left"/>
    </xf>
    <xf numFmtId="0" fontId="38" fillId="0" borderId="0" xfId="101" applyFont="1" applyAlignment="1">
      <alignment horizontal="left" vertical="center"/>
    </xf>
    <xf numFmtId="0" fontId="123" fillId="43" borderId="63" xfId="101" applyFont="1" applyFill="1" applyBorder="1" applyAlignment="1">
      <alignment vertical="center" wrapText="1"/>
    </xf>
    <xf numFmtId="0" fontId="123" fillId="43" borderId="61" xfId="101" applyFont="1" applyFill="1" applyBorder="1" applyAlignment="1">
      <alignment vertical="center" wrapText="1"/>
    </xf>
    <xf numFmtId="0" fontId="38" fillId="0" borderId="0" xfId="0" applyFont="1" applyAlignment="1">
      <alignment horizontal="left" vertical="center" wrapText="1"/>
    </xf>
    <xf numFmtId="0" fontId="123" fillId="43" borderId="63" xfId="101" applyFont="1" applyFill="1" applyBorder="1" applyAlignment="1">
      <alignment horizontal="center" vertical="center" wrapText="1"/>
    </xf>
    <xf numFmtId="0" fontId="123" fillId="43" borderId="61" xfId="101" applyFont="1" applyFill="1" applyBorder="1" applyAlignment="1">
      <alignment horizontal="center" vertical="center" wrapText="1"/>
    </xf>
    <xf numFmtId="0" fontId="123" fillId="43" borderId="67" xfId="101" applyFont="1" applyFill="1" applyBorder="1" applyAlignment="1">
      <alignment vertical="center" wrapText="1"/>
    </xf>
    <xf numFmtId="0" fontId="123" fillId="43" borderId="69" xfId="101" applyFont="1" applyFill="1" applyBorder="1" applyAlignment="1">
      <alignment vertical="center" wrapText="1"/>
    </xf>
    <xf numFmtId="0" fontId="123" fillId="43" borderId="53" xfId="101" applyFont="1" applyFill="1" applyBorder="1" applyAlignment="1">
      <alignment horizontal="center" vertical="center" wrapText="1"/>
    </xf>
    <xf numFmtId="0" fontId="123" fillId="43" borderId="54" xfId="101" applyFont="1" applyFill="1" applyBorder="1" applyAlignment="1">
      <alignment horizontal="center" vertical="center" wrapText="1"/>
    </xf>
    <xf numFmtId="0" fontId="123" fillId="43" borderId="68" xfId="101" applyFont="1" applyFill="1" applyBorder="1" applyAlignment="1">
      <alignment horizontal="center" vertical="center" wrapText="1"/>
    </xf>
    <xf numFmtId="0" fontId="123" fillId="43" borderId="70" xfId="101" applyFont="1" applyFill="1" applyBorder="1" applyAlignment="1">
      <alignment horizontal="center" vertical="center" wrapText="1"/>
    </xf>
    <xf numFmtId="0" fontId="123" fillId="43" borderId="71" xfId="101" applyFont="1" applyFill="1" applyBorder="1" applyAlignment="1">
      <alignment horizontal="center" vertical="center" wrapText="1"/>
    </xf>
    <xf numFmtId="0" fontId="123" fillId="43" borderId="72" xfId="101" applyFont="1" applyFill="1" applyBorder="1" applyAlignment="1">
      <alignment vertical="center" wrapText="1"/>
    </xf>
    <xf numFmtId="0" fontId="123" fillId="43" borderId="72" xfId="101" applyFont="1" applyFill="1" applyBorder="1" applyAlignment="1">
      <alignment horizontal="center" vertical="center" wrapText="1"/>
    </xf>
    <xf numFmtId="0" fontId="113" fillId="41" borderId="50" xfId="5" applyFont="1" applyFill="1" applyBorder="1" applyAlignment="1">
      <alignment horizontal="center" vertical="center" wrapText="1"/>
    </xf>
    <xf numFmtId="0" fontId="113" fillId="41" borderId="51" xfId="5" applyFont="1" applyFill="1" applyBorder="1" applyAlignment="1">
      <alignment horizontal="center" vertical="center"/>
    </xf>
    <xf numFmtId="0" fontId="113" fillId="41" borderId="52" xfId="5" applyFont="1" applyFill="1" applyBorder="1" applyAlignment="1">
      <alignment horizontal="center" vertical="center"/>
    </xf>
    <xf numFmtId="0" fontId="171" fillId="0" borderId="0" xfId="101" applyFont="1" applyAlignment="1">
      <alignment vertical="center"/>
    </xf>
    <xf numFmtId="3" fontId="172" fillId="0" borderId="0" xfId="5" applyNumberFormat="1" applyFont="1" applyAlignment="1">
      <alignment horizontal="center"/>
    </xf>
    <xf numFmtId="14" fontId="123" fillId="43" borderId="47" xfId="101" applyNumberFormat="1" applyFont="1" applyFill="1" applyBorder="1" applyAlignment="1">
      <alignment horizontal="center" vertical="center"/>
    </xf>
    <xf numFmtId="0" fontId="123" fillId="43" borderId="47" xfId="101" applyFont="1" applyFill="1" applyBorder="1" applyAlignment="1">
      <alignment horizontal="center" vertical="center"/>
    </xf>
    <xf numFmtId="0" fontId="123" fillId="43" borderId="47" xfId="101" applyFont="1" applyFill="1" applyBorder="1" applyAlignment="1">
      <alignment horizontal="center" vertical="center" wrapText="1"/>
    </xf>
    <xf numFmtId="0" fontId="38" fillId="0" borderId="0" xfId="101" applyFont="1" applyAlignment="1">
      <alignment horizontal="left" vertical="center" wrapText="1"/>
    </xf>
    <xf numFmtId="14" fontId="123" fillId="43" borderId="77" xfId="101" applyNumberFormat="1" applyFont="1" applyFill="1" applyBorder="1" applyAlignment="1">
      <alignment horizontal="center" vertical="center"/>
    </xf>
    <xf numFmtId="14" fontId="123" fillId="43" borderId="42" xfId="101" applyNumberFormat="1" applyFont="1" applyFill="1" applyBorder="1" applyAlignment="1">
      <alignment horizontal="center" vertical="center"/>
    </xf>
    <xf numFmtId="0" fontId="123" fillId="43" borderId="77" xfId="101" applyFont="1" applyFill="1" applyBorder="1" applyAlignment="1">
      <alignment horizontal="center" vertical="center"/>
    </xf>
    <xf numFmtId="0" fontId="123" fillId="43" borderId="42" xfId="101" applyFont="1" applyFill="1" applyBorder="1" applyAlignment="1">
      <alignment horizontal="center" vertical="center"/>
    </xf>
    <xf numFmtId="0" fontId="123" fillId="43" borderId="77" xfId="101" applyFont="1" applyFill="1" applyBorder="1" applyAlignment="1">
      <alignment horizontal="center" vertical="center" wrapText="1"/>
    </xf>
    <xf numFmtId="0" fontId="123" fillId="43" borderId="42" xfId="101" applyFont="1" applyFill="1" applyBorder="1" applyAlignment="1">
      <alignment horizontal="center" vertical="center" wrapText="1"/>
    </xf>
    <xf numFmtId="49" fontId="39" fillId="42" borderId="77" xfId="0" applyNumberFormat="1" applyFont="1" applyFill="1" applyBorder="1" applyAlignment="1">
      <alignment horizontal="center" vertical="center"/>
    </xf>
    <xf numFmtId="49" fontId="39" fillId="42" borderId="42" xfId="0" applyNumberFormat="1" applyFont="1" applyFill="1" applyBorder="1" applyAlignment="1">
      <alignment horizontal="center" vertical="center"/>
    </xf>
    <xf numFmtId="0" fontId="39" fillId="42" borderId="77" xfId="0" quotePrefix="1" applyFont="1" applyFill="1" applyBorder="1" applyAlignment="1">
      <alignment horizontal="center" vertical="center" wrapText="1"/>
    </xf>
    <xf numFmtId="0" fontId="39" fillId="42" borderId="42" xfId="0" quotePrefix="1" applyFont="1" applyFill="1" applyBorder="1" applyAlignment="1">
      <alignment horizontal="center" vertical="center" wrapText="1"/>
    </xf>
    <xf numFmtId="0" fontId="122" fillId="0" borderId="47" xfId="101" applyFont="1" applyBorder="1" applyAlignment="1">
      <alignment horizontal="left" vertical="center"/>
    </xf>
    <xf numFmtId="0" fontId="123" fillId="0" borderId="74" xfId="101" applyFont="1" applyBorder="1" applyAlignment="1">
      <alignment horizontal="center" vertical="center"/>
    </xf>
    <xf numFmtId="0" fontId="123" fillId="0" borderId="49" xfId="101" applyFont="1" applyBorder="1" applyAlignment="1">
      <alignment horizontal="center" vertical="center"/>
    </xf>
    <xf numFmtId="0" fontId="122" fillId="0" borderId="0" xfId="101" applyFont="1" applyAlignment="1">
      <alignment horizontal="left" vertical="center" wrapText="1"/>
    </xf>
    <xf numFmtId="0" fontId="123" fillId="42" borderId="47" xfId="101" applyFont="1" applyFill="1" applyBorder="1" applyAlignment="1">
      <alignment horizontal="center" vertical="center"/>
    </xf>
    <xf numFmtId="0" fontId="113" fillId="41" borderId="50" xfId="101" applyFont="1" applyFill="1" applyBorder="1" applyAlignment="1">
      <alignment horizontal="center"/>
    </xf>
    <xf numFmtId="0" fontId="113" fillId="41" borderId="51" xfId="101" applyFont="1" applyFill="1" applyBorder="1" applyAlignment="1">
      <alignment horizontal="center"/>
    </xf>
    <xf numFmtId="0" fontId="113" fillId="41" borderId="52" xfId="101" applyFont="1" applyFill="1" applyBorder="1" applyAlignment="1">
      <alignment horizontal="center"/>
    </xf>
    <xf numFmtId="2" fontId="40" fillId="42" borderId="77" xfId="138" applyNumberFormat="1" applyFont="1" applyFill="1" applyBorder="1" applyAlignment="1">
      <alignment horizontal="center" vertical="center" wrapText="1"/>
    </xf>
    <xf numFmtId="2" fontId="40" fillId="42" borderId="78" xfId="138" applyNumberFormat="1" applyFont="1" applyFill="1" applyBorder="1" applyAlignment="1">
      <alignment horizontal="center" vertical="center" wrapText="1"/>
    </xf>
    <xf numFmtId="2" fontId="40" fillId="42" borderId="77" xfId="101" applyNumberFormat="1" applyFont="1" applyFill="1" applyBorder="1" applyAlignment="1">
      <alignment horizontal="center" vertical="center" wrapText="1"/>
    </xf>
    <xf numFmtId="2" fontId="40" fillId="42" borderId="42" xfId="101" applyNumberFormat="1" applyFont="1" applyFill="1" applyBorder="1" applyAlignment="1">
      <alignment horizontal="center" vertical="center" wrapText="1"/>
    </xf>
    <xf numFmtId="0" fontId="39" fillId="0" borderId="0" xfId="101" applyFont="1" applyAlignment="1">
      <alignment horizontal="center"/>
    </xf>
    <xf numFmtId="0" fontId="38" fillId="0" borderId="0" xfId="0" applyFont="1" applyAlignment="1">
      <alignment horizontal="justify" vertical="center" wrapText="1" readingOrder="1"/>
    </xf>
    <xf numFmtId="0" fontId="123" fillId="43" borderId="75" xfId="101" applyFont="1" applyFill="1" applyBorder="1" applyAlignment="1">
      <alignment horizontal="center" vertical="center"/>
    </xf>
    <xf numFmtId="0" fontId="123" fillId="43" borderId="76" xfId="101" applyFont="1" applyFill="1" applyBorder="1" applyAlignment="1">
      <alignment horizontal="center" vertical="center"/>
    </xf>
    <xf numFmtId="0" fontId="123" fillId="43" borderId="44" xfId="101" applyFont="1" applyFill="1" applyBorder="1" applyAlignment="1">
      <alignment horizontal="center" vertical="center"/>
    </xf>
    <xf numFmtId="0" fontId="123" fillId="43" borderId="43" xfId="101" applyFont="1" applyFill="1" applyBorder="1" applyAlignment="1">
      <alignment horizontal="center" vertical="center"/>
    </xf>
    <xf numFmtId="17" fontId="122" fillId="0" borderId="16" xfId="101" applyNumberFormat="1" applyFont="1" applyBorder="1" applyAlignment="1">
      <alignment horizontal="left" vertical="center" wrapText="1"/>
    </xf>
    <xf numFmtId="17" fontId="122" fillId="0" borderId="49" xfId="101" applyNumberFormat="1" applyFont="1" applyBorder="1" applyAlignment="1">
      <alignment horizontal="left" vertical="center" wrapText="1"/>
    </xf>
    <xf numFmtId="0" fontId="123" fillId="43" borderId="53" xfId="101" applyFont="1" applyFill="1" applyBorder="1" applyAlignment="1">
      <alignment horizontal="center" vertical="center"/>
    </xf>
    <xf numFmtId="0" fontId="123" fillId="43" borderId="54" xfId="101" applyFont="1" applyFill="1" applyBorder="1" applyAlignment="1">
      <alignment horizontal="center" vertical="center"/>
    </xf>
    <xf numFmtId="0" fontId="39" fillId="42" borderId="47" xfId="5" applyFont="1" applyFill="1" applyBorder="1" applyAlignment="1">
      <alignment horizontal="center" vertical="center" wrapText="1"/>
    </xf>
    <xf numFmtId="0" fontId="39" fillId="42" borderId="77" xfId="5" applyFont="1" applyFill="1" applyBorder="1" applyAlignment="1">
      <alignment horizontal="center" vertical="center" wrapText="1"/>
    </xf>
    <xf numFmtId="0" fontId="39" fillId="42" borderId="42" xfId="5" applyFont="1" applyFill="1" applyBorder="1" applyAlignment="1">
      <alignment horizontal="center" vertical="center" wrapText="1"/>
    </xf>
    <xf numFmtId="181" fontId="39" fillId="42" borderId="77" xfId="5" applyNumberFormat="1" applyFont="1" applyFill="1" applyBorder="1" applyAlignment="1">
      <alignment horizontal="center" vertical="center" wrapText="1"/>
    </xf>
    <xf numFmtId="181" fontId="39" fillId="42" borderId="42" xfId="5" applyNumberFormat="1" applyFont="1" applyFill="1" applyBorder="1" applyAlignment="1">
      <alignment horizontal="center" vertical="center" wrapText="1"/>
    </xf>
    <xf numFmtId="0" fontId="38" fillId="0" borderId="0" xfId="101" applyFont="1" applyAlignment="1">
      <alignment horizontal="center" vertical="center" wrapText="1"/>
    </xf>
    <xf numFmtId="0" fontId="122" fillId="0" borderId="74" xfId="101" applyFont="1" applyBorder="1" applyAlignment="1">
      <alignment horizontal="left" vertical="center"/>
    </xf>
    <xf numFmtId="0" fontId="122" fillId="0" borderId="16" xfId="101" applyFont="1" applyBorder="1" applyAlignment="1">
      <alignment horizontal="left" vertical="center"/>
    </xf>
    <xf numFmtId="0" fontId="122" fillId="0" borderId="49" xfId="101" applyFont="1" applyBorder="1" applyAlignment="1">
      <alignment horizontal="left" vertical="center"/>
    </xf>
    <xf numFmtId="0" fontId="38" fillId="0" borderId="0" xfId="5" applyFont="1" applyAlignment="1">
      <alignment horizontal="justify" vertical="center" wrapText="1"/>
    </xf>
    <xf numFmtId="0" fontId="51" fillId="0" borderId="38" xfId="5" applyFont="1" applyBorder="1" applyAlignment="1">
      <alignment horizontal="center" vertical="center" wrapText="1"/>
    </xf>
    <xf numFmtId="181" fontId="39" fillId="42" borderId="47" xfId="5" applyNumberFormat="1" applyFont="1" applyFill="1" applyBorder="1" applyAlignment="1">
      <alignment horizontal="center" vertical="center" wrapText="1"/>
    </xf>
    <xf numFmtId="3" fontId="39" fillId="0" borderId="77" xfId="5" applyNumberFormat="1" applyFont="1" applyBorder="1"/>
    <xf numFmtId="3" fontId="39" fillId="0" borderId="78" xfId="5" applyNumberFormat="1" applyFont="1" applyBorder="1"/>
    <xf numFmtId="3" fontId="39" fillId="0" borderId="47" xfId="101" applyNumberFormat="1" applyFont="1" applyBorder="1"/>
    <xf numFmtId="0" fontId="113" fillId="41" borderId="50" xfId="5" applyFont="1" applyFill="1" applyBorder="1" applyAlignment="1">
      <alignment horizontal="center"/>
    </xf>
    <xf numFmtId="0" fontId="113" fillId="41" borderId="51" xfId="5" applyFont="1" applyFill="1" applyBorder="1" applyAlignment="1">
      <alignment horizontal="center"/>
    </xf>
    <xf numFmtId="0" fontId="113" fillId="41" borderId="52" xfId="5" applyFont="1" applyFill="1" applyBorder="1" applyAlignment="1">
      <alignment horizontal="center"/>
    </xf>
    <xf numFmtId="49" fontId="39" fillId="0" borderId="0" xfId="101" applyNumberFormat="1" applyFont="1" applyAlignment="1">
      <alignment horizontal="center" vertical="center"/>
    </xf>
    <xf numFmtId="0" fontId="101" fillId="0" borderId="0" xfId="101" applyFont="1" applyAlignment="1">
      <alignment horizontal="left" wrapText="1"/>
    </xf>
    <xf numFmtId="0" fontId="101" fillId="0" borderId="0" xfId="101" applyFont="1" applyAlignment="1">
      <alignment horizontal="center"/>
    </xf>
    <xf numFmtId="14" fontId="39" fillId="0" borderId="38" xfId="101" applyNumberFormat="1" applyFont="1" applyBorder="1" applyAlignment="1">
      <alignment horizontal="center"/>
    </xf>
    <xf numFmtId="0" fontId="39" fillId="0" borderId="38" xfId="101" applyFont="1" applyBorder="1" applyAlignment="1">
      <alignment horizontal="center"/>
    </xf>
    <xf numFmtId="0" fontId="38" fillId="0" borderId="0" xfId="0" applyFont="1" applyAlignment="1">
      <alignment horizontal="justify" vertical="center" wrapText="1"/>
    </xf>
    <xf numFmtId="0" fontId="39" fillId="42" borderId="77" xfId="10594" applyFont="1" applyFill="1" applyBorder="1" applyAlignment="1">
      <alignment horizontal="center" vertical="center"/>
    </xf>
    <xf numFmtId="0" fontId="39" fillId="42" borderId="78" xfId="10594" applyFont="1" applyFill="1" applyBorder="1" applyAlignment="1">
      <alignment horizontal="center" vertical="center"/>
    </xf>
    <xf numFmtId="0" fontId="39" fillId="42" borderId="77" xfId="10594" applyFont="1" applyFill="1" applyBorder="1" applyAlignment="1">
      <alignment horizontal="center" vertical="center" wrapText="1"/>
    </xf>
    <xf numFmtId="0" fontId="39" fillId="42" borderId="78" xfId="10594" applyFont="1" applyFill="1" applyBorder="1" applyAlignment="1">
      <alignment horizontal="center" vertical="center" wrapText="1"/>
    </xf>
    <xf numFmtId="0" fontId="39" fillId="42" borderId="77" xfId="10594" quotePrefix="1" applyFont="1" applyFill="1" applyBorder="1" applyAlignment="1">
      <alignment horizontal="center" vertical="center" wrapText="1"/>
    </xf>
    <xf numFmtId="0" fontId="39" fillId="42" borderId="78" xfId="10594" quotePrefix="1" applyFont="1" applyFill="1" applyBorder="1" applyAlignment="1">
      <alignment horizontal="center" vertical="center" wrapText="1"/>
    </xf>
    <xf numFmtId="0" fontId="38" fillId="0" borderId="0" xfId="10594" applyFont="1" applyAlignment="1">
      <alignment horizontal="justify" vertical="center" wrapText="1"/>
    </xf>
    <xf numFmtId="0" fontId="39" fillId="42" borderId="75" xfId="10594" applyFont="1" applyFill="1" applyBorder="1" applyAlignment="1">
      <alignment horizontal="center" vertical="center" wrapText="1"/>
    </xf>
    <xf numFmtId="0" fontId="39" fillId="42" borderId="79" xfId="10594" applyFont="1" applyFill="1" applyBorder="1" applyAlignment="1">
      <alignment horizontal="center" vertical="center" wrapText="1"/>
    </xf>
    <xf numFmtId="0" fontId="39" fillId="42" borderId="76" xfId="10594" applyFont="1" applyFill="1" applyBorder="1" applyAlignment="1">
      <alignment horizontal="center" vertical="center" wrapText="1"/>
    </xf>
    <xf numFmtId="0" fontId="39" fillId="42" borderId="44" xfId="10594" applyFont="1" applyFill="1" applyBorder="1" applyAlignment="1">
      <alignment horizontal="center" vertical="center" wrapText="1"/>
    </xf>
    <xf numFmtId="0" fontId="39" fillId="42" borderId="38" xfId="10594" applyFont="1" applyFill="1" applyBorder="1" applyAlignment="1">
      <alignment horizontal="center" vertical="center" wrapText="1"/>
    </xf>
    <xf numFmtId="0" fontId="39" fillId="42" borderId="43" xfId="10594" applyFont="1" applyFill="1" applyBorder="1" applyAlignment="1">
      <alignment horizontal="center" vertical="center" wrapText="1"/>
    </xf>
    <xf numFmtId="0" fontId="100" fillId="0" borderId="0" xfId="101" applyFont="1" applyAlignment="1">
      <alignment horizontal="center"/>
    </xf>
    <xf numFmtId="0" fontId="100" fillId="0" borderId="3" xfId="101" applyFont="1" applyBorder="1" applyAlignment="1">
      <alignment horizontal="center"/>
    </xf>
    <xf numFmtId="0" fontId="38" fillId="0" borderId="0" xfId="101" applyFont="1" applyAlignment="1">
      <alignment horizontal="left" vertical="justify" wrapText="1"/>
    </xf>
    <xf numFmtId="0" fontId="39" fillId="4" borderId="75" xfId="101" applyFont="1" applyFill="1" applyBorder="1" applyAlignment="1">
      <alignment horizontal="center"/>
    </xf>
    <xf numFmtId="0" fontId="39" fillId="4" borderId="76" xfId="101" applyFont="1" applyFill="1" applyBorder="1" applyAlignment="1">
      <alignment horizontal="center"/>
    </xf>
    <xf numFmtId="0" fontId="38" fillId="0" borderId="74" xfId="101" applyFont="1" applyBorder="1" applyAlignment="1">
      <alignment horizontal="center"/>
    </xf>
    <xf numFmtId="0" fontId="38" fillId="0" borderId="49" xfId="101" applyFont="1" applyBorder="1" applyAlignment="1">
      <alignment horizontal="center"/>
    </xf>
    <xf numFmtId="0" fontId="39" fillId="0" borderId="74" xfId="101" applyFont="1" applyBorder="1" applyAlignment="1">
      <alignment horizontal="left"/>
    </xf>
    <xf numFmtId="0" fontId="39" fillId="0" borderId="49" xfId="101" applyFont="1" applyBorder="1" applyAlignment="1">
      <alignment horizontal="left"/>
    </xf>
    <xf numFmtId="0" fontId="38" fillId="0" borderId="74" xfId="0" applyFont="1" applyBorder="1" applyAlignment="1">
      <alignment horizontal="left" vertical="center" wrapText="1"/>
    </xf>
    <xf numFmtId="0" fontId="38" fillId="0" borderId="49" xfId="0" applyFont="1" applyBorder="1" applyAlignment="1">
      <alignment horizontal="left" vertical="center" wrapText="1"/>
    </xf>
    <xf numFmtId="14" fontId="39" fillId="42" borderId="74" xfId="101" applyNumberFormat="1" applyFont="1" applyFill="1" applyBorder="1" applyAlignment="1">
      <alignment horizontal="center" vertical="center" wrapText="1"/>
    </xf>
    <xf numFmtId="49" fontId="39" fillId="42" borderId="49" xfId="101" applyNumberFormat="1" applyFont="1" applyFill="1" applyBorder="1" applyAlignment="1">
      <alignment horizontal="center" vertical="center" wrapText="1"/>
    </xf>
    <xf numFmtId="0" fontId="38" fillId="0" borderId="74" xfId="0" applyFont="1" applyBorder="1" applyAlignment="1">
      <alignment horizontal="left" vertical="center"/>
    </xf>
    <xf numFmtId="0" fontId="38" fillId="0" borderId="49" xfId="0" applyFont="1" applyBorder="1" applyAlignment="1">
      <alignment horizontal="left" vertical="center"/>
    </xf>
    <xf numFmtId="0" fontId="39" fillId="0" borderId="74" xfId="0" applyFont="1" applyBorder="1" applyAlignment="1">
      <alignment horizontal="center"/>
    </xf>
    <xf numFmtId="0" fontId="39" fillId="0" borderId="49" xfId="0" applyFont="1" applyBorder="1" applyAlignment="1">
      <alignment horizontal="center"/>
    </xf>
    <xf numFmtId="0" fontId="39" fillId="42" borderId="47" xfId="101" applyFont="1" applyFill="1" applyBorder="1" applyAlignment="1">
      <alignment horizontal="center" vertical="center" wrapText="1"/>
    </xf>
    <xf numFmtId="49" fontId="39" fillId="42" borderId="74" xfId="101" applyNumberFormat="1" applyFont="1" applyFill="1" applyBorder="1" applyAlignment="1">
      <alignment horizontal="center" vertical="center" wrapText="1"/>
    </xf>
    <xf numFmtId="0" fontId="39" fillId="0" borderId="74" xfId="101" applyFont="1" applyBorder="1" applyAlignment="1">
      <alignment horizontal="center"/>
    </xf>
    <xf numFmtId="0" fontId="39" fillId="0" borderId="49" xfId="101" applyFont="1" applyBorder="1" applyAlignment="1">
      <alignment horizontal="center"/>
    </xf>
    <xf numFmtId="0" fontId="39" fillId="42" borderId="74" xfId="101" applyFont="1" applyFill="1" applyBorder="1" applyAlignment="1">
      <alignment horizontal="center" vertical="center" wrapText="1"/>
    </xf>
    <xf numFmtId="0" fontId="39" fillId="42" borderId="49" xfId="101" applyFont="1" applyFill="1" applyBorder="1" applyAlignment="1">
      <alignment horizontal="center" vertical="center" wrapText="1"/>
    </xf>
    <xf numFmtId="0" fontId="122" fillId="0" borderId="0" xfId="67" applyFont="1" applyAlignment="1">
      <alignment horizontal="left" vertical="center" wrapText="1"/>
    </xf>
    <xf numFmtId="41" fontId="100" fillId="0" borderId="0" xfId="14" applyFont="1" applyFill="1" applyAlignment="1">
      <alignment horizontal="center" vertical="center"/>
    </xf>
    <xf numFmtId="0" fontId="113" fillId="4" borderId="50" xfId="101" applyFont="1" applyFill="1" applyBorder="1" applyAlignment="1">
      <alignment horizontal="center"/>
    </xf>
    <xf numFmtId="0" fontId="113" fillId="4" borderId="51" xfId="101" applyFont="1" applyFill="1" applyBorder="1" applyAlignment="1">
      <alignment horizontal="center"/>
    </xf>
    <xf numFmtId="0" fontId="113" fillId="4" borderId="52" xfId="101" applyFont="1" applyFill="1" applyBorder="1" applyAlignment="1">
      <alignment horizontal="center"/>
    </xf>
    <xf numFmtId="0" fontId="119" fillId="0" borderId="0" xfId="0" applyFont="1" applyAlignment="1">
      <alignment horizontal="left" vertical="center"/>
    </xf>
    <xf numFmtId="184" fontId="39" fillId="42" borderId="77" xfId="5" applyNumberFormat="1" applyFont="1" applyFill="1" applyBorder="1" applyAlignment="1">
      <alignment horizontal="center" vertical="center" wrapText="1"/>
    </xf>
    <xf numFmtId="184" fontId="39" fillId="42" borderId="78" xfId="5" applyNumberFormat="1" applyFont="1" applyFill="1" applyBorder="1" applyAlignment="1">
      <alignment horizontal="center" vertical="center" wrapText="1"/>
    </xf>
    <xf numFmtId="0" fontId="122" fillId="46" borderId="53" xfId="101" applyFont="1" applyFill="1" applyBorder="1" applyAlignment="1">
      <alignment horizontal="center" vertical="center"/>
    </xf>
    <xf numFmtId="0" fontId="122" fillId="46" borderId="54" xfId="101" applyFont="1" applyFill="1" applyBorder="1" applyAlignment="1">
      <alignment horizontal="center" vertical="center"/>
    </xf>
    <xf numFmtId="184" fontId="39" fillId="42" borderId="47" xfId="101" applyNumberFormat="1" applyFont="1" applyFill="1" applyBorder="1" applyAlignment="1">
      <alignment horizontal="center" vertical="center" wrapText="1"/>
    </xf>
    <xf numFmtId="184" fontId="39" fillId="42" borderId="77" xfId="101" applyNumberFormat="1" applyFont="1" applyFill="1" applyBorder="1" applyAlignment="1">
      <alignment horizontal="center" vertical="center" wrapText="1"/>
    </xf>
    <xf numFmtId="184" fontId="39" fillId="42" borderId="78" xfId="101" applyNumberFormat="1" applyFont="1" applyFill="1" applyBorder="1" applyAlignment="1">
      <alignment horizontal="center" vertical="center" wrapText="1"/>
    </xf>
    <xf numFmtId="49" fontId="38" fillId="0" borderId="0" xfId="101" applyNumberFormat="1" applyFont="1" applyAlignment="1">
      <alignment horizontal="justify" vertical="center" wrapText="1"/>
    </xf>
    <xf numFmtId="0" fontId="123" fillId="46" borderId="53" xfId="101" applyFont="1" applyFill="1" applyBorder="1" applyAlignment="1">
      <alignment horizontal="center" vertical="center"/>
    </xf>
    <xf numFmtId="0" fontId="123" fillId="46" borderId="54" xfId="101" applyFont="1" applyFill="1" applyBorder="1" applyAlignment="1">
      <alignment horizontal="center" vertical="center"/>
    </xf>
    <xf numFmtId="184" fontId="39" fillId="0" borderId="74" xfId="5" applyNumberFormat="1" applyFont="1" applyBorder="1" applyAlignment="1">
      <alignment horizontal="center" wrapText="1"/>
    </xf>
    <xf numFmtId="184" fontId="39" fillId="0" borderId="16" xfId="5" applyNumberFormat="1" applyFont="1" applyBorder="1" applyAlignment="1">
      <alignment horizontal="center" wrapText="1"/>
    </xf>
    <xf numFmtId="184" fontId="39" fillId="0" borderId="49" xfId="5" applyNumberFormat="1" applyFont="1" applyBorder="1" applyAlignment="1">
      <alignment horizontal="center" wrapText="1"/>
    </xf>
    <xf numFmtId="0" fontId="38" fillId="0" borderId="0" xfId="0" applyFont="1" applyAlignment="1">
      <alignment horizontal="left" vertical="center"/>
    </xf>
    <xf numFmtId="37" fontId="39" fillId="42" borderId="77" xfId="0" applyNumberFormat="1" applyFont="1" applyFill="1" applyBorder="1" applyAlignment="1">
      <alignment horizontal="center" vertical="center"/>
    </xf>
    <xf numFmtId="37" fontId="39" fillId="42" borderId="78" xfId="0" applyNumberFormat="1" applyFont="1" applyFill="1" applyBorder="1" applyAlignment="1">
      <alignment horizontal="center" vertical="center"/>
    </xf>
    <xf numFmtId="37" fontId="39" fillId="0" borderId="0" xfId="101" applyNumberFormat="1" applyFont="1" applyAlignment="1">
      <alignment horizontal="center" vertical="center"/>
    </xf>
    <xf numFmtId="0" fontId="101" fillId="0" borderId="0" xfId="101" applyFont="1" applyAlignment="1">
      <alignment horizontal="left" vertical="justify" wrapText="1"/>
    </xf>
    <xf numFmtId="0" fontId="39" fillId="42" borderId="77" xfId="101" applyFont="1" applyFill="1" applyBorder="1" applyAlignment="1">
      <alignment horizontal="center" vertical="center"/>
    </xf>
    <xf numFmtId="0" fontId="39" fillId="42" borderId="2" xfId="101" applyFont="1" applyFill="1" applyBorder="1" applyAlignment="1">
      <alignment horizontal="center" vertical="center"/>
    </xf>
    <xf numFmtId="0" fontId="39" fillId="42" borderId="78" xfId="101" applyFont="1" applyFill="1" applyBorder="1" applyAlignment="1">
      <alignment horizontal="center" vertical="center"/>
    </xf>
    <xf numFmtId="0" fontId="39" fillId="42" borderId="75" xfId="101" applyFont="1" applyFill="1" applyBorder="1" applyAlignment="1">
      <alignment horizontal="center" vertical="center"/>
    </xf>
    <xf numFmtId="0" fontId="39" fillId="42" borderId="76" xfId="101" applyFont="1" applyFill="1" applyBorder="1" applyAlignment="1">
      <alignment horizontal="center" vertical="center"/>
    </xf>
    <xf numFmtId="0" fontId="101" fillId="0" borderId="0" xfId="101" applyFont="1" applyAlignment="1">
      <alignment horizontal="justify" vertical="justify"/>
    </xf>
    <xf numFmtId="0" fontId="39" fillId="42" borderId="74" xfId="101" applyFont="1" applyFill="1" applyBorder="1" applyAlignment="1">
      <alignment horizontal="center" vertical="center"/>
    </xf>
    <xf numFmtId="0" fontId="39" fillId="42" borderId="16" xfId="101" applyFont="1" applyFill="1" applyBorder="1" applyAlignment="1">
      <alignment horizontal="center" vertical="center"/>
    </xf>
    <xf numFmtId="0" fontId="39" fillId="42" borderId="49" xfId="101" applyFont="1" applyFill="1" applyBorder="1" applyAlignment="1">
      <alignment horizontal="center" vertical="center"/>
    </xf>
    <xf numFmtId="0" fontId="39" fillId="42" borderId="77" xfId="101" applyFont="1" applyFill="1" applyBorder="1" applyAlignment="1">
      <alignment horizontal="center" vertical="center" wrapText="1"/>
    </xf>
    <xf numFmtId="0" fontId="39" fillId="42" borderId="78" xfId="101" applyFont="1" applyFill="1" applyBorder="1" applyAlignment="1">
      <alignment horizontal="center" vertical="center" wrapText="1"/>
    </xf>
    <xf numFmtId="0" fontId="39" fillId="42" borderId="47" xfId="101" applyFont="1" applyFill="1" applyBorder="1" applyAlignment="1">
      <alignment horizontal="center" vertical="center"/>
    </xf>
    <xf numFmtId="0" fontId="38" fillId="0" borderId="74" xfId="0" applyFont="1" applyBorder="1" applyAlignment="1">
      <alignment horizontal="left"/>
    </xf>
    <xf numFmtId="0" fontId="38" fillId="0" borderId="49" xfId="0" applyFont="1" applyBorder="1" applyAlignment="1">
      <alignment horizontal="left"/>
    </xf>
    <xf numFmtId="0" fontId="121" fillId="0" borderId="74" xfId="101" applyFont="1" applyBorder="1" applyAlignment="1">
      <alignment horizontal="left"/>
    </xf>
    <xf numFmtId="0" fontId="121" fillId="0" borderId="49" xfId="101" applyFont="1" applyBorder="1" applyAlignment="1">
      <alignment horizontal="left"/>
    </xf>
    <xf numFmtId="0" fontId="101" fillId="0" borderId="0" xfId="101" quotePrefix="1" applyFont="1" applyAlignment="1">
      <alignment horizontal="left"/>
    </xf>
    <xf numFmtId="0" fontId="38" fillId="0" borderId="74" xfId="101" applyFont="1" applyBorder="1" applyAlignment="1">
      <alignment horizontal="left" vertical="center" wrapText="1"/>
    </xf>
    <xf numFmtId="0" fontId="38" fillId="0" borderId="49" xfId="101" applyFont="1" applyBorder="1" applyAlignment="1">
      <alignment horizontal="left" vertical="center" wrapText="1"/>
    </xf>
    <xf numFmtId="0" fontId="39" fillId="0" borderId="74" xfId="101" applyFont="1" applyBorder="1" applyAlignment="1">
      <alignment horizontal="center" vertical="center" wrapText="1"/>
    </xf>
    <xf numFmtId="0" fontId="39" fillId="0" borderId="49" xfId="101" applyFont="1" applyBorder="1" applyAlignment="1">
      <alignment horizontal="center" vertical="center" wrapText="1"/>
    </xf>
    <xf numFmtId="0" fontId="43" fillId="0" borderId="75" xfId="0" applyFont="1" applyBorder="1" applyAlignment="1">
      <alignment horizontal="left" vertical="center"/>
    </xf>
    <xf numFmtId="0" fontId="43" fillId="0" borderId="79" xfId="0" applyFont="1" applyBorder="1" applyAlignment="1">
      <alignment horizontal="left" vertical="center"/>
    </xf>
    <xf numFmtId="0" fontId="40" fillId="0" borderId="74" xfId="0" applyFont="1" applyBorder="1" applyAlignment="1">
      <alignment horizontal="left" vertical="center"/>
    </xf>
    <xf numFmtId="0" fontId="40" fillId="0" borderId="16" xfId="0" applyFont="1" applyBorder="1" applyAlignment="1">
      <alignment horizontal="left" vertical="center"/>
    </xf>
    <xf numFmtId="0" fontId="126" fillId="0" borderId="0" xfId="101" applyFont="1" applyAlignment="1">
      <alignment horizontal="center"/>
    </xf>
    <xf numFmtId="0" fontId="102" fillId="3" borderId="79" xfId="101" applyFont="1" applyFill="1" applyBorder="1" applyAlignment="1">
      <alignment horizontal="left" vertical="center" wrapText="1"/>
    </xf>
    <xf numFmtId="0" fontId="102" fillId="3" borderId="0" xfId="101" applyFont="1" applyFill="1" applyAlignment="1">
      <alignment horizontal="left" vertical="center" wrapText="1"/>
    </xf>
    <xf numFmtId="0" fontId="125" fillId="43" borderId="47" xfId="101" applyFont="1" applyFill="1" applyBorder="1" applyAlignment="1">
      <alignment horizontal="center" vertical="center" wrapText="1"/>
    </xf>
    <xf numFmtId="0" fontId="125" fillId="43" borderId="47" xfId="101" applyFont="1" applyFill="1" applyBorder="1" applyAlignment="1">
      <alignment horizontal="center" vertical="center"/>
    </xf>
    <xf numFmtId="0" fontId="38" fillId="3" borderId="0" xfId="101" applyFont="1" applyFill="1" applyAlignment="1">
      <alignment horizontal="left" vertical="center" wrapText="1"/>
    </xf>
    <xf numFmtId="0" fontId="123" fillId="43" borderId="78" xfId="101" applyFont="1" applyFill="1" applyBorder="1" applyAlignment="1">
      <alignment horizontal="center" vertical="center" wrapText="1"/>
    </xf>
    <xf numFmtId="0" fontId="123" fillId="43" borderId="74" xfId="101" applyFont="1" applyFill="1" applyBorder="1" applyAlignment="1">
      <alignment horizontal="center" vertical="center" wrapText="1"/>
    </xf>
    <xf numFmtId="0" fontId="123" fillId="43" borderId="16" xfId="101" applyFont="1" applyFill="1" applyBorder="1" applyAlignment="1">
      <alignment horizontal="center" vertical="center" wrapText="1"/>
    </xf>
    <xf numFmtId="0" fontId="123" fillId="43" borderId="49" xfId="101" applyFont="1" applyFill="1" applyBorder="1" applyAlignment="1">
      <alignment horizontal="center" vertical="center" wrapText="1"/>
    </xf>
    <xf numFmtId="0" fontId="155" fillId="44" borderId="0" xfId="0" applyFont="1" applyFill="1" applyAlignment="1">
      <alignment vertical="center"/>
    </xf>
    <xf numFmtId="0" fontId="156" fillId="44" borderId="0" xfId="0" applyFont="1" applyFill="1" applyAlignment="1">
      <alignment vertical="center"/>
    </xf>
    <xf numFmtId="0" fontId="38" fillId="0" borderId="0" xfId="101" applyFont="1" applyAlignment="1">
      <alignment horizontal="left"/>
    </xf>
    <xf numFmtId="0" fontId="101" fillId="0" borderId="0" xfId="101" applyFont="1" applyAlignment="1">
      <alignment horizontal="left"/>
    </xf>
    <xf numFmtId="0" fontId="38" fillId="0" borderId="0" xfId="0" applyFont="1" applyAlignment="1">
      <alignment horizontal="justify" vertical="center"/>
    </xf>
    <xf numFmtId="39" fontId="39" fillId="42" borderId="47" xfId="10601" applyNumberFormat="1" applyFont="1" applyFill="1" applyBorder="1" applyAlignment="1">
      <alignment horizontal="center"/>
    </xf>
    <xf numFmtId="0" fontId="119" fillId="0" borderId="0" xfId="0" applyFont="1" applyAlignment="1">
      <alignment horizontal="left" vertical="center" wrapText="1"/>
    </xf>
    <xf numFmtId="49" fontId="38" fillId="3" borderId="0" xfId="5" quotePrefix="1" applyNumberFormat="1" applyFont="1" applyFill="1" applyAlignment="1">
      <alignment horizontal="justify" vertical="center" wrapText="1"/>
    </xf>
    <xf numFmtId="0" fontId="38" fillId="0" borderId="74" xfId="101" applyFont="1" applyBorder="1" applyAlignment="1">
      <alignment horizontal="left" vertical="center"/>
    </xf>
    <xf numFmtId="0" fontId="38" fillId="0" borderId="49" xfId="101" applyFont="1" applyBorder="1" applyAlignment="1">
      <alignment horizontal="left" vertical="center"/>
    </xf>
    <xf numFmtId="0" fontId="39" fillId="4" borderId="50" xfId="101" applyFont="1" applyFill="1" applyBorder="1" applyAlignment="1">
      <alignment horizontal="center"/>
    </xf>
    <xf numFmtId="0" fontId="39" fillId="4" borderId="51" xfId="101" applyFont="1" applyFill="1" applyBorder="1" applyAlignment="1">
      <alignment horizontal="center"/>
    </xf>
    <xf numFmtId="0" fontId="39" fillId="4" borderId="52" xfId="101" applyFont="1" applyFill="1" applyBorder="1" applyAlignment="1">
      <alignment horizontal="center"/>
    </xf>
    <xf numFmtId="0" fontId="123" fillId="43" borderId="74" xfId="101" applyFont="1" applyFill="1" applyBorder="1" applyAlignment="1">
      <alignment horizontal="center" vertical="center"/>
    </xf>
    <xf numFmtId="0" fontId="123" fillId="43" borderId="49" xfId="101" applyFont="1" applyFill="1" applyBorder="1" applyAlignment="1">
      <alignment horizontal="center" vertical="center"/>
    </xf>
    <xf numFmtId="0" fontId="39" fillId="0" borderId="74" xfId="101" applyFont="1" applyBorder="1" applyAlignment="1">
      <alignment horizontal="left" vertical="center"/>
    </xf>
    <xf numFmtId="0" fontId="39" fillId="0" borderId="49" xfId="101" applyFont="1" applyBorder="1" applyAlignment="1">
      <alignment horizontal="left" vertical="center"/>
    </xf>
    <xf numFmtId="0" fontId="38" fillId="3" borderId="0" xfId="101" applyFont="1" applyFill="1" applyAlignment="1">
      <alignment horizontal="justify" vertical="center" wrapText="1"/>
    </xf>
    <xf numFmtId="0" fontId="38" fillId="0" borderId="0" xfId="101" applyFont="1" applyAlignment="1">
      <alignment vertical="center" wrapText="1"/>
    </xf>
    <xf numFmtId="0" fontId="39" fillId="3" borderId="0" xfId="101" applyFont="1" applyFill="1" applyAlignment="1">
      <alignment horizontal="center"/>
    </xf>
    <xf numFmtId="0" fontId="38" fillId="0" borderId="0" xfId="101" applyFont="1" applyAlignment="1">
      <alignment horizontal="center"/>
    </xf>
    <xf numFmtId="0" fontId="38" fillId="0" borderId="0" xfId="101" applyFont="1" applyAlignment="1">
      <alignment horizontal="justify" wrapText="1"/>
    </xf>
    <xf numFmtId="0" fontId="39" fillId="0" borderId="0" xfId="101" applyFont="1" applyAlignment="1">
      <alignment horizontal="justify" wrapText="1"/>
    </xf>
    <xf numFmtId="0" fontId="47" fillId="0" borderId="0" xfId="0" applyFont="1" applyAlignment="1">
      <alignment horizontal="left" vertical="center" wrapText="1"/>
    </xf>
    <xf numFmtId="0" fontId="0" fillId="0" borderId="0" xfId="0"/>
  </cellXfs>
  <cellStyles count="11104">
    <cellStyle name="20% - Énfasis1" xfId="120" builtinId="30" customBuiltin="1"/>
    <cellStyle name="20% - Énfasis1 10" xfId="1837" xr:uid="{ADB91824-EF16-46FD-A014-82CFCA4C3E0F}"/>
    <cellStyle name="20% - Énfasis1 10 2" xfId="5341" xr:uid="{4EDA50D5-B0EC-4089-807B-F7092D50B24E}"/>
    <cellStyle name="20% - Énfasis1 10 3" xfId="8825" xr:uid="{67347D9A-0930-4D3E-8115-F0B061DABDE5}"/>
    <cellStyle name="20% - Énfasis1 11" xfId="3706" xr:uid="{4D5089BE-43CB-4C7C-AF28-AB56D30918BF}"/>
    <cellStyle name="20% - Énfasis1 12" xfId="7175" xr:uid="{2D10C132-28BF-4085-93DF-048C3E5A0E0D}"/>
    <cellStyle name="20% - Énfasis1 13" xfId="10646" xr:uid="{A6487049-8CC9-47DE-8A89-01C3F74AAD03}"/>
    <cellStyle name="20% - Énfasis1 2" xfId="197" xr:uid="{5F29F3FC-6564-46A6-BE76-43155490589D}"/>
    <cellStyle name="20% - Énfasis1 2 10" xfId="10687" xr:uid="{247C162C-D17F-420E-BD64-F9E40233E274}"/>
    <cellStyle name="20% - Énfasis1 2 2" xfId="254" xr:uid="{311F3E59-F1D7-4B45-85BB-C42AA5457286}"/>
    <cellStyle name="20% - Énfasis1 2 2 2" xfId="513" xr:uid="{AC778B87-4AB6-4F83-9D6D-F11EDD67508C}"/>
    <cellStyle name="20% - Énfasis1 2 2 2 2" xfId="1227" xr:uid="{D46D042D-52A4-44E4-98BE-D8D95DD935CE}"/>
    <cellStyle name="20% - Énfasis1 2 2 2 2 2" xfId="2943" xr:uid="{CCAA24BF-51B8-4410-823A-AF9F272CBEC2}"/>
    <cellStyle name="20% - Énfasis1 2 2 2 2 2 2" xfId="6433" xr:uid="{2A01BA46-A8C2-4FC3-958C-20250B690390}"/>
    <cellStyle name="20% - Énfasis1 2 2 2 2 2 3" xfId="9914" xr:uid="{4C7561B3-A0FB-4F4B-9038-E5C6E628502F}"/>
    <cellStyle name="20% - Énfasis1 2 2 2 2 3" xfId="4739" xr:uid="{A83428AF-EFFB-433B-B665-E5343C4D70F7}"/>
    <cellStyle name="20% - Énfasis1 2 2 2 2 4" xfId="8226" xr:uid="{98860E36-1797-454F-AEA3-F7F28E2B02B1}"/>
    <cellStyle name="20% - Énfasis1 2 2 2 3" xfId="1739" xr:uid="{883A0736-D2BB-40C6-B625-B617E5DA5B03}"/>
    <cellStyle name="20% - Énfasis1 2 2 2 3 2" xfId="3448" xr:uid="{04849F12-071C-4680-8DD5-20F465E27795}"/>
    <cellStyle name="20% - Énfasis1 2 2 2 3 2 2" xfId="6938" xr:uid="{5FD9DD70-6DD3-413D-A88B-E15A45EFB2EC}"/>
    <cellStyle name="20% - Énfasis1 2 2 2 3 2 3" xfId="10415" xr:uid="{A23913B8-9CCE-4E84-9810-AC3C5098F975}"/>
    <cellStyle name="20% - Énfasis1 2 2 2 3 3" xfId="5244" xr:uid="{00444ED7-3D8F-4235-93B4-592553826942}"/>
    <cellStyle name="20% - Énfasis1 2 2 2 3 4" xfId="8728" xr:uid="{EBF9FFD7-C5C9-4C11-BF5F-B80E2C6430AC}"/>
    <cellStyle name="20% - Énfasis1 2 2 2 4" xfId="2240" xr:uid="{D78C4293-0AAE-407E-BCFA-313D8CB9FB00}"/>
    <cellStyle name="20% - Énfasis1 2 2 2 4 2" xfId="5731" xr:uid="{447E4057-E3C3-47DB-AE41-6517C3EE1612}"/>
    <cellStyle name="20% - Énfasis1 2 2 2 4 3" xfId="9215" xr:uid="{C335E63B-7FEE-4124-A43F-541976E7167F}"/>
    <cellStyle name="20% - Énfasis1 2 2 2 5" xfId="4036" xr:uid="{811BDFCA-CC13-4573-8279-22E1FCC37302}"/>
    <cellStyle name="20% - Énfasis1 2 2 2 6" xfId="7520" xr:uid="{F5D6A35E-2902-4785-9745-0C0FB81A0A2E}"/>
    <cellStyle name="20% - Énfasis1 2 2 2 7" xfId="10991" xr:uid="{F23F0CBC-EF3F-46E2-B67E-3E9BED5012C8}"/>
    <cellStyle name="20% - Énfasis1 2 2 3" xfId="767" xr:uid="{12BD9361-4F00-4EB7-A145-04BDF6C260D6}"/>
    <cellStyle name="20% - Énfasis1 2 2 3 2" xfId="2483" xr:uid="{A93F70AD-E70C-4360-BE31-75A28D785A01}"/>
    <cellStyle name="20% - Énfasis1 2 2 3 2 2" xfId="5973" xr:uid="{6FB7E38F-3E64-44EC-B322-7ABBDCD2BD4F}"/>
    <cellStyle name="20% - Énfasis1 2 2 3 2 3" xfId="9457" xr:uid="{208FB11B-4E8A-4A3B-8094-D2AE690931F0}"/>
    <cellStyle name="20% - Énfasis1 2 2 3 3" xfId="4279" xr:uid="{D22239C4-4B15-4FDF-9CCA-810E8D9B4C4B}"/>
    <cellStyle name="20% - Énfasis1 2 2 3 4" xfId="7769" xr:uid="{D83E6E76-BF13-4547-BAFC-27913864258F}"/>
    <cellStyle name="20% - Énfasis1 2 2 4" xfId="993" xr:uid="{287A3775-FA93-414C-9F37-8339E6B440A0}"/>
    <cellStyle name="20% - Énfasis1 2 2 4 2" xfId="2709" xr:uid="{10AE2B9A-72F2-4681-952C-908BA567FC3C}"/>
    <cellStyle name="20% - Énfasis1 2 2 4 2 2" xfId="6199" xr:uid="{DBD6A5E8-6E0C-4504-9C8D-F96CD3F3B3CA}"/>
    <cellStyle name="20% - Énfasis1 2 2 4 2 3" xfId="9681" xr:uid="{47D7369F-5997-41A5-B21F-4AE17011CD6F}"/>
    <cellStyle name="20% - Énfasis1 2 2 4 3" xfId="4505" xr:uid="{84BF8856-7CD7-41C6-BAAB-FC7C21BFFCB5}"/>
    <cellStyle name="20% - Énfasis1 2 2 4 4" xfId="7993" xr:uid="{BBDB141F-43BC-4628-AFEA-76AF0630501B}"/>
    <cellStyle name="20% - Énfasis1 2 2 5" xfId="1505" xr:uid="{C656FFC4-A69E-4CDC-98C5-1AF9C7D49EE4}"/>
    <cellStyle name="20% - Énfasis1 2 2 5 2" xfId="3214" xr:uid="{9E2185C9-EF97-4C07-9DD4-50BBB5B592D6}"/>
    <cellStyle name="20% - Énfasis1 2 2 5 2 2" xfId="6704" xr:uid="{3F299BEB-4F96-4BD8-A34A-880C0FE45576}"/>
    <cellStyle name="20% - Énfasis1 2 2 5 2 3" xfId="10182" xr:uid="{CCE5C646-9DC7-45F1-8A2D-D098884F28CC}"/>
    <cellStyle name="20% - Énfasis1 2 2 5 3" xfId="5010" xr:uid="{E97E1194-0C0D-4E79-864D-11568F449EA6}"/>
    <cellStyle name="20% - Énfasis1 2 2 5 4" xfId="8495" xr:uid="{0C162AFA-F998-43FA-A790-DF0EF7AD7618}"/>
    <cellStyle name="20% - Énfasis1 2 2 6" xfId="2006" xr:uid="{A8A0EA75-4BAD-4492-8666-4F132D257B0C}"/>
    <cellStyle name="20% - Énfasis1 2 2 6 2" xfId="5497" xr:uid="{C3345650-FC64-4D32-A1D3-AC32BD19A40D}"/>
    <cellStyle name="20% - Énfasis1 2 2 6 3" xfId="8982" xr:uid="{02BF21C7-4E22-4504-8576-0C0253A7A82E}"/>
    <cellStyle name="20% - Énfasis1 2 2 7" xfId="3802" xr:uid="{846C4940-10E8-4D58-AD05-3FB5949B5625}"/>
    <cellStyle name="20% - Énfasis1 2 2 8" xfId="7273" xr:uid="{5B6C88B0-FC67-476A-949D-8BDDEFC075A1}"/>
    <cellStyle name="20% - Énfasis1 2 2 9" xfId="10744" xr:uid="{E74F7D38-A6EC-4E97-8B58-2A2BC8EB35B9}"/>
    <cellStyle name="20% - Énfasis1 2 3" xfId="456" xr:uid="{A8CF7B62-7D0C-43F4-AC26-F680780F7493}"/>
    <cellStyle name="20% - Énfasis1 2 3 2" xfId="1170" xr:uid="{0DFF6CC7-1D29-40C4-B14E-96AA4FF5CE9F}"/>
    <cellStyle name="20% - Énfasis1 2 3 2 2" xfId="2886" xr:uid="{6BC9B7FC-DD35-486A-8000-BD6A3D1C595F}"/>
    <cellStyle name="20% - Énfasis1 2 3 2 2 2" xfId="6376" xr:uid="{773E065E-09F7-47D8-9A4D-D2A8DE084269}"/>
    <cellStyle name="20% - Énfasis1 2 3 2 2 3" xfId="9857" xr:uid="{1C5B4501-8EC2-4EDD-B646-0FDC0384F695}"/>
    <cellStyle name="20% - Énfasis1 2 3 2 3" xfId="4682" xr:uid="{A836C4FB-51BB-43AB-BB54-896097A00BC7}"/>
    <cellStyle name="20% - Énfasis1 2 3 2 4" xfId="8169" xr:uid="{755FE1C1-8A08-4DAE-A6DF-18A4679E2273}"/>
    <cellStyle name="20% - Énfasis1 2 3 3" xfId="1682" xr:uid="{F0B01952-4B40-4D10-B1A7-62D64B1E2AA9}"/>
    <cellStyle name="20% - Énfasis1 2 3 3 2" xfId="3391" xr:uid="{514247E7-EB1E-431A-BB35-83A19EB18EDB}"/>
    <cellStyle name="20% - Énfasis1 2 3 3 2 2" xfId="6881" xr:uid="{5FDDF384-DB84-4AF8-9B18-6232FCC3F4D9}"/>
    <cellStyle name="20% - Énfasis1 2 3 3 2 3" xfId="10358" xr:uid="{C5036E6F-BEA6-45FC-BFD9-4E3722BB058E}"/>
    <cellStyle name="20% - Énfasis1 2 3 3 3" xfId="5187" xr:uid="{E2BC1162-2108-467A-9CF6-6A142F676051}"/>
    <cellStyle name="20% - Énfasis1 2 3 3 4" xfId="8671" xr:uid="{26F1EC73-6533-4BCD-BB87-EE2EB8FFABB9}"/>
    <cellStyle name="20% - Énfasis1 2 3 4" xfId="2183" xr:uid="{1009B811-613B-4773-BBBD-3042A0B35269}"/>
    <cellStyle name="20% - Énfasis1 2 3 4 2" xfId="5674" xr:uid="{6B4A5FC7-6AD2-4E2A-AC79-C8D1F5B59DE6}"/>
    <cellStyle name="20% - Énfasis1 2 3 4 3" xfId="9158" xr:uid="{4A7FC681-8EEE-495E-8D66-4ECF640C9B1E}"/>
    <cellStyle name="20% - Énfasis1 2 3 5" xfId="3979" xr:uid="{E3F92A47-B105-41E6-A824-1234E52F2A7F}"/>
    <cellStyle name="20% - Énfasis1 2 3 6" xfId="7463" xr:uid="{EF5C0F40-C5B6-4C3E-BACD-C652CF7097CF}"/>
    <cellStyle name="20% - Énfasis1 2 3 7" xfId="10934" xr:uid="{BF42C2B7-B139-4768-A71B-1BF4011E4C01}"/>
    <cellStyle name="20% - Énfasis1 2 4" xfId="710" xr:uid="{D7DC6259-B21E-430B-BDFE-F0718F700E5B}"/>
    <cellStyle name="20% - Énfasis1 2 4 2" xfId="2426" xr:uid="{BBA3DDA1-B44F-4677-8871-EF83583193AA}"/>
    <cellStyle name="20% - Énfasis1 2 4 2 2" xfId="5916" xr:uid="{83AA2E3E-7CD2-41CC-A68E-515AE7BE039E}"/>
    <cellStyle name="20% - Énfasis1 2 4 2 3" xfId="9400" xr:uid="{5F7D0B8E-863C-439A-A8E7-123D8082EDFE}"/>
    <cellStyle name="20% - Énfasis1 2 4 3" xfId="4222" xr:uid="{8A5725AF-F502-4B60-86D2-1C1BC47F5E66}"/>
    <cellStyle name="20% - Énfasis1 2 4 4" xfId="7712" xr:uid="{677BE9D3-908A-4626-9701-D395338E8A24}"/>
    <cellStyle name="20% - Énfasis1 2 5" xfId="936" xr:uid="{7C838FF6-B167-4088-8635-ACFA866188F6}"/>
    <cellStyle name="20% - Énfasis1 2 5 2" xfId="2652" xr:uid="{09252762-AD0C-4FA2-8BD6-351E80A0C262}"/>
    <cellStyle name="20% - Énfasis1 2 5 2 2" xfId="6142" xr:uid="{A955251B-075F-4CB5-AE11-225518257686}"/>
    <cellStyle name="20% - Énfasis1 2 5 2 3" xfId="9624" xr:uid="{61361498-EEA8-4C8C-B49E-38E08E50C0EF}"/>
    <cellStyle name="20% - Énfasis1 2 5 3" xfId="4448" xr:uid="{98E4B4AD-F789-4C6A-84A1-1D2C4158EEEC}"/>
    <cellStyle name="20% - Énfasis1 2 5 4" xfId="7936" xr:uid="{083EE9DB-16BC-4899-8EB4-5A585D92A03E}"/>
    <cellStyle name="20% - Énfasis1 2 6" xfId="1448" xr:uid="{1C308CC0-7CF5-4F1E-9DBC-E3D629CD2225}"/>
    <cellStyle name="20% - Énfasis1 2 6 2" xfId="3157" xr:uid="{B17769BD-428A-4D8D-8A7A-D527EAF988AF}"/>
    <cellStyle name="20% - Énfasis1 2 6 2 2" xfId="6647" xr:uid="{A852021F-0FD3-4FA9-AB48-F59484B63AE2}"/>
    <cellStyle name="20% - Énfasis1 2 6 2 3" xfId="10125" xr:uid="{A316E34C-7828-4E90-A1E8-E37B5B39BF5C}"/>
    <cellStyle name="20% - Énfasis1 2 6 3" xfId="4953" xr:uid="{247A3B63-27CE-40C9-AB91-39EFB2C42B1C}"/>
    <cellStyle name="20% - Énfasis1 2 6 4" xfId="8438" xr:uid="{3FF400E3-5FD6-49FA-8E37-B843E742839C}"/>
    <cellStyle name="20% - Énfasis1 2 7" xfId="1949" xr:uid="{5F5769AC-8F34-4F59-9A89-02BB45AB7F7F}"/>
    <cellStyle name="20% - Énfasis1 2 7 2" xfId="5440" xr:uid="{8336B73B-A628-4621-8024-F2FA452924CB}"/>
    <cellStyle name="20% - Énfasis1 2 7 3" xfId="8925" xr:uid="{FAE9A401-2E8B-4CDA-908A-3792D74CE6B0}"/>
    <cellStyle name="20% - Énfasis1 2 8" xfId="3745" xr:uid="{7C846896-2784-46DB-B6E3-6F8DAD92FC09}"/>
    <cellStyle name="20% - Énfasis1 2 9" xfId="7216" xr:uid="{9FDD3B83-A1BA-47F9-84AC-2F479539782F}"/>
    <cellStyle name="20% - Énfasis1 3" xfId="212" xr:uid="{9C761C17-2C17-4552-AD04-EC080A0030E2}"/>
    <cellStyle name="20% - Énfasis1 3 10" xfId="10702" xr:uid="{E951C9EE-8C0C-4D0D-8B8F-37A56C6B12CC}"/>
    <cellStyle name="20% - Énfasis1 3 2" xfId="269" xr:uid="{5790F4AF-D8FB-471A-A2F4-40ACBF3AAC88}"/>
    <cellStyle name="20% - Énfasis1 3 2 2" xfId="528" xr:uid="{0E3128C1-7DFD-4A03-B862-C1C6DF822A5C}"/>
    <cellStyle name="20% - Énfasis1 3 2 2 2" xfId="1242" xr:uid="{2AB26074-799D-4F4B-97E1-2096DD74044D}"/>
    <cellStyle name="20% - Énfasis1 3 2 2 2 2" xfId="2958" xr:uid="{FAE02610-C889-4A1B-8BE0-7BCD1AB6D05D}"/>
    <cellStyle name="20% - Énfasis1 3 2 2 2 2 2" xfId="6448" xr:uid="{A0F7B87E-D4A2-4A71-AE91-C60CBA234A75}"/>
    <cellStyle name="20% - Énfasis1 3 2 2 2 2 3" xfId="9929" xr:uid="{F4C82DE0-8DD2-4BA7-94A1-2EBCAC362096}"/>
    <cellStyle name="20% - Énfasis1 3 2 2 2 3" xfId="4754" xr:uid="{BFE30EBA-78D3-4B45-A540-CE38296BC4F5}"/>
    <cellStyle name="20% - Énfasis1 3 2 2 2 4" xfId="8241" xr:uid="{A4921646-C242-4AA1-AC57-884345871205}"/>
    <cellStyle name="20% - Énfasis1 3 2 2 3" xfId="1754" xr:uid="{9C88466B-23E0-4C99-A245-A961EBDD196C}"/>
    <cellStyle name="20% - Énfasis1 3 2 2 3 2" xfId="3463" xr:uid="{6B84F9EA-5C47-4253-A472-0BD65CE4A039}"/>
    <cellStyle name="20% - Énfasis1 3 2 2 3 2 2" xfId="6953" xr:uid="{C2CC476D-7AF1-4E99-869D-DE60D4D90E91}"/>
    <cellStyle name="20% - Énfasis1 3 2 2 3 2 3" xfId="10430" xr:uid="{D2694DE3-B04A-47A6-86B1-64498DFF7694}"/>
    <cellStyle name="20% - Énfasis1 3 2 2 3 3" xfId="5259" xr:uid="{4A009333-A430-4DCC-9476-4FFACC8F3EDD}"/>
    <cellStyle name="20% - Énfasis1 3 2 2 3 4" xfId="8743" xr:uid="{26DBA3D6-74DE-4D54-8335-5AFACD74F8F5}"/>
    <cellStyle name="20% - Énfasis1 3 2 2 4" xfId="2255" xr:uid="{06B110E4-B179-41D2-93EE-7AB94F227726}"/>
    <cellStyle name="20% - Énfasis1 3 2 2 4 2" xfId="5746" xr:uid="{A41A07FF-ED6D-4D3D-AB25-C7E033571849}"/>
    <cellStyle name="20% - Énfasis1 3 2 2 4 3" xfId="9230" xr:uid="{372C0F5A-08D9-44A7-AE3D-071921388C5B}"/>
    <cellStyle name="20% - Énfasis1 3 2 2 5" xfId="4051" xr:uid="{BA16FEDD-8921-47A9-ACDD-11E8BF9C8B11}"/>
    <cellStyle name="20% - Énfasis1 3 2 2 6" xfId="7535" xr:uid="{E813C836-52F1-499B-8F6B-20CB86491952}"/>
    <cellStyle name="20% - Énfasis1 3 2 2 7" xfId="11006" xr:uid="{3F3AFEB5-BFC1-49C3-AA80-204D687424AE}"/>
    <cellStyle name="20% - Énfasis1 3 2 3" xfId="782" xr:uid="{E59AC17B-F2C0-4096-892B-9ACDDEDD3B1E}"/>
    <cellStyle name="20% - Énfasis1 3 2 3 2" xfId="2498" xr:uid="{8A707AD4-D2AE-464F-8695-980D3EE84558}"/>
    <cellStyle name="20% - Énfasis1 3 2 3 2 2" xfId="5988" xr:uid="{4D05DA1B-0579-4A16-A6BE-064639D2277A}"/>
    <cellStyle name="20% - Énfasis1 3 2 3 2 3" xfId="9472" xr:uid="{47E51E07-C96B-4F30-9AF7-731A7476DBC9}"/>
    <cellStyle name="20% - Énfasis1 3 2 3 3" xfId="4294" xr:uid="{CB2B87A8-C18D-4C21-BB6A-E9D9C6C2A277}"/>
    <cellStyle name="20% - Énfasis1 3 2 3 4" xfId="7784" xr:uid="{CB368BB8-7F31-4C83-8E03-7B1E37218085}"/>
    <cellStyle name="20% - Énfasis1 3 2 4" xfId="1008" xr:uid="{0DFEE519-62CB-415F-AA3E-4F286DE2F4B3}"/>
    <cellStyle name="20% - Énfasis1 3 2 4 2" xfId="2724" xr:uid="{23DF5A0D-7530-4B74-BB07-A2DA2A719BDB}"/>
    <cellStyle name="20% - Énfasis1 3 2 4 2 2" xfId="6214" xr:uid="{57065F4A-A7B2-464C-9DAA-3E34D8D17B2C}"/>
    <cellStyle name="20% - Énfasis1 3 2 4 2 3" xfId="9696" xr:uid="{5382EC8A-711A-4B9D-8BB4-1E7ED88BBA88}"/>
    <cellStyle name="20% - Énfasis1 3 2 4 3" xfId="4520" xr:uid="{21589E84-B386-4631-A7F9-11815F16222D}"/>
    <cellStyle name="20% - Énfasis1 3 2 4 4" xfId="8008" xr:uid="{EAD2CF50-D057-45E5-8999-4C5D421DE32F}"/>
    <cellStyle name="20% - Énfasis1 3 2 5" xfId="1520" xr:uid="{1A69BFB4-5843-400F-B494-7BE9F6459966}"/>
    <cellStyle name="20% - Énfasis1 3 2 5 2" xfId="3229" xr:uid="{DC25285F-2D28-4F23-90EE-95093E3CD051}"/>
    <cellStyle name="20% - Énfasis1 3 2 5 2 2" xfId="6719" xr:uid="{9F7F15B3-C9A8-4599-86BF-7A45760058BA}"/>
    <cellStyle name="20% - Énfasis1 3 2 5 2 3" xfId="10197" xr:uid="{811BEF88-57C8-4244-94FE-9069C5449DA2}"/>
    <cellStyle name="20% - Énfasis1 3 2 5 3" xfId="5025" xr:uid="{D0DCD937-AD93-4B25-B495-6CF7BDAF044B}"/>
    <cellStyle name="20% - Énfasis1 3 2 5 4" xfId="8510" xr:uid="{0BCF1E7B-A087-45F7-B5C2-55C3B67D9429}"/>
    <cellStyle name="20% - Énfasis1 3 2 6" xfId="2021" xr:uid="{4E967823-2FD5-4C36-9D47-F3678E39E4B8}"/>
    <cellStyle name="20% - Énfasis1 3 2 6 2" xfId="5512" xr:uid="{2B229256-7755-4294-B3F0-F794AD0CB1CD}"/>
    <cellStyle name="20% - Énfasis1 3 2 6 3" xfId="8997" xr:uid="{6F712F50-2476-417E-9AFB-4925C1319F27}"/>
    <cellStyle name="20% - Énfasis1 3 2 7" xfId="3817" xr:uid="{5FADAC5A-12EF-4752-AA5C-72A156CF5E3A}"/>
    <cellStyle name="20% - Énfasis1 3 2 8" xfId="7288" xr:uid="{10B3CA57-BD49-4077-8024-22328F4918D3}"/>
    <cellStyle name="20% - Énfasis1 3 2 9" xfId="10759" xr:uid="{8E257D0A-D168-4836-9996-90DE7D529DA0}"/>
    <cellStyle name="20% - Énfasis1 3 3" xfId="471" xr:uid="{62DB1358-BD7D-43FA-87CC-AF52A8D080B9}"/>
    <cellStyle name="20% - Énfasis1 3 3 2" xfId="1185" xr:uid="{13F137B2-D1F9-4AC5-94D9-0AABDFCE6B62}"/>
    <cellStyle name="20% - Énfasis1 3 3 2 2" xfId="2901" xr:uid="{0CF09DD5-9259-48C3-A55D-75A7C71CB678}"/>
    <cellStyle name="20% - Énfasis1 3 3 2 2 2" xfId="6391" xr:uid="{DAAA532E-3A53-44AC-9816-3E7D768CF6A0}"/>
    <cellStyle name="20% - Énfasis1 3 3 2 2 3" xfId="9872" xr:uid="{D3B62DC6-D45A-4168-A3F1-A0ADB7057892}"/>
    <cellStyle name="20% - Énfasis1 3 3 2 3" xfId="4697" xr:uid="{F055E059-83E8-47B7-AB84-163C6C624A98}"/>
    <cellStyle name="20% - Énfasis1 3 3 2 4" xfId="8184" xr:uid="{92D4F117-07AC-43CC-A275-23DF7AD14ED2}"/>
    <cellStyle name="20% - Énfasis1 3 3 3" xfId="1697" xr:uid="{61A9B853-5C38-45CE-BA43-562A5CD4092B}"/>
    <cellStyle name="20% - Énfasis1 3 3 3 2" xfId="3406" xr:uid="{F2C8EA28-7543-4C4F-AC72-4373D6B11079}"/>
    <cellStyle name="20% - Énfasis1 3 3 3 2 2" xfId="6896" xr:uid="{4310D5B8-3ACB-43FF-90D0-E92928529526}"/>
    <cellStyle name="20% - Énfasis1 3 3 3 2 3" xfId="10373" xr:uid="{C7556FA9-5A37-4001-978D-158CE7427BB9}"/>
    <cellStyle name="20% - Énfasis1 3 3 3 3" xfId="5202" xr:uid="{50835A55-059E-47E0-AC19-E4EAFA95E83E}"/>
    <cellStyle name="20% - Énfasis1 3 3 3 4" xfId="8686" xr:uid="{5A83167B-3EF8-47FA-880B-AB4084F4198C}"/>
    <cellStyle name="20% - Énfasis1 3 3 4" xfId="2198" xr:uid="{8C3A89FA-FC7C-4A1C-8387-AA81B41243E8}"/>
    <cellStyle name="20% - Énfasis1 3 3 4 2" xfId="5689" xr:uid="{BE869B85-8B19-4833-B322-72966521376C}"/>
    <cellStyle name="20% - Énfasis1 3 3 4 3" xfId="9173" xr:uid="{B624E2D6-78D1-4CF8-A808-2A0DAAF4E1D8}"/>
    <cellStyle name="20% - Énfasis1 3 3 5" xfId="3994" xr:uid="{09A1045C-70AD-467A-A513-D1230143E9E5}"/>
    <cellStyle name="20% - Énfasis1 3 3 6" xfId="7478" xr:uid="{CC74244B-CE19-4F49-B6F9-2BE6C195112C}"/>
    <cellStyle name="20% - Énfasis1 3 3 7" xfId="10949" xr:uid="{4D7DF1F5-4C36-457D-95AC-5ABF2B620248}"/>
    <cellStyle name="20% - Énfasis1 3 4" xfId="725" xr:uid="{E838B454-D69A-4D90-8D88-1E4C9338F395}"/>
    <cellStyle name="20% - Énfasis1 3 4 2" xfId="2441" xr:uid="{732F3CE2-95C7-4689-AA1A-6941D0B3A56F}"/>
    <cellStyle name="20% - Énfasis1 3 4 2 2" xfId="5931" xr:uid="{ABCEC17B-800D-4361-8E2D-8AF65107DC77}"/>
    <cellStyle name="20% - Énfasis1 3 4 2 3" xfId="9415" xr:uid="{3B655D88-A1A3-4432-9DAC-341190C5AA4C}"/>
    <cellStyle name="20% - Énfasis1 3 4 3" xfId="4237" xr:uid="{E6B08DC5-891A-46B4-A0AD-E93228B3FF3A}"/>
    <cellStyle name="20% - Énfasis1 3 4 4" xfId="7727" xr:uid="{A9B46576-DB91-4F0C-9B48-C78CF6C903A2}"/>
    <cellStyle name="20% - Énfasis1 3 5" xfId="951" xr:uid="{878159C8-B4A1-4C55-A754-B48D2CE564D6}"/>
    <cellStyle name="20% - Énfasis1 3 5 2" xfId="2667" xr:uid="{5336F289-9279-41B5-8C9C-9CFB274E12E7}"/>
    <cellStyle name="20% - Énfasis1 3 5 2 2" xfId="6157" xr:uid="{0626CE1B-5ACF-47F1-BA27-2D1BDD76D568}"/>
    <cellStyle name="20% - Énfasis1 3 5 2 3" xfId="9639" xr:uid="{AE67CD30-6633-42AA-8C98-D29BACA4F7DE}"/>
    <cellStyle name="20% - Énfasis1 3 5 3" xfId="4463" xr:uid="{47EC182E-5D31-44EC-B9B7-7238B4515B48}"/>
    <cellStyle name="20% - Énfasis1 3 5 4" xfId="7951" xr:uid="{B38999B6-96AC-4CBC-BE48-4D4B8F3F8F03}"/>
    <cellStyle name="20% - Énfasis1 3 6" xfId="1463" xr:uid="{D1D2F778-D1B8-4516-889F-09D17DA9DFB0}"/>
    <cellStyle name="20% - Énfasis1 3 6 2" xfId="3172" xr:uid="{DAED3F12-4205-4A57-9FC3-FFB0C2B558BD}"/>
    <cellStyle name="20% - Énfasis1 3 6 2 2" xfId="6662" xr:uid="{D01DCDD0-A914-4DE2-A141-5F02B929E8F7}"/>
    <cellStyle name="20% - Énfasis1 3 6 2 3" xfId="10140" xr:uid="{F3FF3B39-930F-4A9A-9BD8-69F7EBB0139C}"/>
    <cellStyle name="20% - Énfasis1 3 6 3" xfId="4968" xr:uid="{EFEC6E67-E558-45D8-9D4C-CBB48D4A88BE}"/>
    <cellStyle name="20% - Énfasis1 3 6 4" xfId="8453" xr:uid="{4C5CF383-A4C9-48E2-B417-A0BAA54E53BC}"/>
    <cellStyle name="20% - Énfasis1 3 7" xfId="1964" xr:uid="{0A70E2D9-F6D6-40B6-9FCD-A898C83200DB}"/>
    <cellStyle name="20% - Énfasis1 3 7 2" xfId="5455" xr:uid="{B9DDB514-2119-4BC2-81E8-0067AB65837A}"/>
    <cellStyle name="20% - Énfasis1 3 7 3" xfId="8940" xr:uid="{4F8B605A-4C61-4C88-90FD-42ED211B9388}"/>
    <cellStyle name="20% - Énfasis1 3 8" xfId="3760" xr:uid="{E47D84AE-B1BB-4B48-99BB-0231317D9393}"/>
    <cellStyle name="20% - Énfasis1 3 9" xfId="7231" xr:uid="{9F654ED5-D0B7-4C5D-A44B-106C1C42827E}"/>
    <cellStyle name="20% - Énfasis1 4" xfId="227" xr:uid="{1C9AAFA7-11A2-4DC6-8DC1-33C63608FE53}"/>
    <cellStyle name="20% - Énfasis1 4 10" xfId="10717" xr:uid="{531EEF6E-C292-4BFC-A56D-DF0738E88F47}"/>
    <cellStyle name="20% - Énfasis1 4 2" xfId="284" xr:uid="{7682AD89-CAA7-4443-A2C8-BB601BBA91D0}"/>
    <cellStyle name="20% - Énfasis1 4 2 2" xfId="543" xr:uid="{9512FF89-3B0C-4381-8D6D-F6E6FCFCC7BD}"/>
    <cellStyle name="20% - Énfasis1 4 2 2 2" xfId="1257" xr:uid="{D0442B22-8661-4DD3-8EA3-FA0F1E5178D8}"/>
    <cellStyle name="20% - Énfasis1 4 2 2 2 2" xfId="2973" xr:uid="{BC24D235-A1B0-4F79-ADAA-026F59553812}"/>
    <cellStyle name="20% - Énfasis1 4 2 2 2 2 2" xfId="6463" xr:uid="{A527C5EA-9F68-407C-8CED-52002475733F}"/>
    <cellStyle name="20% - Énfasis1 4 2 2 2 2 3" xfId="9944" xr:uid="{A8D9FBE6-A58C-4391-88A2-EEAD6CC2C320}"/>
    <cellStyle name="20% - Énfasis1 4 2 2 2 3" xfId="4769" xr:uid="{AAE8002C-5140-4F27-BC62-C515E100BB3E}"/>
    <cellStyle name="20% - Énfasis1 4 2 2 2 4" xfId="8256" xr:uid="{3C647C37-4C44-4034-B7E4-40DB46177830}"/>
    <cellStyle name="20% - Énfasis1 4 2 2 3" xfId="1769" xr:uid="{2679B12A-F98C-4FF5-9621-AB0CC2E1DE2A}"/>
    <cellStyle name="20% - Énfasis1 4 2 2 3 2" xfId="3478" xr:uid="{F86FABD8-70B8-4C2F-B30B-74802505AF34}"/>
    <cellStyle name="20% - Énfasis1 4 2 2 3 2 2" xfId="6968" xr:uid="{6732E895-4BCE-4727-99AA-FB2FCA4833C6}"/>
    <cellStyle name="20% - Énfasis1 4 2 2 3 2 3" xfId="10445" xr:uid="{37D7BE61-C175-42B3-A90A-77F267353B15}"/>
    <cellStyle name="20% - Énfasis1 4 2 2 3 3" xfId="5274" xr:uid="{E3AE9FD5-10E5-4CFF-916F-78D84B47C62B}"/>
    <cellStyle name="20% - Énfasis1 4 2 2 3 4" xfId="8758" xr:uid="{6845CF61-1188-4E51-92AF-8DD83E693F0A}"/>
    <cellStyle name="20% - Énfasis1 4 2 2 4" xfId="2270" xr:uid="{E0A5EFA0-3698-43BB-8C7F-268860A6BB23}"/>
    <cellStyle name="20% - Énfasis1 4 2 2 4 2" xfId="5761" xr:uid="{927D21A4-4AEE-495D-A9EF-015B7EAC6A66}"/>
    <cellStyle name="20% - Énfasis1 4 2 2 4 3" xfId="9245" xr:uid="{CE79003F-F40A-46D2-B722-956615CCEB07}"/>
    <cellStyle name="20% - Énfasis1 4 2 2 5" xfId="4066" xr:uid="{E18688FC-3E22-43D6-895D-59F6D375760B}"/>
    <cellStyle name="20% - Énfasis1 4 2 2 6" xfId="7550" xr:uid="{7EB6A755-B985-4C7E-9547-4CBAE393CB13}"/>
    <cellStyle name="20% - Énfasis1 4 2 2 7" xfId="11021" xr:uid="{D273E582-0DCC-4461-A1DA-4D56B44AD76A}"/>
    <cellStyle name="20% - Énfasis1 4 2 3" xfId="797" xr:uid="{9B83C4CE-2D12-4DCA-A3B9-1AFBAE72FC20}"/>
    <cellStyle name="20% - Énfasis1 4 2 3 2" xfId="2513" xr:uid="{6F81FB99-5C03-4532-9221-93D6C8F134F5}"/>
    <cellStyle name="20% - Énfasis1 4 2 3 2 2" xfId="6003" xr:uid="{F5629F92-342D-4B82-A9AF-7824125AABE6}"/>
    <cellStyle name="20% - Énfasis1 4 2 3 2 3" xfId="9487" xr:uid="{895C3D1E-7C06-4B1C-B3D5-04A341657E62}"/>
    <cellStyle name="20% - Énfasis1 4 2 3 3" xfId="4309" xr:uid="{565CBDE8-AB46-4EAB-9B27-BFB419D2D0C5}"/>
    <cellStyle name="20% - Énfasis1 4 2 3 4" xfId="7799" xr:uid="{15EA982B-DB74-4113-8C8A-FC1C8FE7E91D}"/>
    <cellStyle name="20% - Énfasis1 4 2 4" xfId="1023" xr:uid="{D1BBD02B-9D47-409C-9636-D78DB53AA3C7}"/>
    <cellStyle name="20% - Énfasis1 4 2 4 2" xfId="2739" xr:uid="{044804C4-AD8A-4CA6-B96F-7382EECDF25A}"/>
    <cellStyle name="20% - Énfasis1 4 2 4 2 2" xfId="6229" xr:uid="{1A4B38B0-CFE4-45DD-AB7B-41D5D0213626}"/>
    <cellStyle name="20% - Énfasis1 4 2 4 2 3" xfId="9711" xr:uid="{DC8A8667-1F59-491D-894D-1D5A18E646F7}"/>
    <cellStyle name="20% - Énfasis1 4 2 4 3" xfId="4535" xr:uid="{1DAC564C-9477-467F-A71A-8C5D321649A0}"/>
    <cellStyle name="20% - Énfasis1 4 2 4 4" xfId="8023" xr:uid="{54B70539-4C71-4CB6-B9F9-0F9BB215CE13}"/>
    <cellStyle name="20% - Énfasis1 4 2 5" xfId="1535" xr:uid="{52D0A478-BC8D-49CD-A541-45FA13312925}"/>
    <cellStyle name="20% - Énfasis1 4 2 5 2" xfId="3244" xr:uid="{DAB72030-5747-4DCF-9834-4CDD4F2AD5AD}"/>
    <cellStyle name="20% - Énfasis1 4 2 5 2 2" xfId="6734" xr:uid="{23C15390-EFC5-4E55-93D2-799AAA65D0FF}"/>
    <cellStyle name="20% - Énfasis1 4 2 5 2 3" xfId="10212" xr:uid="{31252DAB-B950-4AEF-9ED9-228102AE31AF}"/>
    <cellStyle name="20% - Énfasis1 4 2 5 3" xfId="5040" xr:uid="{42304245-13A3-4855-944F-F3983CC5DA3D}"/>
    <cellStyle name="20% - Énfasis1 4 2 5 4" xfId="8525" xr:uid="{2E52DE98-2F66-47C9-825D-C5421C638310}"/>
    <cellStyle name="20% - Énfasis1 4 2 6" xfId="2036" xr:uid="{EB766C94-FF95-408F-B8F6-406802A40DD6}"/>
    <cellStyle name="20% - Énfasis1 4 2 6 2" xfId="5527" xr:uid="{DBD8E805-EA03-4510-9F28-E9B3D10AEEC9}"/>
    <cellStyle name="20% - Énfasis1 4 2 6 3" xfId="9012" xr:uid="{0B5FC472-E3FA-4EC6-9E86-05BD96C6CA8A}"/>
    <cellStyle name="20% - Énfasis1 4 2 7" xfId="3832" xr:uid="{371A063B-18FF-4139-A4E1-5371509FB55E}"/>
    <cellStyle name="20% - Énfasis1 4 2 8" xfId="7303" xr:uid="{326BE09A-B44C-4430-8A7A-32D091EE17B3}"/>
    <cellStyle name="20% - Énfasis1 4 2 9" xfId="10774" xr:uid="{0BD0AC24-82E2-440C-9C52-F0547213F31E}"/>
    <cellStyle name="20% - Énfasis1 4 3" xfId="486" xr:uid="{2735F39C-07D9-4BD8-BAC8-EFF452A9072D}"/>
    <cellStyle name="20% - Énfasis1 4 3 2" xfId="1200" xr:uid="{67CBBB3E-DB22-47FB-A827-29CB05C03FBD}"/>
    <cellStyle name="20% - Énfasis1 4 3 2 2" xfId="2916" xr:uid="{D043232A-C328-4957-B08A-DC89F105B3CC}"/>
    <cellStyle name="20% - Énfasis1 4 3 2 2 2" xfId="6406" xr:uid="{24ECC25F-4CBF-4AC3-998F-D4FB66DDB1B9}"/>
    <cellStyle name="20% - Énfasis1 4 3 2 2 3" xfId="9887" xr:uid="{9AED62FD-5136-4C6B-A150-FAF496D42EB8}"/>
    <cellStyle name="20% - Énfasis1 4 3 2 3" xfId="4712" xr:uid="{3DE8A292-4D3B-4979-A684-21992C7B97D1}"/>
    <cellStyle name="20% - Énfasis1 4 3 2 4" xfId="8199" xr:uid="{54EB38A0-4FB8-4E5E-B63A-8D2C8EFA8A99}"/>
    <cellStyle name="20% - Énfasis1 4 3 3" xfId="1712" xr:uid="{1138BA0B-22A7-4258-AA92-B6C15A61F75F}"/>
    <cellStyle name="20% - Énfasis1 4 3 3 2" xfId="3421" xr:uid="{BF98A899-A871-4EA7-8A06-A9EDA6F5D3C9}"/>
    <cellStyle name="20% - Énfasis1 4 3 3 2 2" xfId="6911" xr:uid="{76FDDA0B-556E-4432-BDBC-48FB3F84FB0D}"/>
    <cellStyle name="20% - Énfasis1 4 3 3 2 3" xfId="10388" xr:uid="{7E75F0A2-68C7-461E-BF2E-969C20D16EBC}"/>
    <cellStyle name="20% - Énfasis1 4 3 3 3" xfId="5217" xr:uid="{1966CDFF-C7D9-4CEF-83BD-740C1504AC61}"/>
    <cellStyle name="20% - Énfasis1 4 3 3 4" xfId="8701" xr:uid="{7116826A-3FFD-45B1-8500-702C5A94E557}"/>
    <cellStyle name="20% - Énfasis1 4 3 4" xfId="2213" xr:uid="{409E3B5C-5A00-4178-9EB2-82EBD3329BB1}"/>
    <cellStyle name="20% - Énfasis1 4 3 4 2" xfId="5704" xr:uid="{17BECBB8-F34A-422B-B007-AEA63D61A37B}"/>
    <cellStyle name="20% - Énfasis1 4 3 4 3" xfId="9188" xr:uid="{A576A29D-3214-42F7-9620-C5C4DB55B177}"/>
    <cellStyle name="20% - Énfasis1 4 3 5" xfId="4009" xr:uid="{6A984DD1-236C-4B64-98F8-2F4D295DAD5E}"/>
    <cellStyle name="20% - Énfasis1 4 3 6" xfId="7493" xr:uid="{EB24FCFF-99AB-4F08-A424-BD955C2B448F}"/>
    <cellStyle name="20% - Énfasis1 4 3 7" xfId="10964" xr:uid="{6243E50A-4BA0-49ED-A18D-A3AAE2C8DBFB}"/>
    <cellStyle name="20% - Énfasis1 4 4" xfId="740" xr:uid="{5748B0DF-D334-4D41-B989-2E7C3B4E9805}"/>
    <cellStyle name="20% - Énfasis1 4 4 2" xfId="2456" xr:uid="{C234F330-8E19-427E-B0D3-74FC6AC40E62}"/>
    <cellStyle name="20% - Énfasis1 4 4 2 2" xfId="5946" xr:uid="{7E907CA4-9C58-439B-A0DF-4710252E1A2E}"/>
    <cellStyle name="20% - Énfasis1 4 4 2 3" xfId="9430" xr:uid="{9C1908C2-103D-44D8-A587-607FEBC89EE4}"/>
    <cellStyle name="20% - Énfasis1 4 4 3" xfId="4252" xr:uid="{346D9138-9FF2-486B-A4BF-7EC910D1CFF8}"/>
    <cellStyle name="20% - Énfasis1 4 4 4" xfId="7742" xr:uid="{861C1C33-4E81-4584-A1FD-F5CBA8D3B041}"/>
    <cellStyle name="20% - Énfasis1 4 5" xfId="966" xr:uid="{DDEB8814-E787-4B1D-9C68-5E20BA3294AB}"/>
    <cellStyle name="20% - Énfasis1 4 5 2" xfId="2682" xr:uid="{238CAEE9-DB12-40A8-B459-3BEAA50E712D}"/>
    <cellStyle name="20% - Énfasis1 4 5 2 2" xfId="6172" xr:uid="{161B3670-C3CF-43DB-8306-E6CE824F5F95}"/>
    <cellStyle name="20% - Énfasis1 4 5 2 3" xfId="9654" xr:uid="{90F8DD15-5DD7-404C-8250-82C5CB2A8EF1}"/>
    <cellStyle name="20% - Énfasis1 4 5 3" xfId="4478" xr:uid="{2D3D5F74-B426-484F-B718-CFA087FA729F}"/>
    <cellStyle name="20% - Énfasis1 4 5 4" xfId="7966" xr:uid="{122CC9DD-1F6B-422F-A90E-4476DC65DC39}"/>
    <cellStyle name="20% - Énfasis1 4 6" xfId="1478" xr:uid="{F845A06E-7FB4-43C8-B3A1-EEB8731B46EC}"/>
    <cellStyle name="20% - Énfasis1 4 6 2" xfId="3187" xr:uid="{026D347A-0E99-4A05-ACBA-9CD03DF8E644}"/>
    <cellStyle name="20% - Énfasis1 4 6 2 2" xfId="6677" xr:uid="{315A257E-D529-4546-98BC-BDAA1C427D6F}"/>
    <cellStyle name="20% - Énfasis1 4 6 2 3" xfId="10155" xr:uid="{43E3B21A-5023-4B2C-B369-8718FCF38C97}"/>
    <cellStyle name="20% - Énfasis1 4 6 3" xfId="4983" xr:uid="{C30E5F40-D02F-4051-AE98-03E63EC3B6A4}"/>
    <cellStyle name="20% - Énfasis1 4 6 4" xfId="8468" xr:uid="{958D6862-30A5-4C9C-B5D1-CD3068497253}"/>
    <cellStyle name="20% - Énfasis1 4 7" xfId="1979" xr:uid="{F6E3738F-18D9-43AF-BD85-18584907111F}"/>
    <cellStyle name="20% - Énfasis1 4 7 2" xfId="5470" xr:uid="{22CCFBE7-5E3F-4A3B-8D9A-3B0A7DBC319A}"/>
    <cellStyle name="20% - Énfasis1 4 7 3" xfId="8955" xr:uid="{A4633D6E-9893-450F-B662-CC37F5DAF19A}"/>
    <cellStyle name="20% - Énfasis1 4 8" xfId="3775" xr:uid="{1E5477E9-A074-44DB-A788-47A1AC8D56BD}"/>
    <cellStyle name="20% - Énfasis1 4 9" xfId="7246" xr:uid="{862E778F-2849-4EA2-BFF8-D8EE07FB5DF7}"/>
    <cellStyle name="20% - Énfasis1 5" xfId="242" xr:uid="{C12BADD1-50F6-414E-B795-335A7005AA6A}"/>
    <cellStyle name="20% - Énfasis1 5 2" xfId="501" xr:uid="{0E716F94-A467-4192-88AA-004FC679DDE7}"/>
    <cellStyle name="20% - Énfasis1 5 2 2" xfId="1215" xr:uid="{144DF6E2-B62C-4D82-905D-34D2F3E62328}"/>
    <cellStyle name="20% - Énfasis1 5 2 2 2" xfId="2931" xr:uid="{0FBFA9D4-7888-4581-84A1-EF9148DE41CE}"/>
    <cellStyle name="20% - Énfasis1 5 2 2 2 2" xfId="6421" xr:uid="{19C12AFE-2884-4C8A-AD3E-98F313F340A5}"/>
    <cellStyle name="20% - Énfasis1 5 2 2 2 3" xfId="9902" xr:uid="{40C25820-CA0E-4B84-8332-6E9B305717CE}"/>
    <cellStyle name="20% - Énfasis1 5 2 2 3" xfId="4727" xr:uid="{86BD8954-E5BD-416C-AAA6-565EE6301AE2}"/>
    <cellStyle name="20% - Énfasis1 5 2 2 4" xfId="8214" xr:uid="{CFAD95AB-C4BC-4AAF-9426-DE1B596F2A59}"/>
    <cellStyle name="20% - Énfasis1 5 2 3" xfId="1727" xr:uid="{133A057C-5C4B-4964-A9AE-AE080E745191}"/>
    <cellStyle name="20% - Énfasis1 5 2 3 2" xfId="3436" xr:uid="{FA3F8B19-0FF8-4D05-A1CA-F4D9F8293246}"/>
    <cellStyle name="20% - Énfasis1 5 2 3 2 2" xfId="6926" xr:uid="{C805C23E-0172-4D7F-AA56-91C8AC11E285}"/>
    <cellStyle name="20% - Énfasis1 5 2 3 2 3" xfId="10403" xr:uid="{ABEFBF33-E32A-4E11-A89E-715FA48C189D}"/>
    <cellStyle name="20% - Énfasis1 5 2 3 3" xfId="5232" xr:uid="{CC63F02E-8DA4-4341-812B-F80BCD478F3F}"/>
    <cellStyle name="20% - Énfasis1 5 2 3 4" xfId="8716" xr:uid="{23042547-65CE-4F83-887A-5B74C2FB256A}"/>
    <cellStyle name="20% - Énfasis1 5 2 4" xfId="2228" xr:uid="{3138D478-ECBA-45F3-8858-BB48EB0D5BA1}"/>
    <cellStyle name="20% - Énfasis1 5 2 4 2" xfId="5719" xr:uid="{F564E3B9-4411-4ADA-8C95-DF6D629272C8}"/>
    <cellStyle name="20% - Énfasis1 5 2 4 3" xfId="9203" xr:uid="{65C4B6D6-7177-4557-B7E0-E77031D3AB1D}"/>
    <cellStyle name="20% - Énfasis1 5 2 5" xfId="4024" xr:uid="{1DE75828-F0CA-4B91-8781-B41FE80EF6F3}"/>
    <cellStyle name="20% - Énfasis1 5 2 6" xfId="7508" xr:uid="{ABF8E17D-73B5-46C1-AD4E-8611518BBB9B}"/>
    <cellStyle name="20% - Énfasis1 5 2 7" xfId="10979" xr:uid="{E2F2C9BE-D217-483D-B25F-09AD93DC8FCB}"/>
    <cellStyle name="20% - Énfasis1 5 3" xfId="755" xr:uid="{D22AC1C5-CD13-4CB7-A857-FD6F2A85E37F}"/>
    <cellStyle name="20% - Énfasis1 5 3 2" xfId="2471" xr:uid="{D2ECBB4D-C978-44D4-8E5B-ECEA73F88981}"/>
    <cellStyle name="20% - Énfasis1 5 3 2 2" xfId="5961" xr:uid="{8BA9D656-268A-4EBB-95AB-EFB69DB29D71}"/>
    <cellStyle name="20% - Énfasis1 5 3 2 3" xfId="9445" xr:uid="{EF27FBFA-BC65-4223-B66C-482CCA48F6D4}"/>
    <cellStyle name="20% - Énfasis1 5 3 3" xfId="4267" xr:uid="{002B71E5-FB86-49B2-A43A-0BB47262F8F7}"/>
    <cellStyle name="20% - Énfasis1 5 3 4" xfId="7757" xr:uid="{14DF95B9-FC0D-4C96-B17B-A5CDCE4004C0}"/>
    <cellStyle name="20% - Énfasis1 5 4" xfId="981" xr:uid="{6D545CA1-24E4-44D6-BC8D-7E6BAF876714}"/>
    <cellStyle name="20% - Énfasis1 5 4 2" xfId="2697" xr:uid="{89CC2D15-940D-4D4A-ABFF-2795C892F951}"/>
    <cellStyle name="20% - Énfasis1 5 4 2 2" xfId="6187" xr:uid="{A8D0416E-F54B-4915-9CB2-50F78DB94F73}"/>
    <cellStyle name="20% - Énfasis1 5 4 2 3" xfId="9669" xr:uid="{A681308A-3711-4450-9BA7-21E6F3004FD9}"/>
    <cellStyle name="20% - Énfasis1 5 4 3" xfId="4493" xr:uid="{CB5F1FEE-0CAD-4B2D-A4BE-1AD697CE054A}"/>
    <cellStyle name="20% - Énfasis1 5 4 4" xfId="7981" xr:uid="{F1427BD9-0053-40BB-B219-17CFF72F29A4}"/>
    <cellStyle name="20% - Énfasis1 5 5" xfId="1493" xr:uid="{69F1C0D6-55CB-412B-A2C5-58D120C17E83}"/>
    <cellStyle name="20% - Énfasis1 5 5 2" xfId="3202" xr:uid="{7A8F8B04-23F5-4674-9288-98A798641E47}"/>
    <cellStyle name="20% - Énfasis1 5 5 2 2" xfId="6692" xr:uid="{91D1F56B-B79F-4256-8725-B7C7CFD68B11}"/>
    <cellStyle name="20% - Énfasis1 5 5 2 3" xfId="10170" xr:uid="{084C84E5-5862-42B5-979E-1AB89DE19D15}"/>
    <cellStyle name="20% - Énfasis1 5 5 3" xfId="4998" xr:uid="{F43CD3E0-8B3A-4970-AAA9-B76BCCF77051}"/>
    <cellStyle name="20% - Énfasis1 5 5 4" xfId="8483" xr:uid="{1E6E024B-6C0C-49C4-866C-C854DC416D3C}"/>
    <cellStyle name="20% - Énfasis1 5 6" xfId="1994" xr:uid="{2B254A10-3CC9-4079-9A3E-4F1D9B5D8D04}"/>
    <cellStyle name="20% - Énfasis1 5 6 2" xfId="5485" xr:uid="{C5F8E1A9-7144-416C-BFE6-BAA3AE3A8E3D}"/>
    <cellStyle name="20% - Énfasis1 5 6 3" xfId="8970" xr:uid="{ACCD82BE-F90C-4153-A5E0-9899E53E682A}"/>
    <cellStyle name="20% - Énfasis1 5 7" xfId="3790" xr:uid="{821D950D-70D7-41E5-84B3-427AAFD19046}"/>
    <cellStyle name="20% - Énfasis1 5 8" xfId="7261" xr:uid="{769B6895-AC3F-4CB1-99D7-CC8E4C36FF5B}"/>
    <cellStyle name="20% - Énfasis1 5 9" xfId="10732" xr:uid="{FA8ACD80-BA08-4810-A4B3-34B139981BFA}"/>
    <cellStyle name="20% - Énfasis1 6" xfId="366" xr:uid="{7C19D42E-7325-44B2-AC4A-FBE20D64D37C}"/>
    <cellStyle name="20% - Énfasis1 6 2" xfId="1089" xr:uid="{83E91EAD-270B-47E0-8F57-362DD0F13D5C}"/>
    <cellStyle name="20% - Énfasis1 6 2 2" xfId="2805" xr:uid="{0B15A9AF-DA14-4ECE-A8AC-E6F15DE0C49B}"/>
    <cellStyle name="20% - Énfasis1 6 2 2 2" xfId="6295" xr:uid="{19C18AE7-635F-47D1-8DB3-17B3295A9850}"/>
    <cellStyle name="20% - Énfasis1 6 2 2 3" xfId="9776" xr:uid="{F9FF5FFA-DE27-4264-ACE7-918B92B56C0C}"/>
    <cellStyle name="20% - Énfasis1 6 2 3" xfId="4601" xr:uid="{3BD3808D-E26D-4250-916A-104062653943}"/>
    <cellStyle name="20% - Énfasis1 6 2 4" xfId="8088" xr:uid="{B71A83A7-26C6-48C3-A531-D86BFC8B991E}"/>
    <cellStyle name="20% - Énfasis1 6 3" xfId="1601" xr:uid="{FB024309-01C2-41C8-8D09-85CC4E63257B}"/>
    <cellStyle name="20% - Énfasis1 6 3 2" xfId="3310" xr:uid="{0A78AEA6-FF18-4EF2-9AEC-B9201D244186}"/>
    <cellStyle name="20% - Énfasis1 6 3 2 2" xfId="6800" xr:uid="{4153C04A-AA1B-4CC1-A33A-EE616D111646}"/>
    <cellStyle name="20% - Énfasis1 6 3 2 3" xfId="10277" xr:uid="{24C84197-48D3-4EA3-8B96-9D4863800120}"/>
    <cellStyle name="20% - Énfasis1 6 3 3" xfId="5106" xr:uid="{1E28AE73-243B-46D9-8BF9-8C44E2A1A04D}"/>
    <cellStyle name="20% - Énfasis1 6 3 4" xfId="8590" xr:uid="{9EE64B4D-BC8C-4C68-B311-B24EA681A89F}"/>
    <cellStyle name="20% - Énfasis1 6 4" xfId="2102" xr:uid="{9F40FC4E-7384-43C5-8160-E6919865C14E}"/>
    <cellStyle name="20% - Énfasis1 6 4 2" xfId="5593" xr:uid="{0AE0D8E3-8B03-44BD-8594-D03251C25E72}"/>
    <cellStyle name="20% - Énfasis1 6 4 3" xfId="9077" xr:uid="{98EC4C7A-E2F6-4C47-9882-47851957EFBA}"/>
    <cellStyle name="20% - Énfasis1 6 5" xfId="3898" xr:uid="{94F8E019-8B87-4FC9-AB43-FDCA56624C20}"/>
    <cellStyle name="20% - Énfasis1 6 6" xfId="7375" xr:uid="{617F00D0-06A3-43B2-9BE6-745F7A85D5DF}"/>
    <cellStyle name="20% - Énfasis1 6 7" xfId="10846" xr:uid="{26601C25-E18B-40C9-A337-7EDA8A17DD6E}"/>
    <cellStyle name="20% - Énfasis1 7" xfId="671" xr:uid="{41087CDD-676B-4528-80F8-F0739DD06A4B}"/>
    <cellStyle name="20% - Énfasis1 7 2" xfId="2387" xr:uid="{F8A7B315-DB65-4CB8-B1CB-F701074F8ED7}"/>
    <cellStyle name="20% - Énfasis1 7 2 2" xfId="5877" xr:uid="{815F51A6-5936-4952-B841-AC78428CB9D5}"/>
    <cellStyle name="20% - Énfasis1 7 2 3" xfId="9362" xr:uid="{2CBB4736-84CE-4327-A613-5B8C7EB51011}"/>
    <cellStyle name="20% - Énfasis1 7 3" xfId="4183" xr:uid="{7F71A978-B5E5-4497-83B5-AEA604636F71}"/>
    <cellStyle name="20% - Énfasis1 7 4" xfId="7674" xr:uid="{F6A9DF10-B39B-4E39-95F6-0972647618DE}"/>
    <cellStyle name="20% - Énfasis1 8" xfId="897" xr:uid="{CFF3AC8A-2553-4C87-A0C0-7AFC0695DDCF}"/>
    <cellStyle name="20% - Énfasis1 8 2" xfId="2613" xr:uid="{311618C2-59D4-4B29-90A0-52768B94F57A}"/>
    <cellStyle name="20% - Énfasis1 8 2 2" xfId="6103" xr:uid="{92759425-B7D3-4627-93CD-F076DA52BAF6}"/>
    <cellStyle name="20% - Énfasis1 8 2 3" xfId="9586" xr:uid="{E7A2A1A3-72C1-460A-9C1E-43F83F623AE8}"/>
    <cellStyle name="20% - Énfasis1 8 3" xfId="4409" xr:uid="{46973515-85BD-4F28-AAA1-67895A145EE3}"/>
    <cellStyle name="20% - Énfasis1 8 4" xfId="7898" xr:uid="{FC9236FE-05C4-4730-8609-D06E134896BA}"/>
    <cellStyle name="20% - Énfasis1 9" xfId="1409" xr:uid="{C37EE994-903D-4F08-868A-05D3A76E4445}"/>
    <cellStyle name="20% - Énfasis1 9 2" xfId="3118" xr:uid="{7E3534C1-BED5-4924-81CF-2611154E1817}"/>
    <cellStyle name="20% - Énfasis1 9 2 2" xfId="6608" xr:uid="{25895BA7-9D46-462D-96A4-CC9D51AD6917}"/>
    <cellStyle name="20% - Énfasis1 9 2 3" xfId="10087" xr:uid="{9E802B27-9CEC-447C-8281-2803B017E32F}"/>
    <cellStyle name="20% - Énfasis1 9 3" xfId="4914" xr:uid="{72BC3B7E-9976-4AA7-AC44-9B536790F420}"/>
    <cellStyle name="20% - Énfasis1 9 4" xfId="8400" xr:uid="{CBD06284-C427-4773-8C1D-7C5B0A04BA79}"/>
    <cellStyle name="20% - Énfasis2" xfId="123" builtinId="34" customBuiltin="1"/>
    <cellStyle name="20% - Énfasis2 10" xfId="1839" xr:uid="{CD3BAC36-0F70-47DB-A7BF-DC064151DC4F}"/>
    <cellStyle name="20% - Énfasis2 10 2" xfId="5343" xr:uid="{B96324F1-B3A3-4FA7-9AE3-13F233C2E125}"/>
    <cellStyle name="20% - Énfasis2 10 3" xfId="8827" xr:uid="{6589F86B-B0B1-40FE-9794-4A12444FAEBC}"/>
    <cellStyle name="20% - Énfasis2 11" xfId="3708" xr:uid="{477EA26B-094F-4CE1-9FE1-E5924C8A1B6B}"/>
    <cellStyle name="20% - Énfasis2 12" xfId="7177" xr:uid="{12DE09AF-EE9E-436C-A8E7-AC91A0907B50}"/>
    <cellStyle name="20% - Énfasis2 13" xfId="10648" xr:uid="{7D9F175C-3D78-4331-BCA5-AA04531D303C}"/>
    <cellStyle name="20% - Énfasis2 2" xfId="199" xr:uid="{99306974-2683-4930-AE74-9398E5465FC1}"/>
    <cellStyle name="20% - Énfasis2 2 10" xfId="10689" xr:uid="{2B746130-5776-4836-9E41-BE657E6CB77D}"/>
    <cellStyle name="20% - Énfasis2 2 2" xfId="256" xr:uid="{C4D87307-649E-460F-A860-653500DD2638}"/>
    <cellStyle name="20% - Énfasis2 2 2 2" xfId="515" xr:uid="{171BBDC2-9832-431D-BB8E-B0445348B885}"/>
    <cellStyle name="20% - Énfasis2 2 2 2 2" xfId="1229" xr:uid="{BA533ECB-1607-429E-A1B8-23233E7F45C1}"/>
    <cellStyle name="20% - Énfasis2 2 2 2 2 2" xfId="2945" xr:uid="{F554F4E1-AD19-4A38-B278-9F8A10D4401B}"/>
    <cellStyle name="20% - Énfasis2 2 2 2 2 2 2" xfId="6435" xr:uid="{857BF26C-16FF-4077-AE8E-297B72CA3ED0}"/>
    <cellStyle name="20% - Énfasis2 2 2 2 2 2 3" xfId="9916" xr:uid="{3051D969-58B6-40DF-A07C-9179E210B5F4}"/>
    <cellStyle name="20% - Énfasis2 2 2 2 2 3" xfId="4741" xr:uid="{0368AA41-91C0-4451-A200-31B5A3E0C412}"/>
    <cellStyle name="20% - Énfasis2 2 2 2 2 4" xfId="8228" xr:uid="{E96D048B-00D1-44E0-A79E-215F4A71BC3D}"/>
    <cellStyle name="20% - Énfasis2 2 2 2 3" xfId="1741" xr:uid="{BAFC014A-28C7-437E-9B96-8CF26768DA66}"/>
    <cellStyle name="20% - Énfasis2 2 2 2 3 2" xfId="3450" xr:uid="{BB2E8B76-D682-4970-BD76-FBB2FEECE0C5}"/>
    <cellStyle name="20% - Énfasis2 2 2 2 3 2 2" xfId="6940" xr:uid="{A215B1E9-E91E-4C77-901E-9948E33A8768}"/>
    <cellStyle name="20% - Énfasis2 2 2 2 3 2 3" xfId="10417" xr:uid="{A227542D-2022-4345-AE81-98EBCCA364D0}"/>
    <cellStyle name="20% - Énfasis2 2 2 2 3 3" xfId="5246" xr:uid="{CB25C7F1-1C82-4814-9176-959D6658C379}"/>
    <cellStyle name="20% - Énfasis2 2 2 2 3 4" xfId="8730" xr:uid="{E94FB8BE-DCC0-457C-B9D0-D99B3CC205E1}"/>
    <cellStyle name="20% - Énfasis2 2 2 2 4" xfId="2242" xr:uid="{0B58F93D-E0A5-40FE-8EE0-AB2D25512EF6}"/>
    <cellStyle name="20% - Énfasis2 2 2 2 4 2" xfId="5733" xr:uid="{8B026D75-5C99-4615-8885-44CD08628348}"/>
    <cellStyle name="20% - Énfasis2 2 2 2 4 3" xfId="9217" xr:uid="{0D814E8C-01AA-4C11-8DC5-C545B9C08101}"/>
    <cellStyle name="20% - Énfasis2 2 2 2 5" xfId="4038" xr:uid="{BF045CFA-E942-4C35-800D-8F2FD2BBEFEB}"/>
    <cellStyle name="20% - Énfasis2 2 2 2 6" xfId="7522" xr:uid="{C1084CDF-15A9-4381-9E56-F6AB448930CD}"/>
    <cellStyle name="20% - Énfasis2 2 2 2 7" xfId="10993" xr:uid="{5D72A250-0933-4B94-8736-4F68550DBAA4}"/>
    <cellStyle name="20% - Énfasis2 2 2 3" xfId="769" xr:uid="{ECCB2028-7791-4F4A-960A-DDC75FF7B97B}"/>
    <cellStyle name="20% - Énfasis2 2 2 3 2" xfId="2485" xr:uid="{87973536-B54C-47D7-BC00-4C10F9EC1050}"/>
    <cellStyle name="20% - Énfasis2 2 2 3 2 2" xfId="5975" xr:uid="{1DD11159-72D9-481F-B336-BB52E0E37832}"/>
    <cellStyle name="20% - Énfasis2 2 2 3 2 3" xfId="9459" xr:uid="{C8B68FA0-D1B3-4177-B618-36E1B7B6D059}"/>
    <cellStyle name="20% - Énfasis2 2 2 3 3" xfId="4281" xr:uid="{53CB4DDE-8156-4686-870E-C0D046FB62E6}"/>
    <cellStyle name="20% - Énfasis2 2 2 3 4" xfId="7771" xr:uid="{99CA4220-6837-4FDB-B844-03474B7DC9F0}"/>
    <cellStyle name="20% - Énfasis2 2 2 4" xfId="995" xr:uid="{F98498B9-1438-489B-9E2E-CF5796584889}"/>
    <cellStyle name="20% - Énfasis2 2 2 4 2" xfId="2711" xr:uid="{9670C933-CCB4-4824-8C38-140C95FD4C9B}"/>
    <cellStyle name="20% - Énfasis2 2 2 4 2 2" xfId="6201" xr:uid="{80B5AC54-8E17-4000-813F-41C44983989A}"/>
    <cellStyle name="20% - Énfasis2 2 2 4 2 3" xfId="9683" xr:uid="{F8C410EE-C3B7-4D0F-9F45-D3084F5024E0}"/>
    <cellStyle name="20% - Énfasis2 2 2 4 3" xfId="4507" xr:uid="{3123EAA3-E7F9-4DBF-968F-8E1B42F4A72A}"/>
    <cellStyle name="20% - Énfasis2 2 2 4 4" xfId="7995" xr:uid="{A4F51D47-9321-4CD7-908C-16CC19783CAE}"/>
    <cellStyle name="20% - Énfasis2 2 2 5" xfId="1507" xr:uid="{370D4909-BFF1-44A8-9E39-0BE8DFCDC8EF}"/>
    <cellStyle name="20% - Énfasis2 2 2 5 2" xfId="3216" xr:uid="{9C4AA318-F619-40CA-94D2-E4AD4801610B}"/>
    <cellStyle name="20% - Énfasis2 2 2 5 2 2" xfId="6706" xr:uid="{75A254C9-95FE-4BD7-A68D-0CD663675BEA}"/>
    <cellStyle name="20% - Énfasis2 2 2 5 2 3" xfId="10184" xr:uid="{D338D31F-5CA0-411F-B980-445C024D6554}"/>
    <cellStyle name="20% - Énfasis2 2 2 5 3" xfId="5012" xr:uid="{CAF2C554-1664-40A6-8C87-700B71622432}"/>
    <cellStyle name="20% - Énfasis2 2 2 5 4" xfId="8497" xr:uid="{E367DEE3-D3C6-472A-9E4C-4B5C35B1C218}"/>
    <cellStyle name="20% - Énfasis2 2 2 6" xfId="2008" xr:uid="{92625DE3-FFC4-44BB-B330-73CC2D4A67D7}"/>
    <cellStyle name="20% - Énfasis2 2 2 6 2" xfId="5499" xr:uid="{FC759D99-5FA1-4FFF-8D98-A0A193741828}"/>
    <cellStyle name="20% - Énfasis2 2 2 6 3" xfId="8984" xr:uid="{FCF05F4C-AF68-4AE1-9DE3-65F24CBA98E9}"/>
    <cellStyle name="20% - Énfasis2 2 2 7" xfId="3804" xr:uid="{C230AED3-CE33-4BF5-B639-E16B41D69F7B}"/>
    <cellStyle name="20% - Énfasis2 2 2 8" xfId="7275" xr:uid="{3B592341-3028-4157-A427-0C3B7EA1E516}"/>
    <cellStyle name="20% - Énfasis2 2 2 9" xfId="10746" xr:uid="{9AACE7C5-C5C2-4F84-B5FD-E49C9F509555}"/>
    <cellStyle name="20% - Énfasis2 2 3" xfId="458" xr:uid="{46ADA3D2-1819-4BE0-B1EC-8A74D89C58CE}"/>
    <cellStyle name="20% - Énfasis2 2 3 2" xfId="1172" xr:uid="{64A62A7F-13CB-418B-A04E-A9634338E5F1}"/>
    <cellStyle name="20% - Énfasis2 2 3 2 2" xfId="2888" xr:uid="{A801D1F6-187D-4DE7-AE79-C7925096CDDA}"/>
    <cellStyle name="20% - Énfasis2 2 3 2 2 2" xfId="6378" xr:uid="{0F935C23-AA95-4704-8F5D-382D43F8E936}"/>
    <cellStyle name="20% - Énfasis2 2 3 2 2 3" xfId="9859" xr:uid="{7B3DBF5E-F299-464B-814F-1BD2891E5D98}"/>
    <cellStyle name="20% - Énfasis2 2 3 2 3" xfId="4684" xr:uid="{DABC88DD-308D-48B2-8459-D772CFBBC4A1}"/>
    <cellStyle name="20% - Énfasis2 2 3 2 4" xfId="8171" xr:uid="{E954BC55-9A9D-4DE7-A1A3-929C5B2A7C5F}"/>
    <cellStyle name="20% - Énfasis2 2 3 3" xfId="1684" xr:uid="{D72EEEB1-4C27-4AD5-9E7F-5BC4A2EF5B1A}"/>
    <cellStyle name="20% - Énfasis2 2 3 3 2" xfId="3393" xr:uid="{04AC2933-1FFE-4B7C-A270-5E2C619E7D89}"/>
    <cellStyle name="20% - Énfasis2 2 3 3 2 2" xfId="6883" xr:uid="{93C3379F-C539-4634-BE9F-E820E39581B6}"/>
    <cellStyle name="20% - Énfasis2 2 3 3 2 3" xfId="10360" xr:uid="{F06A565D-A423-4EEE-84BC-B902AB0E660F}"/>
    <cellStyle name="20% - Énfasis2 2 3 3 3" xfId="5189" xr:uid="{BDD24773-5A6A-430C-9D5D-7A999217B964}"/>
    <cellStyle name="20% - Énfasis2 2 3 3 4" xfId="8673" xr:uid="{101492C4-3D33-4147-AAC8-047EEDCBECF8}"/>
    <cellStyle name="20% - Énfasis2 2 3 4" xfId="2185" xr:uid="{E77DA336-C4E1-4504-A24B-417145655567}"/>
    <cellStyle name="20% - Énfasis2 2 3 4 2" xfId="5676" xr:uid="{BFB59C34-47C6-4DCF-986B-7BCB91B240AF}"/>
    <cellStyle name="20% - Énfasis2 2 3 4 3" xfId="9160" xr:uid="{9C1A010D-3991-45CF-A4E6-59062FAF168B}"/>
    <cellStyle name="20% - Énfasis2 2 3 5" xfId="3981" xr:uid="{84EE14CA-FA26-48B7-90E7-9FFFB1AAFC21}"/>
    <cellStyle name="20% - Énfasis2 2 3 6" xfId="7465" xr:uid="{A1015A85-C93F-4647-ACDD-E1B404905ED9}"/>
    <cellStyle name="20% - Énfasis2 2 3 7" xfId="10936" xr:uid="{BFAD9852-DBB5-41C9-B6AD-B6F097DFC723}"/>
    <cellStyle name="20% - Énfasis2 2 4" xfId="712" xr:uid="{DB457035-A05E-414C-ADAE-E39D8A05214D}"/>
    <cellStyle name="20% - Énfasis2 2 4 2" xfId="2428" xr:uid="{4E2F4236-D69A-486E-B8A5-15BC3DBC038A}"/>
    <cellStyle name="20% - Énfasis2 2 4 2 2" xfId="5918" xr:uid="{BD04AA0D-4053-42A9-A470-A8EE13C0C7A5}"/>
    <cellStyle name="20% - Énfasis2 2 4 2 3" xfId="9402" xr:uid="{693819DB-7CD0-494A-8F43-10A95B13FC0B}"/>
    <cellStyle name="20% - Énfasis2 2 4 3" xfId="4224" xr:uid="{45288BFD-B1D1-47C4-B40F-C2BC04D3B025}"/>
    <cellStyle name="20% - Énfasis2 2 4 4" xfId="7714" xr:uid="{3AD8CB8F-D9F7-4CA9-AD47-2633CD05C47D}"/>
    <cellStyle name="20% - Énfasis2 2 5" xfId="938" xr:uid="{029C4004-1FB1-428B-A450-C394AE60C8B4}"/>
    <cellStyle name="20% - Énfasis2 2 5 2" xfId="2654" xr:uid="{DAA207A5-E5B3-4208-BAD6-A1B4D237F308}"/>
    <cellStyle name="20% - Énfasis2 2 5 2 2" xfId="6144" xr:uid="{D8A88DDA-3710-4FB6-920E-3429BA691B3E}"/>
    <cellStyle name="20% - Énfasis2 2 5 2 3" xfId="9626" xr:uid="{F36D825C-7B55-43A1-97FC-CBF0A060FB44}"/>
    <cellStyle name="20% - Énfasis2 2 5 3" xfId="4450" xr:uid="{1597A16D-CD9C-41CF-B1D0-573B29EC84ED}"/>
    <cellStyle name="20% - Énfasis2 2 5 4" xfId="7938" xr:uid="{3A939F0D-83AA-4B08-A41C-45818F4223DC}"/>
    <cellStyle name="20% - Énfasis2 2 6" xfId="1450" xr:uid="{B800EFFA-B92E-49B0-A500-47958F66C75A}"/>
    <cellStyle name="20% - Énfasis2 2 6 2" xfId="3159" xr:uid="{8615181A-C4C4-46EF-8DBF-4AC183BA48FD}"/>
    <cellStyle name="20% - Énfasis2 2 6 2 2" xfId="6649" xr:uid="{28AE3FD0-4D05-427D-8B4F-482A1F615670}"/>
    <cellStyle name="20% - Énfasis2 2 6 2 3" xfId="10127" xr:uid="{8B278BEF-DD56-400A-B213-0196B785A54B}"/>
    <cellStyle name="20% - Énfasis2 2 6 3" xfId="4955" xr:uid="{BEF99964-2C3C-44F5-9212-E5C996516B4F}"/>
    <cellStyle name="20% - Énfasis2 2 6 4" xfId="8440" xr:uid="{EC6AFF31-E7CA-4838-A7DB-92E40FFA34A1}"/>
    <cellStyle name="20% - Énfasis2 2 7" xfId="1951" xr:uid="{47C42C4E-BA66-434C-B793-51E504FCCEE8}"/>
    <cellStyle name="20% - Énfasis2 2 7 2" xfId="5442" xr:uid="{8821F866-8C3B-49E5-93B9-C2D57C3C332E}"/>
    <cellStyle name="20% - Énfasis2 2 7 3" xfId="8927" xr:uid="{6370AA15-1E6A-4EE7-A395-36349DD354C5}"/>
    <cellStyle name="20% - Énfasis2 2 8" xfId="3747" xr:uid="{CF19C79F-72A7-4844-97C8-149AB7710BDF}"/>
    <cellStyle name="20% - Énfasis2 2 9" xfId="7218" xr:uid="{0324C998-E6C2-45AB-A146-FCE711D25EC7}"/>
    <cellStyle name="20% - Énfasis2 3" xfId="214" xr:uid="{DCB58245-A506-4C33-AF77-44B4347FF90B}"/>
    <cellStyle name="20% - Énfasis2 3 10" xfId="10704" xr:uid="{81165272-0384-420B-A7FB-FE48FC82AC81}"/>
    <cellStyle name="20% - Énfasis2 3 2" xfId="271" xr:uid="{6F307F1A-B670-467C-BA97-EB2DAEA2B787}"/>
    <cellStyle name="20% - Énfasis2 3 2 2" xfId="530" xr:uid="{687FBB07-36F4-4B3F-9F34-E476255BED11}"/>
    <cellStyle name="20% - Énfasis2 3 2 2 2" xfId="1244" xr:uid="{CA8073E0-4007-4E1F-9239-A747CC7002E6}"/>
    <cellStyle name="20% - Énfasis2 3 2 2 2 2" xfId="2960" xr:uid="{73C27D03-0CBC-4ED1-B423-CF0DC298FA3A}"/>
    <cellStyle name="20% - Énfasis2 3 2 2 2 2 2" xfId="6450" xr:uid="{2E217704-65B0-4B44-945C-616F1138C774}"/>
    <cellStyle name="20% - Énfasis2 3 2 2 2 2 3" xfId="9931" xr:uid="{3244C5D1-B0FA-450D-94B7-2E6760B78F3C}"/>
    <cellStyle name="20% - Énfasis2 3 2 2 2 3" xfId="4756" xr:uid="{3F885821-F153-4206-ABDA-187DDB98334E}"/>
    <cellStyle name="20% - Énfasis2 3 2 2 2 4" xfId="8243" xr:uid="{E24EBDB6-5AB7-423F-B812-474A6701414F}"/>
    <cellStyle name="20% - Énfasis2 3 2 2 3" xfId="1756" xr:uid="{D0648351-DFBC-43EE-BFEA-8124B17EA281}"/>
    <cellStyle name="20% - Énfasis2 3 2 2 3 2" xfId="3465" xr:uid="{8285A76F-1EC2-4B38-BBFF-D6EF2E5E351B}"/>
    <cellStyle name="20% - Énfasis2 3 2 2 3 2 2" xfId="6955" xr:uid="{AEB4012C-ED8B-4134-BFA6-1EB67C545B16}"/>
    <cellStyle name="20% - Énfasis2 3 2 2 3 2 3" xfId="10432" xr:uid="{1511C1D5-2172-4E21-BAC4-F3F936C42A1B}"/>
    <cellStyle name="20% - Énfasis2 3 2 2 3 3" xfId="5261" xr:uid="{28C80D3F-CAB1-4A73-8E5A-8FC757C715B6}"/>
    <cellStyle name="20% - Énfasis2 3 2 2 3 4" xfId="8745" xr:uid="{60E6EF47-86BB-4243-B5FD-9CCDD00D8144}"/>
    <cellStyle name="20% - Énfasis2 3 2 2 4" xfId="2257" xr:uid="{CDB0DAFB-4AC7-43BF-8384-FA1D6653D3AE}"/>
    <cellStyle name="20% - Énfasis2 3 2 2 4 2" xfId="5748" xr:uid="{8F9C39FA-E9CD-4A4E-A37D-4D31BC80849E}"/>
    <cellStyle name="20% - Énfasis2 3 2 2 4 3" xfId="9232" xr:uid="{E9AD35B7-E1D9-4D10-BCE4-05003084C141}"/>
    <cellStyle name="20% - Énfasis2 3 2 2 5" xfId="4053" xr:uid="{6A66B289-51D8-47E2-A7CA-61366F070914}"/>
    <cellStyle name="20% - Énfasis2 3 2 2 6" xfId="7537" xr:uid="{E44D761D-A198-4C3F-9961-527AEC5B6100}"/>
    <cellStyle name="20% - Énfasis2 3 2 2 7" xfId="11008" xr:uid="{B46DC61D-F99F-4893-9888-B59228FE062F}"/>
    <cellStyle name="20% - Énfasis2 3 2 3" xfId="784" xr:uid="{62996EF3-E180-46FE-9C84-CCBBA919C418}"/>
    <cellStyle name="20% - Énfasis2 3 2 3 2" xfId="2500" xr:uid="{BD9A8C52-30C0-4B7D-9264-87253E473AF7}"/>
    <cellStyle name="20% - Énfasis2 3 2 3 2 2" xfId="5990" xr:uid="{4E0FE019-575A-4CE0-809D-DD938CDE7FA8}"/>
    <cellStyle name="20% - Énfasis2 3 2 3 2 3" xfId="9474" xr:uid="{4D28BE91-ABE2-4052-9828-97773704246B}"/>
    <cellStyle name="20% - Énfasis2 3 2 3 3" xfId="4296" xr:uid="{65CD652F-6302-4328-8651-9C6A428CEC45}"/>
    <cellStyle name="20% - Énfasis2 3 2 3 4" xfId="7786" xr:uid="{50855389-73E1-4283-9E7A-7B4DBC5C8EF8}"/>
    <cellStyle name="20% - Énfasis2 3 2 4" xfId="1010" xr:uid="{0F93CEAD-3A25-4498-932E-4991E0E0E216}"/>
    <cellStyle name="20% - Énfasis2 3 2 4 2" xfId="2726" xr:uid="{1BEF8975-4E2B-4732-B5BB-70A401F19C01}"/>
    <cellStyle name="20% - Énfasis2 3 2 4 2 2" xfId="6216" xr:uid="{5F5260AE-023B-4B2F-AE21-3B47B1853E14}"/>
    <cellStyle name="20% - Énfasis2 3 2 4 2 3" xfId="9698" xr:uid="{E482635E-54A0-4008-B8B5-7D60F0225048}"/>
    <cellStyle name="20% - Énfasis2 3 2 4 3" xfId="4522" xr:uid="{A72B440D-ACA3-4AA0-82DE-CC51DC553528}"/>
    <cellStyle name="20% - Énfasis2 3 2 4 4" xfId="8010" xr:uid="{AB34C6A9-63F8-4DDA-B9CE-5747EB555462}"/>
    <cellStyle name="20% - Énfasis2 3 2 5" xfId="1522" xr:uid="{3DE8B206-8CDD-4A09-AB4F-38CB2D07500C}"/>
    <cellStyle name="20% - Énfasis2 3 2 5 2" xfId="3231" xr:uid="{8CC47F51-5AC4-4F74-A326-B1F719558563}"/>
    <cellStyle name="20% - Énfasis2 3 2 5 2 2" xfId="6721" xr:uid="{9E09AEC7-0C71-4C5C-9BF2-D84AAF13B068}"/>
    <cellStyle name="20% - Énfasis2 3 2 5 2 3" xfId="10199" xr:uid="{2BA09BD5-BA02-4EA5-B986-247D4F3F04EF}"/>
    <cellStyle name="20% - Énfasis2 3 2 5 3" xfId="5027" xr:uid="{B4567F8C-642D-4586-9774-AD50BE6C09AA}"/>
    <cellStyle name="20% - Énfasis2 3 2 5 4" xfId="8512" xr:uid="{D7274397-60C3-42B1-96B8-7110C1ECAC55}"/>
    <cellStyle name="20% - Énfasis2 3 2 6" xfId="2023" xr:uid="{B03607A1-3719-4F22-A9B4-16A8C60A1086}"/>
    <cellStyle name="20% - Énfasis2 3 2 6 2" xfId="5514" xr:uid="{87FE62A3-4409-4AD3-97C4-B5575E0AC322}"/>
    <cellStyle name="20% - Énfasis2 3 2 6 3" xfId="8999" xr:uid="{BBC2146E-3414-4155-9D4C-730052743915}"/>
    <cellStyle name="20% - Énfasis2 3 2 7" xfId="3819" xr:uid="{01DD10DF-5CE4-4733-9BAF-942B49077A37}"/>
    <cellStyle name="20% - Énfasis2 3 2 8" xfId="7290" xr:uid="{3BFEA546-B3B4-4CEA-A378-7633CDC6E25C}"/>
    <cellStyle name="20% - Énfasis2 3 2 9" xfId="10761" xr:uid="{024B84EE-4749-4C10-A426-B946F421F92B}"/>
    <cellStyle name="20% - Énfasis2 3 3" xfId="473" xr:uid="{0A319FE2-4F2E-4FCC-9259-44934E0B6B5C}"/>
    <cellStyle name="20% - Énfasis2 3 3 2" xfId="1187" xr:uid="{EA383FD1-B487-4A01-9A5E-DE7126C9DC5E}"/>
    <cellStyle name="20% - Énfasis2 3 3 2 2" xfId="2903" xr:uid="{8A51A073-6769-4948-88BD-CC14BA05A0C1}"/>
    <cellStyle name="20% - Énfasis2 3 3 2 2 2" xfId="6393" xr:uid="{0F08B675-2F84-46AC-BE13-FFC17B7170DE}"/>
    <cellStyle name="20% - Énfasis2 3 3 2 2 3" xfId="9874" xr:uid="{6589BEC0-520B-4567-9384-3C9EC9FD07EB}"/>
    <cellStyle name="20% - Énfasis2 3 3 2 3" xfId="4699" xr:uid="{D946CD0E-801E-43AB-9EEA-F95A647A68A9}"/>
    <cellStyle name="20% - Énfasis2 3 3 2 4" xfId="8186" xr:uid="{AFF175CB-C3D6-4449-9FE7-7B52E7216B5D}"/>
    <cellStyle name="20% - Énfasis2 3 3 3" xfId="1699" xr:uid="{B4DE5149-CC51-4C61-92CF-73AE4E824FB6}"/>
    <cellStyle name="20% - Énfasis2 3 3 3 2" xfId="3408" xr:uid="{3DCF6CAB-0DCF-4EA2-983E-53BB0367E879}"/>
    <cellStyle name="20% - Énfasis2 3 3 3 2 2" xfId="6898" xr:uid="{4D062A0B-2C9B-4176-910C-AEA2B145B247}"/>
    <cellStyle name="20% - Énfasis2 3 3 3 2 3" xfId="10375" xr:uid="{A51B17AC-9486-4A33-B8A8-156F0228ED23}"/>
    <cellStyle name="20% - Énfasis2 3 3 3 3" xfId="5204" xr:uid="{D27B8AE1-3C7B-4147-A396-85CCD5247F97}"/>
    <cellStyle name="20% - Énfasis2 3 3 3 4" xfId="8688" xr:uid="{6412C209-1B76-4651-9F75-93D8050640B6}"/>
    <cellStyle name="20% - Énfasis2 3 3 4" xfId="2200" xr:uid="{24661CBF-2022-41FF-B852-75E5B940A6F3}"/>
    <cellStyle name="20% - Énfasis2 3 3 4 2" xfId="5691" xr:uid="{83E89E59-56F2-4771-A5E2-E8EA105E6392}"/>
    <cellStyle name="20% - Énfasis2 3 3 4 3" xfId="9175" xr:uid="{A9664DD8-983D-4599-9832-A630EE9C61FD}"/>
    <cellStyle name="20% - Énfasis2 3 3 5" xfId="3996" xr:uid="{949B6A40-12D5-418C-85C4-5265F6642F27}"/>
    <cellStyle name="20% - Énfasis2 3 3 6" xfId="7480" xr:uid="{C223D0AE-FE3D-484F-B147-782F97740014}"/>
    <cellStyle name="20% - Énfasis2 3 3 7" xfId="10951" xr:uid="{92EDC4EF-F08A-4AAA-8FB0-649D993BDBB7}"/>
    <cellStyle name="20% - Énfasis2 3 4" xfId="727" xr:uid="{25603C38-0199-4BA5-BF6F-173438C604A8}"/>
    <cellStyle name="20% - Énfasis2 3 4 2" xfId="2443" xr:uid="{E82AF7D5-2E43-4032-AE9B-67F2188F7880}"/>
    <cellStyle name="20% - Énfasis2 3 4 2 2" xfId="5933" xr:uid="{B34033D0-C013-444C-B835-356D110646AA}"/>
    <cellStyle name="20% - Énfasis2 3 4 2 3" xfId="9417" xr:uid="{E8241B55-820D-42BB-A0AA-3AA0FFF9893B}"/>
    <cellStyle name="20% - Énfasis2 3 4 3" xfId="4239" xr:uid="{B355822C-0F33-4050-8D46-F9FE9234C01B}"/>
    <cellStyle name="20% - Énfasis2 3 4 4" xfId="7729" xr:uid="{888B7812-38D0-483B-B483-C3B16A27FD3E}"/>
    <cellStyle name="20% - Énfasis2 3 5" xfId="953" xr:uid="{2130BF46-7DE3-4225-901F-3E489BFFF216}"/>
    <cellStyle name="20% - Énfasis2 3 5 2" xfId="2669" xr:uid="{14AF3E2F-A79B-4250-BC0A-15919B1C75AB}"/>
    <cellStyle name="20% - Énfasis2 3 5 2 2" xfId="6159" xr:uid="{1E405B11-ABC6-40C0-9218-C8B6A179CD6D}"/>
    <cellStyle name="20% - Énfasis2 3 5 2 3" xfId="9641" xr:uid="{7483FF2A-611F-4453-B027-A6F97A09AC58}"/>
    <cellStyle name="20% - Énfasis2 3 5 3" xfId="4465" xr:uid="{22E57805-3A28-4CF4-B77D-401D762AFD0B}"/>
    <cellStyle name="20% - Énfasis2 3 5 4" xfId="7953" xr:uid="{BE4C59A9-442A-4D76-A024-7D7E8EB61F67}"/>
    <cellStyle name="20% - Énfasis2 3 6" xfId="1465" xr:uid="{D2DB8E26-E1D8-4139-8E84-348071D0D7CD}"/>
    <cellStyle name="20% - Énfasis2 3 6 2" xfId="3174" xr:uid="{BD8A6180-9229-421B-BD00-90D39F50721C}"/>
    <cellStyle name="20% - Énfasis2 3 6 2 2" xfId="6664" xr:uid="{04A53685-F8D9-4A0A-90A5-111326C7F1DF}"/>
    <cellStyle name="20% - Énfasis2 3 6 2 3" xfId="10142" xr:uid="{3A22165E-E8FE-4665-B0F4-5AD91C69024A}"/>
    <cellStyle name="20% - Énfasis2 3 6 3" xfId="4970" xr:uid="{B7394299-FF2A-4344-960F-BF8933552E7D}"/>
    <cellStyle name="20% - Énfasis2 3 6 4" xfId="8455" xr:uid="{EFB78396-A3A3-4166-AFB9-C9066DCFDFB2}"/>
    <cellStyle name="20% - Énfasis2 3 7" xfId="1966" xr:uid="{463DCD13-1A67-48E5-AC79-54021A0FED37}"/>
    <cellStyle name="20% - Énfasis2 3 7 2" xfId="5457" xr:uid="{ADECE468-E504-4ECD-9D6F-07E26069C735}"/>
    <cellStyle name="20% - Énfasis2 3 7 3" xfId="8942" xr:uid="{34F597CD-474E-46D3-983F-E2E3992D3964}"/>
    <cellStyle name="20% - Énfasis2 3 8" xfId="3762" xr:uid="{5090CE4F-11C8-4DF4-9009-A211D2082364}"/>
    <cellStyle name="20% - Énfasis2 3 9" xfId="7233" xr:uid="{A42BF936-3194-47EA-80B4-4B713EB5845D}"/>
    <cellStyle name="20% - Énfasis2 4" xfId="229" xr:uid="{ECB27A88-41D2-4D2B-83EE-C9BB6CB8055C}"/>
    <cellStyle name="20% - Énfasis2 4 10" xfId="10719" xr:uid="{05920502-94F5-45EC-BCC0-E498C6CBB023}"/>
    <cellStyle name="20% - Énfasis2 4 2" xfId="286" xr:uid="{18BA92DB-B8BF-4E19-B28F-BDD8F093DC96}"/>
    <cellStyle name="20% - Énfasis2 4 2 2" xfId="545" xr:uid="{0B5954CC-296E-4037-9D3D-B56A869B629A}"/>
    <cellStyle name="20% - Énfasis2 4 2 2 2" xfId="1259" xr:uid="{4702188B-C5A5-4DFD-83E9-1EEB66785449}"/>
    <cellStyle name="20% - Énfasis2 4 2 2 2 2" xfId="2975" xr:uid="{D18832D4-4295-46C3-AF91-7363EEBC22B3}"/>
    <cellStyle name="20% - Énfasis2 4 2 2 2 2 2" xfId="6465" xr:uid="{E902B1B6-F6F7-4D35-8D2A-1AC8BD7DB4B5}"/>
    <cellStyle name="20% - Énfasis2 4 2 2 2 2 3" xfId="9946" xr:uid="{D65126F5-8A7D-4069-8AA2-952F021A1A0C}"/>
    <cellStyle name="20% - Énfasis2 4 2 2 2 3" xfId="4771" xr:uid="{4D174E65-1E2D-44F0-9D01-860FBB35FDCB}"/>
    <cellStyle name="20% - Énfasis2 4 2 2 2 4" xfId="8258" xr:uid="{05683FF0-ABEA-4225-B6F2-247E679286E6}"/>
    <cellStyle name="20% - Énfasis2 4 2 2 3" xfId="1771" xr:uid="{A23606C0-B315-49EE-9F6F-745D040FE219}"/>
    <cellStyle name="20% - Énfasis2 4 2 2 3 2" xfId="3480" xr:uid="{06C03EC8-3882-4259-A5A0-FF75F8A1DEC6}"/>
    <cellStyle name="20% - Énfasis2 4 2 2 3 2 2" xfId="6970" xr:uid="{92A4659B-C1D8-42E2-8A11-A21B6230DDA9}"/>
    <cellStyle name="20% - Énfasis2 4 2 2 3 2 3" xfId="10447" xr:uid="{7A0A8C34-66EE-4118-AF8B-6BD0EC2418B8}"/>
    <cellStyle name="20% - Énfasis2 4 2 2 3 3" xfId="5276" xr:uid="{02919E56-2DD9-4F3C-85EC-E90695ED2F99}"/>
    <cellStyle name="20% - Énfasis2 4 2 2 3 4" xfId="8760" xr:uid="{02D4049C-DC1B-4E02-8DA8-C72EFF38176C}"/>
    <cellStyle name="20% - Énfasis2 4 2 2 4" xfId="2272" xr:uid="{03B01E69-5360-4855-A49F-2E6EC010FF52}"/>
    <cellStyle name="20% - Énfasis2 4 2 2 4 2" xfId="5763" xr:uid="{28CAFE87-E573-47FE-A42F-5EB2701D473C}"/>
    <cellStyle name="20% - Énfasis2 4 2 2 4 3" xfId="9247" xr:uid="{0D6497CF-20BE-4316-B9C9-71F5916A5AE8}"/>
    <cellStyle name="20% - Énfasis2 4 2 2 5" xfId="4068" xr:uid="{5CD3F9A4-CEA4-4EF1-B4CD-5864A8532965}"/>
    <cellStyle name="20% - Énfasis2 4 2 2 6" xfId="7552" xr:uid="{6CEE082E-C99D-4CA5-A0FC-5F11150A53B2}"/>
    <cellStyle name="20% - Énfasis2 4 2 2 7" xfId="11023" xr:uid="{68D03D88-E9FE-436D-B37C-2A47F5464B8A}"/>
    <cellStyle name="20% - Énfasis2 4 2 3" xfId="799" xr:uid="{19E27C19-DD8A-41F2-A586-68B08FD48C0A}"/>
    <cellStyle name="20% - Énfasis2 4 2 3 2" xfId="2515" xr:uid="{5414AA41-143B-4965-AAE9-03C3FD3EE795}"/>
    <cellStyle name="20% - Énfasis2 4 2 3 2 2" xfId="6005" xr:uid="{60DF0358-5508-4004-B373-10FB6FFEE409}"/>
    <cellStyle name="20% - Énfasis2 4 2 3 2 3" xfId="9489" xr:uid="{87D259DF-918C-4782-BDAB-F5356BAE92EC}"/>
    <cellStyle name="20% - Énfasis2 4 2 3 3" xfId="4311" xr:uid="{1D8FED7B-8FBB-4C54-B78F-AA2458E68C0E}"/>
    <cellStyle name="20% - Énfasis2 4 2 3 4" xfId="7801" xr:uid="{596DBC2A-5734-44C8-B109-F1C3E8605B0F}"/>
    <cellStyle name="20% - Énfasis2 4 2 4" xfId="1025" xr:uid="{4F2E8373-F0E0-4FA3-A7C9-3CFA5EC67E6C}"/>
    <cellStyle name="20% - Énfasis2 4 2 4 2" xfId="2741" xr:uid="{6E7C11BA-D83B-4140-BF41-D8E4FF5FAE46}"/>
    <cellStyle name="20% - Énfasis2 4 2 4 2 2" xfId="6231" xr:uid="{BC90C74B-68E5-4AD5-8607-9B7120E042A3}"/>
    <cellStyle name="20% - Énfasis2 4 2 4 2 3" xfId="9713" xr:uid="{738888EA-8A5F-4D9B-91E6-7221D75B6D9C}"/>
    <cellStyle name="20% - Énfasis2 4 2 4 3" xfId="4537" xr:uid="{85760E7A-0EB5-470D-891F-C3C27E3DD1C4}"/>
    <cellStyle name="20% - Énfasis2 4 2 4 4" xfId="8025" xr:uid="{E9801AB1-160D-4061-9D91-F2EE130BAD52}"/>
    <cellStyle name="20% - Énfasis2 4 2 5" xfId="1537" xr:uid="{ED5AE1BB-1E4F-4EBC-8207-90547545ECBE}"/>
    <cellStyle name="20% - Énfasis2 4 2 5 2" xfId="3246" xr:uid="{EE46DBE4-F0C8-43D1-8640-A8398A06AD6D}"/>
    <cellStyle name="20% - Énfasis2 4 2 5 2 2" xfId="6736" xr:uid="{0FE124C9-02B1-4F45-BD77-979D31008DFA}"/>
    <cellStyle name="20% - Énfasis2 4 2 5 2 3" xfId="10214" xr:uid="{6ED9DB1E-717C-459D-95C8-7258DEDB7828}"/>
    <cellStyle name="20% - Énfasis2 4 2 5 3" xfId="5042" xr:uid="{91546F9F-A18F-4C23-A6A0-829838A897EA}"/>
    <cellStyle name="20% - Énfasis2 4 2 5 4" xfId="8527" xr:uid="{F7438E7A-C736-4CDF-80E4-493AC3C7A664}"/>
    <cellStyle name="20% - Énfasis2 4 2 6" xfId="2038" xr:uid="{C2A5B156-C705-47E2-90CF-8FE9CA8D5EBA}"/>
    <cellStyle name="20% - Énfasis2 4 2 6 2" xfId="5529" xr:uid="{A5E39333-DAC2-4561-804E-95542AEA251C}"/>
    <cellStyle name="20% - Énfasis2 4 2 6 3" xfId="9014" xr:uid="{00CAD4A6-C6F3-401E-9186-A4E17BD4E162}"/>
    <cellStyle name="20% - Énfasis2 4 2 7" xfId="3834" xr:uid="{01C2C1CA-C4DF-41E7-B076-566AEF7723DF}"/>
    <cellStyle name="20% - Énfasis2 4 2 8" xfId="7305" xr:uid="{EB08BB55-E8EE-4B84-89CA-15BFBEF2981A}"/>
    <cellStyle name="20% - Énfasis2 4 2 9" xfId="10776" xr:uid="{C30C7FE8-67C7-4FAA-A964-00357D827684}"/>
    <cellStyle name="20% - Énfasis2 4 3" xfId="488" xr:uid="{B8957C2B-7FDF-4A69-9324-2BBDE9C3DE48}"/>
    <cellStyle name="20% - Énfasis2 4 3 2" xfId="1202" xr:uid="{0C53E597-AC31-4C63-A33E-697FBCE2FA4A}"/>
    <cellStyle name="20% - Énfasis2 4 3 2 2" xfId="2918" xr:uid="{10ABE5FB-A8DB-4C92-A394-0CC0F3A30AE0}"/>
    <cellStyle name="20% - Énfasis2 4 3 2 2 2" xfId="6408" xr:uid="{70BB9E80-FF40-44F1-A578-352B9808A5E9}"/>
    <cellStyle name="20% - Énfasis2 4 3 2 2 3" xfId="9889" xr:uid="{6A769F85-284E-4AFC-BAAA-73AEDCAE2163}"/>
    <cellStyle name="20% - Énfasis2 4 3 2 3" xfId="4714" xr:uid="{145E074C-2927-4C71-ADD0-177E3A4EAB58}"/>
    <cellStyle name="20% - Énfasis2 4 3 2 4" xfId="8201" xr:uid="{376D75EF-0108-4657-809F-581F0C60287E}"/>
    <cellStyle name="20% - Énfasis2 4 3 3" xfId="1714" xr:uid="{741E8856-6BE6-4182-B65D-7F31817823CD}"/>
    <cellStyle name="20% - Énfasis2 4 3 3 2" xfId="3423" xr:uid="{178D7305-26AA-4CA1-9B85-750BF4D160E6}"/>
    <cellStyle name="20% - Énfasis2 4 3 3 2 2" xfId="6913" xr:uid="{C97E3A67-AE9D-4340-8A53-B4544DA96F7D}"/>
    <cellStyle name="20% - Énfasis2 4 3 3 2 3" xfId="10390" xr:uid="{9D3EB852-0F62-47F2-B478-5493E5719310}"/>
    <cellStyle name="20% - Énfasis2 4 3 3 3" xfId="5219" xr:uid="{50E34E45-88A2-4F46-A941-EFC025D403BE}"/>
    <cellStyle name="20% - Énfasis2 4 3 3 4" xfId="8703" xr:uid="{6ECA2F20-3800-4643-B1BE-5DA95FE18613}"/>
    <cellStyle name="20% - Énfasis2 4 3 4" xfId="2215" xr:uid="{F06D7D6D-FD05-49C7-8671-BB80AB787BA9}"/>
    <cellStyle name="20% - Énfasis2 4 3 4 2" xfId="5706" xr:uid="{2E7D0390-8820-4D80-BFF5-7B1CEE38C8D4}"/>
    <cellStyle name="20% - Énfasis2 4 3 4 3" xfId="9190" xr:uid="{2DB7CA40-8965-4575-AC22-1828FF7DD594}"/>
    <cellStyle name="20% - Énfasis2 4 3 5" xfId="4011" xr:uid="{A75BCFAB-47F1-44BE-A4F7-1D58679B7AF5}"/>
    <cellStyle name="20% - Énfasis2 4 3 6" xfId="7495" xr:uid="{13222B95-3F87-495C-9416-BE9B117238A1}"/>
    <cellStyle name="20% - Énfasis2 4 3 7" xfId="10966" xr:uid="{88889C1D-4209-44D5-8388-56A0B3AD3227}"/>
    <cellStyle name="20% - Énfasis2 4 4" xfId="742" xr:uid="{181AF6A4-A000-415E-9185-06EB6C5298E1}"/>
    <cellStyle name="20% - Énfasis2 4 4 2" xfId="2458" xr:uid="{522ADE72-04AD-4279-B37C-882DE78B9628}"/>
    <cellStyle name="20% - Énfasis2 4 4 2 2" xfId="5948" xr:uid="{C57CD3AA-F7A7-4429-8C25-82F37FAB3574}"/>
    <cellStyle name="20% - Énfasis2 4 4 2 3" xfId="9432" xr:uid="{74117C81-40AE-457E-9656-704D4F34F9BE}"/>
    <cellStyle name="20% - Énfasis2 4 4 3" xfId="4254" xr:uid="{C0DCB921-7088-4BE4-9C96-784F37F62065}"/>
    <cellStyle name="20% - Énfasis2 4 4 4" xfId="7744" xr:uid="{B788B4F8-E887-4AB8-8BAC-6932E7F84E77}"/>
    <cellStyle name="20% - Énfasis2 4 5" xfId="968" xr:uid="{6217B43B-AE95-4991-A9EF-7C3700E9B98C}"/>
    <cellStyle name="20% - Énfasis2 4 5 2" xfId="2684" xr:uid="{AF372918-3E15-4F8B-92A6-2EC18113C6F7}"/>
    <cellStyle name="20% - Énfasis2 4 5 2 2" xfId="6174" xr:uid="{A346B0C8-D184-47E6-8E77-CA74D6AAE6EC}"/>
    <cellStyle name="20% - Énfasis2 4 5 2 3" xfId="9656" xr:uid="{B9AB94AA-B547-4E86-9A0F-A1C165C02913}"/>
    <cellStyle name="20% - Énfasis2 4 5 3" xfId="4480" xr:uid="{E296E22A-951D-481C-883F-ECCD85B0FAC4}"/>
    <cellStyle name="20% - Énfasis2 4 5 4" xfId="7968" xr:uid="{50FAAE67-D985-4D5B-A7A4-CEF5AE676796}"/>
    <cellStyle name="20% - Énfasis2 4 6" xfId="1480" xr:uid="{F48FF7AC-406E-4555-A26B-EEC220A308B1}"/>
    <cellStyle name="20% - Énfasis2 4 6 2" xfId="3189" xr:uid="{0C8DB38A-CA3A-48C5-985B-27D8074CCE5B}"/>
    <cellStyle name="20% - Énfasis2 4 6 2 2" xfId="6679" xr:uid="{01D564FD-4781-4788-879B-F0AE556A1ADB}"/>
    <cellStyle name="20% - Énfasis2 4 6 2 3" xfId="10157" xr:uid="{EEBCCCDE-E51C-4C1E-BAC6-7DDEDDF1756A}"/>
    <cellStyle name="20% - Énfasis2 4 6 3" xfId="4985" xr:uid="{FB3669D1-588E-49FF-98DB-C1DD19382882}"/>
    <cellStyle name="20% - Énfasis2 4 6 4" xfId="8470" xr:uid="{1D43CA74-7D85-4457-ADCA-F9FC0D169205}"/>
    <cellStyle name="20% - Énfasis2 4 7" xfId="1981" xr:uid="{836F964A-86F3-47CB-9F3F-6ED57FE63BD5}"/>
    <cellStyle name="20% - Énfasis2 4 7 2" xfId="5472" xr:uid="{5F6C8859-E264-43CD-85A5-1E971A0CA9F1}"/>
    <cellStyle name="20% - Énfasis2 4 7 3" xfId="8957" xr:uid="{46C1D451-42E8-46C1-A0CF-37922529C7F9}"/>
    <cellStyle name="20% - Énfasis2 4 8" xfId="3777" xr:uid="{C0816DE6-088C-48A2-BC9F-995C5A4D32C4}"/>
    <cellStyle name="20% - Énfasis2 4 9" xfId="7248" xr:uid="{1B88B564-0D9C-418F-A062-E4E9B40CCBD5}"/>
    <cellStyle name="20% - Énfasis2 5" xfId="243" xr:uid="{B06835C9-B6EE-4DC5-B3E1-BB86C0B81F91}"/>
    <cellStyle name="20% - Énfasis2 5 2" xfId="502" xr:uid="{0E563140-9F2E-4AC1-A784-AEE850ED20FA}"/>
    <cellStyle name="20% - Énfasis2 5 2 2" xfId="1216" xr:uid="{0C52CB4E-0304-461F-87B3-B0EF2775383D}"/>
    <cellStyle name="20% - Énfasis2 5 2 2 2" xfId="2932" xr:uid="{7D019A88-C5EF-4164-940F-FE9ABCB559DA}"/>
    <cellStyle name="20% - Énfasis2 5 2 2 2 2" xfId="6422" xr:uid="{F8A518C8-14E7-4E14-AC52-BA851FDB5089}"/>
    <cellStyle name="20% - Énfasis2 5 2 2 2 3" xfId="9903" xr:uid="{550B215E-EAEC-42CC-B1FA-7563853F4C62}"/>
    <cellStyle name="20% - Énfasis2 5 2 2 3" xfId="4728" xr:uid="{F2058601-3A1B-4A0B-89AA-F737AA76AB1E}"/>
    <cellStyle name="20% - Énfasis2 5 2 2 4" xfId="8215" xr:uid="{939942B2-AEB1-4D82-9DDA-5F569DA04B7B}"/>
    <cellStyle name="20% - Énfasis2 5 2 3" xfId="1728" xr:uid="{46EF37D4-3C2B-4242-B3E9-ABCD9120821B}"/>
    <cellStyle name="20% - Énfasis2 5 2 3 2" xfId="3437" xr:uid="{9F344AA6-EBB5-4BE6-AFC7-3C31036EAC99}"/>
    <cellStyle name="20% - Énfasis2 5 2 3 2 2" xfId="6927" xr:uid="{3AF02397-D1A9-4250-A784-6D5961438DA9}"/>
    <cellStyle name="20% - Énfasis2 5 2 3 2 3" xfId="10404" xr:uid="{BA2300DE-89AF-4786-928A-7C7F497CED3E}"/>
    <cellStyle name="20% - Énfasis2 5 2 3 3" xfId="5233" xr:uid="{8455728B-6E57-4B15-9A18-164C5A655AFB}"/>
    <cellStyle name="20% - Énfasis2 5 2 3 4" xfId="8717" xr:uid="{0C6735CE-A14E-4F99-AD17-43ABB499B716}"/>
    <cellStyle name="20% - Énfasis2 5 2 4" xfId="2229" xr:uid="{733DA659-17C1-43FF-83E2-F23A71B98D84}"/>
    <cellStyle name="20% - Énfasis2 5 2 4 2" xfId="5720" xr:uid="{D392364D-E0DD-4CD1-8CAA-C1B128488929}"/>
    <cellStyle name="20% - Énfasis2 5 2 4 3" xfId="9204" xr:uid="{B5245108-356B-41EB-A932-042764809C4E}"/>
    <cellStyle name="20% - Énfasis2 5 2 5" xfId="4025" xr:uid="{81CFFB12-F60A-430C-A290-C42FDD1B4EE6}"/>
    <cellStyle name="20% - Énfasis2 5 2 6" xfId="7509" xr:uid="{BF8C8CB6-EE8C-4BC1-B4E6-7448EE193A67}"/>
    <cellStyle name="20% - Énfasis2 5 2 7" xfId="10980" xr:uid="{137CB1D3-AF99-436A-AB83-50C65880BAFC}"/>
    <cellStyle name="20% - Énfasis2 5 3" xfId="756" xr:uid="{377CEB65-7E26-4CB0-9BE8-D286A8B918EA}"/>
    <cellStyle name="20% - Énfasis2 5 3 2" xfId="2472" xr:uid="{EDA42952-8ABA-48B0-B0EB-D89840722EB5}"/>
    <cellStyle name="20% - Énfasis2 5 3 2 2" xfId="5962" xr:uid="{9ACAF929-5608-4A30-B4CC-6DCA2319F04E}"/>
    <cellStyle name="20% - Énfasis2 5 3 2 3" xfId="9446" xr:uid="{822BFB70-B82E-4079-BEDA-A11733ED0221}"/>
    <cellStyle name="20% - Énfasis2 5 3 3" xfId="4268" xr:uid="{ED543987-92A3-4A37-AB96-EBDB83C18931}"/>
    <cellStyle name="20% - Énfasis2 5 3 4" xfId="7758" xr:uid="{2524B2CF-EEE5-4432-ABCC-99FC5A8AC057}"/>
    <cellStyle name="20% - Énfasis2 5 4" xfId="982" xr:uid="{AA775D35-4CEF-4ACB-8B15-52208912715C}"/>
    <cellStyle name="20% - Énfasis2 5 4 2" xfId="2698" xr:uid="{5DCCB3A6-FC05-4435-B3CA-EDF3D1F5F9C4}"/>
    <cellStyle name="20% - Énfasis2 5 4 2 2" xfId="6188" xr:uid="{FB1432DE-2F0B-4CA9-A92B-FE2FA808E552}"/>
    <cellStyle name="20% - Énfasis2 5 4 2 3" xfId="9670" xr:uid="{A3634EFD-C331-4865-9AD2-650C1BD4EDD5}"/>
    <cellStyle name="20% - Énfasis2 5 4 3" xfId="4494" xr:uid="{AE393FDA-8804-4839-8BBF-DC52AF335A7F}"/>
    <cellStyle name="20% - Énfasis2 5 4 4" xfId="7982" xr:uid="{B2E062C4-66E1-4159-9E8E-59DCA16AA7F6}"/>
    <cellStyle name="20% - Énfasis2 5 5" xfId="1494" xr:uid="{266ED8F8-A327-4BAC-8042-4B3E886AC76E}"/>
    <cellStyle name="20% - Énfasis2 5 5 2" xfId="3203" xr:uid="{3303A35C-4B58-42E1-8A8A-E6A6F45B0938}"/>
    <cellStyle name="20% - Énfasis2 5 5 2 2" xfId="6693" xr:uid="{9D73F212-556D-4DEB-A651-E1DE9977D5C0}"/>
    <cellStyle name="20% - Énfasis2 5 5 2 3" xfId="10171" xr:uid="{C56FA0BA-F0F9-46AE-9D98-A9C24BC338B6}"/>
    <cellStyle name="20% - Énfasis2 5 5 3" xfId="4999" xr:uid="{20992E12-027D-4F11-BDD2-D9AB16EB0E2B}"/>
    <cellStyle name="20% - Énfasis2 5 5 4" xfId="8484" xr:uid="{F3721F8E-54AF-4F46-8F47-904AC37D86CF}"/>
    <cellStyle name="20% - Énfasis2 5 6" xfId="1995" xr:uid="{930CC965-06C9-4842-A242-BBDFFF3DB038}"/>
    <cellStyle name="20% - Énfasis2 5 6 2" xfId="5486" xr:uid="{99AD5DEC-2891-4838-A0FC-9D7C98FBC862}"/>
    <cellStyle name="20% - Énfasis2 5 6 3" xfId="8971" xr:uid="{D92CE92D-E859-484C-B74F-A8CC180D47E5}"/>
    <cellStyle name="20% - Énfasis2 5 7" xfId="3791" xr:uid="{77A11513-4634-4F77-ACAD-0C407C797731}"/>
    <cellStyle name="20% - Énfasis2 5 8" xfId="7262" xr:uid="{55D20D7C-205F-4EF4-A6C8-492E3BFF71C8}"/>
    <cellStyle name="20% - Énfasis2 5 9" xfId="10733" xr:uid="{0B25C948-0F71-45F0-B77E-9EF5ED386685}"/>
    <cellStyle name="20% - Énfasis2 6" xfId="368" xr:uid="{3ABB0EB8-9294-47CF-8CFD-7120CDD6F5A9}"/>
    <cellStyle name="20% - Énfasis2 6 2" xfId="1091" xr:uid="{9E2E6379-DFD9-4AAE-BC7B-474B7E362585}"/>
    <cellStyle name="20% - Énfasis2 6 2 2" xfId="2807" xr:uid="{E64DFEE3-C767-40CD-9FEC-E862CAF540D2}"/>
    <cellStyle name="20% - Énfasis2 6 2 2 2" xfId="6297" xr:uid="{D7A1F35B-8FFC-4BA3-930A-20D295FE5038}"/>
    <cellStyle name="20% - Énfasis2 6 2 2 3" xfId="9778" xr:uid="{70DC9A13-EC1C-41A4-8D17-A86D12AAD23F}"/>
    <cellStyle name="20% - Énfasis2 6 2 3" xfId="4603" xr:uid="{EC45C401-D4DA-42DD-A18B-1E6276032F3D}"/>
    <cellStyle name="20% - Énfasis2 6 2 4" xfId="8090" xr:uid="{B6773C2F-7A18-4847-A18B-5113A7014683}"/>
    <cellStyle name="20% - Énfasis2 6 3" xfId="1603" xr:uid="{884B68D1-B06D-42C1-A9BE-52C6F328FA15}"/>
    <cellStyle name="20% - Énfasis2 6 3 2" xfId="3312" xr:uid="{2877D121-942B-498B-949E-A890D003995C}"/>
    <cellStyle name="20% - Énfasis2 6 3 2 2" xfId="6802" xr:uid="{6A65CA98-EF65-43D4-A6C3-D4A2EA320214}"/>
    <cellStyle name="20% - Énfasis2 6 3 2 3" xfId="10279" xr:uid="{A9BDEF4A-B786-4F1D-ADB2-256837F403B4}"/>
    <cellStyle name="20% - Énfasis2 6 3 3" xfId="5108" xr:uid="{56C96FFD-C356-4F5E-A686-901107F17C1E}"/>
    <cellStyle name="20% - Énfasis2 6 3 4" xfId="8592" xr:uid="{5B9C0C60-87D7-424E-8318-4DEDF5ECDB80}"/>
    <cellStyle name="20% - Énfasis2 6 4" xfId="2104" xr:uid="{BDDC1D27-869D-4690-BFC5-1891DD3136CB}"/>
    <cellStyle name="20% - Énfasis2 6 4 2" xfId="5595" xr:uid="{DCFB25B8-8650-4317-B629-42F8B88ABEE1}"/>
    <cellStyle name="20% - Énfasis2 6 4 3" xfId="9079" xr:uid="{E95BEE8A-7A5F-4C5E-A7FA-E10D84D0BDB9}"/>
    <cellStyle name="20% - Énfasis2 6 5" xfId="3900" xr:uid="{15989B41-F3ED-4B5B-86FA-270CBCF76F16}"/>
    <cellStyle name="20% - Énfasis2 6 6" xfId="7377" xr:uid="{A1A19764-DC15-44D8-BF07-182DB4DF4A42}"/>
    <cellStyle name="20% - Énfasis2 6 7" xfId="10848" xr:uid="{CEAED2BA-DD26-4A7C-AB3A-B01352D6CD84}"/>
    <cellStyle name="20% - Énfasis2 7" xfId="673" xr:uid="{D000C44D-DC9E-49FF-807E-2A10427DC8D2}"/>
    <cellStyle name="20% - Énfasis2 7 2" xfId="2389" xr:uid="{5AAF0A2D-7675-462B-B718-AB058A84415C}"/>
    <cellStyle name="20% - Énfasis2 7 2 2" xfId="5879" xr:uid="{0265E2F0-96CA-4017-847C-EDD088019FD0}"/>
    <cellStyle name="20% - Énfasis2 7 2 3" xfId="9364" xr:uid="{A0632F73-3AC9-4657-AF5D-6CA7A67CB0F2}"/>
    <cellStyle name="20% - Énfasis2 7 3" xfId="4185" xr:uid="{F1019308-A238-48CD-81E0-715AABD0AB5C}"/>
    <cellStyle name="20% - Énfasis2 7 4" xfId="7676" xr:uid="{CA02E14A-EC67-4B39-839C-B86695786041}"/>
    <cellStyle name="20% - Énfasis2 8" xfId="899" xr:uid="{FF6618B3-E625-4725-9ED1-8A3E8F06A757}"/>
    <cellStyle name="20% - Énfasis2 8 2" xfId="2615" xr:uid="{FCA06360-C4B2-42D2-A760-91C089D4D673}"/>
    <cellStyle name="20% - Énfasis2 8 2 2" xfId="6105" xr:uid="{D580BA7A-727A-4B10-9E30-54AAC8C03FF0}"/>
    <cellStyle name="20% - Énfasis2 8 2 3" xfId="9588" xr:uid="{CBF68EF6-D563-42CC-9B58-102C06B4B6EC}"/>
    <cellStyle name="20% - Énfasis2 8 3" xfId="4411" xr:uid="{9B7E07B6-BBF4-4820-A5F6-7E47ADED3E77}"/>
    <cellStyle name="20% - Énfasis2 8 4" xfId="7900" xr:uid="{B4B4712B-4FF8-4F1C-AF95-E09C61914F51}"/>
    <cellStyle name="20% - Énfasis2 9" xfId="1411" xr:uid="{B33FF963-A1E6-4202-A704-A4A36BA25C7A}"/>
    <cellStyle name="20% - Énfasis2 9 2" xfId="3120" xr:uid="{2B394F48-2DE3-4EE3-9922-7F5EDE45E89A}"/>
    <cellStyle name="20% - Énfasis2 9 2 2" xfId="6610" xr:uid="{8477ED19-5761-435C-8D00-D0CF41ED872F}"/>
    <cellStyle name="20% - Énfasis2 9 2 3" xfId="10089" xr:uid="{73383D21-CB0D-425A-94B2-7403D484A3FB}"/>
    <cellStyle name="20% - Énfasis2 9 3" xfId="4916" xr:uid="{B82A210E-C9E2-4466-81AF-8E410B0FE5D2}"/>
    <cellStyle name="20% - Énfasis2 9 4" xfId="8402" xr:uid="{A645EB6D-0137-44C2-B3EA-04A916989F80}"/>
    <cellStyle name="20% - Énfasis3" xfId="126" builtinId="38" customBuiltin="1"/>
    <cellStyle name="20% - Énfasis3 10" xfId="1841" xr:uid="{AC112C79-578F-4A24-8974-AE0162C65132}"/>
    <cellStyle name="20% - Énfasis3 10 2" xfId="5345" xr:uid="{59DA427C-6EC7-44CB-8223-50417A23BA7F}"/>
    <cellStyle name="20% - Énfasis3 10 3" xfId="8829" xr:uid="{7926C92A-3813-4602-AC9C-E9282ABA0957}"/>
    <cellStyle name="20% - Énfasis3 11" xfId="3710" xr:uid="{542B0670-D6B6-48DC-A7BE-14829189C640}"/>
    <cellStyle name="20% - Énfasis3 12" xfId="7179" xr:uid="{ABCFE4E8-7D4B-41B1-BF2D-517D67A074E3}"/>
    <cellStyle name="20% - Énfasis3 13" xfId="10650" xr:uid="{44C4733C-531A-4BD3-9512-345BF668BED7}"/>
    <cellStyle name="20% - Énfasis3 2" xfId="201" xr:uid="{A62A32D2-EB8D-4347-AB55-D5EF96E33767}"/>
    <cellStyle name="20% - Énfasis3 2 10" xfId="10691" xr:uid="{1D99B755-9166-480B-BE7E-31AD88DF6F51}"/>
    <cellStyle name="20% - Énfasis3 2 2" xfId="258" xr:uid="{EB353132-1348-43AA-9D8E-7C61D3959A77}"/>
    <cellStyle name="20% - Énfasis3 2 2 2" xfId="517" xr:uid="{245BAA41-F4FA-4C32-BB04-1CCDB3FB269D}"/>
    <cellStyle name="20% - Énfasis3 2 2 2 2" xfId="1231" xr:uid="{2C1C33ED-4101-4137-8ACD-E579EBE8B973}"/>
    <cellStyle name="20% - Énfasis3 2 2 2 2 2" xfId="2947" xr:uid="{232D779F-9439-4DAE-9BE1-84E182234074}"/>
    <cellStyle name="20% - Énfasis3 2 2 2 2 2 2" xfId="6437" xr:uid="{F27A54F5-4B4D-4F88-9706-5ABC4AA33C8A}"/>
    <cellStyle name="20% - Énfasis3 2 2 2 2 2 3" xfId="9918" xr:uid="{4151F125-1D87-4EE8-AC62-8B24221B56AE}"/>
    <cellStyle name="20% - Énfasis3 2 2 2 2 3" xfId="4743" xr:uid="{9D5FAFEA-8609-4D00-9BC9-BB4E21EBBD4B}"/>
    <cellStyle name="20% - Énfasis3 2 2 2 2 4" xfId="8230" xr:uid="{CE5A650F-4BC9-4DC1-A91E-CC101995F71F}"/>
    <cellStyle name="20% - Énfasis3 2 2 2 3" xfId="1743" xr:uid="{2A73B54D-5E8B-467D-B872-6780F0FD7B0C}"/>
    <cellStyle name="20% - Énfasis3 2 2 2 3 2" xfId="3452" xr:uid="{3CD5DA35-F576-445F-AA83-D109C6923636}"/>
    <cellStyle name="20% - Énfasis3 2 2 2 3 2 2" xfId="6942" xr:uid="{E296F85D-AA75-4007-8A61-61C4D60CDAE8}"/>
    <cellStyle name="20% - Énfasis3 2 2 2 3 2 3" xfId="10419" xr:uid="{755D6CD7-3A13-4174-8EC5-56F0A33A7744}"/>
    <cellStyle name="20% - Énfasis3 2 2 2 3 3" xfId="5248" xr:uid="{D9C74932-3E8A-4C91-AB4D-5EAC1D906154}"/>
    <cellStyle name="20% - Énfasis3 2 2 2 3 4" xfId="8732" xr:uid="{00E2804E-C9DE-42FB-BFD5-3AF4B757042D}"/>
    <cellStyle name="20% - Énfasis3 2 2 2 4" xfId="2244" xr:uid="{07B0E29E-A524-433D-A2A7-395A32F0EA3D}"/>
    <cellStyle name="20% - Énfasis3 2 2 2 4 2" xfId="5735" xr:uid="{CBB9C9B2-D51E-46C3-8B99-809D8BEC7458}"/>
    <cellStyle name="20% - Énfasis3 2 2 2 4 3" xfId="9219" xr:uid="{77720417-993D-4F58-947A-9803A24DB4E0}"/>
    <cellStyle name="20% - Énfasis3 2 2 2 5" xfId="4040" xr:uid="{6720848A-5EDE-463E-9C0F-C0BD0598BB8C}"/>
    <cellStyle name="20% - Énfasis3 2 2 2 6" xfId="7524" xr:uid="{C3DF4AAC-5025-4DDE-A4DB-715469588BB2}"/>
    <cellStyle name="20% - Énfasis3 2 2 2 7" xfId="10995" xr:uid="{59790B0B-C04F-4ECB-80AC-746839A77ECE}"/>
    <cellStyle name="20% - Énfasis3 2 2 3" xfId="771" xr:uid="{32255056-DFCA-4A38-9E27-29104019D5B6}"/>
    <cellStyle name="20% - Énfasis3 2 2 3 2" xfId="2487" xr:uid="{6E5735F4-083C-439E-A78C-A49F71DFAA31}"/>
    <cellStyle name="20% - Énfasis3 2 2 3 2 2" xfId="5977" xr:uid="{3509F86F-BCDE-4D0C-A27D-AB8AE62A9D9A}"/>
    <cellStyle name="20% - Énfasis3 2 2 3 2 3" xfId="9461" xr:uid="{849C248E-FFB2-47AD-859A-7470E476FD8D}"/>
    <cellStyle name="20% - Énfasis3 2 2 3 3" xfId="4283" xr:uid="{33D5BE9C-B6EE-425A-88BD-A326FD21B5F2}"/>
    <cellStyle name="20% - Énfasis3 2 2 3 4" xfId="7773" xr:uid="{71C2272B-0223-4B4D-9987-DEAB131B5E90}"/>
    <cellStyle name="20% - Énfasis3 2 2 4" xfId="997" xr:uid="{02BC9DF1-F162-421B-AB30-1ACC42538CBE}"/>
    <cellStyle name="20% - Énfasis3 2 2 4 2" xfId="2713" xr:uid="{B531EA9E-2634-4CF2-B558-97C728D9E325}"/>
    <cellStyle name="20% - Énfasis3 2 2 4 2 2" xfId="6203" xr:uid="{0226EBA0-9B57-4423-8F32-5C2C3A9099C6}"/>
    <cellStyle name="20% - Énfasis3 2 2 4 2 3" xfId="9685" xr:uid="{92A64007-91A3-4AD1-9340-32C65F3ADB47}"/>
    <cellStyle name="20% - Énfasis3 2 2 4 3" xfId="4509" xr:uid="{A6BB4BAC-431A-4FF2-B2B0-457F74B2D5DD}"/>
    <cellStyle name="20% - Énfasis3 2 2 4 4" xfId="7997" xr:uid="{1ADA353E-E1E7-4369-B70B-20B5B907E930}"/>
    <cellStyle name="20% - Énfasis3 2 2 5" xfId="1509" xr:uid="{5C528D28-CC87-4DF9-825B-CB04117D4E91}"/>
    <cellStyle name="20% - Énfasis3 2 2 5 2" xfId="3218" xr:uid="{8CC2391B-125A-4BB4-A4F0-7817B6658F17}"/>
    <cellStyle name="20% - Énfasis3 2 2 5 2 2" xfId="6708" xr:uid="{69F86EAE-BB96-4F98-979B-1249D85B821F}"/>
    <cellStyle name="20% - Énfasis3 2 2 5 2 3" xfId="10186" xr:uid="{913DA6D5-18AF-4EBD-8324-53A193C594CF}"/>
    <cellStyle name="20% - Énfasis3 2 2 5 3" xfId="5014" xr:uid="{998EA34F-65E0-443C-8FBE-1DD1A9DA9B63}"/>
    <cellStyle name="20% - Énfasis3 2 2 5 4" xfId="8499" xr:uid="{CEB5FE55-FB9F-4876-BADB-83F07D712D3E}"/>
    <cellStyle name="20% - Énfasis3 2 2 6" xfId="2010" xr:uid="{AD5B0B28-8BFD-47C9-B682-5529B96AA242}"/>
    <cellStyle name="20% - Énfasis3 2 2 6 2" xfId="5501" xr:uid="{1156BFCD-89B4-4929-B53F-93A658F17119}"/>
    <cellStyle name="20% - Énfasis3 2 2 6 3" xfId="8986" xr:uid="{DD27BEF3-8B2D-480E-94CD-51CEA445844C}"/>
    <cellStyle name="20% - Énfasis3 2 2 7" xfId="3806" xr:uid="{A8A07086-67EB-4CF1-8607-62D2C9AF9341}"/>
    <cellStyle name="20% - Énfasis3 2 2 8" xfId="7277" xr:uid="{9A3D7F4B-0AED-4D34-98F6-FDDDC8E495A4}"/>
    <cellStyle name="20% - Énfasis3 2 2 9" xfId="10748" xr:uid="{934AD0E1-8E1A-4865-A79B-E2FB8844894D}"/>
    <cellStyle name="20% - Énfasis3 2 3" xfId="460" xr:uid="{1455CC2F-FDC7-4F16-A98D-FBB256790A7A}"/>
    <cellStyle name="20% - Énfasis3 2 3 2" xfId="1174" xr:uid="{2988C14F-567F-42C9-9227-0447962036EA}"/>
    <cellStyle name="20% - Énfasis3 2 3 2 2" xfId="2890" xr:uid="{E4CA146E-8CDD-4FD5-86AD-EE011AD4AD70}"/>
    <cellStyle name="20% - Énfasis3 2 3 2 2 2" xfId="6380" xr:uid="{7EA4B152-5BEF-4BEC-9CD1-ED79F87A5BEC}"/>
    <cellStyle name="20% - Énfasis3 2 3 2 2 3" xfId="9861" xr:uid="{8CAF2B3F-1C29-4E31-B4B1-AB558D1BE3CA}"/>
    <cellStyle name="20% - Énfasis3 2 3 2 3" xfId="4686" xr:uid="{EEE68981-8CB9-4C66-A346-E0CC82305F42}"/>
    <cellStyle name="20% - Énfasis3 2 3 2 4" xfId="8173" xr:uid="{47435EED-BC5B-4D85-A89F-85827027D6E2}"/>
    <cellStyle name="20% - Énfasis3 2 3 3" xfId="1686" xr:uid="{690D1013-2D04-4396-9B9C-763EDC7CF2AD}"/>
    <cellStyle name="20% - Énfasis3 2 3 3 2" xfId="3395" xr:uid="{AC5B761C-2714-4D9A-AF5E-455A3743EB9B}"/>
    <cellStyle name="20% - Énfasis3 2 3 3 2 2" xfId="6885" xr:uid="{CA6EE8FA-E8F2-4E68-9CE1-EE9D5520597C}"/>
    <cellStyle name="20% - Énfasis3 2 3 3 2 3" xfId="10362" xr:uid="{4EBAB76C-7B9B-4C46-AFC5-9349EC815DB3}"/>
    <cellStyle name="20% - Énfasis3 2 3 3 3" xfId="5191" xr:uid="{CF07179F-4126-4C69-A263-7AB21F40B9CA}"/>
    <cellStyle name="20% - Énfasis3 2 3 3 4" xfId="8675" xr:uid="{C71446E7-6107-42DF-8CD5-0FD7610E289B}"/>
    <cellStyle name="20% - Énfasis3 2 3 4" xfId="2187" xr:uid="{FD6AF959-AD2A-4C30-BE81-92E889CC5A54}"/>
    <cellStyle name="20% - Énfasis3 2 3 4 2" xfId="5678" xr:uid="{9299666B-EE3D-43E8-8FA8-71AA390F56BB}"/>
    <cellStyle name="20% - Énfasis3 2 3 4 3" xfId="9162" xr:uid="{AE923F0D-27CE-4C82-B16D-A32755A1FCF1}"/>
    <cellStyle name="20% - Énfasis3 2 3 5" xfId="3983" xr:uid="{6A914D35-C3D7-4A35-BB7A-F1A8C90D259F}"/>
    <cellStyle name="20% - Énfasis3 2 3 6" xfId="7467" xr:uid="{DA45967F-A256-44DA-B2BE-97A882F48C5E}"/>
    <cellStyle name="20% - Énfasis3 2 3 7" xfId="10938" xr:uid="{4CDA9DAB-3335-48ED-8E10-80233523F8CC}"/>
    <cellStyle name="20% - Énfasis3 2 4" xfId="714" xr:uid="{D920098A-4261-4D9B-9759-8AE707265DC0}"/>
    <cellStyle name="20% - Énfasis3 2 4 2" xfId="2430" xr:uid="{C9F03B49-4320-4328-BCB0-14314940361B}"/>
    <cellStyle name="20% - Énfasis3 2 4 2 2" xfId="5920" xr:uid="{A0ED9B48-0B47-46EA-BC8A-538A58927973}"/>
    <cellStyle name="20% - Énfasis3 2 4 2 3" xfId="9404" xr:uid="{53C79CE5-B00A-440D-A476-A55BCA7488F3}"/>
    <cellStyle name="20% - Énfasis3 2 4 3" xfId="4226" xr:uid="{C2E1E4E0-FFB3-4DBA-82BF-1836A6F8CFF6}"/>
    <cellStyle name="20% - Énfasis3 2 4 4" xfId="7716" xr:uid="{81908BC1-C646-472B-990A-6133637353A3}"/>
    <cellStyle name="20% - Énfasis3 2 5" xfId="940" xr:uid="{1626B93C-CF53-42E9-A0B2-F24DB6E5473B}"/>
    <cellStyle name="20% - Énfasis3 2 5 2" xfId="2656" xr:uid="{F484DA3E-B64B-4EA5-804D-7CBF5202AAED}"/>
    <cellStyle name="20% - Énfasis3 2 5 2 2" xfId="6146" xr:uid="{736B32E8-28F6-4D9D-9E45-15779C683F4E}"/>
    <cellStyle name="20% - Énfasis3 2 5 2 3" xfId="9628" xr:uid="{345DCCC2-AFC5-43B1-88BB-C4DA85CF0692}"/>
    <cellStyle name="20% - Énfasis3 2 5 3" xfId="4452" xr:uid="{32003CC9-01DD-404F-90A4-6F8BF01CE5AF}"/>
    <cellStyle name="20% - Énfasis3 2 5 4" xfId="7940" xr:uid="{0791DE17-01D3-4DB1-A55F-514E329D7EFF}"/>
    <cellStyle name="20% - Énfasis3 2 6" xfId="1452" xr:uid="{C51B1886-2544-4F95-A610-3E9237C8289A}"/>
    <cellStyle name="20% - Énfasis3 2 6 2" xfId="3161" xr:uid="{06EA12F5-8494-40AD-8598-6EFFF23C3625}"/>
    <cellStyle name="20% - Énfasis3 2 6 2 2" xfId="6651" xr:uid="{C0E44AF3-369F-4474-92F7-1B566DB0181C}"/>
    <cellStyle name="20% - Énfasis3 2 6 2 3" xfId="10129" xr:uid="{A3AEBF11-D0F2-4DAD-A6E4-56F31B79148F}"/>
    <cellStyle name="20% - Énfasis3 2 6 3" xfId="4957" xr:uid="{F313A56A-3DE9-483F-8712-1FADC5843DC7}"/>
    <cellStyle name="20% - Énfasis3 2 6 4" xfId="8442" xr:uid="{55BF0EAB-F4F2-46D7-9643-7B393AC9606F}"/>
    <cellStyle name="20% - Énfasis3 2 7" xfId="1953" xr:uid="{57ED6262-A281-4FEF-9490-E8A88892770D}"/>
    <cellStyle name="20% - Énfasis3 2 7 2" xfId="5444" xr:uid="{041EA5F3-552D-4DA1-BD50-8F8110D1BDF4}"/>
    <cellStyle name="20% - Énfasis3 2 7 3" xfId="8929" xr:uid="{A3EE6F83-4D8F-401B-A15E-61FE62B50DF1}"/>
    <cellStyle name="20% - Énfasis3 2 8" xfId="3749" xr:uid="{CB9A5E86-65AA-424F-B547-94BB66A6ED3E}"/>
    <cellStyle name="20% - Énfasis3 2 9" xfId="7220" xr:uid="{3934E997-54AC-4CDC-87CF-D1B44AA8D167}"/>
    <cellStyle name="20% - Énfasis3 3" xfId="216" xr:uid="{41402DD4-E85F-49D9-8C1E-80C4D5B98FE1}"/>
    <cellStyle name="20% - Énfasis3 3 10" xfId="10706" xr:uid="{CBE8A1B0-7BE8-403C-8C16-A8054226941C}"/>
    <cellStyle name="20% - Énfasis3 3 2" xfId="273" xr:uid="{33428F68-DEC8-492A-87A2-BAB2A0E03948}"/>
    <cellStyle name="20% - Énfasis3 3 2 2" xfId="532" xr:uid="{C791B177-962F-4196-9E6C-B7125076F858}"/>
    <cellStyle name="20% - Énfasis3 3 2 2 2" xfId="1246" xr:uid="{AA6B67A9-F547-4E87-8A95-0C5949CF5F3D}"/>
    <cellStyle name="20% - Énfasis3 3 2 2 2 2" xfId="2962" xr:uid="{2A51D63A-E332-4710-988B-702DCC7F9D00}"/>
    <cellStyle name="20% - Énfasis3 3 2 2 2 2 2" xfId="6452" xr:uid="{DE4FF6D6-D552-4BD2-AF6D-536D8A5920BE}"/>
    <cellStyle name="20% - Énfasis3 3 2 2 2 2 3" xfId="9933" xr:uid="{0DF27755-8E0C-42E9-9181-723E9EAEC286}"/>
    <cellStyle name="20% - Énfasis3 3 2 2 2 3" xfId="4758" xr:uid="{6809CCDF-DC12-4562-90CF-2361CF0145E8}"/>
    <cellStyle name="20% - Énfasis3 3 2 2 2 4" xfId="8245" xr:uid="{D785841A-1370-4FD8-9D48-300B4306E81F}"/>
    <cellStyle name="20% - Énfasis3 3 2 2 3" xfId="1758" xr:uid="{75F0E3DC-93F2-4418-AF6B-D4B42D3F7C88}"/>
    <cellStyle name="20% - Énfasis3 3 2 2 3 2" xfId="3467" xr:uid="{BE16E94A-E175-4740-994F-23CF78936981}"/>
    <cellStyle name="20% - Énfasis3 3 2 2 3 2 2" xfId="6957" xr:uid="{DBF9C11B-1EC7-4B1C-90DD-D45DCA5CAC85}"/>
    <cellStyle name="20% - Énfasis3 3 2 2 3 2 3" xfId="10434" xr:uid="{17E69013-A7D7-44D1-96B7-D5A9273BA894}"/>
    <cellStyle name="20% - Énfasis3 3 2 2 3 3" xfId="5263" xr:uid="{7855D891-6AB3-4281-B2FF-C86DA1521B3C}"/>
    <cellStyle name="20% - Énfasis3 3 2 2 3 4" xfId="8747" xr:uid="{57D9AB3C-35D5-4491-9A3E-A3EB6F93CF74}"/>
    <cellStyle name="20% - Énfasis3 3 2 2 4" xfId="2259" xr:uid="{1C9CC3D1-699E-4A1F-BEC6-5963603E1C29}"/>
    <cellStyle name="20% - Énfasis3 3 2 2 4 2" xfId="5750" xr:uid="{44561245-5F46-4B2A-83C7-280639D1B322}"/>
    <cellStyle name="20% - Énfasis3 3 2 2 4 3" xfId="9234" xr:uid="{78A1CE63-7637-456E-8B6D-3CDF2E0019D1}"/>
    <cellStyle name="20% - Énfasis3 3 2 2 5" xfId="4055" xr:uid="{2BE2E584-3A13-4251-AE74-356E49F0B44C}"/>
    <cellStyle name="20% - Énfasis3 3 2 2 6" xfId="7539" xr:uid="{A3CB3CE9-C2B8-4319-84A2-0D1A49B81F0F}"/>
    <cellStyle name="20% - Énfasis3 3 2 2 7" xfId="11010" xr:uid="{26936A0B-F4F5-491D-BFB5-B2503A41079D}"/>
    <cellStyle name="20% - Énfasis3 3 2 3" xfId="786" xr:uid="{549E1EB8-4A50-43F5-BFED-F0EB496FC0E9}"/>
    <cellStyle name="20% - Énfasis3 3 2 3 2" xfId="2502" xr:uid="{5A658AC6-EAE9-4C58-A3CE-FF42045C2471}"/>
    <cellStyle name="20% - Énfasis3 3 2 3 2 2" xfId="5992" xr:uid="{E6062BA6-302B-4D1B-A25B-A8CC050E2229}"/>
    <cellStyle name="20% - Énfasis3 3 2 3 2 3" xfId="9476" xr:uid="{B6BEF0FF-2025-48CE-BAEA-669B56A1A2ED}"/>
    <cellStyle name="20% - Énfasis3 3 2 3 3" xfId="4298" xr:uid="{1BEF547D-8E52-465B-ABD9-BAE1AE45A46A}"/>
    <cellStyle name="20% - Énfasis3 3 2 3 4" xfId="7788" xr:uid="{D900B965-A845-4C87-B6BB-C2FDE1320126}"/>
    <cellStyle name="20% - Énfasis3 3 2 4" xfId="1012" xr:uid="{2D52A657-B20F-47BA-8704-FADE7A78116E}"/>
    <cellStyle name="20% - Énfasis3 3 2 4 2" xfId="2728" xr:uid="{C9F4D915-45E2-472D-9F34-8854332B541B}"/>
    <cellStyle name="20% - Énfasis3 3 2 4 2 2" xfId="6218" xr:uid="{C5B957A0-E969-4664-B43E-D51CA7B49478}"/>
    <cellStyle name="20% - Énfasis3 3 2 4 2 3" xfId="9700" xr:uid="{14BE4120-1FD5-4755-A893-E327A8E77D65}"/>
    <cellStyle name="20% - Énfasis3 3 2 4 3" xfId="4524" xr:uid="{602FB097-2E2E-47B5-A792-50C2F494E5A1}"/>
    <cellStyle name="20% - Énfasis3 3 2 4 4" xfId="8012" xr:uid="{D0D2B10A-07D2-4F77-ABFD-3711D9E5A716}"/>
    <cellStyle name="20% - Énfasis3 3 2 5" xfId="1524" xr:uid="{114D90B2-BA42-40AA-BA3A-4C4C83540E5C}"/>
    <cellStyle name="20% - Énfasis3 3 2 5 2" xfId="3233" xr:uid="{4372E762-B511-4AAA-A725-B2A3EADBF1CC}"/>
    <cellStyle name="20% - Énfasis3 3 2 5 2 2" xfId="6723" xr:uid="{F52A6DF2-37C7-4A04-87BE-8A4BFA09335A}"/>
    <cellStyle name="20% - Énfasis3 3 2 5 2 3" xfId="10201" xr:uid="{933D3E0E-F31A-43F3-B5D7-8D61C408FAA3}"/>
    <cellStyle name="20% - Énfasis3 3 2 5 3" xfId="5029" xr:uid="{74B1B51B-2EF4-448B-98A0-928C1D3DA1E0}"/>
    <cellStyle name="20% - Énfasis3 3 2 5 4" xfId="8514" xr:uid="{B8E5F59F-D512-4F66-8B48-5C7FD385E9E7}"/>
    <cellStyle name="20% - Énfasis3 3 2 6" xfId="2025" xr:uid="{5E4B114C-66C4-4A7F-AA8F-022A09222828}"/>
    <cellStyle name="20% - Énfasis3 3 2 6 2" xfId="5516" xr:uid="{91EDE4F0-0EBB-4A53-9FC2-276A1C038B94}"/>
    <cellStyle name="20% - Énfasis3 3 2 6 3" xfId="9001" xr:uid="{9FB3A2D8-2072-44DC-9979-D07D827E10CE}"/>
    <cellStyle name="20% - Énfasis3 3 2 7" xfId="3821" xr:uid="{A8825B0B-8E28-47B3-AFCF-41B163E34CE8}"/>
    <cellStyle name="20% - Énfasis3 3 2 8" xfId="7292" xr:uid="{C43F49DB-AD6E-41BD-8394-DE3E08D2AC29}"/>
    <cellStyle name="20% - Énfasis3 3 2 9" xfId="10763" xr:uid="{A4FB274C-6F84-4103-9317-93C73E17AB09}"/>
    <cellStyle name="20% - Énfasis3 3 3" xfId="475" xr:uid="{F16BB59C-D641-4AAF-8DB1-98BE8A0C3459}"/>
    <cellStyle name="20% - Énfasis3 3 3 2" xfId="1189" xr:uid="{597A0630-8590-4266-A78F-C134B68AE60A}"/>
    <cellStyle name="20% - Énfasis3 3 3 2 2" xfId="2905" xr:uid="{0573367C-6795-42FF-88A2-F266AFDF128B}"/>
    <cellStyle name="20% - Énfasis3 3 3 2 2 2" xfId="6395" xr:uid="{2292DCC3-8F75-4582-B719-DAD0B4A918A9}"/>
    <cellStyle name="20% - Énfasis3 3 3 2 2 3" xfId="9876" xr:uid="{67CB195C-C4DD-49D3-B7D6-3807F885A1A4}"/>
    <cellStyle name="20% - Énfasis3 3 3 2 3" xfId="4701" xr:uid="{9063BFC9-AFB9-4076-8118-E75B4705B817}"/>
    <cellStyle name="20% - Énfasis3 3 3 2 4" xfId="8188" xr:uid="{FADEB88D-5479-4439-9BE4-CECFD3F5EA6D}"/>
    <cellStyle name="20% - Énfasis3 3 3 3" xfId="1701" xr:uid="{E086A01B-4FF8-4F3D-B732-F36643F31798}"/>
    <cellStyle name="20% - Énfasis3 3 3 3 2" xfId="3410" xr:uid="{988E6CE2-6FF8-477F-A0D0-3C02D6FB9CFC}"/>
    <cellStyle name="20% - Énfasis3 3 3 3 2 2" xfId="6900" xr:uid="{81BE91C6-C1E5-4151-810D-4E73EFBE50F7}"/>
    <cellStyle name="20% - Énfasis3 3 3 3 2 3" xfId="10377" xr:uid="{3681645B-F10F-4DEF-994A-263971FDEC89}"/>
    <cellStyle name="20% - Énfasis3 3 3 3 3" xfId="5206" xr:uid="{63B38E6D-1FD4-49F2-9696-63FC28A3C802}"/>
    <cellStyle name="20% - Énfasis3 3 3 3 4" xfId="8690" xr:uid="{BE5A049C-AF1B-4FB9-8FF9-9696A4943112}"/>
    <cellStyle name="20% - Énfasis3 3 3 4" xfId="2202" xr:uid="{43F6D856-7EFB-44C7-9341-AD99732EF614}"/>
    <cellStyle name="20% - Énfasis3 3 3 4 2" xfId="5693" xr:uid="{DA85F9C8-4E3D-4C9E-AB3B-BF36D0E52532}"/>
    <cellStyle name="20% - Énfasis3 3 3 4 3" xfId="9177" xr:uid="{9A96D23B-2B8F-4A78-8B9B-B34DD3D595E4}"/>
    <cellStyle name="20% - Énfasis3 3 3 5" xfId="3998" xr:uid="{016A5FE9-9D0E-48C0-A834-C27E619DEABC}"/>
    <cellStyle name="20% - Énfasis3 3 3 6" xfId="7482" xr:uid="{715FD4DA-A5B6-4880-B2AB-E066AF499F81}"/>
    <cellStyle name="20% - Énfasis3 3 3 7" xfId="10953" xr:uid="{FB760602-0839-4DE6-A003-2C6DF845EC0F}"/>
    <cellStyle name="20% - Énfasis3 3 4" xfId="729" xr:uid="{07461CBE-63DC-49B7-BFEB-8634D4C1A43E}"/>
    <cellStyle name="20% - Énfasis3 3 4 2" xfId="2445" xr:uid="{C59F1864-F0C0-43D4-B16C-F57EFA2EB52C}"/>
    <cellStyle name="20% - Énfasis3 3 4 2 2" xfId="5935" xr:uid="{EC5ABAC8-E36B-4D8E-A069-C19F9CD04EC4}"/>
    <cellStyle name="20% - Énfasis3 3 4 2 3" xfId="9419" xr:uid="{DABA7169-8DBD-481D-A3C2-D4158255F26E}"/>
    <cellStyle name="20% - Énfasis3 3 4 3" xfId="4241" xr:uid="{B18E91D9-EDA2-468A-8D6B-CAE04ACF20CB}"/>
    <cellStyle name="20% - Énfasis3 3 4 4" xfId="7731" xr:uid="{44FB7468-41B8-408E-8C08-98C422100D74}"/>
    <cellStyle name="20% - Énfasis3 3 5" xfId="955" xr:uid="{11EBE66C-3F13-4E17-AB6D-5C8A80DEE96B}"/>
    <cellStyle name="20% - Énfasis3 3 5 2" xfId="2671" xr:uid="{1E20BF2E-6C94-45CC-920B-F01F80224A58}"/>
    <cellStyle name="20% - Énfasis3 3 5 2 2" xfId="6161" xr:uid="{C643340F-FD11-4235-A096-86BB3187BAE2}"/>
    <cellStyle name="20% - Énfasis3 3 5 2 3" xfId="9643" xr:uid="{7693BEEA-7D19-4DD2-A876-CE1232544B37}"/>
    <cellStyle name="20% - Énfasis3 3 5 3" xfId="4467" xr:uid="{45474A79-35B1-44A6-AA52-7821F5FA927D}"/>
    <cellStyle name="20% - Énfasis3 3 5 4" xfId="7955" xr:uid="{1797499C-9551-4E7F-8FFE-CF24F09E5628}"/>
    <cellStyle name="20% - Énfasis3 3 6" xfId="1467" xr:uid="{F92D893F-3E7A-4637-B008-6448704268BF}"/>
    <cellStyle name="20% - Énfasis3 3 6 2" xfId="3176" xr:uid="{5A7359D0-3A1D-4752-AD40-09303B7C2E64}"/>
    <cellStyle name="20% - Énfasis3 3 6 2 2" xfId="6666" xr:uid="{F6BFE962-11FC-4CC6-8D6D-D690E3687877}"/>
    <cellStyle name="20% - Énfasis3 3 6 2 3" xfId="10144" xr:uid="{99FE7AA8-849C-4D65-849A-C718ED29B664}"/>
    <cellStyle name="20% - Énfasis3 3 6 3" xfId="4972" xr:uid="{64541F96-E363-48C9-B290-A28B9C9E182D}"/>
    <cellStyle name="20% - Énfasis3 3 6 4" xfId="8457" xr:uid="{EAAEA682-1745-4C8A-B6B0-0777EA6B65A4}"/>
    <cellStyle name="20% - Énfasis3 3 7" xfId="1968" xr:uid="{A01571D8-26CD-4316-A70B-C3FC728D2E0F}"/>
    <cellStyle name="20% - Énfasis3 3 7 2" xfId="5459" xr:uid="{8EA46A3B-D795-4FC5-89CF-3C8EE31F328E}"/>
    <cellStyle name="20% - Énfasis3 3 7 3" xfId="8944" xr:uid="{6F5B625B-6A3F-462C-A450-B506E54CCC0C}"/>
    <cellStyle name="20% - Énfasis3 3 8" xfId="3764" xr:uid="{346D489D-761F-4E3E-8A78-82248FC49593}"/>
    <cellStyle name="20% - Énfasis3 3 9" xfId="7235" xr:uid="{7260F885-73CB-49EB-AC69-5D4549EC5981}"/>
    <cellStyle name="20% - Énfasis3 4" xfId="231" xr:uid="{E50459C9-C94C-4492-94AB-AE6F78F881ED}"/>
    <cellStyle name="20% - Énfasis3 4 10" xfId="10721" xr:uid="{7164C1DB-8209-4D0C-A4A9-15BD1E287E90}"/>
    <cellStyle name="20% - Énfasis3 4 2" xfId="288" xr:uid="{A6228A5E-570D-4143-B267-F2C740FAD2C2}"/>
    <cellStyle name="20% - Énfasis3 4 2 2" xfId="547" xr:uid="{FF8B4807-5514-4D9E-AD13-44BB19C9E547}"/>
    <cellStyle name="20% - Énfasis3 4 2 2 2" xfId="1261" xr:uid="{7315A7A5-9BA2-4607-9258-AC4A7AAD271A}"/>
    <cellStyle name="20% - Énfasis3 4 2 2 2 2" xfId="2977" xr:uid="{EF6F5BFF-7ED0-4A4C-8960-5270F304C72A}"/>
    <cellStyle name="20% - Énfasis3 4 2 2 2 2 2" xfId="6467" xr:uid="{45C780D1-CA72-49A8-87D8-1F7C47A25673}"/>
    <cellStyle name="20% - Énfasis3 4 2 2 2 2 3" xfId="9948" xr:uid="{64B2C8DC-2311-4F13-80DC-BD3A4DE2A15A}"/>
    <cellStyle name="20% - Énfasis3 4 2 2 2 3" xfId="4773" xr:uid="{61ED8F5C-4A48-4D05-A4F5-3B94249F5713}"/>
    <cellStyle name="20% - Énfasis3 4 2 2 2 4" xfId="8260" xr:uid="{E5254C2F-0889-418E-8F13-DBB173257A13}"/>
    <cellStyle name="20% - Énfasis3 4 2 2 3" xfId="1773" xr:uid="{BEC67D25-444F-431A-8733-867D67F8FADD}"/>
    <cellStyle name="20% - Énfasis3 4 2 2 3 2" xfId="3482" xr:uid="{2532FD84-CE54-4990-A723-CB9617B10600}"/>
    <cellStyle name="20% - Énfasis3 4 2 2 3 2 2" xfId="6972" xr:uid="{11AB3DE5-B7C7-4866-9824-4EB28D5F90F6}"/>
    <cellStyle name="20% - Énfasis3 4 2 2 3 2 3" xfId="10449" xr:uid="{748BDED6-4D5A-4C62-A885-926654A8D31A}"/>
    <cellStyle name="20% - Énfasis3 4 2 2 3 3" xfId="5278" xr:uid="{E7231962-EC56-4CC3-876C-B6E786B94F92}"/>
    <cellStyle name="20% - Énfasis3 4 2 2 3 4" xfId="8762" xr:uid="{D72361B3-4FEA-4672-B971-D4C554B44923}"/>
    <cellStyle name="20% - Énfasis3 4 2 2 4" xfId="2274" xr:uid="{716C4638-0821-4654-945C-0548333A0A00}"/>
    <cellStyle name="20% - Énfasis3 4 2 2 4 2" xfId="5765" xr:uid="{3AB8D929-FDE2-4324-B67D-9A2E6723F354}"/>
    <cellStyle name="20% - Énfasis3 4 2 2 4 3" xfId="9249" xr:uid="{AD0A31A8-C323-4F36-88FA-6A53F0673A76}"/>
    <cellStyle name="20% - Énfasis3 4 2 2 5" xfId="4070" xr:uid="{F91B809A-8636-4F23-8F42-CE238216E3AE}"/>
    <cellStyle name="20% - Énfasis3 4 2 2 6" xfId="7554" xr:uid="{28087419-B850-48DA-B31A-18B9A138952E}"/>
    <cellStyle name="20% - Énfasis3 4 2 2 7" xfId="11025" xr:uid="{99F47AEA-8070-475B-83C6-EDB6B3F6ADA1}"/>
    <cellStyle name="20% - Énfasis3 4 2 3" xfId="801" xr:uid="{534275FE-2D53-4F15-BB5D-615DA7D0707B}"/>
    <cellStyle name="20% - Énfasis3 4 2 3 2" xfId="2517" xr:uid="{CB8D25FF-6232-428A-AB31-79ABF453CEC6}"/>
    <cellStyle name="20% - Énfasis3 4 2 3 2 2" xfId="6007" xr:uid="{C779342C-979B-42C7-9E27-A4697AEC73C4}"/>
    <cellStyle name="20% - Énfasis3 4 2 3 2 3" xfId="9491" xr:uid="{68B6014D-3FDA-479B-9DA6-6E85F0BD8137}"/>
    <cellStyle name="20% - Énfasis3 4 2 3 3" xfId="4313" xr:uid="{8EB771E3-E892-4012-85C6-21C51665C338}"/>
    <cellStyle name="20% - Énfasis3 4 2 3 4" xfId="7803" xr:uid="{57E24D3E-B2FF-4914-981F-B94446EF4552}"/>
    <cellStyle name="20% - Énfasis3 4 2 4" xfId="1027" xr:uid="{3986CE11-B8D5-462E-BE94-AFCDF9AF78F6}"/>
    <cellStyle name="20% - Énfasis3 4 2 4 2" xfId="2743" xr:uid="{41A752DE-30AC-46E0-8F1F-55D59A069B85}"/>
    <cellStyle name="20% - Énfasis3 4 2 4 2 2" xfId="6233" xr:uid="{02DBFFE3-E589-448E-A919-5185993912E6}"/>
    <cellStyle name="20% - Énfasis3 4 2 4 2 3" xfId="9715" xr:uid="{14D944E6-AD67-47F5-810C-5FD5FA2F0792}"/>
    <cellStyle name="20% - Énfasis3 4 2 4 3" xfId="4539" xr:uid="{B9FF37DF-F54B-438B-BF60-4AED75397052}"/>
    <cellStyle name="20% - Énfasis3 4 2 4 4" xfId="8027" xr:uid="{E798CA27-E84D-49B3-878D-DE860066F2A3}"/>
    <cellStyle name="20% - Énfasis3 4 2 5" xfId="1539" xr:uid="{6D17ABBB-3847-40D5-B83D-80457EC51D9D}"/>
    <cellStyle name="20% - Énfasis3 4 2 5 2" xfId="3248" xr:uid="{59D6E9DE-8935-4881-B941-84A7166D5002}"/>
    <cellStyle name="20% - Énfasis3 4 2 5 2 2" xfId="6738" xr:uid="{985FF993-5B05-4AC7-83A1-069368F72B33}"/>
    <cellStyle name="20% - Énfasis3 4 2 5 2 3" xfId="10216" xr:uid="{2814D826-465F-4869-871F-E43959B218DD}"/>
    <cellStyle name="20% - Énfasis3 4 2 5 3" xfId="5044" xr:uid="{B805D873-C809-4DBA-A095-CD8464E4CAAE}"/>
    <cellStyle name="20% - Énfasis3 4 2 5 4" xfId="8529" xr:uid="{971C7FF4-A570-4374-88DD-6E0F480BB5C9}"/>
    <cellStyle name="20% - Énfasis3 4 2 6" xfId="2040" xr:uid="{E1AA45CD-32B3-4B32-B09C-BF8BFFE293B0}"/>
    <cellStyle name="20% - Énfasis3 4 2 6 2" xfId="5531" xr:uid="{659814F5-CE0D-400C-B855-F761CE6DB943}"/>
    <cellStyle name="20% - Énfasis3 4 2 6 3" xfId="9016" xr:uid="{2892027F-F1F1-47A5-9C5F-C1176306FD4F}"/>
    <cellStyle name="20% - Énfasis3 4 2 7" xfId="3836" xr:uid="{91F41D67-5656-4709-BDA6-BDCA533E8258}"/>
    <cellStyle name="20% - Énfasis3 4 2 8" xfId="7307" xr:uid="{A49B6462-88BC-4915-9462-7F9695917D5B}"/>
    <cellStyle name="20% - Énfasis3 4 2 9" xfId="10778" xr:uid="{8F7818FA-20F9-476F-B6E3-B8EA342C862C}"/>
    <cellStyle name="20% - Énfasis3 4 3" xfId="490" xr:uid="{583F11BC-BF41-4907-968C-30F9AA921796}"/>
    <cellStyle name="20% - Énfasis3 4 3 2" xfId="1204" xr:uid="{BA3DB061-D739-411E-AF07-858587868578}"/>
    <cellStyle name="20% - Énfasis3 4 3 2 2" xfId="2920" xr:uid="{511A5DBD-CC4E-4A36-8C38-DD70DEA7DB09}"/>
    <cellStyle name="20% - Énfasis3 4 3 2 2 2" xfId="6410" xr:uid="{CB61380E-62D3-4AA8-A727-03BB9AD7502B}"/>
    <cellStyle name="20% - Énfasis3 4 3 2 2 3" xfId="9891" xr:uid="{858A6E3D-C3C2-4469-834B-ABADE2BDF9DB}"/>
    <cellStyle name="20% - Énfasis3 4 3 2 3" xfId="4716" xr:uid="{60A89618-01AF-481B-83C6-6D7CA9CF53EA}"/>
    <cellStyle name="20% - Énfasis3 4 3 2 4" xfId="8203" xr:uid="{B7B51DB3-A861-4F0A-99CF-60AF735AA537}"/>
    <cellStyle name="20% - Énfasis3 4 3 3" xfId="1716" xr:uid="{5C06EA25-65EE-41EE-A088-7894E75625A0}"/>
    <cellStyle name="20% - Énfasis3 4 3 3 2" xfId="3425" xr:uid="{3C430BD5-81DB-4E13-BE0E-35C110ED6D7C}"/>
    <cellStyle name="20% - Énfasis3 4 3 3 2 2" xfId="6915" xr:uid="{ADCF3CCA-A612-4947-A3E6-2CAAF316ADDF}"/>
    <cellStyle name="20% - Énfasis3 4 3 3 2 3" xfId="10392" xr:uid="{A205F963-5672-42DE-A3D6-103FE161167E}"/>
    <cellStyle name="20% - Énfasis3 4 3 3 3" xfId="5221" xr:uid="{BD2ACEE7-1B8A-414E-AB15-C95F12BD7B4F}"/>
    <cellStyle name="20% - Énfasis3 4 3 3 4" xfId="8705" xr:uid="{826DE7AA-5F7E-4A1A-82D4-9B50D280C4FA}"/>
    <cellStyle name="20% - Énfasis3 4 3 4" xfId="2217" xr:uid="{7C24E513-D58E-4325-9CF0-D1C6F6A6F120}"/>
    <cellStyle name="20% - Énfasis3 4 3 4 2" xfId="5708" xr:uid="{05523862-CEC3-42E7-82F0-3CF497AD0304}"/>
    <cellStyle name="20% - Énfasis3 4 3 4 3" xfId="9192" xr:uid="{512BEF6B-E5F2-46CF-BFA2-7460105FCB0D}"/>
    <cellStyle name="20% - Énfasis3 4 3 5" xfId="4013" xr:uid="{C506BBB8-1254-4DF5-965F-F799C3A37B79}"/>
    <cellStyle name="20% - Énfasis3 4 3 6" xfId="7497" xr:uid="{BABCAC27-DD26-422D-AE3D-854340A3EA12}"/>
    <cellStyle name="20% - Énfasis3 4 3 7" xfId="10968" xr:uid="{113E798C-73D4-46E2-A0A9-2DBD4D6923A8}"/>
    <cellStyle name="20% - Énfasis3 4 4" xfId="744" xr:uid="{4B1214D5-C189-44F2-89FD-5A65CC2726BD}"/>
    <cellStyle name="20% - Énfasis3 4 4 2" xfId="2460" xr:uid="{9A059B90-321D-4C45-A316-9DFAD8083136}"/>
    <cellStyle name="20% - Énfasis3 4 4 2 2" xfId="5950" xr:uid="{C193F675-BC3C-4B24-8EBA-82700A443DBC}"/>
    <cellStyle name="20% - Énfasis3 4 4 2 3" xfId="9434" xr:uid="{07D62568-23CF-4B0A-A82A-C896B41714A1}"/>
    <cellStyle name="20% - Énfasis3 4 4 3" xfId="4256" xr:uid="{88755594-78FF-4903-B41B-F6B865098F80}"/>
    <cellStyle name="20% - Énfasis3 4 4 4" xfId="7746" xr:uid="{CBD9825D-2964-439C-9868-2788806C5AA1}"/>
    <cellStyle name="20% - Énfasis3 4 5" xfId="970" xr:uid="{0AB3C200-9905-4641-8355-DE17D83D73AB}"/>
    <cellStyle name="20% - Énfasis3 4 5 2" xfId="2686" xr:uid="{252880AB-1B09-436C-BAAF-7B034AC55072}"/>
    <cellStyle name="20% - Énfasis3 4 5 2 2" xfId="6176" xr:uid="{88C9E0C7-7525-4C87-9C58-530298829CC1}"/>
    <cellStyle name="20% - Énfasis3 4 5 2 3" xfId="9658" xr:uid="{CAA7C351-DE29-4AF2-A32E-8D69FF16CF41}"/>
    <cellStyle name="20% - Énfasis3 4 5 3" xfId="4482" xr:uid="{53B072F0-2F29-44C8-B4FD-3F996EAE1726}"/>
    <cellStyle name="20% - Énfasis3 4 5 4" xfId="7970" xr:uid="{E7111906-17D5-46C9-961A-00AF6F72CB56}"/>
    <cellStyle name="20% - Énfasis3 4 6" xfId="1482" xr:uid="{05138471-15C4-41D6-8BEB-F4FB107EFE6F}"/>
    <cellStyle name="20% - Énfasis3 4 6 2" xfId="3191" xr:uid="{8926B77F-2EB7-4FCB-AD9B-49540C948838}"/>
    <cellStyle name="20% - Énfasis3 4 6 2 2" xfId="6681" xr:uid="{E8621894-53C0-4071-BC66-FFC8E3134488}"/>
    <cellStyle name="20% - Énfasis3 4 6 2 3" xfId="10159" xr:uid="{44BFFCFF-63C4-42E5-8283-989C9A7C959C}"/>
    <cellStyle name="20% - Énfasis3 4 6 3" xfId="4987" xr:uid="{9ECD491F-7CBA-446E-995A-F73D8B68A28A}"/>
    <cellStyle name="20% - Énfasis3 4 6 4" xfId="8472" xr:uid="{D61AF7AC-3C07-4B3E-94DE-F1F59A97D9AC}"/>
    <cellStyle name="20% - Énfasis3 4 7" xfId="1983" xr:uid="{1696217C-650C-45A2-9F2A-EA5E743C128F}"/>
    <cellStyle name="20% - Énfasis3 4 7 2" xfId="5474" xr:uid="{718AFC5C-B195-4682-8A5D-0E10B20F85D4}"/>
    <cellStyle name="20% - Énfasis3 4 7 3" xfId="8959" xr:uid="{0565BA47-9B96-40EB-AF3D-57C47BCFB22F}"/>
    <cellStyle name="20% - Énfasis3 4 8" xfId="3779" xr:uid="{FAF51858-1841-496D-BC43-222FFC7C2658}"/>
    <cellStyle name="20% - Énfasis3 4 9" xfId="7250" xr:uid="{FACB5E4B-CB29-4023-9063-C62377AC9351}"/>
    <cellStyle name="20% - Énfasis3 5" xfId="244" xr:uid="{2FB48BFB-3EA3-4708-AAA1-3C966D93AFBC}"/>
    <cellStyle name="20% - Énfasis3 5 2" xfId="503" xr:uid="{521FF081-071A-4274-AD08-470E199F70F7}"/>
    <cellStyle name="20% - Énfasis3 5 2 2" xfId="1217" xr:uid="{5F07A2C5-3A30-489F-83C4-81D0FDFDF0CF}"/>
    <cellStyle name="20% - Énfasis3 5 2 2 2" xfId="2933" xr:uid="{205B8519-A773-40C8-B1BE-97132B85E0A8}"/>
    <cellStyle name="20% - Énfasis3 5 2 2 2 2" xfId="6423" xr:uid="{639E0491-E701-4E6B-9708-2FAD048D0FFF}"/>
    <cellStyle name="20% - Énfasis3 5 2 2 2 3" xfId="9904" xr:uid="{37BF63FB-5F5A-455C-98D5-2ACB4E55171E}"/>
    <cellStyle name="20% - Énfasis3 5 2 2 3" xfId="4729" xr:uid="{36FA6641-E6DF-4D86-A669-A82B1DE8DDB7}"/>
    <cellStyle name="20% - Énfasis3 5 2 2 4" xfId="8216" xr:uid="{6615C2AB-6640-4569-AFB4-83CC4EC98AA7}"/>
    <cellStyle name="20% - Énfasis3 5 2 3" xfId="1729" xr:uid="{6B91E260-C544-4F52-8773-51AEDEF0AB91}"/>
    <cellStyle name="20% - Énfasis3 5 2 3 2" xfId="3438" xr:uid="{F86A6111-8618-45EF-9DA2-628300E985BE}"/>
    <cellStyle name="20% - Énfasis3 5 2 3 2 2" xfId="6928" xr:uid="{AA5C9950-5975-454F-BC7B-0FC7F6CFEDE6}"/>
    <cellStyle name="20% - Énfasis3 5 2 3 2 3" xfId="10405" xr:uid="{66D74F36-A468-4805-8F46-B033CA201BB0}"/>
    <cellStyle name="20% - Énfasis3 5 2 3 3" xfId="5234" xr:uid="{D73547FD-512B-416F-B0EE-F0DFB6B341E3}"/>
    <cellStyle name="20% - Énfasis3 5 2 3 4" xfId="8718" xr:uid="{87679BA7-0583-403F-B6DF-AD19E73A38A2}"/>
    <cellStyle name="20% - Énfasis3 5 2 4" xfId="2230" xr:uid="{C0DAD2A7-3A5B-4111-9FEB-F4692881DA33}"/>
    <cellStyle name="20% - Énfasis3 5 2 4 2" xfId="5721" xr:uid="{97CAE703-01CA-4CE7-91E6-A1F32495E2C4}"/>
    <cellStyle name="20% - Énfasis3 5 2 4 3" xfId="9205" xr:uid="{229D2B70-C850-4EDB-B413-9C163076150F}"/>
    <cellStyle name="20% - Énfasis3 5 2 5" xfId="4026" xr:uid="{66876F1D-F3D2-4F50-9442-ECF62CF57D13}"/>
    <cellStyle name="20% - Énfasis3 5 2 6" xfId="7510" xr:uid="{321DD908-92A4-4F28-8908-E5DA31D33FBE}"/>
    <cellStyle name="20% - Énfasis3 5 2 7" xfId="10981" xr:uid="{13EFB339-4A3E-4020-97DF-4EAC5855C3CF}"/>
    <cellStyle name="20% - Énfasis3 5 3" xfId="757" xr:uid="{668BC633-7394-4156-A58A-C085D3855672}"/>
    <cellStyle name="20% - Énfasis3 5 3 2" xfId="2473" xr:uid="{7F2D3BCF-BBB9-417C-A472-9C940C1266F9}"/>
    <cellStyle name="20% - Énfasis3 5 3 2 2" xfId="5963" xr:uid="{8B55DC5D-D90D-4D9C-B057-7FA4618EBA97}"/>
    <cellStyle name="20% - Énfasis3 5 3 2 3" xfId="9447" xr:uid="{69E274AF-F226-4F7B-A146-DDACFD930FE0}"/>
    <cellStyle name="20% - Énfasis3 5 3 3" xfId="4269" xr:uid="{87C5DD72-460C-46E1-8FA6-80CD7F155667}"/>
    <cellStyle name="20% - Énfasis3 5 3 4" xfId="7759" xr:uid="{339C311E-AE29-4039-A4F3-5834FEB92690}"/>
    <cellStyle name="20% - Énfasis3 5 4" xfId="983" xr:uid="{DD3E6D93-BE98-485E-A670-7153FF331DF6}"/>
    <cellStyle name="20% - Énfasis3 5 4 2" xfId="2699" xr:uid="{0287CB12-8466-42EA-A51F-1FBD51919B4E}"/>
    <cellStyle name="20% - Énfasis3 5 4 2 2" xfId="6189" xr:uid="{4390D9C6-81C9-4527-87C1-6984CEDE1A45}"/>
    <cellStyle name="20% - Énfasis3 5 4 2 3" xfId="9671" xr:uid="{A194EF5B-41F2-4E49-A46E-9087B9F0D61A}"/>
    <cellStyle name="20% - Énfasis3 5 4 3" xfId="4495" xr:uid="{7D735725-7288-4E49-9CA7-427B8F295282}"/>
    <cellStyle name="20% - Énfasis3 5 4 4" xfId="7983" xr:uid="{B6ED67D7-CA96-4E3E-9A45-727B920D1906}"/>
    <cellStyle name="20% - Énfasis3 5 5" xfId="1495" xr:uid="{77B5F829-BA14-4423-BAAD-A0C5A21F251E}"/>
    <cellStyle name="20% - Énfasis3 5 5 2" xfId="3204" xr:uid="{650F3C65-CA51-4AE5-AA76-6CB7434AD352}"/>
    <cellStyle name="20% - Énfasis3 5 5 2 2" xfId="6694" xr:uid="{C52619C2-6ED3-41EA-ABB9-164BBC12F719}"/>
    <cellStyle name="20% - Énfasis3 5 5 2 3" xfId="10172" xr:uid="{61F33E9C-7291-4B49-B4B1-F733BB3E769D}"/>
    <cellStyle name="20% - Énfasis3 5 5 3" xfId="5000" xr:uid="{17489904-EFDE-489C-9AB6-14B5084180C4}"/>
    <cellStyle name="20% - Énfasis3 5 5 4" xfId="8485" xr:uid="{5CB5FBBA-6EF0-42A0-98C4-675AF15612B9}"/>
    <cellStyle name="20% - Énfasis3 5 6" xfId="1996" xr:uid="{60433781-4E32-4417-86B6-F8D261C1FC2B}"/>
    <cellStyle name="20% - Énfasis3 5 6 2" xfId="5487" xr:uid="{A2242BFF-9DB1-4AD5-9968-B534A8589015}"/>
    <cellStyle name="20% - Énfasis3 5 6 3" xfId="8972" xr:uid="{2E8F05B1-AD8D-4DE1-A2B5-93CF1B17F76C}"/>
    <cellStyle name="20% - Énfasis3 5 7" xfId="3792" xr:uid="{6A57614C-8C1B-41FB-93B9-A5B7DCC11832}"/>
    <cellStyle name="20% - Énfasis3 5 8" xfId="7263" xr:uid="{DC3D4508-B87C-4BCB-8E15-28ED2A00B78F}"/>
    <cellStyle name="20% - Énfasis3 5 9" xfId="10734" xr:uid="{B12DB10E-A7CD-42E7-831A-FEE732641829}"/>
    <cellStyle name="20% - Énfasis3 6" xfId="370" xr:uid="{99C766A3-4B4E-46D5-96AD-1C8A927A0E1A}"/>
    <cellStyle name="20% - Énfasis3 6 2" xfId="1093" xr:uid="{F4ADE0FC-EF26-479F-AA93-789D4D4EF024}"/>
    <cellStyle name="20% - Énfasis3 6 2 2" xfId="2809" xr:uid="{176B9E65-374A-4C4E-846D-6D9A9FA69BB9}"/>
    <cellStyle name="20% - Énfasis3 6 2 2 2" xfId="6299" xr:uid="{1304A92D-B18E-4198-80B3-94FA9A09ECF8}"/>
    <cellStyle name="20% - Énfasis3 6 2 2 3" xfId="9780" xr:uid="{5719F611-353C-4379-A1BE-65D2487D05F2}"/>
    <cellStyle name="20% - Énfasis3 6 2 3" xfId="4605" xr:uid="{59542C56-A007-4DE6-A235-8C2D5B2FB3C5}"/>
    <cellStyle name="20% - Énfasis3 6 2 4" xfId="8092" xr:uid="{F5AC8728-C63C-487F-9326-E23EACB1DA06}"/>
    <cellStyle name="20% - Énfasis3 6 3" xfId="1605" xr:uid="{F4F11176-23BE-4CFD-A608-D472FFEED5C4}"/>
    <cellStyle name="20% - Énfasis3 6 3 2" xfId="3314" xr:uid="{A8D0E6E3-52B8-423C-BB64-0E686A30C150}"/>
    <cellStyle name="20% - Énfasis3 6 3 2 2" xfId="6804" xr:uid="{4D47F0EB-EC1A-4C6A-AB7B-A916D31B13A9}"/>
    <cellStyle name="20% - Énfasis3 6 3 2 3" xfId="10281" xr:uid="{DEF131D2-E181-4DF4-B5CE-81CFE9C15F1F}"/>
    <cellStyle name="20% - Énfasis3 6 3 3" xfId="5110" xr:uid="{6161D0E8-42D3-41B2-B75A-4F88DD01C34C}"/>
    <cellStyle name="20% - Énfasis3 6 3 4" xfId="8594" xr:uid="{2808D113-1C94-4AFC-B452-6893D7D73C74}"/>
    <cellStyle name="20% - Énfasis3 6 4" xfId="2106" xr:uid="{E6DCBCC2-21DB-4006-A260-B8F6AC945FB6}"/>
    <cellStyle name="20% - Énfasis3 6 4 2" xfId="5597" xr:uid="{C8536021-5053-41B5-86E7-5D429F04E845}"/>
    <cellStyle name="20% - Énfasis3 6 4 3" xfId="9081" xr:uid="{7BA17990-3F07-4C59-961C-9FA8EAC032E7}"/>
    <cellStyle name="20% - Énfasis3 6 5" xfId="3902" xr:uid="{EB2C0390-AC51-4DDB-8EDB-C3DE4307B1AD}"/>
    <cellStyle name="20% - Énfasis3 6 6" xfId="7379" xr:uid="{B5AD5546-53CE-47AB-A7F5-C5155F170E65}"/>
    <cellStyle name="20% - Énfasis3 6 7" xfId="10850" xr:uid="{B3C8042D-503E-4FC2-B83B-19F36C9221DE}"/>
    <cellStyle name="20% - Énfasis3 7" xfId="675" xr:uid="{25F4BBFC-20F1-4039-B459-F8199836A66F}"/>
    <cellStyle name="20% - Énfasis3 7 2" xfId="2391" xr:uid="{96B156E4-3657-4C82-A765-5939F8198791}"/>
    <cellStyle name="20% - Énfasis3 7 2 2" xfId="5881" xr:uid="{95E7C995-4EF5-430F-AAC6-D6712D8BA466}"/>
    <cellStyle name="20% - Énfasis3 7 2 3" xfId="9366" xr:uid="{85F2183B-C6E9-4400-8F5A-E23A4C2FEF0A}"/>
    <cellStyle name="20% - Énfasis3 7 3" xfId="4187" xr:uid="{8BC338A2-8D15-468A-A2BB-ACF3B6D8978C}"/>
    <cellStyle name="20% - Énfasis3 7 4" xfId="7678" xr:uid="{1F455C7A-C081-4943-BA20-D8D43C47898E}"/>
    <cellStyle name="20% - Énfasis3 8" xfId="901" xr:uid="{DB6E3E6F-F82F-44AE-8B4A-DD01912C2369}"/>
    <cellStyle name="20% - Énfasis3 8 2" xfId="2617" xr:uid="{979450E2-3752-4C70-B0CC-7792FB53608A}"/>
    <cellStyle name="20% - Énfasis3 8 2 2" xfId="6107" xr:uid="{A6737A5A-8B7D-499C-9E86-620B881552B2}"/>
    <cellStyle name="20% - Énfasis3 8 2 3" xfId="9590" xr:uid="{6F817C41-82DE-42D5-BE61-F33B25DBF473}"/>
    <cellStyle name="20% - Énfasis3 8 3" xfId="4413" xr:uid="{0150F34C-95C0-4441-A95C-0CAE887CDE57}"/>
    <cellStyle name="20% - Énfasis3 8 4" xfId="7902" xr:uid="{00E65C89-B192-42CE-93D8-109CD7023AC1}"/>
    <cellStyle name="20% - Énfasis3 9" xfId="1413" xr:uid="{FD71DE23-6DF3-4F58-9A22-FDAED804A09A}"/>
    <cellStyle name="20% - Énfasis3 9 2" xfId="3122" xr:uid="{5D8F715D-B09E-4940-8D5B-B4BE9085142D}"/>
    <cellStyle name="20% - Énfasis3 9 2 2" xfId="6612" xr:uid="{FF841961-0192-418B-8EA4-61E531F53443}"/>
    <cellStyle name="20% - Énfasis3 9 2 3" xfId="10091" xr:uid="{0C94F924-327C-48C6-8443-4DC415BB1FB9}"/>
    <cellStyle name="20% - Énfasis3 9 3" xfId="4918" xr:uid="{C07329B7-D1DB-4DA7-9220-DCAC8357029F}"/>
    <cellStyle name="20% - Énfasis3 9 4" xfId="8404" xr:uid="{986E9E94-B92E-4C22-8A79-D034A52497D4}"/>
    <cellStyle name="20% - Énfasis4" xfId="129" builtinId="42" customBuiltin="1"/>
    <cellStyle name="20% - Énfasis4 10" xfId="1843" xr:uid="{82472AC7-5F99-403B-BC96-E27A71B1ECBC}"/>
    <cellStyle name="20% - Énfasis4 10 2" xfId="5347" xr:uid="{5BBD5814-528B-4F03-9741-1AF577EAD04D}"/>
    <cellStyle name="20% - Énfasis4 10 3" xfId="8831" xr:uid="{F831B0D5-16DD-4390-A60E-E2623AB9A692}"/>
    <cellStyle name="20% - Énfasis4 11" xfId="3712" xr:uid="{6F2315C7-1BD7-4E2E-ABFF-B8C89EEAF53E}"/>
    <cellStyle name="20% - Énfasis4 12" xfId="7181" xr:uid="{18ECCE77-BC69-40BF-A5CA-7FCD12E2383B}"/>
    <cellStyle name="20% - Énfasis4 13" xfId="10652" xr:uid="{FEC4408E-D134-400E-8220-1B370A8184E2}"/>
    <cellStyle name="20% - Énfasis4 2" xfId="203" xr:uid="{498210D8-69F7-4D47-AC08-46894A54085C}"/>
    <cellStyle name="20% - Énfasis4 2 10" xfId="10693" xr:uid="{19CB78AB-07BA-4F74-A2F7-854F7A6EC93F}"/>
    <cellStyle name="20% - Énfasis4 2 2" xfId="260" xr:uid="{3D676794-AF6A-43E8-B0AD-42C5D727C215}"/>
    <cellStyle name="20% - Énfasis4 2 2 2" xfId="519" xr:uid="{2C43A11B-599A-4CA8-833D-FC687C257A1E}"/>
    <cellStyle name="20% - Énfasis4 2 2 2 2" xfId="1233" xr:uid="{B15BFCEA-4543-4C5B-9C24-0EE4D15AAAFC}"/>
    <cellStyle name="20% - Énfasis4 2 2 2 2 2" xfId="2949" xr:uid="{5C9E96EC-DB4E-46DB-AD25-AB3ACA85C668}"/>
    <cellStyle name="20% - Énfasis4 2 2 2 2 2 2" xfId="6439" xr:uid="{CF646284-ED13-4AEA-B4CA-F392D21D6607}"/>
    <cellStyle name="20% - Énfasis4 2 2 2 2 2 3" xfId="9920" xr:uid="{6329A4B0-1D81-44F2-B0CE-853015E8EBD9}"/>
    <cellStyle name="20% - Énfasis4 2 2 2 2 3" xfId="4745" xr:uid="{BE4C4851-3BAB-4549-B4A3-E5AC6060B172}"/>
    <cellStyle name="20% - Énfasis4 2 2 2 2 4" xfId="8232" xr:uid="{9EB08DFA-3CBE-40EC-8929-8EBE5F83DB03}"/>
    <cellStyle name="20% - Énfasis4 2 2 2 3" xfId="1745" xr:uid="{49A013DA-9A2C-4A0F-99E3-9C8D861618BA}"/>
    <cellStyle name="20% - Énfasis4 2 2 2 3 2" xfId="3454" xr:uid="{0D6A6B3B-8EAD-42BB-B3C4-7E8BB61107C1}"/>
    <cellStyle name="20% - Énfasis4 2 2 2 3 2 2" xfId="6944" xr:uid="{ED40C6C9-B46B-427E-B20E-AF5DBF052201}"/>
    <cellStyle name="20% - Énfasis4 2 2 2 3 2 3" xfId="10421" xr:uid="{15E8F7FE-C59D-4122-BEAF-C88263454976}"/>
    <cellStyle name="20% - Énfasis4 2 2 2 3 3" xfId="5250" xr:uid="{76918A93-7D3A-4976-A731-B7C8754AA66E}"/>
    <cellStyle name="20% - Énfasis4 2 2 2 3 4" xfId="8734" xr:uid="{3C64E2F0-F526-4D6C-A6F7-DBD0D9E1E380}"/>
    <cellStyle name="20% - Énfasis4 2 2 2 4" xfId="2246" xr:uid="{F032F869-2BEA-4C80-8010-F2D75774E9BA}"/>
    <cellStyle name="20% - Énfasis4 2 2 2 4 2" xfId="5737" xr:uid="{4B68FB8A-0F5A-4BA6-9ADA-C3DDBD97B1D6}"/>
    <cellStyle name="20% - Énfasis4 2 2 2 4 3" xfId="9221" xr:uid="{4DEBE891-8CB1-423F-A43A-46E9642E68AF}"/>
    <cellStyle name="20% - Énfasis4 2 2 2 5" xfId="4042" xr:uid="{620C8748-7E5B-4A79-9F0A-6955E855EA2F}"/>
    <cellStyle name="20% - Énfasis4 2 2 2 6" xfId="7526" xr:uid="{5434414C-CA58-4FC6-B0B2-CFE3A29984B2}"/>
    <cellStyle name="20% - Énfasis4 2 2 2 7" xfId="10997" xr:uid="{646E921B-CBF2-4070-91F4-D7374A7FF299}"/>
    <cellStyle name="20% - Énfasis4 2 2 3" xfId="773" xr:uid="{93CE5C5A-5B8F-436E-9D6B-EC777A63B1B3}"/>
    <cellStyle name="20% - Énfasis4 2 2 3 2" xfId="2489" xr:uid="{2912452E-E5DC-4C1F-9479-51C72E749FFB}"/>
    <cellStyle name="20% - Énfasis4 2 2 3 2 2" xfId="5979" xr:uid="{85947D8F-B9D5-4C86-8F30-3149D52ABD00}"/>
    <cellStyle name="20% - Énfasis4 2 2 3 2 3" xfId="9463" xr:uid="{F593F927-D0B5-4687-9BAF-704620BBD4BB}"/>
    <cellStyle name="20% - Énfasis4 2 2 3 3" xfId="4285" xr:uid="{29445298-593B-427E-99B3-8F2B74B371CD}"/>
    <cellStyle name="20% - Énfasis4 2 2 3 4" xfId="7775" xr:uid="{DD196426-F645-4057-9EC1-EB6905EB56AC}"/>
    <cellStyle name="20% - Énfasis4 2 2 4" xfId="999" xr:uid="{D850DF4A-BDC9-4936-984F-1F26BC35D0B4}"/>
    <cellStyle name="20% - Énfasis4 2 2 4 2" xfId="2715" xr:uid="{7EC3DC86-BB55-4AA0-B56C-63C37ED9EA4E}"/>
    <cellStyle name="20% - Énfasis4 2 2 4 2 2" xfId="6205" xr:uid="{55C3A2F2-EE05-42B3-B712-F7BAA27311BD}"/>
    <cellStyle name="20% - Énfasis4 2 2 4 2 3" xfId="9687" xr:uid="{03964739-472C-4620-8037-7E15790D88D6}"/>
    <cellStyle name="20% - Énfasis4 2 2 4 3" xfId="4511" xr:uid="{2D98EAEB-6F35-4A5B-91BA-784E9C678313}"/>
    <cellStyle name="20% - Énfasis4 2 2 4 4" xfId="7999" xr:uid="{24F2C0C2-DFAC-48D5-A917-2A6C008E8D7C}"/>
    <cellStyle name="20% - Énfasis4 2 2 5" xfId="1511" xr:uid="{801454EB-4FAC-49BD-B3C0-45F690504BAF}"/>
    <cellStyle name="20% - Énfasis4 2 2 5 2" xfId="3220" xr:uid="{DD962229-4A9F-45A6-BDBF-CC20F623EF54}"/>
    <cellStyle name="20% - Énfasis4 2 2 5 2 2" xfId="6710" xr:uid="{76C55852-D4CB-4A41-B672-231A4422C38C}"/>
    <cellStyle name="20% - Énfasis4 2 2 5 2 3" xfId="10188" xr:uid="{BD9FE720-F06B-4FB8-95C4-E9A8524101BF}"/>
    <cellStyle name="20% - Énfasis4 2 2 5 3" xfId="5016" xr:uid="{49BD06C3-F741-4255-A0E7-0D238C08A47E}"/>
    <cellStyle name="20% - Énfasis4 2 2 5 4" xfId="8501" xr:uid="{528C24CC-AD7B-4593-AF0F-EA8497465C8C}"/>
    <cellStyle name="20% - Énfasis4 2 2 6" xfId="2012" xr:uid="{8BFFAFEA-C1D1-4ADA-94CD-736FD76C9212}"/>
    <cellStyle name="20% - Énfasis4 2 2 6 2" xfId="5503" xr:uid="{D772FE4F-0A08-476B-8835-47AC9B99CBF1}"/>
    <cellStyle name="20% - Énfasis4 2 2 6 3" xfId="8988" xr:uid="{C7E280F3-F981-4883-9E48-E14957C415AC}"/>
    <cellStyle name="20% - Énfasis4 2 2 7" xfId="3808" xr:uid="{6B665575-21A5-4981-A343-3040853A075A}"/>
    <cellStyle name="20% - Énfasis4 2 2 8" xfId="7279" xr:uid="{C33770EE-F1E7-43BC-BCEF-F1102BB290C5}"/>
    <cellStyle name="20% - Énfasis4 2 2 9" xfId="10750" xr:uid="{F7183CA0-2EA1-4616-8C93-9D8653268CBD}"/>
    <cellStyle name="20% - Énfasis4 2 3" xfId="462" xr:uid="{8B9996A2-BBB7-440F-B9AD-0781D89934CB}"/>
    <cellStyle name="20% - Énfasis4 2 3 2" xfId="1176" xr:uid="{F3FD9036-255A-4883-B3C1-3543C458469B}"/>
    <cellStyle name="20% - Énfasis4 2 3 2 2" xfId="2892" xr:uid="{2557FD27-2297-473B-8BFA-93556B49A2DF}"/>
    <cellStyle name="20% - Énfasis4 2 3 2 2 2" xfId="6382" xr:uid="{330D5516-3A75-4EC4-BD31-685896ED495C}"/>
    <cellStyle name="20% - Énfasis4 2 3 2 2 3" xfId="9863" xr:uid="{341F3AE2-7E88-4478-A984-F60F90628A46}"/>
    <cellStyle name="20% - Énfasis4 2 3 2 3" xfId="4688" xr:uid="{41D94EB9-81E7-4742-AC01-7194A70D5889}"/>
    <cellStyle name="20% - Énfasis4 2 3 2 4" xfId="8175" xr:uid="{DCFF2691-F4A2-42B4-81A6-AB850327C60A}"/>
    <cellStyle name="20% - Énfasis4 2 3 3" xfId="1688" xr:uid="{F1DDFACC-4BC4-4EBD-B998-E35406D4520B}"/>
    <cellStyle name="20% - Énfasis4 2 3 3 2" xfId="3397" xr:uid="{0FE8F868-63C6-4C79-BF74-F2C874FFC11D}"/>
    <cellStyle name="20% - Énfasis4 2 3 3 2 2" xfId="6887" xr:uid="{3DD273DC-F00D-4639-A7FB-9085F2677FAF}"/>
    <cellStyle name="20% - Énfasis4 2 3 3 2 3" xfId="10364" xr:uid="{8AD4AC8C-B7E2-42A8-9F67-27A06BA2B1D7}"/>
    <cellStyle name="20% - Énfasis4 2 3 3 3" xfId="5193" xr:uid="{7362AA7C-14C8-4838-9CB0-F40D86E4ED7F}"/>
    <cellStyle name="20% - Énfasis4 2 3 3 4" xfId="8677" xr:uid="{9434087D-5484-462C-9FE8-7A9FB761B1D1}"/>
    <cellStyle name="20% - Énfasis4 2 3 4" xfId="2189" xr:uid="{BA602EF0-CA89-4560-8CDC-57716C7990F1}"/>
    <cellStyle name="20% - Énfasis4 2 3 4 2" xfId="5680" xr:uid="{97F20C2E-E80A-4735-B51D-7CE9EE43DD95}"/>
    <cellStyle name="20% - Énfasis4 2 3 4 3" xfId="9164" xr:uid="{D89D5CFC-07F3-4C65-A68A-141A1AF3C60E}"/>
    <cellStyle name="20% - Énfasis4 2 3 5" xfId="3985" xr:uid="{849B005C-E251-43E0-AC43-356F45050B8C}"/>
    <cellStyle name="20% - Énfasis4 2 3 6" xfId="7469" xr:uid="{3370E4EE-3998-479F-9D9B-4B05DDA58B09}"/>
    <cellStyle name="20% - Énfasis4 2 3 7" xfId="10940" xr:uid="{C6111278-7033-4CD7-B26E-E3197E955AE2}"/>
    <cellStyle name="20% - Énfasis4 2 4" xfId="716" xr:uid="{7573ACD4-AD0B-46A9-B29C-71CC0F967C85}"/>
    <cellStyle name="20% - Énfasis4 2 4 2" xfId="2432" xr:uid="{9A528BF7-4A3E-4CFC-9F9F-0EB9ACE9CC0A}"/>
    <cellStyle name="20% - Énfasis4 2 4 2 2" xfId="5922" xr:uid="{0D57E12A-EA5B-44CA-9AA7-EC7314AA2EC6}"/>
    <cellStyle name="20% - Énfasis4 2 4 2 3" xfId="9406" xr:uid="{C39CB31D-7EC4-4201-BB2C-F824F3B54B5F}"/>
    <cellStyle name="20% - Énfasis4 2 4 3" xfId="4228" xr:uid="{4D77AE96-4D52-4D51-A26D-E29DA664B202}"/>
    <cellStyle name="20% - Énfasis4 2 4 4" xfId="7718" xr:uid="{FA0EDB4E-FF79-4C09-9658-8A84F5A59D30}"/>
    <cellStyle name="20% - Énfasis4 2 5" xfId="942" xr:uid="{3715CAA8-92CB-49F8-B001-552CA12ECA22}"/>
    <cellStyle name="20% - Énfasis4 2 5 2" xfId="2658" xr:uid="{FA489713-784E-4103-81FD-771A5AC302A3}"/>
    <cellStyle name="20% - Énfasis4 2 5 2 2" xfId="6148" xr:uid="{61A9F10B-4240-4611-9167-B9EA0A3A41D0}"/>
    <cellStyle name="20% - Énfasis4 2 5 2 3" xfId="9630" xr:uid="{DE6B56BC-0219-4993-BE12-99B632C4D911}"/>
    <cellStyle name="20% - Énfasis4 2 5 3" xfId="4454" xr:uid="{416332FB-EBDE-4E29-9587-FEF3C38E59C7}"/>
    <cellStyle name="20% - Énfasis4 2 5 4" xfId="7942" xr:uid="{73523879-E4E9-4A4D-A19F-0FB9BC3D0D66}"/>
    <cellStyle name="20% - Énfasis4 2 6" xfId="1454" xr:uid="{12E62018-1141-4DEF-AC76-AA360FD30C3F}"/>
    <cellStyle name="20% - Énfasis4 2 6 2" xfId="3163" xr:uid="{88D8CA07-8C88-48C9-9F52-8BE5342C6621}"/>
    <cellStyle name="20% - Énfasis4 2 6 2 2" xfId="6653" xr:uid="{14D0472E-1D20-4490-9301-CD11CB1A0A25}"/>
    <cellStyle name="20% - Énfasis4 2 6 2 3" xfId="10131" xr:uid="{5FB532FA-F3AC-4F1C-881B-4FD0CD6C3AFB}"/>
    <cellStyle name="20% - Énfasis4 2 6 3" xfId="4959" xr:uid="{88F46161-3830-4F5A-A427-E663D328EB43}"/>
    <cellStyle name="20% - Énfasis4 2 6 4" xfId="8444" xr:uid="{6849F836-8342-4CE3-8231-DB6DC90E3EF3}"/>
    <cellStyle name="20% - Énfasis4 2 7" xfId="1955" xr:uid="{1190593F-D56A-4F22-8E7E-42871D3CA48F}"/>
    <cellStyle name="20% - Énfasis4 2 7 2" xfId="5446" xr:uid="{A39BA9E7-9424-4995-914A-E71B96C2E65D}"/>
    <cellStyle name="20% - Énfasis4 2 7 3" xfId="8931" xr:uid="{E9B8ECDD-2373-41E6-B0C4-65DCF5AD8A0C}"/>
    <cellStyle name="20% - Énfasis4 2 8" xfId="3751" xr:uid="{762A2FEA-EC7C-4AFC-9368-BE55BA8AA112}"/>
    <cellStyle name="20% - Énfasis4 2 9" xfId="7222" xr:uid="{8845597C-FB58-473A-9D28-3CA3C1F0A9D6}"/>
    <cellStyle name="20% - Énfasis4 3" xfId="218" xr:uid="{49745AC7-9B56-4507-9359-3141FD5B40A8}"/>
    <cellStyle name="20% - Énfasis4 3 10" xfId="10708" xr:uid="{E2939A14-74E5-4A5E-99C6-5C3942EE376E}"/>
    <cellStyle name="20% - Énfasis4 3 2" xfId="275" xr:uid="{A7A21C0F-E318-4E45-A104-4CC770A4828C}"/>
    <cellStyle name="20% - Énfasis4 3 2 2" xfId="534" xr:uid="{8C6CFA48-FA22-4F94-A4F5-9EC4514D23B0}"/>
    <cellStyle name="20% - Énfasis4 3 2 2 2" xfId="1248" xr:uid="{11219B13-0B56-46D9-A8F5-CB2EE851D538}"/>
    <cellStyle name="20% - Énfasis4 3 2 2 2 2" xfId="2964" xr:uid="{4AAAF95D-6377-4552-97A5-8D8679B12534}"/>
    <cellStyle name="20% - Énfasis4 3 2 2 2 2 2" xfId="6454" xr:uid="{B305C097-487C-4867-9FEA-197DF0D254F5}"/>
    <cellStyle name="20% - Énfasis4 3 2 2 2 2 3" xfId="9935" xr:uid="{67B04456-A1DB-4078-8BA2-0F9A59111214}"/>
    <cellStyle name="20% - Énfasis4 3 2 2 2 3" xfId="4760" xr:uid="{87AE319C-A91D-46AA-AE2E-BA67196CD8E0}"/>
    <cellStyle name="20% - Énfasis4 3 2 2 2 4" xfId="8247" xr:uid="{7BCF2DD1-9C70-4AE3-B22D-C6A6328BA346}"/>
    <cellStyle name="20% - Énfasis4 3 2 2 3" xfId="1760" xr:uid="{C71CCAE4-6F0D-4C92-91F4-7DDFA6F24A21}"/>
    <cellStyle name="20% - Énfasis4 3 2 2 3 2" xfId="3469" xr:uid="{4599B4C1-A37F-49BA-B089-F37EB7A50934}"/>
    <cellStyle name="20% - Énfasis4 3 2 2 3 2 2" xfId="6959" xr:uid="{56B3E633-27DF-4F16-8A45-CC0D64C4F727}"/>
    <cellStyle name="20% - Énfasis4 3 2 2 3 2 3" xfId="10436" xr:uid="{77CEA914-6B7F-4134-92F7-3A0CC5CF8DCA}"/>
    <cellStyle name="20% - Énfasis4 3 2 2 3 3" xfId="5265" xr:uid="{654F9430-2BA3-40A0-B99F-49CD5C012FAF}"/>
    <cellStyle name="20% - Énfasis4 3 2 2 3 4" xfId="8749" xr:uid="{37076D8B-AE48-442A-AD05-1CEC943EBF7D}"/>
    <cellStyle name="20% - Énfasis4 3 2 2 4" xfId="2261" xr:uid="{22EECA81-C425-4602-BEAB-1A0434D25497}"/>
    <cellStyle name="20% - Énfasis4 3 2 2 4 2" xfId="5752" xr:uid="{A1659874-C362-4F5C-9F5B-4A419E7B8DBB}"/>
    <cellStyle name="20% - Énfasis4 3 2 2 4 3" xfId="9236" xr:uid="{528D6720-C341-45C6-8DEA-B2792FF9F137}"/>
    <cellStyle name="20% - Énfasis4 3 2 2 5" xfId="4057" xr:uid="{EED0C3E0-AC37-4FBF-9C54-53B5EC541CF8}"/>
    <cellStyle name="20% - Énfasis4 3 2 2 6" xfId="7541" xr:uid="{767B6BCD-E828-4705-B1D5-A5FB05DB844F}"/>
    <cellStyle name="20% - Énfasis4 3 2 2 7" xfId="11012" xr:uid="{D3DC61BF-D1FE-4597-8BCE-E44D6B54C6C3}"/>
    <cellStyle name="20% - Énfasis4 3 2 3" xfId="788" xr:uid="{B399E389-BB41-454B-8290-69638F124BC1}"/>
    <cellStyle name="20% - Énfasis4 3 2 3 2" xfId="2504" xr:uid="{2251118A-6F83-4AEC-B63E-70EB4591B714}"/>
    <cellStyle name="20% - Énfasis4 3 2 3 2 2" xfId="5994" xr:uid="{F7C31F0B-4455-4EE1-BFBB-B811E10693C5}"/>
    <cellStyle name="20% - Énfasis4 3 2 3 2 3" xfId="9478" xr:uid="{3E07FAC6-027C-4234-BEF4-F5DCBD3A1859}"/>
    <cellStyle name="20% - Énfasis4 3 2 3 3" xfId="4300" xr:uid="{9D472831-B944-454D-B85C-093B2308C1CF}"/>
    <cellStyle name="20% - Énfasis4 3 2 3 4" xfId="7790" xr:uid="{852EEDC9-C092-4208-8C58-49BBDAC7898C}"/>
    <cellStyle name="20% - Énfasis4 3 2 4" xfId="1014" xr:uid="{081798E1-4031-4C10-A55E-50474AE64E6A}"/>
    <cellStyle name="20% - Énfasis4 3 2 4 2" xfId="2730" xr:uid="{941B742D-EB1C-44F3-AB0C-BC23237C7C90}"/>
    <cellStyle name="20% - Énfasis4 3 2 4 2 2" xfId="6220" xr:uid="{B0C3E436-8C12-43B9-A952-D6560468D6EA}"/>
    <cellStyle name="20% - Énfasis4 3 2 4 2 3" xfId="9702" xr:uid="{06CE2A78-9AE7-49E9-88F7-A0BBB5BFFF5F}"/>
    <cellStyle name="20% - Énfasis4 3 2 4 3" xfId="4526" xr:uid="{EC6E7E44-8517-471A-9728-2C153DF73DBB}"/>
    <cellStyle name="20% - Énfasis4 3 2 4 4" xfId="8014" xr:uid="{0DB9AB1E-3248-4E3A-B15F-F4E63963BE85}"/>
    <cellStyle name="20% - Énfasis4 3 2 5" xfId="1526" xr:uid="{FBD5F488-B247-4613-AB2E-C9FE4B3AA527}"/>
    <cellStyle name="20% - Énfasis4 3 2 5 2" xfId="3235" xr:uid="{E8BEF8B0-8EDD-4432-A479-8C1C23D50766}"/>
    <cellStyle name="20% - Énfasis4 3 2 5 2 2" xfId="6725" xr:uid="{B5F91FCF-9AF0-4A26-B240-ECFAD972981A}"/>
    <cellStyle name="20% - Énfasis4 3 2 5 2 3" xfId="10203" xr:uid="{BEBF1DC1-5E49-4B88-81D8-9E9ED36B3F8B}"/>
    <cellStyle name="20% - Énfasis4 3 2 5 3" xfId="5031" xr:uid="{7A5E7045-A48A-4C1C-A2DA-C803C17AA390}"/>
    <cellStyle name="20% - Énfasis4 3 2 5 4" xfId="8516" xr:uid="{CBEE8CB0-4F35-4071-B7AA-4874C4537AF2}"/>
    <cellStyle name="20% - Énfasis4 3 2 6" xfId="2027" xr:uid="{64CE03DD-EC57-40CF-8467-0694D594A10D}"/>
    <cellStyle name="20% - Énfasis4 3 2 6 2" xfId="5518" xr:uid="{85F010E2-B669-410C-8C83-6093B9218B19}"/>
    <cellStyle name="20% - Énfasis4 3 2 6 3" xfId="9003" xr:uid="{C52B08D7-F74F-4DD9-BE9A-1F8D9C3342AB}"/>
    <cellStyle name="20% - Énfasis4 3 2 7" xfId="3823" xr:uid="{40C60DD4-0F4B-4771-8FBD-356A872A824E}"/>
    <cellStyle name="20% - Énfasis4 3 2 8" xfId="7294" xr:uid="{57F327E5-ACAC-466C-A718-5CC9E29E48FA}"/>
    <cellStyle name="20% - Énfasis4 3 2 9" xfId="10765" xr:uid="{3E9D82FB-982B-461C-B1D9-3B24E43D3365}"/>
    <cellStyle name="20% - Énfasis4 3 3" xfId="477" xr:uid="{5F85C13A-1F8D-4200-9775-E0571A98B04D}"/>
    <cellStyle name="20% - Énfasis4 3 3 2" xfId="1191" xr:uid="{F59D009B-B492-49C1-9FD3-6FE64D177BAC}"/>
    <cellStyle name="20% - Énfasis4 3 3 2 2" xfId="2907" xr:uid="{8D076BC6-32F8-4A1D-AE13-8128D71EC0F0}"/>
    <cellStyle name="20% - Énfasis4 3 3 2 2 2" xfId="6397" xr:uid="{24FF5FB2-322D-4C58-802D-83A7BDEFB57A}"/>
    <cellStyle name="20% - Énfasis4 3 3 2 2 3" xfId="9878" xr:uid="{5BE7A71D-752E-4AD2-86CA-2B43F4AE6362}"/>
    <cellStyle name="20% - Énfasis4 3 3 2 3" xfId="4703" xr:uid="{A39CFCC2-1A86-43A4-B484-9AFF0CE9F633}"/>
    <cellStyle name="20% - Énfasis4 3 3 2 4" xfId="8190" xr:uid="{A15D50F9-1432-4EEA-9965-8A0F473EE189}"/>
    <cellStyle name="20% - Énfasis4 3 3 3" xfId="1703" xr:uid="{66EA6250-3D1A-4B42-905B-7AA6376C2803}"/>
    <cellStyle name="20% - Énfasis4 3 3 3 2" xfId="3412" xr:uid="{41CD0AFF-4673-40CB-8E16-5908D0DD9358}"/>
    <cellStyle name="20% - Énfasis4 3 3 3 2 2" xfId="6902" xr:uid="{1C3775DA-EE62-4DD2-9170-8E99851DEEA4}"/>
    <cellStyle name="20% - Énfasis4 3 3 3 2 3" xfId="10379" xr:uid="{D2DA64D2-8203-416F-B5A0-10C8BDA63C25}"/>
    <cellStyle name="20% - Énfasis4 3 3 3 3" xfId="5208" xr:uid="{9E5BF553-A6A4-45FB-9F30-AD062664E627}"/>
    <cellStyle name="20% - Énfasis4 3 3 3 4" xfId="8692" xr:uid="{1DF9C928-08D6-4D7B-A087-CB31177AC1FB}"/>
    <cellStyle name="20% - Énfasis4 3 3 4" xfId="2204" xr:uid="{DC8A98ED-9939-492F-95DF-226020A38FED}"/>
    <cellStyle name="20% - Énfasis4 3 3 4 2" xfId="5695" xr:uid="{857F0C7D-F892-401B-A6BD-FE599D749AC7}"/>
    <cellStyle name="20% - Énfasis4 3 3 4 3" xfId="9179" xr:uid="{38B054C5-2E76-46FF-9072-52FF08EF8481}"/>
    <cellStyle name="20% - Énfasis4 3 3 5" xfId="4000" xr:uid="{BB9405E3-3EC6-4B73-9358-AE9C986E17DE}"/>
    <cellStyle name="20% - Énfasis4 3 3 6" xfId="7484" xr:uid="{9435C255-31A3-417E-BA67-44BC28CF7DE5}"/>
    <cellStyle name="20% - Énfasis4 3 3 7" xfId="10955" xr:uid="{83E5365B-4B1D-43EC-BA38-928701DA5D03}"/>
    <cellStyle name="20% - Énfasis4 3 4" xfId="731" xr:uid="{30AE31F6-6076-47AD-B13C-679FF82BD781}"/>
    <cellStyle name="20% - Énfasis4 3 4 2" xfId="2447" xr:uid="{9596C9DE-6BBC-4BAF-8C64-0389E14E4962}"/>
    <cellStyle name="20% - Énfasis4 3 4 2 2" xfId="5937" xr:uid="{49802B09-7379-47F3-9C08-7CDB5B58C8D8}"/>
    <cellStyle name="20% - Énfasis4 3 4 2 3" xfId="9421" xr:uid="{79BBE687-6CF7-4CE2-AFE2-342E71734353}"/>
    <cellStyle name="20% - Énfasis4 3 4 3" xfId="4243" xr:uid="{517A229A-207E-4FAD-A481-D985F85EAF2C}"/>
    <cellStyle name="20% - Énfasis4 3 4 4" xfId="7733" xr:uid="{B6AAFB59-8457-4C7A-B53C-3B515145418A}"/>
    <cellStyle name="20% - Énfasis4 3 5" xfId="957" xr:uid="{DC7D0F25-E068-4220-989D-46A22744C929}"/>
    <cellStyle name="20% - Énfasis4 3 5 2" xfId="2673" xr:uid="{28C7E823-5ABF-483A-9891-A470D3A88CAD}"/>
    <cellStyle name="20% - Énfasis4 3 5 2 2" xfId="6163" xr:uid="{B8C597DF-B466-45EC-8FD1-DE21A9C5B4CA}"/>
    <cellStyle name="20% - Énfasis4 3 5 2 3" xfId="9645" xr:uid="{76CEE177-7622-4BC2-9145-34DF5879F9D6}"/>
    <cellStyle name="20% - Énfasis4 3 5 3" xfId="4469" xr:uid="{52569D98-43B7-4392-B532-37DFED0FFCFB}"/>
    <cellStyle name="20% - Énfasis4 3 5 4" xfId="7957" xr:uid="{8D98252C-DA65-45DD-B17D-5759685088A5}"/>
    <cellStyle name="20% - Énfasis4 3 6" xfId="1469" xr:uid="{C7A0295C-912F-4993-AA4F-D3246C4A62A7}"/>
    <cellStyle name="20% - Énfasis4 3 6 2" xfId="3178" xr:uid="{40BA7474-40DF-4C48-873B-CAF2D29D713F}"/>
    <cellStyle name="20% - Énfasis4 3 6 2 2" xfId="6668" xr:uid="{B4E9BF77-D09F-4676-B2D9-DCC2A9E2C180}"/>
    <cellStyle name="20% - Énfasis4 3 6 2 3" xfId="10146" xr:uid="{4C3BFEAF-5F93-44D6-8F4A-0E1D3ACFFEC5}"/>
    <cellStyle name="20% - Énfasis4 3 6 3" xfId="4974" xr:uid="{92738D5A-4620-436F-BF42-52FD3D1A7B15}"/>
    <cellStyle name="20% - Énfasis4 3 6 4" xfId="8459" xr:uid="{902D1AE4-BE9E-4A1E-85DA-2AB13EF875F1}"/>
    <cellStyle name="20% - Énfasis4 3 7" xfId="1970" xr:uid="{60295EBF-B72E-46D1-B162-D25E8B04A315}"/>
    <cellStyle name="20% - Énfasis4 3 7 2" xfId="5461" xr:uid="{A7D5B3F1-C8F5-4891-8412-7835D1C09C20}"/>
    <cellStyle name="20% - Énfasis4 3 7 3" xfId="8946" xr:uid="{2FABC91D-9D8F-49CC-96C6-42FB2BB8C69A}"/>
    <cellStyle name="20% - Énfasis4 3 8" xfId="3766" xr:uid="{8834ADBF-1121-4B16-88BF-9A2A336E1ADB}"/>
    <cellStyle name="20% - Énfasis4 3 9" xfId="7237" xr:uid="{0E6CA4EA-401E-4B84-86C5-023A67047B03}"/>
    <cellStyle name="20% - Énfasis4 4" xfId="233" xr:uid="{B1223617-3026-4AA3-A17C-EA8EE4E778A8}"/>
    <cellStyle name="20% - Énfasis4 4 10" xfId="10723" xr:uid="{65A086E3-AC7F-40EC-AEF8-EB1D67481EE5}"/>
    <cellStyle name="20% - Énfasis4 4 2" xfId="290" xr:uid="{87CFA096-826D-4A6C-B09A-5E5A4C3E28FB}"/>
    <cellStyle name="20% - Énfasis4 4 2 2" xfId="549" xr:uid="{573DA034-ABEC-46E0-A17D-5CCD4D90CFE0}"/>
    <cellStyle name="20% - Énfasis4 4 2 2 2" xfId="1263" xr:uid="{50C59F88-E441-437E-AB69-F63FFDD6B3C0}"/>
    <cellStyle name="20% - Énfasis4 4 2 2 2 2" xfId="2979" xr:uid="{B562A1E0-46D2-4532-82F5-6D032A4BDE21}"/>
    <cellStyle name="20% - Énfasis4 4 2 2 2 2 2" xfId="6469" xr:uid="{D7DE0918-2AB5-4248-8EA3-DBC06D7BD78B}"/>
    <cellStyle name="20% - Énfasis4 4 2 2 2 2 3" xfId="9950" xr:uid="{93AE2AE2-3DB2-44D1-BCE9-46546C6B0A84}"/>
    <cellStyle name="20% - Énfasis4 4 2 2 2 3" xfId="4775" xr:uid="{1B5CBE41-CB27-4AE0-ACBD-4111E9CF4E27}"/>
    <cellStyle name="20% - Énfasis4 4 2 2 2 4" xfId="8262" xr:uid="{5890863D-B478-449B-B7C1-ED0BF1A1CA04}"/>
    <cellStyle name="20% - Énfasis4 4 2 2 3" xfId="1775" xr:uid="{367AD89E-F67E-45AE-8AE1-6B6D032E9591}"/>
    <cellStyle name="20% - Énfasis4 4 2 2 3 2" xfId="3484" xr:uid="{C36CA90A-E479-4E95-A39F-D0A7D2525D1A}"/>
    <cellStyle name="20% - Énfasis4 4 2 2 3 2 2" xfId="6974" xr:uid="{0885892D-C2EF-4A78-9E1D-3726946451B6}"/>
    <cellStyle name="20% - Énfasis4 4 2 2 3 2 3" xfId="10451" xr:uid="{C7EB0FAA-7BF5-47E6-A1E3-829F387C5E6E}"/>
    <cellStyle name="20% - Énfasis4 4 2 2 3 3" xfId="5280" xr:uid="{0D4DF6D9-6CBF-479C-8142-5A1D4EF2F0C1}"/>
    <cellStyle name="20% - Énfasis4 4 2 2 3 4" xfId="8764" xr:uid="{3B703B12-3FBF-4E1B-A009-8CC6CBAB09C4}"/>
    <cellStyle name="20% - Énfasis4 4 2 2 4" xfId="2276" xr:uid="{9926C27E-0B0E-465D-8F5C-095370702C36}"/>
    <cellStyle name="20% - Énfasis4 4 2 2 4 2" xfId="5767" xr:uid="{38DD1AD4-F2B3-4F01-A688-F8155755C525}"/>
    <cellStyle name="20% - Énfasis4 4 2 2 4 3" xfId="9251" xr:uid="{8D13E7DD-470E-47EB-83B0-5B4B5A987039}"/>
    <cellStyle name="20% - Énfasis4 4 2 2 5" xfId="4072" xr:uid="{6FE82DA3-73C8-41A7-B889-A646A4091D5E}"/>
    <cellStyle name="20% - Énfasis4 4 2 2 6" xfId="7556" xr:uid="{23A34F94-4D60-48DA-95B9-553287FA9853}"/>
    <cellStyle name="20% - Énfasis4 4 2 2 7" xfId="11027" xr:uid="{605572E0-906C-41C2-98D3-E4F2E705B0AD}"/>
    <cellStyle name="20% - Énfasis4 4 2 3" xfId="803" xr:uid="{E69C832E-505C-4AB5-80EE-BFF59D3FC1BF}"/>
    <cellStyle name="20% - Énfasis4 4 2 3 2" xfId="2519" xr:uid="{BF0CA952-936B-4A7D-BE22-42296C346457}"/>
    <cellStyle name="20% - Énfasis4 4 2 3 2 2" xfId="6009" xr:uid="{A0E171C6-2136-49A1-BC84-9F076D076963}"/>
    <cellStyle name="20% - Énfasis4 4 2 3 2 3" xfId="9493" xr:uid="{78915F8A-7820-455C-A053-6AD7FC9F183C}"/>
    <cellStyle name="20% - Énfasis4 4 2 3 3" xfId="4315" xr:uid="{1A3F50C1-D55D-4C7B-98C9-8E0F7F677122}"/>
    <cellStyle name="20% - Énfasis4 4 2 3 4" xfId="7805" xr:uid="{1042F819-141B-45E5-A80B-B93158C1B790}"/>
    <cellStyle name="20% - Énfasis4 4 2 4" xfId="1029" xr:uid="{6B240D6D-1CE3-47B4-AFE6-540914E37680}"/>
    <cellStyle name="20% - Énfasis4 4 2 4 2" xfId="2745" xr:uid="{AA67FA27-C0C3-4030-ABDB-E09573E642A2}"/>
    <cellStyle name="20% - Énfasis4 4 2 4 2 2" xfId="6235" xr:uid="{893EA4AD-4FEE-49F5-9526-B83686CC3CC6}"/>
    <cellStyle name="20% - Énfasis4 4 2 4 2 3" xfId="9717" xr:uid="{5FEFDA59-FCC5-4FB5-B501-1EC95C3229A4}"/>
    <cellStyle name="20% - Énfasis4 4 2 4 3" xfId="4541" xr:uid="{7388E9D5-04BA-49F9-BADD-6874AD7EF42B}"/>
    <cellStyle name="20% - Énfasis4 4 2 4 4" xfId="8029" xr:uid="{16799D35-86B1-49AC-9E9D-F3F6CD624626}"/>
    <cellStyle name="20% - Énfasis4 4 2 5" xfId="1541" xr:uid="{45DD021E-3904-46EC-A725-533AEDE22F4F}"/>
    <cellStyle name="20% - Énfasis4 4 2 5 2" xfId="3250" xr:uid="{05334294-C232-4531-81E9-1398386A3379}"/>
    <cellStyle name="20% - Énfasis4 4 2 5 2 2" xfId="6740" xr:uid="{A7AFFDC6-9249-4AB0-BE3E-70ED21C5A946}"/>
    <cellStyle name="20% - Énfasis4 4 2 5 2 3" xfId="10218" xr:uid="{0ED1893C-4E25-400C-A393-84984FC210CB}"/>
    <cellStyle name="20% - Énfasis4 4 2 5 3" xfId="5046" xr:uid="{0F4D0A37-13C8-48A1-B5E0-F54D57CC79C2}"/>
    <cellStyle name="20% - Énfasis4 4 2 5 4" xfId="8531" xr:uid="{8C21ACCD-BD0D-4732-8F4C-784C09645BA8}"/>
    <cellStyle name="20% - Énfasis4 4 2 6" xfId="2042" xr:uid="{A5209739-C73E-4EA8-BA45-3A043D6394D5}"/>
    <cellStyle name="20% - Énfasis4 4 2 6 2" xfId="5533" xr:uid="{346FD8C9-B293-42C5-AE36-EA1F333D5DB8}"/>
    <cellStyle name="20% - Énfasis4 4 2 6 3" xfId="9018" xr:uid="{2854F7F8-97D9-43E7-9354-E229CF638EDE}"/>
    <cellStyle name="20% - Énfasis4 4 2 7" xfId="3838" xr:uid="{852DB84F-609B-45FF-858A-F56C84530F17}"/>
    <cellStyle name="20% - Énfasis4 4 2 8" xfId="7309" xr:uid="{B27D501D-0FC2-486B-8BD0-B368892517E9}"/>
    <cellStyle name="20% - Énfasis4 4 2 9" xfId="10780" xr:uid="{7F81B75C-2CBC-437E-80B6-596F87EA2F33}"/>
    <cellStyle name="20% - Énfasis4 4 3" xfId="492" xr:uid="{0100E892-3341-43F5-B755-AFF53B729068}"/>
    <cellStyle name="20% - Énfasis4 4 3 2" xfId="1206" xr:uid="{41075CB6-BA9E-4788-9217-5F54D28A95C1}"/>
    <cellStyle name="20% - Énfasis4 4 3 2 2" xfId="2922" xr:uid="{3459032B-4008-4AD9-83D3-C52CABF02CC2}"/>
    <cellStyle name="20% - Énfasis4 4 3 2 2 2" xfId="6412" xr:uid="{5410D92F-B899-4141-A109-463923BC9B76}"/>
    <cellStyle name="20% - Énfasis4 4 3 2 2 3" xfId="9893" xr:uid="{1F75FED0-E526-4B3A-A45B-22EB211A804A}"/>
    <cellStyle name="20% - Énfasis4 4 3 2 3" xfId="4718" xr:uid="{3F938589-7435-436F-AE62-765230A67AF6}"/>
    <cellStyle name="20% - Énfasis4 4 3 2 4" xfId="8205" xr:uid="{896EDB2C-C6EC-4E23-8897-0B761E197C21}"/>
    <cellStyle name="20% - Énfasis4 4 3 3" xfId="1718" xr:uid="{55BE025E-716C-4609-A8A9-33602FD899C0}"/>
    <cellStyle name="20% - Énfasis4 4 3 3 2" xfId="3427" xr:uid="{44BAD5B9-F7DF-40E9-83D4-B52A4EF892AC}"/>
    <cellStyle name="20% - Énfasis4 4 3 3 2 2" xfId="6917" xr:uid="{4B777E1D-67CD-4A02-B8C6-B7AC370D4965}"/>
    <cellStyle name="20% - Énfasis4 4 3 3 2 3" xfId="10394" xr:uid="{071B3EA2-D8E1-47AC-AA40-7461538D10D2}"/>
    <cellStyle name="20% - Énfasis4 4 3 3 3" xfId="5223" xr:uid="{96E4F3CE-DC30-4BB3-980B-CE1EAADDF52F}"/>
    <cellStyle name="20% - Énfasis4 4 3 3 4" xfId="8707" xr:uid="{DF192BF8-0AA0-4901-8377-1372972D1F15}"/>
    <cellStyle name="20% - Énfasis4 4 3 4" xfId="2219" xr:uid="{F80F4C7D-02C8-49BB-AEA2-81A58DCA7C1C}"/>
    <cellStyle name="20% - Énfasis4 4 3 4 2" xfId="5710" xr:uid="{E9CA024D-7C22-4408-8D11-CD79F39F2C1F}"/>
    <cellStyle name="20% - Énfasis4 4 3 4 3" xfId="9194" xr:uid="{4DAE4B89-137D-4D84-B2DA-CD96A885A984}"/>
    <cellStyle name="20% - Énfasis4 4 3 5" xfId="4015" xr:uid="{7C0C3869-6CD1-4BCF-BFFB-1B58679279CB}"/>
    <cellStyle name="20% - Énfasis4 4 3 6" xfId="7499" xr:uid="{0B776053-F5AC-4CE3-B203-C8C4E8F37988}"/>
    <cellStyle name="20% - Énfasis4 4 3 7" xfId="10970" xr:uid="{1CBECCEA-F2E2-4470-A350-DBCFEDCBD6E1}"/>
    <cellStyle name="20% - Énfasis4 4 4" xfId="746" xr:uid="{695771E6-CF56-4E39-864F-67F205EAA152}"/>
    <cellStyle name="20% - Énfasis4 4 4 2" xfId="2462" xr:uid="{02CF8DBA-66F2-4ABA-A829-8E8719970909}"/>
    <cellStyle name="20% - Énfasis4 4 4 2 2" xfId="5952" xr:uid="{57D7943C-3F16-4E93-AEE4-0689CB53AAB1}"/>
    <cellStyle name="20% - Énfasis4 4 4 2 3" xfId="9436" xr:uid="{721F3E6E-339E-430A-A0DD-11E1E6594EE9}"/>
    <cellStyle name="20% - Énfasis4 4 4 3" xfId="4258" xr:uid="{914E38A6-E7F9-4243-80D1-CA1CA655947B}"/>
    <cellStyle name="20% - Énfasis4 4 4 4" xfId="7748" xr:uid="{5280A338-B242-4973-8DDF-63E577F42856}"/>
    <cellStyle name="20% - Énfasis4 4 5" xfId="972" xr:uid="{DB3F8A21-3E82-44DF-8621-1595C4C77FE7}"/>
    <cellStyle name="20% - Énfasis4 4 5 2" xfId="2688" xr:uid="{7F223979-1D10-45BC-83EC-677ED57B1EFE}"/>
    <cellStyle name="20% - Énfasis4 4 5 2 2" xfId="6178" xr:uid="{68FEF941-0B3D-40AF-BE61-FBA8312053DE}"/>
    <cellStyle name="20% - Énfasis4 4 5 2 3" xfId="9660" xr:uid="{7BE67305-6FF0-4E8D-85F2-3E28AF25BA56}"/>
    <cellStyle name="20% - Énfasis4 4 5 3" xfId="4484" xr:uid="{BB3CDAA1-8A9D-400A-B244-BC22667B9D78}"/>
    <cellStyle name="20% - Énfasis4 4 5 4" xfId="7972" xr:uid="{6676B0FF-44EA-42B6-87CA-B6EFB068AEF0}"/>
    <cellStyle name="20% - Énfasis4 4 6" xfId="1484" xr:uid="{8E7BC58E-9B5F-48AC-9483-64A3D1FBED05}"/>
    <cellStyle name="20% - Énfasis4 4 6 2" xfId="3193" xr:uid="{685A2E34-303E-484F-A75D-BD5200EB6AF3}"/>
    <cellStyle name="20% - Énfasis4 4 6 2 2" xfId="6683" xr:uid="{C14D9FBA-164D-4A32-807E-F9FB46B64CE2}"/>
    <cellStyle name="20% - Énfasis4 4 6 2 3" xfId="10161" xr:uid="{3A5DA44D-6DF2-4DD9-885A-4D9690AE3F06}"/>
    <cellStyle name="20% - Énfasis4 4 6 3" xfId="4989" xr:uid="{B4CF1BA5-7526-4942-9E7A-2F2E64DFA3F8}"/>
    <cellStyle name="20% - Énfasis4 4 6 4" xfId="8474" xr:uid="{5D390CAA-EB57-4AA0-A48C-96B70C2C209A}"/>
    <cellStyle name="20% - Énfasis4 4 7" xfId="1985" xr:uid="{B6205E15-9ECC-4128-B38F-8D45CF40C3B4}"/>
    <cellStyle name="20% - Énfasis4 4 7 2" xfId="5476" xr:uid="{640C781B-3A45-4467-BC48-AEBD4B9CC134}"/>
    <cellStyle name="20% - Énfasis4 4 7 3" xfId="8961" xr:uid="{276FAFB6-DC26-4A51-A07C-45CFDD39EA95}"/>
    <cellStyle name="20% - Énfasis4 4 8" xfId="3781" xr:uid="{821C2423-7915-4C06-983C-4FF094FB93DC}"/>
    <cellStyle name="20% - Énfasis4 4 9" xfId="7252" xr:uid="{6C98514E-9D67-4171-84FF-8AE868664970}"/>
    <cellStyle name="20% - Énfasis4 5" xfId="245" xr:uid="{FDC15AEF-C9E8-4088-9E8F-E36DE00C6766}"/>
    <cellStyle name="20% - Énfasis4 5 2" xfId="504" xr:uid="{F3C20223-8E59-43A6-8459-968CB75A3B11}"/>
    <cellStyle name="20% - Énfasis4 5 2 2" xfId="1218" xr:uid="{A792EE6B-9D92-418C-8F4E-9EA56D523F6F}"/>
    <cellStyle name="20% - Énfasis4 5 2 2 2" xfId="2934" xr:uid="{A0C2CD85-3E67-4BD4-93A9-26E0AD2198EC}"/>
    <cellStyle name="20% - Énfasis4 5 2 2 2 2" xfId="6424" xr:uid="{0E114CDE-5652-45BB-AEC0-1AE6645D4EAA}"/>
    <cellStyle name="20% - Énfasis4 5 2 2 2 3" xfId="9905" xr:uid="{3F8329EA-FFF1-4160-AE59-62ACD33E55E5}"/>
    <cellStyle name="20% - Énfasis4 5 2 2 3" xfId="4730" xr:uid="{577D1215-4D75-4A10-8859-5F63BA316376}"/>
    <cellStyle name="20% - Énfasis4 5 2 2 4" xfId="8217" xr:uid="{AAA41828-D2A4-417D-BBA0-9866D4DD8E04}"/>
    <cellStyle name="20% - Énfasis4 5 2 3" xfId="1730" xr:uid="{7CA1B73D-D100-482D-AA46-02855E644F42}"/>
    <cellStyle name="20% - Énfasis4 5 2 3 2" xfId="3439" xr:uid="{64809E1B-9BD9-4DF1-9C2D-D8C41587DE82}"/>
    <cellStyle name="20% - Énfasis4 5 2 3 2 2" xfId="6929" xr:uid="{00DCF8E6-3825-4EAE-BDDC-DE3481497741}"/>
    <cellStyle name="20% - Énfasis4 5 2 3 2 3" xfId="10406" xr:uid="{C1D25A11-BBC5-4078-BA3B-4D31EE234336}"/>
    <cellStyle name="20% - Énfasis4 5 2 3 3" xfId="5235" xr:uid="{5658B160-F6E7-46F1-AFCB-FF7499FA6769}"/>
    <cellStyle name="20% - Énfasis4 5 2 3 4" xfId="8719" xr:uid="{8CFCA894-BBA6-44AD-8A73-67584DC499FD}"/>
    <cellStyle name="20% - Énfasis4 5 2 4" xfId="2231" xr:uid="{CC4F96B8-F2B8-48E6-97C0-1E88ADF250FA}"/>
    <cellStyle name="20% - Énfasis4 5 2 4 2" xfId="5722" xr:uid="{9455E10B-687C-4961-96C9-1BF6B0868403}"/>
    <cellStyle name="20% - Énfasis4 5 2 4 3" xfId="9206" xr:uid="{9F8CB449-9FD6-4459-ADBF-35A2F9EEC118}"/>
    <cellStyle name="20% - Énfasis4 5 2 5" xfId="4027" xr:uid="{662ADEBF-A241-4B8F-92C8-3F8EE53FE915}"/>
    <cellStyle name="20% - Énfasis4 5 2 6" xfId="7511" xr:uid="{1346A973-47DD-41F6-9C2C-F46112ACF412}"/>
    <cellStyle name="20% - Énfasis4 5 2 7" xfId="10982" xr:uid="{93E3214F-7AAE-4536-A44A-92DE4DF9F247}"/>
    <cellStyle name="20% - Énfasis4 5 3" xfId="758" xr:uid="{6CA4A907-4757-4C63-A7D9-882D01B40687}"/>
    <cellStyle name="20% - Énfasis4 5 3 2" xfId="2474" xr:uid="{109286BB-0C07-4219-AE24-30B1DF77C0BF}"/>
    <cellStyle name="20% - Énfasis4 5 3 2 2" xfId="5964" xr:uid="{F745DC25-03C4-4C69-A138-0879F4FA5B78}"/>
    <cellStyle name="20% - Énfasis4 5 3 2 3" xfId="9448" xr:uid="{E15A6DB2-D08E-4190-9CDF-CAC19CB9975D}"/>
    <cellStyle name="20% - Énfasis4 5 3 3" xfId="4270" xr:uid="{4A60083C-4A65-4C4C-9DE0-D840C5651136}"/>
    <cellStyle name="20% - Énfasis4 5 3 4" xfId="7760" xr:uid="{33273D89-9284-42B1-8BB2-871FA849E5D4}"/>
    <cellStyle name="20% - Énfasis4 5 4" xfId="984" xr:uid="{67BB4A36-BDB5-4498-B189-E88102EF54A4}"/>
    <cellStyle name="20% - Énfasis4 5 4 2" xfId="2700" xr:uid="{DB1D69C4-E63E-49C9-AC7C-4E478B52AF6F}"/>
    <cellStyle name="20% - Énfasis4 5 4 2 2" xfId="6190" xr:uid="{A48A290E-8287-42BF-BB83-8CED69ED98AB}"/>
    <cellStyle name="20% - Énfasis4 5 4 2 3" xfId="9672" xr:uid="{0EA2B151-4DC4-43B6-A538-D8A5D1AB1F88}"/>
    <cellStyle name="20% - Énfasis4 5 4 3" xfId="4496" xr:uid="{E0A82702-6B87-46AA-ABCB-87F894F90927}"/>
    <cellStyle name="20% - Énfasis4 5 4 4" xfId="7984" xr:uid="{CB23396E-B703-43FE-955A-700E08B4BCCA}"/>
    <cellStyle name="20% - Énfasis4 5 5" xfId="1496" xr:uid="{CF333B62-96F6-4BE7-95DE-8CDAD972A1A6}"/>
    <cellStyle name="20% - Énfasis4 5 5 2" xfId="3205" xr:uid="{8964843F-D3A6-4DA8-8DF3-59330CC64E70}"/>
    <cellStyle name="20% - Énfasis4 5 5 2 2" xfId="6695" xr:uid="{9238C025-F77C-43C5-8DBB-17C5FFD78CC5}"/>
    <cellStyle name="20% - Énfasis4 5 5 2 3" xfId="10173" xr:uid="{4B85167E-0461-4893-A252-FC4565F067C1}"/>
    <cellStyle name="20% - Énfasis4 5 5 3" xfId="5001" xr:uid="{09D24EAA-CB50-40A9-BDD2-AE540CF4E7F0}"/>
    <cellStyle name="20% - Énfasis4 5 5 4" xfId="8486" xr:uid="{0FD167F2-4285-449D-A966-BC136C188862}"/>
    <cellStyle name="20% - Énfasis4 5 6" xfId="1997" xr:uid="{BA05DE3F-961B-4E88-947D-93921128141D}"/>
    <cellStyle name="20% - Énfasis4 5 6 2" xfId="5488" xr:uid="{2E83AAC6-44D1-4C0D-BFCC-9BBC994D214E}"/>
    <cellStyle name="20% - Énfasis4 5 6 3" xfId="8973" xr:uid="{E06B5EA7-0215-4F20-BC93-A79700742A2C}"/>
    <cellStyle name="20% - Énfasis4 5 7" xfId="3793" xr:uid="{CCF70FA5-8C7C-4E95-9C96-2ADFF63AFB4A}"/>
    <cellStyle name="20% - Énfasis4 5 8" xfId="7264" xr:uid="{A9895D26-7BED-463C-AA62-C79620E5EA08}"/>
    <cellStyle name="20% - Énfasis4 5 9" xfId="10735" xr:uid="{5BF4333D-B549-4A92-8CEE-E2A7B1E168C7}"/>
    <cellStyle name="20% - Énfasis4 6" xfId="372" xr:uid="{96CB3128-20BF-4184-A15F-299F47CA35AF}"/>
    <cellStyle name="20% - Énfasis4 6 2" xfId="1095" xr:uid="{2CE4AD45-0C63-41D5-ABF5-4D1EAACF8A17}"/>
    <cellStyle name="20% - Énfasis4 6 2 2" xfId="2811" xr:uid="{496DBC34-DA28-438C-A5E6-AD2BD94F1A01}"/>
    <cellStyle name="20% - Énfasis4 6 2 2 2" xfId="6301" xr:uid="{BB64BD3B-22C0-4BF6-86AB-6BE2069DF842}"/>
    <cellStyle name="20% - Énfasis4 6 2 2 3" xfId="9782" xr:uid="{D26C69B1-A072-4183-8E5B-A0064AC1D088}"/>
    <cellStyle name="20% - Énfasis4 6 2 3" xfId="4607" xr:uid="{9CC468F9-18B8-4AD0-B684-CA8EDBFD10A9}"/>
    <cellStyle name="20% - Énfasis4 6 2 4" xfId="8094" xr:uid="{0F372FFF-8E76-470C-9659-C2F2D3FE44C0}"/>
    <cellStyle name="20% - Énfasis4 6 3" xfId="1607" xr:uid="{282A73EF-D15C-4F1E-BDD7-CACFFCC975D5}"/>
    <cellStyle name="20% - Énfasis4 6 3 2" xfId="3316" xr:uid="{A3A5137F-A8D3-4A43-8FDD-D0AE1216DAE8}"/>
    <cellStyle name="20% - Énfasis4 6 3 2 2" xfId="6806" xr:uid="{23FCDFF4-485F-4341-A1A1-4F10343624B9}"/>
    <cellStyle name="20% - Énfasis4 6 3 2 3" xfId="10283" xr:uid="{1F41F549-5D3B-4ACD-8486-B533FE2CEA48}"/>
    <cellStyle name="20% - Énfasis4 6 3 3" xfId="5112" xr:uid="{AFA0039A-DFA3-42E1-BBD4-E7C8BD16DBF1}"/>
    <cellStyle name="20% - Énfasis4 6 3 4" xfId="8596" xr:uid="{24737A8D-FCD6-45E1-9FD6-A917405CB2C7}"/>
    <cellStyle name="20% - Énfasis4 6 4" xfId="2108" xr:uid="{9259ADAD-87DF-452C-8801-C13EF0509C3C}"/>
    <cellStyle name="20% - Énfasis4 6 4 2" xfId="5599" xr:uid="{6B01B5F4-71C6-40DE-B70C-9D5EEC468233}"/>
    <cellStyle name="20% - Énfasis4 6 4 3" xfId="9083" xr:uid="{E255366A-B7CF-4467-9EF9-F08654951E3E}"/>
    <cellStyle name="20% - Énfasis4 6 5" xfId="3904" xr:uid="{CBA21F55-C85E-4E5E-9781-2196746EA826}"/>
    <cellStyle name="20% - Énfasis4 6 6" xfId="7381" xr:uid="{055657DE-6D5A-49CE-BF15-FF50C184C8F2}"/>
    <cellStyle name="20% - Énfasis4 6 7" xfId="10852" xr:uid="{B8EDE8EB-68AE-45A9-BD76-F614D2A12549}"/>
    <cellStyle name="20% - Énfasis4 7" xfId="677" xr:uid="{E2E5F696-A5BD-4FA4-AEC1-54E83E4599CD}"/>
    <cellStyle name="20% - Énfasis4 7 2" xfId="2393" xr:uid="{79518143-EF1F-4C79-997D-85B9F1F65F26}"/>
    <cellStyle name="20% - Énfasis4 7 2 2" xfId="5883" xr:uid="{5C8B690A-CE71-4BC7-8263-E494BB2F1B54}"/>
    <cellStyle name="20% - Énfasis4 7 2 3" xfId="9368" xr:uid="{3925EAB6-386B-4886-A939-D24D87A0E5A0}"/>
    <cellStyle name="20% - Énfasis4 7 3" xfId="4189" xr:uid="{4B161D43-FFF2-4600-8D64-6619A897E971}"/>
    <cellStyle name="20% - Énfasis4 7 4" xfId="7680" xr:uid="{6B9DBDD2-F8BF-4F59-AC74-8B0A3411D662}"/>
    <cellStyle name="20% - Énfasis4 8" xfId="903" xr:uid="{740DA464-4D4B-4016-A03F-D3D0AA93FB32}"/>
    <cellStyle name="20% - Énfasis4 8 2" xfId="2619" xr:uid="{3A950543-C9E5-44C6-BD24-7992BA501EA8}"/>
    <cellStyle name="20% - Énfasis4 8 2 2" xfId="6109" xr:uid="{9C5E2AA6-B095-44BB-8D40-D17C269C7503}"/>
    <cellStyle name="20% - Énfasis4 8 2 3" xfId="9592" xr:uid="{47C99A11-A267-422E-9188-F77C4BA12A86}"/>
    <cellStyle name="20% - Énfasis4 8 3" xfId="4415" xr:uid="{6E468795-6466-4EE3-AE0F-722ADE81CC78}"/>
    <cellStyle name="20% - Énfasis4 8 4" xfId="7904" xr:uid="{B2F66246-EEF2-4869-8599-5D2ED3E0F2D2}"/>
    <cellStyle name="20% - Énfasis4 9" xfId="1415" xr:uid="{7A90145F-6727-4A3A-A7A0-2901A005A738}"/>
    <cellStyle name="20% - Énfasis4 9 2" xfId="3124" xr:uid="{59410A4B-9C54-442A-8F12-735552E3A314}"/>
    <cellStyle name="20% - Énfasis4 9 2 2" xfId="6614" xr:uid="{9C57B4F5-5067-4738-923E-13C8C06909AB}"/>
    <cellStyle name="20% - Énfasis4 9 2 3" xfId="10093" xr:uid="{51F99C6D-0040-4356-931F-6706D2BD75E1}"/>
    <cellStyle name="20% - Énfasis4 9 3" xfId="4920" xr:uid="{7D0C0D02-14F2-4C09-BF3C-70D142211F99}"/>
    <cellStyle name="20% - Énfasis4 9 4" xfId="8406" xr:uid="{BAE93DB0-4438-46CD-A638-726139351625}"/>
    <cellStyle name="20% - Énfasis5" xfId="132" builtinId="46" customBuiltin="1"/>
    <cellStyle name="20% - Énfasis5 10" xfId="1845" xr:uid="{F720DBD7-5F9D-49BD-953E-DCF7D39D3DAF}"/>
    <cellStyle name="20% - Énfasis5 10 2" xfId="5349" xr:uid="{6213BB4E-EBD0-4057-9F5A-FA327942D404}"/>
    <cellStyle name="20% - Énfasis5 10 3" xfId="8833" xr:uid="{C2A4B784-7266-4697-9038-72399F8C63A4}"/>
    <cellStyle name="20% - Énfasis5 11" xfId="3714" xr:uid="{8E073FE6-DF46-4666-AFAA-379DD0F0481D}"/>
    <cellStyle name="20% - Énfasis5 12" xfId="7183" xr:uid="{79D64CAA-6BF3-4B3D-8253-B6549D07C1A5}"/>
    <cellStyle name="20% - Énfasis5 13" xfId="10654" xr:uid="{393D3599-39B0-4A50-9CC6-129E26DCB93B}"/>
    <cellStyle name="20% - Énfasis5 2" xfId="205" xr:uid="{BB0FC1E0-235F-440E-A4E3-50BD80247DC7}"/>
    <cellStyle name="20% - Énfasis5 2 10" xfId="10695" xr:uid="{A7A68242-6733-48D2-83A7-6BD8CA69C102}"/>
    <cellStyle name="20% - Énfasis5 2 2" xfId="262" xr:uid="{BE63A7DC-8824-4D59-A688-E493B78715E3}"/>
    <cellStyle name="20% - Énfasis5 2 2 2" xfId="521" xr:uid="{B2AF6670-60F6-4782-99AA-619B421D5AA2}"/>
    <cellStyle name="20% - Énfasis5 2 2 2 2" xfId="1235" xr:uid="{CBCF6597-DA7C-436E-9B57-C7C09447D129}"/>
    <cellStyle name="20% - Énfasis5 2 2 2 2 2" xfId="2951" xr:uid="{321537C6-5E60-4E28-9569-6BF49BAF8966}"/>
    <cellStyle name="20% - Énfasis5 2 2 2 2 2 2" xfId="6441" xr:uid="{F43DD6B1-AD50-43E1-8387-72980FAE087F}"/>
    <cellStyle name="20% - Énfasis5 2 2 2 2 2 3" xfId="9922" xr:uid="{40E9EAEF-4DC6-45E0-8272-FD0840F4F54E}"/>
    <cellStyle name="20% - Énfasis5 2 2 2 2 3" xfId="4747" xr:uid="{66133DDF-4B63-4945-AB6F-2D7C5CB2693D}"/>
    <cellStyle name="20% - Énfasis5 2 2 2 2 4" xfId="8234" xr:uid="{45FA02C0-9DF0-472E-A8E5-18527D5B6E72}"/>
    <cellStyle name="20% - Énfasis5 2 2 2 3" xfId="1747" xr:uid="{4D9733B4-085F-4597-89B7-116CFF5EB44B}"/>
    <cellStyle name="20% - Énfasis5 2 2 2 3 2" xfId="3456" xr:uid="{2EFC9294-1C4C-44F7-943B-8ABDAA1F928C}"/>
    <cellStyle name="20% - Énfasis5 2 2 2 3 2 2" xfId="6946" xr:uid="{FF80CA08-AA5C-4D19-A1E2-779510132892}"/>
    <cellStyle name="20% - Énfasis5 2 2 2 3 2 3" xfId="10423" xr:uid="{33DF766B-3C00-4750-8BC0-2DD3B973A4B7}"/>
    <cellStyle name="20% - Énfasis5 2 2 2 3 3" xfId="5252" xr:uid="{9F64CE30-E8BE-4484-84D7-99CF6D02CBB7}"/>
    <cellStyle name="20% - Énfasis5 2 2 2 3 4" xfId="8736" xr:uid="{17AD4D75-F5FA-425D-B851-85B111065798}"/>
    <cellStyle name="20% - Énfasis5 2 2 2 4" xfId="2248" xr:uid="{ACB5D731-E68E-48E7-95A7-00832A7A0A30}"/>
    <cellStyle name="20% - Énfasis5 2 2 2 4 2" xfId="5739" xr:uid="{0770CA50-E85C-4F6F-93B0-81E446C5F17C}"/>
    <cellStyle name="20% - Énfasis5 2 2 2 4 3" xfId="9223" xr:uid="{A2A2965D-60DF-4742-AF0C-762EBCDFD064}"/>
    <cellStyle name="20% - Énfasis5 2 2 2 5" xfId="4044" xr:uid="{19790052-E32D-4F35-A448-67ECEA283721}"/>
    <cellStyle name="20% - Énfasis5 2 2 2 6" xfId="7528" xr:uid="{64F8C4BA-7B62-4D1C-8A24-BF3A06165542}"/>
    <cellStyle name="20% - Énfasis5 2 2 2 7" xfId="10999" xr:uid="{367376A3-9475-4F84-9F26-733F82EF93E2}"/>
    <cellStyle name="20% - Énfasis5 2 2 3" xfId="775" xr:uid="{3121F6A7-B6FD-4354-A3FC-82355282C491}"/>
    <cellStyle name="20% - Énfasis5 2 2 3 2" xfId="2491" xr:uid="{548CC02E-F706-423C-96E9-6D5D624C25C0}"/>
    <cellStyle name="20% - Énfasis5 2 2 3 2 2" xfId="5981" xr:uid="{47DCA61E-107E-46F8-BA90-549F83821E26}"/>
    <cellStyle name="20% - Énfasis5 2 2 3 2 3" xfId="9465" xr:uid="{2CC940A6-A236-4A6A-AFC4-8DDD877500D3}"/>
    <cellStyle name="20% - Énfasis5 2 2 3 3" xfId="4287" xr:uid="{8EB6490E-25B0-4840-9C15-3B3B21305707}"/>
    <cellStyle name="20% - Énfasis5 2 2 3 4" xfId="7777" xr:uid="{D5FA7418-53C7-48E6-BE88-A0A76E5CF196}"/>
    <cellStyle name="20% - Énfasis5 2 2 4" xfId="1001" xr:uid="{B5B94BB8-572E-42C8-8B12-AACFA1E26ADF}"/>
    <cellStyle name="20% - Énfasis5 2 2 4 2" xfId="2717" xr:uid="{5886A1C3-60F6-4862-9838-F796FFB1F887}"/>
    <cellStyle name="20% - Énfasis5 2 2 4 2 2" xfId="6207" xr:uid="{2A7BA392-9DF1-4886-ABDB-E71FE2BD295A}"/>
    <cellStyle name="20% - Énfasis5 2 2 4 2 3" xfId="9689" xr:uid="{81DB6F37-E873-4A6B-AD6F-C85B476C5693}"/>
    <cellStyle name="20% - Énfasis5 2 2 4 3" xfId="4513" xr:uid="{5D554499-F003-4A5A-92D1-C65BB9D45DFA}"/>
    <cellStyle name="20% - Énfasis5 2 2 4 4" xfId="8001" xr:uid="{B322281E-949C-417E-B6AB-62C0522C0619}"/>
    <cellStyle name="20% - Énfasis5 2 2 5" xfId="1513" xr:uid="{8C391E46-B8B7-452D-B95C-966E77214321}"/>
    <cellStyle name="20% - Énfasis5 2 2 5 2" xfId="3222" xr:uid="{A95D9B47-16CD-4D91-867C-52AAC5477A29}"/>
    <cellStyle name="20% - Énfasis5 2 2 5 2 2" xfId="6712" xr:uid="{F71AD3B9-2372-4A4F-977D-3AC44D931222}"/>
    <cellStyle name="20% - Énfasis5 2 2 5 2 3" xfId="10190" xr:uid="{F9D4B2C2-A546-45B1-9D83-8AA72B422F19}"/>
    <cellStyle name="20% - Énfasis5 2 2 5 3" xfId="5018" xr:uid="{FC814EC2-75EC-47DD-963C-21FC6D3A555E}"/>
    <cellStyle name="20% - Énfasis5 2 2 5 4" xfId="8503" xr:uid="{0B00F6A6-43A0-458A-A6C4-407CDB01F92C}"/>
    <cellStyle name="20% - Énfasis5 2 2 6" xfId="2014" xr:uid="{4938D5E0-21FE-4660-81DC-25640DA779C2}"/>
    <cellStyle name="20% - Énfasis5 2 2 6 2" xfId="5505" xr:uid="{6C800F2D-D159-476E-8299-6EDF9E8FF1FC}"/>
    <cellStyle name="20% - Énfasis5 2 2 6 3" xfId="8990" xr:uid="{98BDDDF7-2ABB-4AD5-9471-291CAD582659}"/>
    <cellStyle name="20% - Énfasis5 2 2 7" xfId="3810" xr:uid="{521253F9-BD35-44FE-A849-6247E9B7644F}"/>
    <cellStyle name="20% - Énfasis5 2 2 8" xfId="7281" xr:uid="{C0FFFA1B-BE05-4088-B7AA-1F34444E945C}"/>
    <cellStyle name="20% - Énfasis5 2 2 9" xfId="10752" xr:uid="{CBDB8A99-8260-44C2-8BFA-6AA48832EBA2}"/>
    <cellStyle name="20% - Énfasis5 2 3" xfId="464" xr:uid="{A7E08CE4-697A-4AA2-9E8E-1BA498E815EE}"/>
    <cellStyle name="20% - Énfasis5 2 3 2" xfId="1178" xr:uid="{C65FA03F-9A11-418A-B9AB-7CC49B5FE561}"/>
    <cellStyle name="20% - Énfasis5 2 3 2 2" xfId="2894" xr:uid="{6C1C0D15-E2EB-4836-9DE2-CD5223BC6490}"/>
    <cellStyle name="20% - Énfasis5 2 3 2 2 2" xfId="6384" xr:uid="{20B128F2-9257-4554-B229-C15EF5ACCA4F}"/>
    <cellStyle name="20% - Énfasis5 2 3 2 2 3" xfId="9865" xr:uid="{7A4F0298-0162-4EB8-8578-CC9455E54397}"/>
    <cellStyle name="20% - Énfasis5 2 3 2 3" xfId="4690" xr:uid="{69BAF632-3822-4058-8B92-E3CCDAB22287}"/>
    <cellStyle name="20% - Énfasis5 2 3 2 4" xfId="8177" xr:uid="{FAB8A938-0F79-4B09-AECD-51AAF5D18849}"/>
    <cellStyle name="20% - Énfasis5 2 3 3" xfId="1690" xr:uid="{BCE212B8-3E29-40BF-9103-EDD12BBE5C06}"/>
    <cellStyle name="20% - Énfasis5 2 3 3 2" xfId="3399" xr:uid="{362BB0D7-5A4E-430C-9BEC-50ABCC5E9FB8}"/>
    <cellStyle name="20% - Énfasis5 2 3 3 2 2" xfId="6889" xr:uid="{2D151603-B678-418E-A3E3-B259D815D241}"/>
    <cellStyle name="20% - Énfasis5 2 3 3 2 3" xfId="10366" xr:uid="{6ECBCB70-1C18-47D1-9BB3-5C824E0AEDF7}"/>
    <cellStyle name="20% - Énfasis5 2 3 3 3" xfId="5195" xr:uid="{B96593FC-CB35-48BB-88A9-48D721829F8D}"/>
    <cellStyle name="20% - Énfasis5 2 3 3 4" xfId="8679" xr:uid="{C7BD953E-DAE5-46B1-BBC8-CD8D2D58FD44}"/>
    <cellStyle name="20% - Énfasis5 2 3 4" xfId="2191" xr:uid="{8C9C72CC-16AA-4F97-B5F2-2AE09020042B}"/>
    <cellStyle name="20% - Énfasis5 2 3 4 2" xfId="5682" xr:uid="{3D273E60-441E-4CBB-9450-53F91AD7311B}"/>
    <cellStyle name="20% - Énfasis5 2 3 4 3" xfId="9166" xr:uid="{08E43097-A1B7-4BE2-8DB1-09DB16B12EF0}"/>
    <cellStyle name="20% - Énfasis5 2 3 5" xfId="3987" xr:uid="{98ABA7E5-5A29-4F3D-BB91-4A1352C8E32C}"/>
    <cellStyle name="20% - Énfasis5 2 3 6" xfId="7471" xr:uid="{98CBFCFF-192E-4FE4-B403-8037F205B31E}"/>
    <cellStyle name="20% - Énfasis5 2 3 7" xfId="10942" xr:uid="{80889304-03CA-49B0-98E1-E103120C84DB}"/>
    <cellStyle name="20% - Énfasis5 2 4" xfId="718" xr:uid="{062FCA11-84A4-41D8-8751-583925C105A0}"/>
    <cellStyle name="20% - Énfasis5 2 4 2" xfId="2434" xr:uid="{BE6D8C97-DFC0-4B34-9FCC-912E0AC4B216}"/>
    <cellStyle name="20% - Énfasis5 2 4 2 2" xfId="5924" xr:uid="{379C3669-049D-4ED5-86CA-93612FAC1303}"/>
    <cellStyle name="20% - Énfasis5 2 4 2 3" xfId="9408" xr:uid="{29567AB1-252C-4AE9-8844-94EDFCE4A98E}"/>
    <cellStyle name="20% - Énfasis5 2 4 3" xfId="4230" xr:uid="{51E6FB3A-5EB9-4A38-8FAF-1A9633E9787D}"/>
    <cellStyle name="20% - Énfasis5 2 4 4" xfId="7720" xr:uid="{6B4456AD-1F5F-4966-9846-A69C6162620E}"/>
    <cellStyle name="20% - Énfasis5 2 5" xfId="944" xr:uid="{D731C6EF-25C0-4D38-B031-93AA83B0184B}"/>
    <cellStyle name="20% - Énfasis5 2 5 2" xfId="2660" xr:uid="{7748BEC2-382D-4DD8-A2F4-A65C701AACAD}"/>
    <cellStyle name="20% - Énfasis5 2 5 2 2" xfId="6150" xr:uid="{716091A3-D7B1-4866-8F07-3B58B7D6CB39}"/>
    <cellStyle name="20% - Énfasis5 2 5 2 3" xfId="9632" xr:uid="{EFA03D4F-6C2E-4027-BF43-0C0EEFC6DD28}"/>
    <cellStyle name="20% - Énfasis5 2 5 3" xfId="4456" xr:uid="{0DB2E067-5A68-4DBB-A604-044C0F37160B}"/>
    <cellStyle name="20% - Énfasis5 2 5 4" xfId="7944" xr:uid="{BADF8749-FA25-47E5-A5A7-D18AB1A0C969}"/>
    <cellStyle name="20% - Énfasis5 2 6" xfId="1456" xr:uid="{040A2F7F-8E52-4840-85CF-F779A0C96B56}"/>
    <cellStyle name="20% - Énfasis5 2 6 2" xfId="3165" xr:uid="{DDE4B6C9-6053-4842-BF87-1C4060ABA6A5}"/>
    <cellStyle name="20% - Énfasis5 2 6 2 2" xfId="6655" xr:uid="{C15E334F-F523-4F0F-B02C-1E001F6D5E03}"/>
    <cellStyle name="20% - Énfasis5 2 6 2 3" xfId="10133" xr:uid="{E7E13542-F9CE-4286-94A7-CFD40FB51FCC}"/>
    <cellStyle name="20% - Énfasis5 2 6 3" xfId="4961" xr:uid="{86447CB0-FF37-4DC9-83DE-739C5B9FF54F}"/>
    <cellStyle name="20% - Énfasis5 2 6 4" xfId="8446" xr:uid="{AC44D9D5-4C82-4FB4-82FB-83C56EE1A105}"/>
    <cellStyle name="20% - Énfasis5 2 7" xfId="1957" xr:uid="{64EFE5E3-42C2-4143-A931-2E5CCD756C18}"/>
    <cellStyle name="20% - Énfasis5 2 7 2" xfId="5448" xr:uid="{DF4D6FA2-2545-4FD2-8B0A-4DDDC7FE8A92}"/>
    <cellStyle name="20% - Énfasis5 2 7 3" xfId="8933" xr:uid="{84532C24-FC1C-4D21-AC7F-4BCCA41DA161}"/>
    <cellStyle name="20% - Énfasis5 2 8" xfId="3753" xr:uid="{D7424B5C-53F1-4B80-9694-79D1ED8B64B2}"/>
    <cellStyle name="20% - Énfasis5 2 9" xfId="7224" xr:uid="{EB7CFD9E-B316-4A8B-9211-AB8DBF7216BC}"/>
    <cellStyle name="20% - Énfasis5 3" xfId="220" xr:uid="{6F3E2D9B-9237-4379-8C18-CE1F48E03F82}"/>
    <cellStyle name="20% - Énfasis5 3 10" xfId="10710" xr:uid="{547DB729-91C4-4CE5-BF86-6F5E2C18257F}"/>
    <cellStyle name="20% - Énfasis5 3 2" xfId="277" xr:uid="{95A0328F-E049-40AD-B37D-92A500D5013D}"/>
    <cellStyle name="20% - Énfasis5 3 2 2" xfId="536" xr:uid="{919CACC2-34A1-45AD-8FFA-119F61A8C1A7}"/>
    <cellStyle name="20% - Énfasis5 3 2 2 2" xfId="1250" xr:uid="{5B9019AA-A297-433C-B481-682334FB3C03}"/>
    <cellStyle name="20% - Énfasis5 3 2 2 2 2" xfId="2966" xr:uid="{3567927D-2DDC-4382-AB1E-96FA4C82FAC1}"/>
    <cellStyle name="20% - Énfasis5 3 2 2 2 2 2" xfId="6456" xr:uid="{C1ADEFD5-DABD-4528-9D76-9A3A80AA1A31}"/>
    <cellStyle name="20% - Énfasis5 3 2 2 2 2 3" xfId="9937" xr:uid="{AF12D9A3-E261-40CF-B36A-FAC2515E54C5}"/>
    <cellStyle name="20% - Énfasis5 3 2 2 2 3" xfId="4762" xr:uid="{500A2EA2-8121-4B7F-841A-972B72D4D69B}"/>
    <cellStyle name="20% - Énfasis5 3 2 2 2 4" xfId="8249" xr:uid="{61035CC9-98D3-4DD7-A62B-60672A819C21}"/>
    <cellStyle name="20% - Énfasis5 3 2 2 3" xfId="1762" xr:uid="{FDCBF2D4-1F4B-4E28-AB09-A29A100E7522}"/>
    <cellStyle name="20% - Énfasis5 3 2 2 3 2" xfId="3471" xr:uid="{BCE025A1-0D9D-405A-BB8E-AC2670E96669}"/>
    <cellStyle name="20% - Énfasis5 3 2 2 3 2 2" xfId="6961" xr:uid="{6A047818-19EA-4EC9-913C-878ADB9C0C66}"/>
    <cellStyle name="20% - Énfasis5 3 2 2 3 2 3" xfId="10438" xr:uid="{1AB7A39F-CE6E-4EA2-8FC9-9278D8CF3018}"/>
    <cellStyle name="20% - Énfasis5 3 2 2 3 3" xfId="5267" xr:uid="{B77A2C07-A80D-4CFF-AF6D-F21023D6C893}"/>
    <cellStyle name="20% - Énfasis5 3 2 2 3 4" xfId="8751" xr:uid="{89A97B0D-71FB-456E-8A3E-4323786BE39A}"/>
    <cellStyle name="20% - Énfasis5 3 2 2 4" xfId="2263" xr:uid="{C8CFB5AA-648A-4618-A92B-DF97BC969299}"/>
    <cellStyle name="20% - Énfasis5 3 2 2 4 2" xfId="5754" xr:uid="{17BB2D7B-5012-4EE1-8888-F46EBB04A5BF}"/>
    <cellStyle name="20% - Énfasis5 3 2 2 4 3" xfId="9238" xr:uid="{160FC3F6-2AE8-46A5-B359-72692F6C8B6F}"/>
    <cellStyle name="20% - Énfasis5 3 2 2 5" xfId="4059" xr:uid="{B71E007D-8306-468D-93CD-988BBEF80D90}"/>
    <cellStyle name="20% - Énfasis5 3 2 2 6" xfId="7543" xr:uid="{8E48B439-0CFD-4940-B745-6C10BBA90FC6}"/>
    <cellStyle name="20% - Énfasis5 3 2 2 7" xfId="11014" xr:uid="{A7E80851-E50B-4401-9951-185BEE137B22}"/>
    <cellStyle name="20% - Énfasis5 3 2 3" xfId="790" xr:uid="{F3D9FF6B-D39F-434C-81AD-E051907C38BD}"/>
    <cellStyle name="20% - Énfasis5 3 2 3 2" xfId="2506" xr:uid="{F7BA67C1-9969-4268-BB3F-2C28FB15404C}"/>
    <cellStyle name="20% - Énfasis5 3 2 3 2 2" xfId="5996" xr:uid="{D8C7008B-1506-4EBC-A9EC-659A3AF606FB}"/>
    <cellStyle name="20% - Énfasis5 3 2 3 2 3" xfId="9480" xr:uid="{B377C4EF-2EDC-4DB8-BEF3-E8D71DCB44A1}"/>
    <cellStyle name="20% - Énfasis5 3 2 3 3" xfId="4302" xr:uid="{C1B0205C-258E-434F-B056-4BEC651000B8}"/>
    <cellStyle name="20% - Énfasis5 3 2 3 4" xfId="7792" xr:uid="{CB55B7B5-BB5E-4B75-9B88-7765A46F3A2A}"/>
    <cellStyle name="20% - Énfasis5 3 2 4" xfId="1016" xr:uid="{AE447764-A818-4B6E-BB03-6E41F77B20FA}"/>
    <cellStyle name="20% - Énfasis5 3 2 4 2" xfId="2732" xr:uid="{3CDD69CC-125B-43FB-82A7-5B794307E665}"/>
    <cellStyle name="20% - Énfasis5 3 2 4 2 2" xfId="6222" xr:uid="{E19C04BD-A25F-449A-BB18-F884B821EB73}"/>
    <cellStyle name="20% - Énfasis5 3 2 4 2 3" xfId="9704" xr:uid="{FDABEB7A-2F42-45F5-93D9-C1524BB9B024}"/>
    <cellStyle name="20% - Énfasis5 3 2 4 3" xfId="4528" xr:uid="{8D2387C4-3656-449E-A081-D333C3547370}"/>
    <cellStyle name="20% - Énfasis5 3 2 4 4" xfId="8016" xr:uid="{C60FC523-0235-4D2B-97E3-13DAD9C07E6A}"/>
    <cellStyle name="20% - Énfasis5 3 2 5" xfId="1528" xr:uid="{1C8809A0-98E2-44A8-8F8C-214307E0A04F}"/>
    <cellStyle name="20% - Énfasis5 3 2 5 2" xfId="3237" xr:uid="{37B41497-D7B4-4CF1-BCFC-81AA58A69CBC}"/>
    <cellStyle name="20% - Énfasis5 3 2 5 2 2" xfId="6727" xr:uid="{2D8E02AF-CF70-4375-BF60-D39EF043A418}"/>
    <cellStyle name="20% - Énfasis5 3 2 5 2 3" xfId="10205" xr:uid="{E2872EE6-0D5F-4F4A-B6CF-50CDC6441369}"/>
    <cellStyle name="20% - Énfasis5 3 2 5 3" xfId="5033" xr:uid="{B7C0D4AC-19CD-4635-AED2-9094FE4B588F}"/>
    <cellStyle name="20% - Énfasis5 3 2 5 4" xfId="8518" xr:uid="{88253B85-C121-420B-A1DB-326B17B4237F}"/>
    <cellStyle name="20% - Énfasis5 3 2 6" xfId="2029" xr:uid="{D9BC05C6-11FE-42E1-8F00-16118C724AED}"/>
    <cellStyle name="20% - Énfasis5 3 2 6 2" xfId="5520" xr:uid="{AE0F8B7B-55A1-4738-8EFA-2914656F38B4}"/>
    <cellStyle name="20% - Énfasis5 3 2 6 3" xfId="9005" xr:uid="{977B183D-1AB0-4DDD-B1B2-B4C574EE6256}"/>
    <cellStyle name="20% - Énfasis5 3 2 7" xfId="3825" xr:uid="{DCCFB0F1-6C65-47FC-8A6F-E5A4A7D1EFD4}"/>
    <cellStyle name="20% - Énfasis5 3 2 8" xfId="7296" xr:uid="{8F820757-93B9-4F01-8553-69FC38C42C42}"/>
    <cellStyle name="20% - Énfasis5 3 2 9" xfId="10767" xr:uid="{FC25E8FE-02C7-468F-9186-66BE83BB5F64}"/>
    <cellStyle name="20% - Énfasis5 3 3" xfId="479" xr:uid="{E697816D-A622-4854-8237-1C3EEBF69425}"/>
    <cellStyle name="20% - Énfasis5 3 3 2" xfId="1193" xr:uid="{FBCB3A56-B9ED-41B1-8563-A49F232C1039}"/>
    <cellStyle name="20% - Énfasis5 3 3 2 2" xfId="2909" xr:uid="{365D2B93-2F2B-45C7-8C1B-791E5E69C6BB}"/>
    <cellStyle name="20% - Énfasis5 3 3 2 2 2" xfId="6399" xr:uid="{E437A849-9967-4008-867D-701495B46E94}"/>
    <cellStyle name="20% - Énfasis5 3 3 2 2 3" xfId="9880" xr:uid="{B0D6BC27-CA58-4E82-A0F2-FC84F39DCA46}"/>
    <cellStyle name="20% - Énfasis5 3 3 2 3" xfId="4705" xr:uid="{AF0791A1-48EA-474D-8F3F-8A8641C4B6DA}"/>
    <cellStyle name="20% - Énfasis5 3 3 2 4" xfId="8192" xr:uid="{C251D3B3-7B88-4631-BE36-5B3B619FD708}"/>
    <cellStyle name="20% - Énfasis5 3 3 3" xfId="1705" xr:uid="{270D2ED9-F76F-40DE-BCFB-93E5071038A9}"/>
    <cellStyle name="20% - Énfasis5 3 3 3 2" xfId="3414" xr:uid="{7B8C6286-2FB8-4E71-A157-7460D444E7B5}"/>
    <cellStyle name="20% - Énfasis5 3 3 3 2 2" xfId="6904" xr:uid="{D3816C67-FD55-4881-BF93-A4811D6DBF5B}"/>
    <cellStyle name="20% - Énfasis5 3 3 3 2 3" xfId="10381" xr:uid="{392210FC-FB78-4C2B-902D-318DB08B9651}"/>
    <cellStyle name="20% - Énfasis5 3 3 3 3" xfId="5210" xr:uid="{1A280137-8668-4F66-BB7F-C8F0EDB01154}"/>
    <cellStyle name="20% - Énfasis5 3 3 3 4" xfId="8694" xr:uid="{8A27DD1A-9F19-4035-8941-865125811DEB}"/>
    <cellStyle name="20% - Énfasis5 3 3 4" xfId="2206" xr:uid="{82CF048A-CAF6-4A0F-8AC9-5ACFA94CD4D5}"/>
    <cellStyle name="20% - Énfasis5 3 3 4 2" xfId="5697" xr:uid="{ADE8DD44-0D35-4DF1-B50C-1B5E7C3731B8}"/>
    <cellStyle name="20% - Énfasis5 3 3 4 3" xfId="9181" xr:uid="{2F85956E-B3C8-4615-B85B-21B7C06D1B52}"/>
    <cellStyle name="20% - Énfasis5 3 3 5" xfId="4002" xr:uid="{F5D8207B-71F8-4E5A-8B07-4510CF06BBB0}"/>
    <cellStyle name="20% - Énfasis5 3 3 6" xfId="7486" xr:uid="{4590EBEA-88D2-45FF-A813-F9394EE26BAE}"/>
    <cellStyle name="20% - Énfasis5 3 3 7" xfId="10957" xr:uid="{5F15D270-0CA3-46C5-89FD-751BC498292A}"/>
    <cellStyle name="20% - Énfasis5 3 4" xfId="733" xr:uid="{B4776DB2-7A1A-4C11-84C9-9CFD57515A39}"/>
    <cellStyle name="20% - Énfasis5 3 4 2" xfId="2449" xr:uid="{00E3866F-EF5F-4D8B-A46C-2618E5FA5019}"/>
    <cellStyle name="20% - Énfasis5 3 4 2 2" xfId="5939" xr:uid="{6AA96C95-2812-4607-8AF6-E670DB9C6F12}"/>
    <cellStyle name="20% - Énfasis5 3 4 2 3" xfId="9423" xr:uid="{B1C1FEB1-E8F8-4523-9132-4CA77EB993CA}"/>
    <cellStyle name="20% - Énfasis5 3 4 3" xfId="4245" xr:uid="{F23BDC4D-06BD-488D-B86D-B99CBD42F1F8}"/>
    <cellStyle name="20% - Énfasis5 3 4 4" xfId="7735" xr:uid="{44EAF644-58C1-4E6D-AE46-585BE186B011}"/>
    <cellStyle name="20% - Énfasis5 3 5" xfId="959" xr:uid="{D2B4A9D2-0A55-43AB-9F2A-2EACE68EC899}"/>
    <cellStyle name="20% - Énfasis5 3 5 2" xfId="2675" xr:uid="{D0EBF7E0-9E59-43D1-8060-C8AB404823A6}"/>
    <cellStyle name="20% - Énfasis5 3 5 2 2" xfId="6165" xr:uid="{E1CD7598-F97D-42DF-9237-8AEB6236280F}"/>
    <cellStyle name="20% - Énfasis5 3 5 2 3" xfId="9647" xr:uid="{698CF0C0-343A-4F85-A870-2D96CA8B9845}"/>
    <cellStyle name="20% - Énfasis5 3 5 3" xfId="4471" xr:uid="{4A4E994A-11D2-4E58-BE79-C1566320FF37}"/>
    <cellStyle name="20% - Énfasis5 3 5 4" xfId="7959" xr:uid="{0C551BB0-DC05-482C-9AD5-7D55B668A04F}"/>
    <cellStyle name="20% - Énfasis5 3 6" xfId="1471" xr:uid="{126A433B-4B75-440B-99DC-3886B3B99C78}"/>
    <cellStyle name="20% - Énfasis5 3 6 2" xfId="3180" xr:uid="{8A8231EC-DBB4-47D3-AE33-2E46110ECAB3}"/>
    <cellStyle name="20% - Énfasis5 3 6 2 2" xfId="6670" xr:uid="{0972CAB3-5BC0-40D9-B8CA-68BE57306E72}"/>
    <cellStyle name="20% - Énfasis5 3 6 2 3" xfId="10148" xr:uid="{EF43E123-A7BB-4DD6-BCF7-9BE28B08F115}"/>
    <cellStyle name="20% - Énfasis5 3 6 3" xfId="4976" xr:uid="{FB94B074-215B-4CE4-BB1D-B26D805FB566}"/>
    <cellStyle name="20% - Énfasis5 3 6 4" xfId="8461" xr:uid="{2BC86A03-D55D-421E-86B7-945FE91B9657}"/>
    <cellStyle name="20% - Énfasis5 3 7" xfId="1972" xr:uid="{3B8DEAB6-C0F9-4FB0-9FFB-C98F1EC61B59}"/>
    <cellStyle name="20% - Énfasis5 3 7 2" xfId="5463" xr:uid="{45F01E03-5087-4E44-A800-6FC3D00BBBAD}"/>
    <cellStyle name="20% - Énfasis5 3 7 3" xfId="8948" xr:uid="{BB912FEE-F178-4DB7-9363-12CEC8C8E99B}"/>
    <cellStyle name="20% - Énfasis5 3 8" xfId="3768" xr:uid="{9C966F3B-95BC-4F20-BCE7-E65AEA9A9E5C}"/>
    <cellStyle name="20% - Énfasis5 3 9" xfId="7239" xr:uid="{1E2BC7C7-DF30-4211-936A-31A223EDA8DF}"/>
    <cellStyle name="20% - Énfasis5 4" xfId="235" xr:uid="{CC8CEBE8-C3CD-4611-8B3E-C2B5F41D21D4}"/>
    <cellStyle name="20% - Énfasis5 4 10" xfId="10725" xr:uid="{61F4D2AA-95F9-4D04-8E2D-FA6B63F11B9C}"/>
    <cellStyle name="20% - Énfasis5 4 2" xfId="292" xr:uid="{2C278C57-4F65-4334-97DF-80B34B9E2CE0}"/>
    <cellStyle name="20% - Énfasis5 4 2 2" xfId="551" xr:uid="{9ADCD53D-202D-4973-ACED-67DEF4CB3126}"/>
    <cellStyle name="20% - Énfasis5 4 2 2 2" xfId="1265" xr:uid="{AA85CD6C-2113-4317-A268-8AF3B2ED5E8C}"/>
    <cellStyle name="20% - Énfasis5 4 2 2 2 2" xfId="2981" xr:uid="{51DA13D0-DEFB-4B88-AF96-43F957FAE5E9}"/>
    <cellStyle name="20% - Énfasis5 4 2 2 2 2 2" xfId="6471" xr:uid="{0FCCD75C-B910-48B3-BF3C-FF08BCA532A5}"/>
    <cellStyle name="20% - Énfasis5 4 2 2 2 2 3" xfId="9952" xr:uid="{3CCFE024-671C-4FE0-9FC5-142E50617E7F}"/>
    <cellStyle name="20% - Énfasis5 4 2 2 2 3" xfId="4777" xr:uid="{53919622-6465-44C3-B227-D37AA56F9B9A}"/>
    <cellStyle name="20% - Énfasis5 4 2 2 2 4" xfId="8264" xr:uid="{74C0F63D-5D9B-4E10-8B34-63917B9E8625}"/>
    <cellStyle name="20% - Énfasis5 4 2 2 3" xfId="1777" xr:uid="{AB8DACAC-AD6C-4E46-A387-F97F31A686BF}"/>
    <cellStyle name="20% - Énfasis5 4 2 2 3 2" xfId="3486" xr:uid="{B6E94CF1-4CF0-4C85-8212-90705FA74FC4}"/>
    <cellStyle name="20% - Énfasis5 4 2 2 3 2 2" xfId="6976" xr:uid="{A9A47F73-40AB-405B-923E-46B09FD7FD35}"/>
    <cellStyle name="20% - Énfasis5 4 2 2 3 2 3" xfId="10453" xr:uid="{4309160C-74DA-4E92-BC11-6FFFCD6B4FD0}"/>
    <cellStyle name="20% - Énfasis5 4 2 2 3 3" xfId="5282" xr:uid="{D4E0E9E4-0A01-499B-B83D-B3C9A00B0F7A}"/>
    <cellStyle name="20% - Énfasis5 4 2 2 3 4" xfId="8766" xr:uid="{56229D71-5952-4A91-BA95-940010CEAD48}"/>
    <cellStyle name="20% - Énfasis5 4 2 2 4" xfId="2278" xr:uid="{3973114B-0137-4355-8037-B04DB65A9DBC}"/>
    <cellStyle name="20% - Énfasis5 4 2 2 4 2" xfId="5769" xr:uid="{1F594002-2444-4432-A522-3D7B7B92A319}"/>
    <cellStyle name="20% - Énfasis5 4 2 2 4 3" xfId="9253" xr:uid="{3FF4846F-B1FE-4F83-ADCE-38281C8C2AF2}"/>
    <cellStyle name="20% - Énfasis5 4 2 2 5" xfId="4074" xr:uid="{44366004-D0A7-4EBF-9CE5-BF22FA402A17}"/>
    <cellStyle name="20% - Énfasis5 4 2 2 6" xfId="7558" xr:uid="{194C8F67-EECA-407D-AFB4-BF3B4D917BD4}"/>
    <cellStyle name="20% - Énfasis5 4 2 2 7" xfId="11029" xr:uid="{BFD71A9F-CD05-4149-BCA3-9C1ED7D7B6D3}"/>
    <cellStyle name="20% - Énfasis5 4 2 3" xfId="805" xr:uid="{456544D4-A530-48C2-87C5-BEB29303A623}"/>
    <cellStyle name="20% - Énfasis5 4 2 3 2" xfId="2521" xr:uid="{005561B3-2B9D-41E1-A961-1FD6D0DC981D}"/>
    <cellStyle name="20% - Énfasis5 4 2 3 2 2" xfId="6011" xr:uid="{F07983E1-43CD-4171-8CCA-E8FE19D5A21D}"/>
    <cellStyle name="20% - Énfasis5 4 2 3 2 3" xfId="9495" xr:uid="{2B180CAE-E0DE-4C17-9A41-60B59D7D812C}"/>
    <cellStyle name="20% - Énfasis5 4 2 3 3" xfId="4317" xr:uid="{B75AE63F-E0E6-4358-8331-570926960B79}"/>
    <cellStyle name="20% - Énfasis5 4 2 3 4" xfId="7807" xr:uid="{6674D3BD-9E3E-41F8-94E6-162F06D55619}"/>
    <cellStyle name="20% - Énfasis5 4 2 4" xfId="1031" xr:uid="{A410FB77-45A1-4921-925E-F13C8F47458B}"/>
    <cellStyle name="20% - Énfasis5 4 2 4 2" xfId="2747" xr:uid="{6B4EFACF-9593-4FEA-BE19-D0CF9B981DE9}"/>
    <cellStyle name="20% - Énfasis5 4 2 4 2 2" xfId="6237" xr:uid="{CA4027E3-9CA2-4E7E-ADAD-76EDCF07DF8E}"/>
    <cellStyle name="20% - Énfasis5 4 2 4 2 3" xfId="9719" xr:uid="{92F086E1-ED93-4067-AC6F-F93DEBB1DFCD}"/>
    <cellStyle name="20% - Énfasis5 4 2 4 3" xfId="4543" xr:uid="{DECF1EA4-7EF9-42C3-BA5D-1CF47AC1FAE0}"/>
    <cellStyle name="20% - Énfasis5 4 2 4 4" xfId="8031" xr:uid="{CDB6D46F-B5D9-4744-B2C3-39D4E30105EA}"/>
    <cellStyle name="20% - Énfasis5 4 2 5" xfId="1543" xr:uid="{654755C5-5696-4F18-9CB0-B8449B2DDF7F}"/>
    <cellStyle name="20% - Énfasis5 4 2 5 2" xfId="3252" xr:uid="{7634FDF1-28AB-4263-978A-F1EE8FF95E0E}"/>
    <cellStyle name="20% - Énfasis5 4 2 5 2 2" xfId="6742" xr:uid="{25EF8844-057E-44B4-A350-662C7435147A}"/>
    <cellStyle name="20% - Énfasis5 4 2 5 2 3" xfId="10220" xr:uid="{D54C840E-CBDE-40AD-ACED-66C22CD9D6A8}"/>
    <cellStyle name="20% - Énfasis5 4 2 5 3" xfId="5048" xr:uid="{CB670F81-ADF0-4954-9175-3E13B34718B3}"/>
    <cellStyle name="20% - Énfasis5 4 2 5 4" xfId="8533" xr:uid="{95C16898-2320-49E1-B7A7-C6419AADA621}"/>
    <cellStyle name="20% - Énfasis5 4 2 6" xfId="2044" xr:uid="{F581B5D7-F4A8-4977-BCB1-D36A995E5002}"/>
    <cellStyle name="20% - Énfasis5 4 2 6 2" xfId="5535" xr:uid="{F54DB3FC-BA31-49B0-8F3C-4F891603C8D4}"/>
    <cellStyle name="20% - Énfasis5 4 2 6 3" xfId="9020" xr:uid="{B4C46AFB-2B6A-4A00-9206-0727256B2E33}"/>
    <cellStyle name="20% - Énfasis5 4 2 7" xfId="3840" xr:uid="{4A6F3984-FEB3-416F-9778-C618E17D035B}"/>
    <cellStyle name="20% - Énfasis5 4 2 8" xfId="7311" xr:uid="{AEA87FBA-2736-440A-B64C-7D82A984C5A0}"/>
    <cellStyle name="20% - Énfasis5 4 2 9" xfId="10782" xr:uid="{F2BA41E7-15D2-427D-B701-3BD0186ADE3F}"/>
    <cellStyle name="20% - Énfasis5 4 3" xfId="494" xr:uid="{CBB18D73-F86F-4795-B0E8-3329AE1363AC}"/>
    <cellStyle name="20% - Énfasis5 4 3 2" xfId="1208" xr:uid="{DF379EED-1270-4A95-A326-6BBE4688D5B6}"/>
    <cellStyle name="20% - Énfasis5 4 3 2 2" xfId="2924" xr:uid="{642D543E-044C-4A4D-87BF-CA19D3E86FEA}"/>
    <cellStyle name="20% - Énfasis5 4 3 2 2 2" xfId="6414" xr:uid="{49B33582-FDC3-4132-995E-E47F7CA252CC}"/>
    <cellStyle name="20% - Énfasis5 4 3 2 2 3" xfId="9895" xr:uid="{1D06C770-9C2A-4FD4-9D03-E12C5BD1FBB7}"/>
    <cellStyle name="20% - Énfasis5 4 3 2 3" xfId="4720" xr:uid="{FE392AF7-11C9-4C8E-9404-B2C0721CD63C}"/>
    <cellStyle name="20% - Énfasis5 4 3 2 4" xfId="8207" xr:uid="{25780AEE-5399-4663-8769-CDC53B135F1B}"/>
    <cellStyle name="20% - Énfasis5 4 3 3" xfId="1720" xr:uid="{3A0EAE26-13CE-4ED5-906A-9F40B6303C76}"/>
    <cellStyle name="20% - Énfasis5 4 3 3 2" xfId="3429" xr:uid="{125170F5-502F-4B8E-9066-2FCE8046BC07}"/>
    <cellStyle name="20% - Énfasis5 4 3 3 2 2" xfId="6919" xr:uid="{25A55E28-9D40-4551-A053-29010B564848}"/>
    <cellStyle name="20% - Énfasis5 4 3 3 2 3" xfId="10396" xr:uid="{4C1CE785-B891-480F-823C-942B332EA190}"/>
    <cellStyle name="20% - Énfasis5 4 3 3 3" xfId="5225" xr:uid="{77C3CD0C-E39A-4835-93CF-E5F2405F03B6}"/>
    <cellStyle name="20% - Énfasis5 4 3 3 4" xfId="8709" xr:uid="{1047B05C-6D62-4008-8067-BF796D797C8F}"/>
    <cellStyle name="20% - Énfasis5 4 3 4" xfId="2221" xr:uid="{578C4CD8-635C-427E-A8C1-31DCC82B0BE0}"/>
    <cellStyle name="20% - Énfasis5 4 3 4 2" xfId="5712" xr:uid="{5D9CFBCF-23DE-4031-B79C-45EEAB03A7FA}"/>
    <cellStyle name="20% - Énfasis5 4 3 4 3" xfId="9196" xr:uid="{A45ECF35-01CE-45FC-9483-826858B635BA}"/>
    <cellStyle name="20% - Énfasis5 4 3 5" xfId="4017" xr:uid="{F60FD47D-26AC-4914-BCB6-01B8FF1EAA14}"/>
    <cellStyle name="20% - Énfasis5 4 3 6" xfId="7501" xr:uid="{9EB31A5D-97F0-4623-A852-1F24BEFF67FC}"/>
    <cellStyle name="20% - Énfasis5 4 3 7" xfId="10972" xr:uid="{1D778D16-7F2A-4B48-BCA0-A0E52FF1D8BA}"/>
    <cellStyle name="20% - Énfasis5 4 4" xfId="748" xr:uid="{A1CDDFDA-9AF5-4AD6-B8A2-0A7596A936CF}"/>
    <cellStyle name="20% - Énfasis5 4 4 2" xfId="2464" xr:uid="{274A7133-BCAA-42D4-A1C5-7931E5757E6A}"/>
    <cellStyle name="20% - Énfasis5 4 4 2 2" xfId="5954" xr:uid="{90873280-1838-4EC4-9375-3C34243CF84E}"/>
    <cellStyle name="20% - Énfasis5 4 4 2 3" xfId="9438" xr:uid="{0550196F-381F-4426-A8BF-DE402A444B92}"/>
    <cellStyle name="20% - Énfasis5 4 4 3" xfId="4260" xr:uid="{CE8754CB-4706-4B45-948C-E34EA0367457}"/>
    <cellStyle name="20% - Énfasis5 4 4 4" xfId="7750" xr:uid="{5B770850-76C9-4718-A545-8E08D17E5798}"/>
    <cellStyle name="20% - Énfasis5 4 5" xfId="974" xr:uid="{7659AFA7-DD40-4A4F-81E3-9E0728262734}"/>
    <cellStyle name="20% - Énfasis5 4 5 2" xfId="2690" xr:uid="{437F7CE6-C654-49BF-8055-6BE7A54DCA48}"/>
    <cellStyle name="20% - Énfasis5 4 5 2 2" xfId="6180" xr:uid="{8D612E9F-CE8D-476D-9FBF-2250CC4BF117}"/>
    <cellStyle name="20% - Énfasis5 4 5 2 3" xfId="9662" xr:uid="{772F5A72-58C4-4BCD-B02F-3BA2D0509518}"/>
    <cellStyle name="20% - Énfasis5 4 5 3" xfId="4486" xr:uid="{87C54104-5A43-4A29-8073-F589E8C33D30}"/>
    <cellStyle name="20% - Énfasis5 4 5 4" xfId="7974" xr:uid="{70421C51-B477-4DEA-859E-3E18148650D9}"/>
    <cellStyle name="20% - Énfasis5 4 6" xfId="1486" xr:uid="{493704F5-E552-499E-B40E-3351FAF50287}"/>
    <cellStyle name="20% - Énfasis5 4 6 2" xfId="3195" xr:uid="{2A1AE304-B0D0-4D2C-A1E5-30779605A0D3}"/>
    <cellStyle name="20% - Énfasis5 4 6 2 2" xfId="6685" xr:uid="{AA51DAFA-965E-4A8F-B7B4-1C3295582015}"/>
    <cellStyle name="20% - Énfasis5 4 6 2 3" xfId="10163" xr:uid="{9A222336-DBF4-4B94-BA10-2D37FE3C0407}"/>
    <cellStyle name="20% - Énfasis5 4 6 3" xfId="4991" xr:uid="{F9492E84-AD66-460C-BB46-909F15E11E9C}"/>
    <cellStyle name="20% - Énfasis5 4 6 4" xfId="8476" xr:uid="{64124B6D-AC8C-47D8-AF9C-4C78319A98EE}"/>
    <cellStyle name="20% - Énfasis5 4 7" xfId="1987" xr:uid="{E2BA5EA6-D5B2-4B4C-BF05-AEE725C6DE29}"/>
    <cellStyle name="20% - Énfasis5 4 7 2" xfId="5478" xr:uid="{5724356C-E359-418F-B368-75C8CA6E0AD2}"/>
    <cellStyle name="20% - Énfasis5 4 7 3" xfId="8963" xr:uid="{2449D55D-F344-4D41-A391-520BE8BEB838}"/>
    <cellStyle name="20% - Énfasis5 4 8" xfId="3783" xr:uid="{B294AE98-4BA8-465E-8AD1-F254D9509903}"/>
    <cellStyle name="20% - Énfasis5 4 9" xfId="7254" xr:uid="{3A6D1A46-76FE-43B0-9C14-10CAEF05E818}"/>
    <cellStyle name="20% - Énfasis5 5" xfId="246" xr:uid="{5248C475-F499-476D-B736-F33B4AF3F4BD}"/>
    <cellStyle name="20% - Énfasis5 5 2" xfId="505" xr:uid="{5C1CD89F-4CA0-478E-BE74-8D9FF2AA73C8}"/>
    <cellStyle name="20% - Énfasis5 5 2 2" xfId="1219" xr:uid="{EB3FA8D1-C022-47FD-81D1-C6DBD9C08B8D}"/>
    <cellStyle name="20% - Énfasis5 5 2 2 2" xfId="2935" xr:uid="{3108F994-AEA4-4572-ABFD-E6A09D683BEC}"/>
    <cellStyle name="20% - Énfasis5 5 2 2 2 2" xfId="6425" xr:uid="{BE0DB5B1-9651-44EB-B7E8-C51E7B1A5232}"/>
    <cellStyle name="20% - Énfasis5 5 2 2 2 3" xfId="9906" xr:uid="{11A070DE-917F-40D2-8BC2-63DF6D3E992D}"/>
    <cellStyle name="20% - Énfasis5 5 2 2 3" xfId="4731" xr:uid="{6B9774C6-3226-4A3E-ABA4-B781B46B0984}"/>
    <cellStyle name="20% - Énfasis5 5 2 2 4" xfId="8218" xr:uid="{268E57F5-71E8-44FA-95C7-931F98908F34}"/>
    <cellStyle name="20% - Énfasis5 5 2 3" xfId="1731" xr:uid="{6395E901-1ABC-48E6-B372-DAB142AB8756}"/>
    <cellStyle name="20% - Énfasis5 5 2 3 2" xfId="3440" xr:uid="{270ACB68-9DE7-4E26-A890-458F1F7478DF}"/>
    <cellStyle name="20% - Énfasis5 5 2 3 2 2" xfId="6930" xr:uid="{AC683DB6-44D5-474C-880C-5CE7D0D2309A}"/>
    <cellStyle name="20% - Énfasis5 5 2 3 2 3" xfId="10407" xr:uid="{18D8425E-F3D6-4874-9E9D-A5C037BE5ECC}"/>
    <cellStyle name="20% - Énfasis5 5 2 3 3" xfId="5236" xr:uid="{37E976E5-84D5-404A-91A6-2C55429D18AB}"/>
    <cellStyle name="20% - Énfasis5 5 2 3 4" xfId="8720" xr:uid="{51D683B3-93E6-449A-810D-487BE11E680E}"/>
    <cellStyle name="20% - Énfasis5 5 2 4" xfId="2232" xr:uid="{027C8477-D2AA-46D0-B7F5-3F3FB9130A8A}"/>
    <cellStyle name="20% - Énfasis5 5 2 4 2" xfId="5723" xr:uid="{2C106BCA-628A-474B-BC61-185772EDF73A}"/>
    <cellStyle name="20% - Énfasis5 5 2 4 3" xfId="9207" xr:uid="{BEC024DE-2A86-4C99-8F8A-3F372B19639C}"/>
    <cellStyle name="20% - Énfasis5 5 2 5" xfId="4028" xr:uid="{810BFA63-CD63-4526-BCF7-801B447CC5DA}"/>
    <cellStyle name="20% - Énfasis5 5 2 6" xfId="7512" xr:uid="{021D734F-17DB-4E44-88F9-93DAB983E6AE}"/>
    <cellStyle name="20% - Énfasis5 5 2 7" xfId="10983" xr:uid="{89C742C5-8B87-4859-BF82-50A76E5D6C2E}"/>
    <cellStyle name="20% - Énfasis5 5 3" xfId="759" xr:uid="{B6341716-7331-479D-A6AE-9E4B9CF527EF}"/>
    <cellStyle name="20% - Énfasis5 5 3 2" xfId="2475" xr:uid="{44F917EA-A05F-4356-BD31-403F791EF04D}"/>
    <cellStyle name="20% - Énfasis5 5 3 2 2" xfId="5965" xr:uid="{3E70BEE6-9DDB-420E-9A24-50F9F70A02AF}"/>
    <cellStyle name="20% - Énfasis5 5 3 2 3" xfId="9449" xr:uid="{C5111D52-91B4-409C-BDCF-FA7568E8B33B}"/>
    <cellStyle name="20% - Énfasis5 5 3 3" xfId="4271" xr:uid="{D3FFAFBF-E6A4-41A9-9E07-C2F39838E2EB}"/>
    <cellStyle name="20% - Énfasis5 5 3 4" xfId="7761" xr:uid="{5AD8595E-4BC4-4B9C-8B90-C4D579FED571}"/>
    <cellStyle name="20% - Énfasis5 5 4" xfId="985" xr:uid="{31C54CDC-590E-4330-A051-75118027E0EF}"/>
    <cellStyle name="20% - Énfasis5 5 4 2" xfId="2701" xr:uid="{BA64C35E-068D-4CB0-A320-02B21B96AC94}"/>
    <cellStyle name="20% - Énfasis5 5 4 2 2" xfId="6191" xr:uid="{7AE75718-C6E4-4318-A30A-B4F1F3848D53}"/>
    <cellStyle name="20% - Énfasis5 5 4 2 3" xfId="9673" xr:uid="{1A3A1E45-5DFE-4C37-B435-2A64745A8F83}"/>
    <cellStyle name="20% - Énfasis5 5 4 3" xfId="4497" xr:uid="{9DC1BA4D-BB32-4519-A2ED-04D2688C3968}"/>
    <cellStyle name="20% - Énfasis5 5 4 4" xfId="7985" xr:uid="{D1C6ABDB-282E-4346-AA5C-7956C2FD83BE}"/>
    <cellStyle name="20% - Énfasis5 5 5" xfId="1497" xr:uid="{2F9CD9E4-0B57-4CD9-9E20-ADEAF7422916}"/>
    <cellStyle name="20% - Énfasis5 5 5 2" xfId="3206" xr:uid="{3E912754-B4AF-4B0B-95F7-0BDD5E42D865}"/>
    <cellStyle name="20% - Énfasis5 5 5 2 2" xfId="6696" xr:uid="{2D731C3D-B8D9-4857-8551-53BE5B09BAC6}"/>
    <cellStyle name="20% - Énfasis5 5 5 2 3" xfId="10174" xr:uid="{688E3065-DEA7-4FFE-8D07-26E71882BA53}"/>
    <cellStyle name="20% - Énfasis5 5 5 3" xfId="5002" xr:uid="{8EC4C97F-ACB9-4054-B47B-97A0CB229506}"/>
    <cellStyle name="20% - Énfasis5 5 5 4" xfId="8487" xr:uid="{BAC3D4F8-02FE-4CB9-B0C8-90AF77E41FEB}"/>
    <cellStyle name="20% - Énfasis5 5 6" xfId="1998" xr:uid="{8FF4375A-DC45-409B-8C30-96D58932FAB0}"/>
    <cellStyle name="20% - Énfasis5 5 6 2" xfId="5489" xr:uid="{7672EFBE-B425-428B-9C2E-0CCD895092F0}"/>
    <cellStyle name="20% - Énfasis5 5 6 3" xfId="8974" xr:uid="{E19E2CE1-34CB-49DB-B220-FC8145B0F0E8}"/>
    <cellStyle name="20% - Énfasis5 5 7" xfId="3794" xr:uid="{EF4CEA9E-C705-424D-93C1-0679143C7348}"/>
    <cellStyle name="20% - Énfasis5 5 8" xfId="7265" xr:uid="{45DAEB28-C695-4D99-8C61-4091D3DA7696}"/>
    <cellStyle name="20% - Énfasis5 5 9" xfId="10736" xr:uid="{F67CEFA3-74DF-4EC5-9894-186357350C65}"/>
    <cellStyle name="20% - Énfasis5 6" xfId="375" xr:uid="{53821AC2-129A-4016-BAA1-AAC17C365F14}"/>
    <cellStyle name="20% - Énfasis5 6 2" xfId="1098" xr:uid="{C6C459AC-E98E-4548-8525-3574DECDFD9D}"/>
    <cellStyle name="20% - Énfasis5 6 2 2" xfId="2814" xr:uid="{399D035B-D5E1-4934-A397-3315649EA6BC}"/>
    <cellStyle name="20% - Énfasis5 6 2 2 2" xfId="6304" xr:uid="{5D0AB9C1-3F50-4083-8211-A52B14260B10}"/>
    <cellStyle name="20% - Énfasis5 6 2 2 3" xfId="9785" xr:uid="{6BAFF689-6789-4CCD-8F83-562FB63B7268}"/>
    <cellStyle name="20% - Énfasis5 6 2 3" xfId="4610" xr:uid="{0842FC9B-988B-4E9B-858E-8E0D0B2E374A}"/>
    <cellStyle name="20% - Énfasis5 6 2 4" xfId="8097" xr:uid="{ECEB7DB5-7787-4276-8490-9BED948CA87D}"/>
    <cellStyle name="20% - Énfasis5 6 3" xfId="1610" xr:uid="{4D79231E-0481-4365-9E4F-C31E6A09148A}"/>
    <cellStyle name="20% - Énfasis5 6 3 2" xfId="3319" xr:uid="{D19F36F6-3DBC-4DEA-B8AB-2B786A5A1AF3}"/>
    <cellStyle name="20% - Énfasis5 6 3 2 2" xfId="6809" xr:uid="{8634A64F-1C62-4AC0-B305-3980D8705223}"/>
    <cellStyle name="20% - Énfasis5 6 3 2 3" xfId="10286" xr:uid="{E91C0996-1AC6-463E-A654-2173C662F213}"/>
    <cellStyle name="20% - Énfasis5 6 3 3" xfId="5115" xr:uid="{C9B1930B-13F5-41AB-9B40-81D42F7AA215}"/>
    <cellStyle name="20% - Énfasis5 6 3 4" xfId="8599" xr:uid="{BADA9205-B8D3-42D0-9DFD-2B1B07EC0BAB}"/>
    <cellStyle name="20% - Énfasis5 6 4" xfId="2111" xr:uid="{116AF613-724D-4142-8DC2-C8F9DB0A6DB0}"/>
    <cellStyle name="20% - Énfasis5 6 4 2" xfId="5602" xr:uid="{CF35FB5D-1213-4183-9DB1-E72F265540B2}"/>
    <cellStyle name="20% - Énfasis5 6 4 3" xfId="9086" xr:uid="{4FF80047-A13F-4AAA-839C-8F3FB14FFB74}"/>
    <cellStyle name="20% - Énfasis5 6 5" xfId="3907" xr:uid="{D09BC520-4BD0-4D07-8AA9-E69535C223FD}"/>
    <cellStyle name="20% - Énfasis5 6 6" xfId="7384" xr:uid="{9BEE81DE-373B-48B3-AAB3-B220B71FF526}"/>
    <cellStyle name="20% - Énfasis5 6 7" xfId="10855" xr:uid="{27A63330-D87E-47A0-BD0C-EFFD09D87E35}"/>
    <cellStyle name="20% - Énfasis5 7" xfId="679" xr:uid="{8FBB2455-898E-4364-AFE7-BCE9176AA33F}"/>
    <cellStyle name="20% - Énfasis5 7 2" xfId="2395" xr:uid="{41235D55-34F2-476C-9709-5FCF0D957F2B}"/>
    <cellStyle name="20% - Énfasis5 7 2 2" xfId="5885" xr:uid="{9B6BBEE9-3505-4F8D-8D6E-03BAB6B4AB49}"/>
    <cellStyle name="20% - Énfasis5 7 2 3" xfId="9370" xr:uid="{058CCE28-1DF5-4C13-BBC7-6830AEC78BBE}"/>
    <cellStyle name="20% - Énfasis5 7 3" xfId="4191" xr:uid="{CB08B3FF-C86E-4699-BE9F-52B1CA58C068}"/>
    <cellStyle name="20% - Énfasis5 7 4" xfId="7682" xr:uid="{442C2A75-81D4-4964-B05E-3722FE4D5C8D}"/>
    <cellStyle name="20% - Énfasis5 8" xfId="905" xr:uid="{CFF2C0E9-EAF0-44A5-8C18-C851FCD6FA99}"/>
    <cellStyle name="20% - Énfasis5 8 2" xfId="2621" xr:uid="{68E8E311-B915-4897-815D-9AD98B5CBC69}"/>
    <cellStyle name="20% - Énfasis5 8 2 2" xfId="6111" xr:uid="{48DC1BF1-E388-4060-984A-84FB8F7A00E9}"/>
    <cellStyle name="20% - Énfasis5 8 2 3" xfId="9594" xr:uid="{1428FBE9-A187-4375-BA5D-7E77519ECEC9}"/>
    <cellStyle name="20% - Énfasis5 8 3" xfId="4417" xr:uid="{45B5100C-2BCE-4407-A0E3-0B448B2B545A}"/>
    <cellStyle name="20% - Énfasis5 8 4" xfId="7906" xr:uid="{1846EE91-CEFA-4C26-BACB-AF537BD6226B}"/>
    <cellStyle name="20% - Énfasis5 9" xfId="1417" xr:uid="{81BDE80C-6686-465D-82BB-5469339C01BF}"/>
    <cellStyle name="20% - Énfasis5 9 2" xfId="3126" xr:uid="{2E0DD70C-0A0B-4822-9E32-552E20AD3B40}"/>
    <cellStyle name="20% - Énfasis5 9 2 2" xfId="6616" xr:uid="{5D88B84B-CB88-46CE-9E32-DDD1F7D8E92A}"/>
    <cellStyle name="20% - Énfasis5 9 2 3" xfId="10095" xr:uid="{81585908-A28F-4CB8-969F-016895F9D15B}"/>
    <cellStyle name="20% - Énfasis5 9 3" xfId="4922" xr:uid="{85B1C2E6-AF93-4EB3-84DC-4BC38C1CE398}"/>
    <cellStyle name="20% - Énfasis5 9 4" xfId="8408" xr:uid="{D3CEBFA4-961C-419E-BB33-F921F549164D}"/>
    <cellStyle name="20% - Énfasis6" xfId="135" builtinId="50" customBuiltin="1"/>
    <cellStyle name="20% - Énfasis6 10" xfId="1847" xr:uid="{C4284BE6-C607-4112-8F83-6FF90D63051B}"/>
    <cellStyle name="20% - Énfasis6 10 2" xfId="5351" xr:uid="{E6A4C031-E861-41F8-A6AC-7380E8064A4D}"/>
    <cellStyle name="20% - Énfasis6 10 3" xfId="8835" xr:uid="{40793584-337A-4759-8D3C-0249A1F86D1B}"/>
    <cellStyle name="20% - Énfasis6 11" xfId="3716" xr:uid="{CE7850DB-8BEF-40AE-BB9F-371E370759B6}"/>
    <cellStyle name="20% - Énfasis6 12" xfId="7185" xr:uid="{72C59091-33F1-4035-AF66-BD9A93507F87}"/>
    <cellStyle name="20% - Énfasis6 13" xfId="10656" xr:uid="{D6A337B6-40C5-4BFC-A851-821124BB9A8A}"/>
    <cellStyle name="20% - Énfasis6 2" xfId="207" xr:uid="{8BF9FCAD-F0DC-4207-92BD-A6385D8AFF1E}"/>
    <cellStyle name="20% - Énfasis6 2 10" xfId="10697" xr:uid="{7D1FCF3A-B8E2-45CE-BDEE-1340EEDEB085}"/>
    <cellStyle name="20% - Énfasis6 2 2" xfId="264" xr:uid="{87638E6A-070D-4294-9FD6-61CA189775B0}"/>
    <cellStyle name="20% - Énfasis6 2 2 2" xfId="523" xr:uid="{9F0355B7-EF0A-4F77-B3DE-CF9A42788D6C}"/>
    <cellStyle name="20% - Énfasis6 2 2 2 2" xfId="1237" xr:uid="{5DC9A1B2-B22C-4645-B7EF-80CDC1814987}"/>
    <cellStyle name="20% - Énfasis6 2 2 2 2 2" xfId="2953" xr:uid="{38044131-9F8C-4148-953E-21627BFD12E2}"/>
    <cellStyle name="20% - Énfasis6 2 2 2 2 2 2" xfId="6443" xr:uid="{E65DFE6B-9EF9-4851-B279-A6A998CC70FC}"/>
    <cellStyle name="20% - Énfasis6 2 2 2 2 2 3" xfId="9924" xr:uid="{A2F86F5A-A748-4B9C-BDB9-A80F76CE093A}"/>
    <cellStyle name="20% - Énfasis6 2 2 2 2 3" xfId="4749" xr:uid="{0CC6181D-E952-4AF2-86DD-85F76A155CFD}"/>
    <cellStyle name="20% - Énfasis6 2 2 2 2 4" xfId="8236" xr:uid="{44E432FC-7D52-4391-8045-0E5EBFD8B592}"/>
    <cellStyle name="20% - Énfasis6 2 2 2 3" xfId="1749" xr:uid="{200A231A-1454-4F22-BB32-5CEB2597BB6E}"/>
    <cellStyle name="20% - Énfasis6 2 2 2 3 2" xfId="3458" xr:uid="{E1ECE48D-AA5D-429F-8A06-9B8E7E3CD73D}"/>
    <cellStyle name="20% - Énfasis6 2 2 2 3 2 2" xfId="6948" xr:uid="{825C6CCB-88FF-4074-A221-A001FBFBCA0B}"/>
    <cellStyle name="20% - Énfasis6 2 2 2 3 2 3" xfId="10425" xr:uid="{5468C0E3-9CD6-41E7-A63B-80656B1FD5EC}"/>
    <cellStyle name="20% - Énfasis6 2 2 2 3 3" xfId="5254" xr:uid="{E0322299-08E7-469F-B601-0BF921E78658}"/>
    <cellStyle name="20% - Énfasis6 2 2 2 3 4" xfId="8738" xr:uid="{18037B86-D246-416F-B3F6-C09B0EB8BE75}"/>
    <cellStyle name="20% - Énfasis6 2 2 2 4" xfId="2250" xr:uid="{20F24151-5797-47E4-8EBD-3E7803FA8BFE}"/>
    <cellStyle name="20% - Énfasis6 2 2 2 4 2" xfId="5741" xr:uid="{29ABC45E-15F1-4824-8BDA-642616412F4D}"/>
    <cellStyle name="20% - Énfasis6 2 2 2 4 3" xfId="9225" xr:uid="{D6FDAB7C-6699-4309-A9C8-D6731C3436D5}"/>
    <cellStyle name="20% - Énfasis6 2 2 2 5" xfId="4046" xr:uid="{262BD87D-3125-4545-83A2-8A4CA9FA5B1C}"/>
    <cellStyle name="20% - Énfasis6 2 2 2 6" xfId="7530" xr:uid="{1484B873-78C6-428D-A9AD-9150B131D422}"/>
    <cellStyle name="20% - Énfasis6 2 2 2 7" xfId="11001" xr:uid="{86BBC671-3AD6-47D5-86AB-22A56FAA375A}"/>
    <cellStyle name="20% - Énfasis6 2 2 3" xfId="777" xr:uid="{4BB41CA3-9711-4043-9FAD-1274979599D2}"/>
    <cellStyle name="20% - Énfasis6 2 2 3 2" xfId="2493" xr:uid="{06F51B87-1891-4E97-AD9D-A8240FE75EAE}"/>
    <cellStyle name="20% - Énfasis6 2 2 3 2 2" xfId="5983" xr:uid="{AE1884B7-EB85-4E25-9F36-CDB10FF72C49}"/>
    <cellStyle name="20% - Énfasis6 2 2 3 2 3" xfId="9467" xr:uid="{C538ED58-0C5A-49B1-98E0-1E071C70745B}"/>
    <cellStyle name="20% - Énfasis6 2 2 3 3" xfId="4289" xr:uid="{BF8FB293-085F-4F24-B3B6-BF068F74AFB9}"/>
    <cellStyle name="20% - Énfasis6 2 2 3 4" xfId="7779" xr:uid="{272430C3-FE7A-4DFB-BFB6-35367B641EB1}"/>
    <cellStyle name="20% - Énfasis6 2 2 4" xfId="1003" xr:uid="{3BAE22ED-767B-484E-95B7-D8977CF08950}"/>
    <cellStyle name="20% - Énfasis6 2 2 4 2" xfId="2719" xr:uid="{F248F9C3-A9C0-4579-B8DF-58D34746BE63}"/>
    <cellStyle name="20% - Énfasis6 2 2 4 2 2" xfId="6209" xr:uid="{8E10F35D-0305-4A67-A83B-86D46A97976D}"/>
    <cellStyle name="20% - Énfasis6 2 2 4 2 3" xfId="9691" xr:uid="{E21C1E09-C8CB-4A42-B4A6-3578F7457673}"/>
    <cellStyle name="20% - Énfasis6 2 2 4 3" xfId="4515" xr:uid="{6F699FBE-7A4B-4564-A75B-4BC2C6CDA02B}"/>
    <cellStyle name="20% - Énfasis6 2 2 4 4" xfId="8003" xr:uid="{43C04FD0-C6F1-4F8F-9A5C-5DACC4DBBF54}"/>
    <cellStyle name="20% - Énfasis6 2 2 5" xfId="1515" xr:uid="{FBC40D25-D644-42A0-BD41-C896561E666B}"/>
    <cellStyle name="20% - Énfasis6 2 2 5 2" xfId="3224" xr:uid="{1FE13334-1F27-4FED-B267-5EC94AC105BF}"/>
    <cellStyle name="20% - Énfasis6 2 2 5 2 2" xfId="6714" xr:uid="{5A8CB6F1-BE3E-4570-B919-374259998A8D}"/>
    <cellStyle name="20% - Énfasis6 2 2 5 2 3" xfId="10192" xr:uid="{182D9DD3-F3D2-4977-8F56-C67B7A2FB3A2}"/>
    <cellStyle name="20% - Énfasis6 2 2 5 3" xfId="5020" xr:uid="{61723D8B-21C4-4043-81E1-9EF5B7D7C305}"/>
    <cellStyle name="20% - Énfasis6 2 2 5 4" xfId="8505" xr:uid="{9F6F8321-B903-47B6-91EB-1D33A2DFB2CA}"/>
    <cellStyle name="20% - Énfasis6 2 2 6" xfId="2016" xr:uid="{9EF490CB-02B4-43C1-B9A5-CEB3EC1DC05B}"/>
    <cellStyle name="20% - Énfasis6 2 2 6 2" xfId="5507" xr:uid="{2438AF9F-7A4C-42EF-84F3-7045BE0961D9}"/>
    <cellStyle name="20% - Énfasis6 2 2 6 3" xfId="8992" xr:uid="{7A79A6B2-6E80-4BA7-B7BF-3AA8123ECA56}"/>
    <cellStyle name="20% - Énfasis6 2 2 7" xfId="3812" xr:uid="{123F59B8-BE70-43F4-AE0A-22E0A713883C}"/>
    <cellStyle name="20% - Énfasis6 2 2 8" xfId="7283" xr:uid="{E852FB05-98EF-4953-B5FD-A57F62DF68F4}"/>
    <cellStyle name="20% - Énfasis6 2 2 9" xfId="10754" xr:uid="{212A20C0-4601-42F9-B8E6-218A56EFFD9A}"/>
    <cellStyle name="20% - Énfasis6 2 3" xfId="466" xr:uid="{2F0CB541-F798-4D46-89FA-A708CABE491C}"/>
    <cellStyle name="20% - Énfasis6 2 3 2" xfId="1180" xr:uid="{D1AF7C25-863F-4F90-B2E7-E3DA25F84E8F}"/>
    <cellStyle name="20% - Énfasis6 2 3 2 2" xfId="2896" xr:uid="{0312BD54-6827-4885-BA73-2506710556DC}"/>
    <cellStyle name="20% - Énfasis6 2 3 2 2 2" xfId="6386" xr:uid="{202AD6DD-136B-4E7A-8495-DE64A3AE0778}"/>
    <cellStyle name="20% - Énfasis6 2 3 2 2 3" xfId="9867" xr:uid="{703A0A8A-9906-43DE-A391-C207DEEA9AFD}"/>
    <cellStyle name="20% - Énfasis6 2 3 2 3" xfId="4692" xr:uid="{D47CCF20-2391-487C-ACAE-C4A062AFD62A}"/>
    <cellStyle name="20% - Énfasis6 2 3 2 4" xfId="8179" xr:uid="{50249FF6-D1F6-4AA4-8BF8-3D8582DB1E5D}"/>
    <cellStyle name="20% - Énfasis6 2 3 3" xfId="1692" xr:uid="{46393458-CD3A-4D2E-83E9-0B0C5B50A7D9}"/>
    <cellStyle name="20% - Énfasis6 2 3 3 2" xfId="3401" xr:uid="{3D7CE46A-82F9-49AB-9652-5CB022BC0D7A}"/>
    <cellStyle name="20% - Énfasis6 2 3 3 2 2" xfId="6891" xr:uid="{EADA5D16-ACF3-4C05-9CEC-CF981410FC5A}"/>
    <cellStyle name="20% - Énfasis6 2 3 3 2 3" xfId="10368" xr:uid="{8D0759DC-637A-443A-949F-55DA755497B1}"/>
    <cellStyle name="20% - Énfasis6 2 3 3 3" xfId="5197" xr:uid="{5EF4D7C5-3554-4C46-9F76-0C4EEA6F6A2C}"/>
    <cellStyle name="20% - Énfasis6 2 3 3 4" xfId="8681" xr:uid="{504D737A-4B29-4C25-ACB7-3898D0A6C5F1}"/>
    <cellStyle name="20% - Énfasis6 2 3 4" xfId="2193" xr:uid="{050D68CC-2CA6-4C4F-934D-2122203EDA48}"/>
    <cellStyle name="20% - Énfasis6 2 3 4 2" xfId="5684" xr:uid="{A59DD748-1008-4D65-BA63-F9E2C53583C9}"/>
    <cellStyle name="20% - Énfasis6 2 3 4 3" xfId="9168" xr:uid="{BED9AD7D-8123-4264-8638-AC040982CDFB}"/>
    <cellStyle name="20% - Énfasis6 2 3 5" xfId="3989" xr:uid="{56085D9C-2DFE-4447-A52B-22BE7177C82C}"/>
    <cellStyle name="20% - Énfasis6 2 3 6" xfId="7473" xr:uid="{60FA65FE-977E-4B2B-950C-1C7DAC75E12A}"/>
    <cellStyle name="20% - Énfasis6 2 3 7" xfId="10944" xr:uid="{5E0AA36C-6A60-4D7A-A992-A49F846E8A82}"/>
    <cellStyle name="20% - Énfasis6 2 4" xfId="720" xr:uid="{714459F9-66CF-4AA2-B8C0-2E4CB9B89786}"/>
    <cellStyle name="20% - Énfasis6 2 4 2" xfId="2436" xr:uid="{8E5DAD5C-E4B3-46A4-9770-CB6929556C43}"/>
    <cellStyle name="20% - Énfasis6 2 4 2 2" xfId="5926" xr:uid="{6A3FB790-2CA1-4616-BB39-0B8EB2884075}"/>
    <cellStyle name="20% - Énfasis6 2 4 2 3" xfId="9410" xr:uid="{95479A83-04C2-4FB1-BCF7-44787E618E8E}"/>
    <cellStyle name="20% - Énfasis6 2 4 3" xfId="4232" xr:uid="{5A315AFB-F230-4049-9EE8-051D49BD8ADD}"/>
    <cellStyle name="20% - Énfasis6 2 4 4" xfId="7722" xr:uid="{1EAA4FFA-5432-4440-B748-2DC9E9B441EF}"/>
    <cellStyle name="20% - Énfasis6 2 5" xfId="946" xr:uid="{5D331A86-9E59-4177-ACD5-BBB38365BC04}"/>
    <cellStyle name="20% - Énfasis6 2 5 2" xfId="2662" xr:uid="{AFE60A22-5A23-4DCD-BF3C-FAB6F273DE18}"/>
    <cellStyle name="20% - Énfasis6 2 5 2 2" xfId="6152" xr:uid="{DFE6BA34-2866-40B1-B17C-93BA10AC9B03}"/>
    <cellStyle name="20% - Énfasis6 2 5 2 3" xfId="9634" xr:uid="{40BA636D-2366-4C4E-AF72-B8F15C015308}"/>
    <cellStyle name="20% - Énfasis6 2 5 3" xfId="4458" xr:uid="{A15608BB-E6F7-48BF-8900-15C205B7B1B3}"/>
    <cellStyle name="20% - Énfasis6 2 5 4" xfId="7946" xr:uid="{D11C9846-A921-418D-88B9-E8C7F0770349}"/>
    <cellStyle name="20% - Énfasis6 2 6" xfId="1458" xr:uid="{0CFAA22F-B900-4BFB-A960-E325D3001480}"/>
    <cellStyle name="20% - Énfasis6 2 6 2" xfId="3167" xr:uid="{D684BAFA-2223-476C-94C9-BE927A390366}"/>
    <cellStyle name="20% - Énfasis6 2 6 2 2" xfId="6657" xr:uid="{87C2BE93-E094-43A8-800E-B3D077ACA276}"/>
    <cellStyle name="20% - Énfasis6 2 6 2 3" xfId="10135" xr:uid="{0FF627A9-CB63-4F20-819E-2C62EA77E650}"/>
    <cellStyle name="20% - Énfasis6 2 6 3" xfId="4963" xr:uid="{1CF529D8-F743-454C-89F4-19D9BAF6C1F7}"/>
    <cellStyle name="20% - Énfasis6 2 6 4" xfId="8448" xr:uid="{DD58ABAD-3561-45C4-AF0D-BB2C15D34B68}"/>
    <cellStyle name="20% - Énfasis6 2 7" xfId="1959" xr:uid="{8AF1B56B-80D3-44D0-867D-D1800FE2DB99}"/>
    <cellStyle name="20% - Énfasis6 2 7 2" xfId="5450" xr:uid="{5A954C04-47E9-449C-82EB-F9227534C00F}"/>
    <cellStyle name="20% - Énfasis6 2 7 3" xfId="8935" xr:uid="{267E62DB-947E-4A5A-A524-3AD20F8A343E}"/>
    <cellStyle name="20% - Énfasis6 2 8" xfId="3755" xr:uid="{90562F15-5732-44D7-BF26-203E67EAD411}"/>
    <cellStyle name="20% - Énfasis6 2 9" xfId="7226" xr:uid="{3D277BC4-A53B-4AAE-AA78-BBD7E0E02F68}"/>
    <cellStyle name="20% - Énfasis6 3" xfId="222" xr:uid="{64A70344-4C4C-48D1-BC93-0B6270B2B8BA}"/>
    <cellStyle name="20% - Énfasis6 3 10" xfId="10712" xr:uid="{04016D06-D466-4237-8922-0350955CC94E}"/>
    <cellStyle name="20% - Énfasis6 3 2" xfId="279" xr:uid="{7040D423-A8F4-4BD0-A0C9-3F7A067601E9}"/>
    <cellStyle name="20% - Énfasis6 3 2 2" xfId="538" xr:uid="{83A0A2CB-1DDC-49E5-9423-C674061FFC9C}"/>
    <cellStyle name="20% - Énfasis6 3 2 2 2" xfId="1252" xr:uid="{94DAB3B6-E69C-4E64-9EB1-8BCC1F56BA56}"/>
    <cellStyle name="20% - Énfasis6 3 2 2 2 2" xfId="2968" xr:uid="{F63CA306-31F8-4CDD-B696-417B74D156E7}"/>
    <cellStyle name="20% - Énfasis6 3 2 2 2 2 2" xfId="6458" xr:uid="{6E386339-6E73-4B40-B63D-D2575F18DB25}"/>
    <cellStyle name="20% - Énfasis6 3 2 2 2 2 3" xfId="9939" xr:uid="{01ADE317-6438-4C11-B3D6-32751960C66B}"/>
    <cellStyle name="20% - Énfasis6 3 2 2 2 3" xfId="4764" xr:uid="{190DB6FB-B499-4E13-BB3A-8F0D9F747AFB}"/>
    <cellStyle name="20% - Énfasis6 3 2 2 2 4" xfId="8251" xr:uid="{09819110-52C6-4E15-BEE2-E2A9F7214189}"/>
    <cellStyle name="20% - Énfasis6 3 2 2 3" xfId="1764" xr:uid="{B64DDB79-9B1A-43B9-9ECF-2096D1BB7E80}"/>
    <cellStyle name="20% - Énfasis6 3 2 2 3 2" xfId="3473" xr:uid="{AA8D1BCE-EC0C-404C-845C-D43B14DA71F7}"/>
    <cellStyle name="20% - Énfasis6 3 2 2 3 2 2" xfId="6963" xr:uid="{0DBAD19F-9981-430C-BCBC-8DEA4A5DA46F}"/>
    <cellStyle name="20% - Énfasis6 3 2 2 3 2 3" xfId="10440" xr:uid="{EAB3F9B0-17B2-41E9-9EED-9AD111CB1D31}"/>
    <cellStyle name="20% - Énfasis6 3 2 2 3 3" xfId="5269" xr:uid="{7E0EA84E-7DA0-4044-9DFF-0101E5B4C519}"/>
    <cellStyle name="20% - Énfasis6 3 2 2 3 4" xfId="8753" xr:uid="{1CEB3909-B3F3-4172-A02D-31C679441CA7}"/>
    <cellStyle name="20% - Énfasis6 3 2 2 4" xfId="2265" xr:uid="{CB94716A-F516-41BF-9597-AE93D5C78465}"/>
    <cellStyle name="20% - Énfasis6 3 2 2 4 2" xfId="5756" xr:uid="{6318EB33-09F3-48B0-A092-4695CF9BE9E8}"/>
    <cellStyle name="20% - Énfasis6 3 2 2 4 3" xfId="9240" xr:uid="{E9E5C84B-8854-4648-BAF8-921B38DCEA16}"/>
    <cellStyle name="20% - Énfasis6 3 2 2 5" xfId="4061" xr:uid="{1A565A0A-7358-4434-9D18-8615E9AB875D}"/>
    <cellStyle name="20% - Énfasis6 3 2 2 6" xfId="7545" xr:uid="{87D08A59-67DA-4420-A2B0-AAEDD11A231D}"/>
    <cellStyle name="20% - Énfasis6 3 2 2 7" xfId="11016" xr:uid="{08418064-8D15-4556-87EB-6705C9DE268C}"/>
    <cellStyle name="20% - Énfasis6 3 2 3" xfId="792" xr:uid="{26D5EB5E-AB03-41F6-911E-DD566E984045}"/>
    <cellStyle name="20% - Énfasis6 3 2 3 2" xfId="2508" xr:uid="{A290E381-A833-4B28-8346-FD8C94D85646}"/>
    <cellStyle name="20% - Énfasis6 3 2 3 2 2" xfId="5998" xr:uid="{4FA6308F-E461-4079-8B4C-8FDD3E1963CF}"/>
    <cellStyle name="20% - Énfasis6 3 2 3 2 3" xfId="9482" xr:uid="{20EA884B-E6C8-4A09-9C08-AC8F4F9889E3}"/>
    <cellStyle name="20% - Énfasis6 3 2 3 3" xfId="4304" xr:uid="{E88C98B7-E636-4324-8E29-DDF8A08FA6AB}"/>
    <cellStyle name="20% - Énfasis6 3 2 3 4" xfId="7794" xr:uid="{9ED82B1B-7B07-4AD6-ADAC-45A11C6B8DA0}"/>
    <cellStyle name="20% - Énfasis6 3 2 4" xfId="1018" xr:uid="{76F83876-D2D3-4BBE-9001-C29E43510791}"/>
    <cellStyle name="20% - Énfasis6 3 2 4 2" xfId="2734" xr:uid="{C3D3B282-274F-4434-AFA8-A49F8C8F5FBC}"/>
    <cellStyle name="20% - Énfasis6 3 2 4 2 2" xfId="6224" xr:uid="{F7492362-5642-46FC-BA3A-9C6EE3022349}"/>
    <cellStyle name="20% - Énfasis6 3 2 4 2 3" xfId="9706" xr:uid="{D61791FA-1AC0-43F4-B91A-EC8E02163E2C}"/>
    <cellStyle name="20% - Énfasis6 3 2 4 3" xfId="4530" xr:uid="{3AE91293-04F1-4738-B820-85D55BFBC39D}"/>
    <cellStyle name="20% - Énfasis6 3 2 4 4" xfId="8018" xr:uid="{7A2A91C6-CFF3-46B0-9B66-3110A1499D4A}"/>
    <cellStyle name="20% - Énfasis6 3 2 5" xfId="1530" xr:uid="{4AAFD86A-5D23-46A0-A34A-D0174A1B63DA}"/>
    <cellStyle name="20% - Énfasis6 3 2 5 2" xfId="3239" xr:uid="{FF173883-570E-4132-B8ED-C8FA884C278B}"/>
    <cellStyle name="20% - Énfasis6 3 2 5 2 2" xfId="6729" xr:uid="{9CDFAE4E-D03D-4062-BD90-7A9445396DD3}"/>
    <cellStyle name="20% - Énfasis6 3 2 5 2 3" xfId="10207" xr:uid="{93C23D40-7A17-4A3E-8362-CE64EEAC6A2B}"/>
    <cellStyle name="20% - Énfasis6 3 2 5 3" xfId="5035" xr:uid="{4F687489-B0A1-4999-A503-A593E8D88C72}"/>
    <cellStyle name="20% - Énfasis6 3 2 5 4" xfId="8520" xr:uid="{F18D4527-08CA-4933-B112-571475E5CA17}"/>
    <cellStyle name="20% - Énfasis6 3 2 6" xfId="2031" xr:uid="{74AE497E-41EC-4AC7-9D66-CF69559C604A}"/>
    <cellStyle name="20% - Énfasis6 3 2 6 2" xfId="5522" xr:uid="{7F2DE577-8205-4ADA-8CFD-0001344FD3E9}"/>
    <cellStyle name="20% - Énfasis6 3 2 6 3" xfId="9007" xr:uid="{2FB590D6-62BF-41B5-A136-A91A7D6AE98C}"/>
    <cellStyle name="20% - Énfasis6 3 2 7" xfId="3827" xr:uid="{322C3E27-4D12-448E-9C8F-4B1A40F74F76}"/>
    <cellStyle name="20% - Énfasis6 3 2 8" xfId="7298" xr:uid="{06A8DF5C-2EEC-4A8A-9562-A03D19E9406A}"/>
    <cellStyle name="20% - Énfasis6 3 2 9" xfId="10769" xr:uid="{B1B33A7D-00FC-443E-AAF0-C695539E7D0E}"/>
    <cellStyle name="20% - Énfasis6 3 3" xfId="481" xr:uid="{B304C30E-2756-46D8-8969-9037B0673BA1}"/>
    <cellStyle name="20% - Énfasis6 3 3 2" xfId="1195" xr:uid="{125CB284-3475-4DD3-AF71-78EB953008EB}"/>
    <cellStyle name="20% - Énfasis6 3 3 2 2" xfId="2911" xr:uid="{F521BC3D-A6DA-4D44-943C-A006F74028A9}"/>
    <cellStyle name="20% - Énfasis6 3 3 2 2 2" xfId="6401" xr:uid="{A8FE1BBE-872C-41C3-96B1-1CD93D214E4E}"/>
    <cellStyle name="20% - Énfasis6 3 3 2 2 3" xfId="9882" xr:uid="{E00E3A22-1A8F-4E3C-BC0F-5C6BE592CA7C}"/>
    <cellStyle name="20% - Énfasis6 3 3 2 3" xfId="4707" xr:uid="{97652FCB-1F90-4791-B5A6-EA0AAB4415C7}"/>
    <cellStyle name="20% - Énfasis6 3 3 2 4" xfId="8194" xr:uid="{09F305B2-CD4D-4C7D-A2D3-139580433EC9}"/>
    <cellStyle name="20% - Énfasis6 3 3 3" xfId="1707" xr:uid="{DF163FED-B580-40AD-B231-19A69268A2BC}"/>
    <cellStyle name="20% - Énfasis6 3 3 3 2" xfId="3416" xr:uid="{643C47DC-CAB3-4D1B-A31B-D369EFFD8635}"/>
    <cellStyle name="20% - Énfasis6 3 3 3 2 2" xfId="6906" xr:uid="{BE72F557-D559-4BB5-A544-6CA07A230362}"/>
    <cellStyle name="20% - Énfasis6 3 3 3 2 3" xfId="10383" xr:uid="{3DFCC98A-CC90-46D2-A989-8C17E39F2DF1}"/>
    <cellStyle name="20% - Énfasis6 3 3 3 3" xfId="5212" xr:uid="{5AF7636D-9A60-498A-A498-FB35452CF90C}"/>
    <cellStyle name="20% - Énfasis6 3 3 3 4" xfId="8696" xr:uid="{32C45D8C-DF7A-4A5A-AA0A-BA7E8DE2FC5C}"/>
    <cellStyle name="20% - Énfasis6 3 3 4" xfId="2208" xr:uid="{70984CE9-4F3C-4DDA-83E7-BBAAE71D1F6C}"/>
    <cellStyle name="20% - Énfasis6 3 3 4 2" xfId="5699" xr:uid="{DBFDA8D3-CAE0-47CC-B82A-5EE926B21207}"/>
    <cellStyle name="20% - Énfasis6 3 3 4 3" xfId="9183" xr:uid="{D4059EE4-FC57-4D21-B586-21C17AF748E4}"/>
    <cellStyle name="20% - Énfasis6 3 3 5" xfId="4004" xr:uid="{F1B3300F-395D-4C00-9DC5-E959E5CCE3BA}"/>
    <cellStyle name="20% - Énfasis6 3 3 6" xfId="7488" xr:uid="{8BB1890B-F3F6-4D8E-A756-84DFDBC7D1BC}"/>
    <cellStyle name="20% - Énfasis6 3 3 7" xfId="10959" xr:uid="{AEF1A670-67A8-428E-8F1A-57F5C601B565}"/>
    <cellStyle name="20% - Énfasis6 3 4" xfId="735" xr:uid="{013ED733-DDCB-4E8E-8738-FEC92CD9E90C}"/>
    <cellStyle name="20% - Énfasis6 3 4 2" xfId="2451" xr:uid="{AD1C2C94-C29E-4B28-92AE-E2B0A93132B3}"/>
    <cellStyle name="20% - Énfasis6 3 4 2 2" xfId="5941" xr:uid="{91DB86ED-74A2-41F2-9A64-B34FC23B4990}"/>
    <cellStyle name="20% - Énfasis6 3 4 2 3" xfId="9425" xr:uid="{E2448182-61E2-4EDC-923F-7F1613EC96B0}"/>
    <cellStyle name="20% - Énfasis6 3 4 3" xfId="4247" xr:uid="{99D0BE06-67EE-4478-9989-CFE3649136AC}"/>
    <cellStyle name="20% - Énfasis6 3 4 4" xfId="7737" xr:uid="{95535CE8-DD0D-4C7F-BE5B-B61C44E57366}"/>
    <cellStyle name="20% - Énfasis6 3 5" xfId="961" xr:uid="{DD3A741D-9DE6-4C17-B9EC-70BEC5D0F7A7}"/>
    <cellStyle name="20% - Énfasis6 3 5 2" xfId="2677" xr:uid="{A0345AAC-3876-4533-974E-4D70E30BBF18}"/>
    <cellStyle name="20% - Énfasis6 3 5 2 2" xfId="6167" xr:uid="{EB5FB014-54D4-4442-92AE-9A2587B4072C}"/>
    <cellStyle name="20% - Énfasis6 3 5 2 3" xfId="9649" xr:uid="{4541630F-7469-46AF-9154-4BB668B835CC}"/>
    <cellStyle name="20% - Énfasis6 3 5 3" xfId="4473" xr:uid="{CF7765AC-6702-42C1-A800-FEB3AF701DD8}"/>
    <cellStyle name="20% - Énfasis6 3 5 4" xfId="7961" xr:uid="{4DE5CA54-A7C6-40F7-A392-C56C389BC5D9}"/>
    <cellStyle name="20% - Énfasis6 3 6" xfId="1473" xr:uid="{D8EEF813-77EB-475B-84CC-638A741BC8C9}"/>
    <cellStyle name="20% - Énfasis6 3 6 2" xfId="3182" xr:uid="{7F69618F-0328-4DD4-A585-D1430B5D36DA}"/>
    <cellStyle name="20% - Énfasis6 3 6 2 2" xfId="6672" xr:uid="{2AB76601-F2E5-4450-9EDB-2D7802741387}"/>
    <cellStyle name="20% - Énfasis6 3 6 2 3" xfId="10150" xr:uid="{0C4D211C-2095-4946-A426-694AFA87C4D2}"/>
    <cellStyle name="20% - Énfasis6 3 6 3" xfId="4978" xr:uid="{71B1336D-898E-41F9-AADD-4B0A52E34EE8}"/>
    <cellStyle name="20% - Énfasis6 3 6 4" xfId="8463" xr:uid="{18768767-8F7E-4682-BD01-79621C788227}"/>
    <cellStyle name="20% - Énfasis6 3 7" xfId="1974" xr:uid="{77A49AC1-2F42-4CA0-A9D4-A21794A0012F}"/>
    <cellStyle name="20% - Énfasis6 3 7 2" xfId="5465" xr:uid="{51E911FC-5287-4B8E-8654-FDD91E1391B8}"/>
    <cellStyle name="20% - Énfasis6 3 7 3" xfId="8950" xr:uid="{E3A5ECEF-2500-448C-8DDD-6B93E3A25223}"/>
    <cellStyle name="20% - Énfasis6 3 8" xfId="3770" xr:uid="{07545623-7471-4B6F-A5D4-EBE098E4BA0C}"/>
    <cellStyle name="20% - Énfasis6 3 9" xfId="7241" xr:uid="{952920EA-9CC5-45E4-A154-E857D2566994}"/>
    <cellStyle name="20% - Énfasis6 4" xfId="237" xr:uid="{BCDD677C-12C6-49DA-AB6F-59D177F3331E}"/>
    <cellStyle name="20% - Énfasis6 4 10" xfId="10727" xr:uid="{B5C1E0C1-7F69-4EF2-9EC3-22F1C16EB936}"/>
    <cellStyle name="20% - Énfasis6 4 2" xfId="294" xr:uid="{A21DADD9-09F8-4AF4-894F-B0D95FDA59F2}"/>
    <cellStyle name="20% - Énfasis6 4 2 2" xfId="553" xr:uid="{0953EB95-B89A-41B6-B631-A1AE26A7EE13}"/>
    <cellStyle name="20% - Énfasis6 4 2 2 2" xfId="1267" xr:uid="{F156CEC3-D8A5-432B-ACC2-E8D150A06A44}"/>
    <cellStyle name="20% - Énfasis6 4 2 2 2 2" xfId="2983" xr:uid="{A5D69EF5-50AB-405A-9BC7-5E4C17AD5240}"/>
    <cellStyle name="20% - Énfasis6 4 2 2 2 2 2" xfId="6473" xr:uid="{3BE3E019-EE88-4EC5-AE6D-534B56F5CAD1}"/>
    <cellStyle name="20% - Énfasis6 4 2 2 2 2 3" xfId="9954" xr:uid="{085C00B2-DCAA-4932-B465-D8C4EA4B4DD7}"/>
    <cellStyle name="20% - Énfasis6 4 2 2 2 3" xfId="4779" xr:uid="{71693FDA-0091-4E28-BD0C-6517FA6D1135}"/>
    <cellStyle name="20% - Énfasis6 4 2 2 2 4" xfId="8266" xr:uid="{2C931A9E-0B26-48E5-B9D8-D18C56B7326E}"/>
    <cellStyle name="20% - Énfasis6 4 2 2 3" xfId="1779" xr:uid="{8F7340D8-D884-485C-B963-638F4A286ED3}"/>
    <cellStyle name="20% - Énfasis6 4 2 2 3 2" xfId="3488" xr:uid="{34E7FD00-411E-40B4-BA18-0B6FF49D3064}"/>
    <cellStyle name="20% - Énfasis6 4 2 2 3 2 2" xfId="6978" xr:uid="{F109723E-4899-4ACE-9752-CC92E3AC72D7}"/>
    <cellStyle name="20% - Énfasis6 4 2 2 3 2 3" xfId="10455" xr:uid="{6C996878-9ECB-4236-AC9C-6558CC13B7E8}"/>
    <cellStyle name="20% - Énfasis6 4 2 2 3 3" xfId="5284" xr:uid="{074D1CD0-81E8-407D-80B3-656FF53A8E26}"/>
    <cellStyle name="20% - Énfasis6 4 2 2 3 4" xfId="8768" xr:uid="{62D9B749-96AD-4AB7-A171-13311335DDF8}"/>
    <cellStyle name="20% - Énfasis6 4 2 2 4" xfId="2280" xr:uid="{7A7A3456-6E33-4A59-84DA-751C4BF40EB6}"/>
    <cellStyle name="20% - Énfasis6 4 2 2 4 2" xfId="5771" xr:uid="{83D52510-1ABD-4CDA-821D-7B8BEE500E12}"/>
    <cellStyle name="20% - Énfasis6 4 2 2 4 3" xfId="9255" xr:uid="{03477D8F-909E-49F1-B7D7-CCA6FB892434}"/>
    <cellStyle name="20% - Énfasis6 4 2 2 5" xfId="4076" xr:uid="{52701DF7-66C5-4D66-9F40-997DC10EF773}"/>
    <cellStyle name="20% - Énfasis6 4 2 2 6" xfId="7560" xr:uid="{06A9B025-183B-4727-899F-57FD9D04851F}"/>
    <cellStyle name="20% - Énfasis6 4 2 2 7" xfId="11031" xr:uid="{3D596ABC-4773-4F0F-A1CA-407340B275C0}"/>
    <cellStyle name="20% - Énfasis6 4 2 3" xfId="807" xr:uid="{F9FD9EEA-7643-4450-B194-32450771E984}"/>
    <cellStyle name="20% - Énfasis6 4 2 3 2" xfId="2523" xr:uid="{00B6A019-51A5-45FD-975D-2BA346980A97}"/>
    <cellStyle name="20% - Énfasis6 4 2 3 2 2" xfId="6013" xr:uid="{33105E17-CE61-4D50-BD49-B34259B5D4EF}"/>
    <cellStyle name="20% - Énfasis6 4 2 3 2 3" xfId="9497" xr:uid="{0FA1974D-AC84-4D59-A3DC-5AD81B7123D3}"/>
    <cellStyle name="20% - Énfasis6 4 2 3 3" xfId="4319" xr:uid="{F803279B-4928-43F6-B965-BA20289A9AB2}"/>
    <cellStyle name="20% - Énfasis6 4 2 3 4" xfId="7809" xr:uid="{4E1637DD-1FB9-4C02-8E7D-F7FEE127C10D}"/>
    <cellStyle name="20% - Énfasis6 4 2 4" xfId="1033" xr:uid="{960FDA4C-9BFC-49A3-8A6A-662FD8AA0298}"/>
    <cellStyle name="20% - Énfasis6 4 2 4 2" xfId="2749" xr:uid="{7561BADC-C1E1-4502-A173-B6DDEEF0800F}"/>
    <cellStyle name="20% - Énfasis6 4 2 4 2 2" xfId="6239" xr:uid="{23F42656-F3AE-409B-BD58-0BC0A3022B9E}"/>
    <cellStyle name="20% - Énfasis6 4 2 4 2 3" xfId="9721" xr:uid="{CA24295E-3D73-4007-994E-E8CA9E7B3DB8}"/>
    <cellStyle name="20% - Énfasis6 4 2 4 3" xfId="4545" xr:uid="{60DD1B9E-5397-42B9-A95E-49C8AF37D94C}"/>
    <cellStyle name="20% - Énfasis6 4 2 4 4" xfId="8033" xr:uid="{7B94138C-A9FF-4277-890C-F3AE5F4F8945}"/>
    <cellStyle name="20% - Énfasis6 4 2 5" xfId="1545" xr:uid="{33F98D7D-B2F3-480D-AFEE-838E9B16F95F}"/>
    <cellStyle name="20% - Énfasis6 4 2 5 2" xfId="3254" xr:uid="{ACDEBADC-0A86-4C47-A624-79734415F34B}"/>
    <cellStyle name="20% - Énfasis6 4 2 5 2 2" xfId="6744" xr:uid="{EF742753-053E-49DE-8D70-9271D737CB0E}"/>
    <cellStyle name="20% - Énfasis6 4 2 5 2 3" xfId="10222" xr:uid="{2029A87D-8D05-4E1C-B397-666E83575871}"/>
    <cellStyle name="20% - Énfasis6 4 2 5 3" xfId="5050" xr:uid="{1A7CE1FF-5D3B-4496-8173-B37895A128EA}"/>
    <cellStyle name="20% - Énfasis6 4 2 5 4" xfId="8535" xr:uid="{2C8B070E-4D8A-4B56-B0CE-E06CA95275C1}"/>
    <cellStyle name="20% - Énfasis6 4 2 6" xfId="2046" xr:uid="{FCE64F6D-7C8E-4882-9CB6-FF8681363E32}"/>
    <cellStyle name="20% - Énfasis6 4 2 6 2" xfId="5537" xr:uid="{410198D0-DB4F-446A-B3CF-482CE9109209}"/>
    <cellStyle name="20% - Énfasis6 4 2 6 3" xfId="9022" xr:uid="{359E1558-132C-4CF7-9543-0BF6D75D5C9F}"/>
    <cellStyle name="20% - Énfasis6 4 2 7" xfId="3842" xr:uid="{EC932DAF-7EB2-41E2-94DC-1495DEC99225}"/>
    <cellStyle name="20% - Énfasis6 4 2 8" xfId="7313" xr:uid="{64C1B0DF-0F56-4F71-8F3E-8FB8B1E3AA47}"/>
    <cellStyle name="20% - Énfasis6 4 2 9" xfId="10784" xr:uid="{1BEAAEE8-1AAB-4E00-8F7B-0CED25FBD315}"/>
    <cellStyle name="20% - Énfasis6 4 3" xfId="496" xr:uid="{1E725847-5F38-4898-839C-40E456813B32}"/>
    <cellStyle name="20% - Énfasis6 4 3 2" xfId="1210" xr:uid="{6BE94A61-A23C-44FF-848D-D27614B3E1FC}"/>
    <cellStyle name="20% - Énfasis6 4 3 2 2" xfId="2926" xr:uid="{9779A449-D2B6-4FB1-A17D-F7B7C3421CBE}"/>
    <cellStyle name="20% - Énfasis6 4 3 2 2 2" xfId="6416" xr:uid="{B795D204-72FA-442B-B95B-523F67B109B4}"/>
    <cellStyle name="20% - Énfasis6 4 3 2 2 3" xfId="9897" xr:uid="{05A3C3E6-6E92-4F38-883A-386ECFA65440}"/>
    <cellStyle name="20% - Énfasis6 4 3 2 3" xfId="4722" xr:uid="{FC5753F9-4D31-41C6-AECB-2A8520F6B7F5}"/>
    <cellStyle name="20% - Énfasis6 4 3 2 4" xfId="8209" xr:uid="{A82F7AA7-D1D2-46BB-A185-512AF3ADD507}"/>
    <cellStyle name="20% - Énfasis6 4 3 3" xfId="1722" xr:uid="{D3DD7FEB-E8F1-4D2B-88AB-D05E90E050DB}"/>
    <cellStyle name="20% - Énfasis6 4 3 3 2" xfId="3431" xr:uid="{1DBD88E4-352F-4B8E-9ED0-41397F9FD405}"/>
    <cellStyle name="20% - Énfasis6 4 3 3 2 2" xfId="6921" xr:uid="{A9DCC301-3B0B-4764-9CA7-965A2257D3D5}"/>
    <cellStyle name="20% - Énfasis6 4 3 3 2 3" xfId="10398" xr:uid="{144E477E-AF05-4A75-B76F-F9ACB64A319F}"/>
    <cellStyle name="20% - Énfasis6 4 3 3 3" xfId="5227" xr:uid="{FF655FDB-15FE-4607-9595-76C7EC9DB397}"/>
    <cellStyle name="20% - Énfasis6 4 3 3 4" xfId="8711" xr:uid="{C0F20A91-A1A0-4DAC-A407-27D3F1087F3A}"/>
    <cellStyle name="20% - Énfasis6 4 3 4" xfId="2223" xr:uid="{35FF1ED7-7030-4F32-A9F6-0FBA89DD0028}"/>
    <cellStyle name="20% - Énfasis6 4 3 4 2" xfId="5714" xr:uid="{E9C3DD92-D750-44E3-B2F5-D54DEE8AB24A}"/>
    <cellStyle name="20% - Énfasis6 4 3 4 3" xfId="9198" xr:uid="{A6D2432F-F9BB-4531-94EB-940CEBFF0ECD}"/>
    <cellStyle name="20% - Énfasis6 4 3 5" xfId="4019" xr:uid="{C4285121-F018-4EA1-B3CE-61E6537E80A8}"/>
    <cellStyle name="20% - Énfasis6 4 3 6" xfId="7503" xr:uid="{8D427E4B-C1BF-490A-A652-E1978C738CC7}"/>
    <cellStyle name="20% - Énfasis6 4 3 7" xfId="10974" xr:uid="{B4BE55C8-E3DC-4103-A9DC-6AEF0D33BDA7}"/>
    <cellStyle name="20% - Énfasis6 4 4" xfId="750" xr:uid="{4B1D253D-9BA0-4045-BC52-E152B115C1B4}"/>
    <cellStyle name="20% - Énfasis6 4 4 2" xfId="2466" xr:uid="{C43E7DC5-EECD-4095-95D1-F9874A2C308D}"/>
    <cellStyle name="20% - Énfasis6 4 4 2 2" xfId="5956" xr:uid="{673EAB61-2BB2-43A8-9F1E-D00111E3F04D}"/>
    <cellStyle name="20% - Énfasis6 4 4 2 3" xfId="9440" xr:uid="{CAF156AE-87E3-4FA2-9AE2-5D285257ACDF}"/>
    <cellStyle name="20% - Énfasis6 4 4 3" xfId="4262" xr:uid="{90CE35BD-F5F2-41CD-AC34-B3A5DE584AE3}"/>
    <cellStyle name="20% - Énfasis6 4 4 4" xfId="7752" xr:uid="{FB2C3EE8-5B0B-4998-BDAF-0D4720F3D717}"/>
    <cellStyle name="20% - Énfasis6 4 5" xfId="976" xr:uid="{92188646-D750-483A-A525-976BBCC292D2}"/>
    <cellStyle name="20% - Énfasis6 4 5 2" xfId="2692" xr:uid="{6DED9A24-E6E4-4774-A605-2738372EE1D8}"/>
    <cellStyle name="20% - Énfasis6 4 5 2 2" xfId="6182" xr:uid="{C116B047-DFC6-4B86-AA72-8D263E7C8AED}"/>
    <cellStyle name="20% - Énfasis6 4 5 2 3" xfId="9664" xr:uid="{3C760E9D-1C17-4D75-8D4B-28B04794E6EC}"/>
    <cellStyle name="20% - Énfasis6 4 5 3" xfId="4488" xr:uid="{40CE47C2-919F-443D-855F-DC5B71B9242F}"/>
    <cellStyle name="20% - Énfasis6 4 5 4" xfId="7976" xr:uid="{219DB971-5370-4533-AA91-5287F32A71DD}"/>
    <cellStyle name="20% - Énfasis6 4 6" xfId="1488" xr:uid="{3BB7AC7E-B36F-4854-A98F-B031C5AD019C}"/>
    <cellStyle name="20% - Énfasis6 4 6 2" xfId="3197" xr:uid="{6602433E-892F-4869-B9C8-FAEF208DA1F4}"/>
    <cellStyle name="20% - Énfasis6 4 6 2 2" xfId="6687" xr:uid="{DB80DFDC-B25B-4C6D-8A9B-8997253AD402}"/>
    <cellStyle name="20% - Énfasis6 4 6 2 3" xfId="10165" xr:uid="{BC87B9F6-E954-4F80-882B-D1C66485066C}"/>
    <cellStyle name="20% - Énfasis6 4 6 3" xfId="4993" xr:uid="{48CB0F1E-2A8B-4EE1-AB52-D084AB9C4E3F}"/>
    <cellStyle name="20% - Énfasis6 4 6 4" xfId="8478" xr:uid="{E590EE64-5F85-4921-B48D-2B5351A2566C}"/>
    <cellStyle name="20% - Énfasis6 4 7" xfId="1989" xr:uid="{BCDC9B0E-3D1D-4E1C-8161-8B23CD959684}"/>
    <cellStyle name="20% - Énfasis6 4 7 2" xfId="5480" xr:uid="{8D6FBBF7-0376-4271-AA8E-96A90AB8F26F}"/>
    <cellStyle name="20% - Énfasis6 4 7 3" xfId="8965" xr:uid="{72331D74-E885-40C2-B1B8-9FE761671962}"/>
    <cellStyle name="20% - Énfasis6 4 8" xfId="3785" xr:uid="{AFB49CF9-5CEA-4362-8132-6BAB4E15DC17}"/>
    <cellStyle name="20% - Énfasis6 4 9" xfId="7256" xr:uid="{ACF8493D-CD9F-4723-B297-A006FB492C36}"/>
    <cellStyle name="20% - Énfasis6 5" xfId="247" xr:uid="{CB69977E-EE79-47DC-B465-11FE4E7C3AC4}"/>
    <cellStyle name="20% - Énfasis6 5 2" xfId="506" xr:uid="{22F96484-4A46-4D8C-AA80-CD562FB2F4F9}"/>
    <cellStyle name="20% - Énfasis6 5 2 2" xfId="1220" xr:uid="{8BA9D529-B247-43A3-ABEC-AC222D7D7A0C}"/>
    <cellStyle name="20% - Énfasis6 5 2 2 2" xfId="2936" xr:uid="{37163DB8-D52D-4A67-A222-45F1051A7A6A}"/>
    <cellStyle name="20% - Énfasis6 5 2 2 2 2" xfId="6426" xr:uid="{B7F05F10-C972-4784-9C23-C1AC0CE94E61}"/>
    <cellStyle name="20% - Énfasis6 5 2 2 2 3" xfId="9907" xr:uid="{92A04578-5998-4A7C-B2BB-1D0A6F8257D0}"/>
    <cellStyle name="20% - Énfasis6 5 2 2 3" xfId="4732" xr:uid="{05D1B9C2-17A9-4767-8C43-532E7B071F61}"/>
    <cellStyle name="20% - Énfasis6 5 2 2 4" xfId="8219" xr:uid="{127C2666-FF67-4510-83C7-5C1AF5319A73}"/>
    <cellStyle name="20% - Énfasis6 5 2 3" xfId="1732" xr:uid="{09FB1398-B179-4289-8EA1-65E6988FA3D9}"/>
    <cellStyle name="20% - Énfasis6 5 2 3 2" xfId="3441" xr:uid="{E47D8293-6C2F-40BC-9750-4A69FA034EB2}"/>
    <cellStyle name="20% - Énfasis6 5 2 3 2 2" xfId="6931" xr:uid="{243BE615-3FF8-472D-A9AD-FC0887BBAFA9}"/>
    <cellStyle name="20% - Énfasis6 5 2 3 2 3" xfId="10408" xr:uid="{D57219AF-6EF5-466D-BB1B-CE93F029FFA9}"/>
    <cellStyle name="20% - Énfasis6 5 2 3 3" xfId="5237" xr:uid="{FE14A403-6DC9-4E78-BDD2-5E553C982AC4}"/>
    <cellStyle name="20% - Énfasis6 5 2 3 4" xfId="8721" xr:uid="{70E81EF7-2C3E-440C-A690-9C5F934A2934}"/>
    <cellStyle name="20% - Énfasis6 5 2 4" xfId="2233" xr:uid="{445B548E-B3CC-4B1D-BA54-9BEF930D868E}"/>
    <cellStyle name="20% - Énfasis6 5 2 4 2" xfId="5724" xr:uid="{58DE5ACF-E153-4EDB-9037-15B8EC19FEC2}"/>
    <cellStyle name="20% - Énfasis6 5 2 4 3" xfId="9208" xr:uid="{0BB3BCAA-7EAE-4FEE-BA59-9C3CD32B1D8F}"/>
    <cellStyle name="20% - Énfasis6 5 2 5" xfId="4029" xr:uid="{FA45E1AC-CA46-408B-9C61-D65244EA3922}"/>
    <cellStyle name="20% - Énfasis6 5 2 6" xfId="7513" xr:uid="{C966373B-1E98-436D-87BD-90CB61FC417D}"/>
    <cellStyle name="20% - Énfasis6 5 2 7" xfId="10984" xr:uid="{D974880F-8AF1-4B37-AADE-962D997F0FFB}"/>
    <cellStyle name="20% - Énfasis6 5 3" xfId="760" xr:uid="{BDC7BD89-017D-4C59-828A-3AAC5B4415FA}"/>
    <cellStyle name="20% - Énfasis6 5 3 2" xfId="2476" xr:uid="{0C1B4E85-193A-455A-A822-D1742AEBB932}"/>
    <cellStyle name="20% - Énfasis6 5 3 2 2" xfId="5966" xr:uid="{2839B766-DA8D-4D29-BB23-E9D276380712}"/>
    <cellStyle name="20% - Énfasis6 5 3 2 3" xfId="9450" xr:uid="{1D645B70-6F86-49AC-B6C4-1EF081E6586C}"/>
    <cellStyle name="20% - Énfasis6 5 3 3" xfId="4272" xr:uid="{6C5CE131-4867-4AC4-833D-30C87A47989B}"/>
    <cellStyle name="20% - Énfasis6 5 3 4" xfId="7762" xr:uid="{11EC550C-BC63-4B5F-A33C-09E3F5B27100}"/>
    <cellStyle name="20% - Énfasis6 5 4" xfId="986" xr:uid="{6F2AE360-DA15-412C-B48B-9C7074D3BEB0}"/>
    <cellStyle name="20% - Énfasis6 5 4 2" xfId="2702" xr:uid="{4584FB13-8C03-44BD-90AE-E2D4669BD93A}"/>
    <cellStyle name="20% - Énfasis6 5 4 2 2" xfId="6192" xr:uid="{E8BE7976-0DB2-4012-B9C2-3C100839BE97}"/>
    <cellStyle name="20% - Énfasis6 5 4 2 3" xfId="9674" xr:uid="{5869AEA9-8649-48CE-95D6-0CC92BF2C486}"/>
    <cellStyle name="20% - Énfasis6 5 4 3" xfId="4498" xr:uid="{E620C7F7-539B-4139-817E-43A37721BE8B}"/>
    <cellStyle name="20% - Énfasis6 5 4 4" xfId="7986" xr:uid="{6E7FB9DD-6F55-495D-BE00-B0EC955F13FD}"/>
    <cellStyle name="20% - Énfasis6 5 5" xfId="1498" xr:uid="{23F73C7C-B66E-4AC8-81EC-CF9C3D52D69E}"/>
    <cellStyle name="20% - Énfasis6 5 5 2" xfId="3207" xr:uid="{2AD3363E-467E-4046-878A-E02F6E79F111}"/>
    <cellStyle name="20% - Énfasis6 5 5 2 2" xfId="6697" xr:uid="{2D5B38F7-089D-4DCC-99ED-2D21463947E7}"/>
    <cellStyle name="20% - Énfasis6 5 5 2 3" xfId="10175" xr:uid="{378A7780-BE3F-4D2E-8895-19DA0D4D85F1}"/>
    <cellStyle name="20% - Énfasis6 5 5 3" xfId="5003" xr:uid="{AEA5BAD0-5F54-4E36-8AA6-F7A136B4F39A}"/>
    <cellStyle name="20% - Énfasis6 5 5 4" xfId="8488" xr:uid="{60003CF0-A2EB-4285-88C0-AD8CEB735312}"/>
    <cellStyle name="20% - Énfasis6 5 6" xfId="1999" xr:uid="{C1524C43-6DAD-41DA-8AA9-CB5EB5BA5822}"/>
    <cellStyle name="20% - Énfasis6 5 6 2" xfId="5490" xr:uid="{E93F2976-9162-4220-92E5-D160AA7FC1E6}"/>
    <cellStyle name="20% - Énfasis6 5 6 3" xfId="8975" xr:uid="{74338C24-227F-4CBF-B9DA-F14550466D9F}"/>
    <cellStyle name="20% - Énfasis6 5 7" xfId="3795" xr:uid="{DD343FA0-5AC6-47FC-AD8D-E185385EBECD}"/>
    <cellStyle name="20% - Énfasis6 5 8" xfId="7266" xr:uid="{CD755B71-DAEB-4B0A-9E2B-394752152EDA}"/>
    <cellStyle name="20% - Énfasis6 5 9" xfId="10737" xr:uid="{B02F057F-D7BA-4A84-80AA-FDB344CE289B}"/>
    <cellStyle name="20% - Énfasis6 6" xfId="377" xr:uid="{16E8C19B-4E2E-4011-B76B-943122659492}"/>
    <cellStyle name="20% - Énfasis6 6 2" xfId="1100" xr:uid="{ABF8C8EE-0219-41D7-A14A-DF497BF535B5}"/>
    <cellStyle name="20% - Énfasis6 6 2 2" xfId="2816" xr:uid="{13FB0F98-E457-4BA9-AADD-5EB2F8776005}"/>
    <cellStyle name="20% - Énfasis6 6 2 2 2" xfId="6306" xr:uid="{C42425EA-AEFB-450C-99DC-962472484AE7}"/>
    <cellStyle name="20% - Énfasis6 6 2 2 3" xfId="9787" xr:uid="{E9C8DA8B-E464-42AA-8062-79DC4A6652B7}"/>
    <cellStyle name="20% - Énfasis6 6 2 3" xfId="4612" xr:uid="{6E5E7C21-A7F1-487A-9E13-827C2EAAF4CA}"/>
    <cellStyle name="20% - Énfasis6 6 2 4" xfId="8099" xr:uid="{FFC52E1E-4C0C-471E-A06D-DFE6A88AD6F5}"/>
    <cellStyle name="20% - Énfasis6 6 3" xfId="1612" xr:uid="{9A9C681C-DC5F-4C59-B1B9-EC5A5EDB0486}"/>
    <cellStyle name="20% - Énfasis6 6 3 2" xfId="3321" xr:uid="{4490272C-2D28-41DB-86CB-1A555829408C}"/>
    <cellStyle name="20% - Énfasis6 6 3 2 2" xfId="6811" xr:uid="{708392BD-CA9C-46CA-BFBB-A87AD92736CB}"/>
    <cellStyle name="20% - Énfasis6 6 3 2 3" xfId="10288" xr:uid="{F9453B57-B059-4FD9-A447-2CBFECBBD4A9}"/>
    <cellStyle name="20% - Énfasis6 6 3 3" xfId="5117" xr:uid="{6D7CBC6C-C7A0-4D90-8061-39B482037A79}"/>
    <cellStyle name="20% - Énfasis6 6 3 4" xfId="8601" xr:uid="{51077AA5-4BC0-409F-89F2-CE9121FC4C0C}"/>
    <cellStyle name="20% - Énfasis6 6 4" xfId="2113" xr:uid="{690D878C-178B-442D-940A-26015E25013D}"/>
    <cellStyle name="20% - Énfasis6 6 4 2" xfId="5604" xr:uid="{0D06B60B-9CDD-4BDE-BEBF-AB911530EC5F}"/>
    <cellStyle name="20% - Énfasis6 6 4 3" xfId="9088" xr:uid="{3E0FD3A2-83F9-4214-8AD0-DFBB15CD66D8}"/>
    <cellStyle name="20% - Énfasis6 6 5" xfId="3909" xr:uid="{2BF2D5FB-FFE6-42F3-BF45-CECAE964743A}"/>
    <cellStyle name="20% - Énfasis6 6 6" xfId="7386" xr:uid="{618D198D-08DB-4A4A-BB9D-E33DB5CCA79C}"/>
    <cellStyle name="20% - Énfasis6 6 7" xfId="10857" xr:uid="{F41A51E7-DE13-431A-9623-461BD68E677F}"/>
    <cellStyle name="20% - Énfasis6 7" xfId="681" xr:uid="{BC8231A7-46E9-4BD9-9472-030C789E4C3A}"/>
    <cellStyle name="20% - Énfasis6 7 2" xfId="2397" xr:uid="{4E52C52B-C83D-44AD-B83D-D0152E7D2130}"/>
    <cellStyle name="20% - Énfasis6 7 2 2" xfId="5887" xr:uid="{9D021F43-13B2-4B59-8443-C10B53C3AAB2}"/>
    <cellStyle name="20% - Énfasis6 7 2 3" xfId="9372" xr:uid="{D3731DE8-64EB-4023-AB49-27F10E694336}"/>
    <cellStyle name="20% - Énfasis6 7 3" xfId="4193" xr:uid="{94951089-7E6E-4E95-847D-110BA4F5BC46}"/>
    <cellStyle name="20% - Énfasis6 7 4" xfId="7684" xr:uid="{664CB0D4-7B21-42A3-B3E3-24D58A47D678}"/>
    <cellStyle name="20% - Énfasis6 8" xfId="907" xr:uid="{718DF167-9E95-48AA-AE12-1E74048CB437}"/>
    <cellStyle name="20% - Énfasis6 8 2" xfId="2623" xr:uid="{F36D7DF5-6450-48EB-9ACC-0F9B58A8762C}"/>
    <cellStyle name="20% - Énfasis6 8 2 2" xfId="6113" xr:uid="{AC8A725B-AB86-4B8F-999A-E1E7DD86A908}"/>
    <cellStyle name="20% - Énfasis6 8 2 3" xfId="9596" xr:uid="{E76EB6D7-EE83-48BE-B9C1-C6B5884B23D1}"/>
    <cellStyle name="20% - Énfasis6 8 3" xfId="4419" xr:uid="{40FD4868-6D5C-45E4-87F5-82F00D69334B}"/>
    <cellStyle name="20% - Énfasis6 8 4" xfId="7908" xr:uid="{C3E87AF8-0BEF-4613-95C0-A35DF2E1134D}"/>
    <cellStyle name="20% - Énfasis6 9" xfId="1419" xr:uid="{98B13C4E-577F-4B58-A355-F99C1CBA786B}"/>
    <cellStyle name="20% - Énfasis6 9 2" xfId="3128" xr:uid="{0C6DEFDC-9D93-4DAE-878F-C515A76E6EC7}"/>
    <cellStyle name="20% - Énfasis6 9 2 2" xfId="6618" xr:uid="{8DC36DB6-49FF-4A22-9716-2D68E6C602C0}"/>
    <cellStyle name="20% - Énfasis6 9 2 3" xfId="10097" xr:uid="{F16D1F60-0BA2-440F-BAB2-8929E5386EF0}"/>
    <cellStyle name="20% - Énfasis6 9 3" xfId="4924" xr:uid="{17E3B28A-92E6-4D6D-9E05-7E3001257521}"/>
    <cellStyle name="20% - Énfasis6 9 4" xfId="8410" xr:uid="{8E752C97-D1C6-43EF-A0D0-8B056ABCDB84}"/>
    <cellStyle name="40% - Énfasis1" xfId="121" builtinId="31" customBuiltin="1"/>
    <cellStyle name="40% - Énfasis1 10" xfId="1838" xr:uid="{7FFF941E-6291-426A-973F-820094CECDF7}"/>
    <cellStyle name="40% - Énfasis1 10 2" xfId="5342" xr:uid="{F60186B9-757B-4926-B471-86756FEB677B}"/>
    <cellStyle name="40% - Énfasis1 10 3" xfId="8826" xr:uid="{BEA668F9-EC32-4C2B-9BBF-BF5F11E39781}"/>
    <cellStyle name="40% - Énfasis1 11" xfId="3707" xr:uid="{C3E0D3F0-78E7-4418-99D9-6DBFBFC9EA9D}"/>
    <cellStyle name="40% - Énfasis1 12" xfId="7176" xr:uid="{028D7201-93CD-4D58-BC50-579A5A808C61}"/>
    <cellStyle name="40% - Énfasis1 13" xfId="10647" xr:uid="{97789517-FA8E-4EC4-9A3A-E7DC7288B96E}"/>
    <cellStyle name="40% - Énfasis1 2" xfId="198" xr:uid="{637B55BD-AD7F-4012-9B0B-9A167B886893}"/>
    <cellStyle name="40% - Énfasis1 2 10" xfId="10688" xr:uid="{A6CDD8C9-AF13-44D1-898B-8DBC74BF0F39}"/>
    <cellStyle name="40% - Énfasis1 2 2" xfId="255" xr:uid="{D5799E09-B547-4D5F-BDB3-99DBE6FB4A26}"/>
    <cellStyle name="40% - Énfasis1 2 2 2" xfId="514" xr:uid="{7D75B414-B33D-4E2B-B66D-BDD5DD116CA9}"/>
    <cellStyle name="40% - Énfasis1 2 2 2 2" xfId="1228" xr:uid="{A0280303-5FCE-4C9F-A6A0-8EA44EB3D073}"/>
    <cellStyle name="40% - Énfasis1 2 2 2 2 2" xfId="2944" xr:uid="{382F7FE3-EC7F-49BA-AC33-F2B45B6B669B}"/>
    <cellStyle name="40% - Énfasis1 2 2 2 2 2 2" xfId="6434" xr:uid="{5CC2FC56-754D-4C9A-BAF9-0CF544D43E32}"/>
    <cellStyle name="40% - Énfasis1 2 2 2 2 2 3" xfId="9915" xr:uid="{D90C13AC-0778-4779-B3E9-F8D8D2663F5B}"/>
    <cellStyle name="40% - Énfasis1 2 2 2 2 3" xfId="4740" xr:uid="{AA236503-4B6E-45B1-8F85-76AEBC173BED}"/>
    <cellStyle name="40% - Énfasis1 2 2 2 2 4" xfId="8227" xr:uid="{42649765-F12F-4963-8E50-C09B2D11231E}"/>
    <cellStyle name="40% - Énfasis1 2 2 2 3" xfId="1740" xr:uid="{8D2FFF91-3293-4C28-8DCF-F91B2510C5FA}"/>
    <cellStyle name="40% - Énfasis1 2 2 2 3 2" xfId="3449" xr:uid="{5010D1E8-BA6A-4404-ADE4-1725B77FE092}"/>
    <cellStyle name="40% - Énfasis1 2 2 2 3 2 2" xfId="6939" xr:uid="{826383F4-8453-4B85-AF7C-488E8772E775}"/>
    <cellStyle name="40% - Énfasis1 2 2 2 3 2 3" xfId="10416" xr:uid="{4176F7F1-21AB-466D-A144-45BCBD09CFF1}"/>
    <cellStyle name="40% - Énfasis1 2 2 2 3 3" xfId="5245" xr:uid="{EFDED183-2E70-46D9-B6D3-3555E9C8A398}"/>
    <cellStyle name="40% - Énfasis1 2 2 2 3 4" xfId="8729" xr:uid="{396845EE-987A-43C3-BABD-BDCC310A8CD5}"/>
    <cellStyle name="40% - Énfasis1 2 2 2 4" xfId="2241" xr:uid="{424E4C13-ED68-45AC-A7A8-B62A010B9F37}"/>
    <cellStyle name="40% - Énfasis1 2 2 2 4 2" xfId="5732" xr:uid="{24F5EE7F-77C6-4B14-8FC5-A48ED84D07F7}"/>
    <cellStyle name="40% - Énfasis1 2 2 2 4 3" xfId="9216" xr:uid="{BC8AD184-3E80-4DC3-B10D-094E70734F45}"/>
    <cellStyle name="40% - Énfasis1 2 2 2 5" xfId="4037" xr:uid="{AF0E4B36-F1AB-4A7A-88AB-F03EA4B37A5D}"/>
    <cellStyle name="40% - Énfasis1 2 2 2 6" xfId="7521" xr:uid="{AC378E29-0B53-4340-A4FA-8DACC3EDA96B}"/>
    <cellStyle name="40% - Énfasis1 2 2 2 7" xfId="10992" xr:uid="{313A2CC8-06F3-4BD7-A3D0-659CD00B64B5}"/>
    <cellStyle name="40% - Énfasis1 2 2 3" xfId="768" xr:uid="{E3AA6913-DB97-4DF7-B161-36AAEFA57021}"/>
    <cellStyle name="40% - Énfasis1 2 2 3 2" xfId="2484" xr:uid="{4BAB4FCB-E883-4584-B34B-FA1EE7038D04}"/>
    <cellStyle name="40% - Énfasis1 2 2 3 2 2" xfId="5974" xr:uid="{8510C4B0-127C-42E3-8641-A4B30620D934}"/>
    <cellStyle name="40% - Énfasis1 2 2 3 2 3" xfId="9458" xr:uid="{9947E4A1-A748-4AD4-913D-9B9CCF388E50}"/>
    <cellStyle name="40% - Énfasis1 2 2 3 3" xfId="4280" xr:uid="{002FFC82-D594-4863-BB8D-DB69835E9305}"/>
    <cellStyle name="40% - Énfasis1 2 2 3 4" xfId="7770" xr:uid="{6DD55787-85E5-4539-9AB5-0069BFC6357C}"/>
    <cellStyle name="40% - Énfasis1 2 2 4" xfId="994" xr:uid="{289E1040-45ED-4B22-87F3-334B7DAD0AB5}"/>
    <cellStyle name="40% - Énfasis1 2 2 4 2" xfId="2710" xr:uid="{287BD393-EB56-41FA-B269-5C7E00EEBE12}"/>
    <cellStyle name="40% - Énfasis1 2 2 4 2 2" xfId="6200" xr:uid="{A65AA8B1-6923-4BC3-A168-27B4B8A2B8A7}"/>
    <cellStyle name="40% - Énfasis1 2 2 4 2 3" xfId="9682" xr:uid="{187DB558-DD59-4687-9A14-A4F93C6D3481}"/>
    <cellStyle name="40% - Énfasis1 2 2 4 3" xfId="4506" xr:uid="{B6881F4A-6F71-41C4-B9F1-DABAABAD982D}"/>
    <cellStyle name="40% - Énfasis1 2 2 4 4" xfId="7994" xr:uid="{E4A3DC2A-CDF2-4524-B4B2-8494042EB039}"/>
    <cellStyle name="40% - Énfasis1 2 2 5" xfId="1506" xr:uid="{48E2CFE2-5643-410D-A9A9-F6DD02849139}"/>
    <cellStyle name="40% - Énfasis1 2 2 5 2" xfId="3215" xr:uid="{BCE1E535-4A57-4F51-8624-E02368EDEA6B}"/>
    <cellStyle name="40% - Énfasis1 2 2 5 2 2" xfId="6705" xr:uid="{FE541493-4948-4159-893C-865ACA59C1BC}"/>
    <cellStyle name="40% - Énfasis1 2 2 5 2 3" xfId="10183" xr:uid="{BD78DCE2-5DBF-4BFD-BC0B-3DCA7546EF00}"/>
    <cellStyle name="40% - Énfasis1 2 2 5 3" xfId="5011" xr:uid="{3E04BE8B-C168-48B4-9CF3-CF359BFC37F4}"/>
    <cellStyle name="40% - Énfasis1 2 2 5 4" xfId="8496" xr:uid="{F35F3BEC-C007-4417-A5BB-F96E2337BB83}"/>
    <cellStyle name="40% - Énfasis1 2 2 6" xfId="2007" xr:uid="{DCE91B04-C90E-4907-B2BB-EBB3BEA33EFB}"/>
    <cellStyle name="40% - Énfasis1 2 2 6 2" xfId="5498" xr:uid="{40DBA8E7-A807-484A-A08A-395B043FB8A2}"/>
    <cellStyle name="40% - Énfasis1 2 2 6 3" xfId="8983" xr:uid="{52F538AB-491F-435F-839C-60BF6AD47295}"/>
    <cellStyle name="40% - Énfasis1 2 2 7" xfId="3803" xr:uid="{85438679-41CB-459E-AD46-B8E2CA322CBB}"/>
    <cellStyle name="40% - Énfasis1 2 2 8" xfId="7274" xr:uid="{6F4789E2-B81A-488C-A586-92900733FED7}"/>
    <cellStyle name="40% - Énfasis1 2 2 9" xfId="10745" xr:uid="{F826BA05-E367-4548-B9E3-E460B0113056}"/>
    <cellStyle name="40% - Énfasis1 2 3" xfId="457" xr:uid="{8F437378-EE76-4395-82B5-CF7953597BC9}"/>
    <cellStyle name="40% - Énfasis1 2 3 2" xfId="1171" xr:uid="{7369DA00-D0C8-4BF2-BA07-74472FF2A0CE}"/>
    <cellStyle name="40% - Énfasis1 2 3 2 2" xfId="2887" xr:uid="{7B0878C4-CEA4-4379-8B02-8B79C06D6F2C}"/>
    <cellStyle name="40% - Énfasis1 2 3 2 2 2" xfId="6377" xr:uid="{9300D842-F851-4BE6-BF12-9CC6D7BC9CA6}"/>
    <cellStyle name="40% - Énfasis1 2 3 2 2 3" xfId="9858" xr:uid="{0DA21B09-FC33-41D3-A0AC-1E32C01B3CBE}"/>
    <cellStyle name="40% - Énfasis1 2 3 2 3" xfId="4683" xr:uid="{BA7A8422-84AA-4E09-A61D-B007C1E8785E}"/>
    <cellStyle name="40% - Énfasis1 2 3 2 4" xfId="8170" xr:uid="{3905542B-58D4-4842-89BE-B58D57BE6010}"/>
    <cellStyle name="40% - Énfasis1 2 3 3" xfId="1683" xr:uid="{CEABC38A-4A3C-4DC7-9D49-80E56D4E54F2}"/>
    <cellStyle name="40% - Énfasis1 2 3 3 2" xfId="3392" xr:uid="{C2D04872-C65D-4B83-AED5-E52A3BF287EB}"/>
    <cellStyle name="40% - Énfasis1 2 3 3 2 2" xfId="6882" xr:uid="{29B874A0-ACBC-44D8-9FB4-7457FABB9E8F}"/>
    <cellStyle name="40% - Énfasis1 2 3 3 2 3" xfId="10359" xr:uid="{B2A35D83-774A-4FB2-9961-74929A37F3EF}"/>
    <cellStyle name="40% - Énfasis1 2 3 3 3" xfId="5188" xr:uid="{3C8E48A2-454B-402B-A71D-680D814972D8}"/>
    <cellStyle name="40% - Énfasis1 2 3 3 4" xfId="8672" xr:uid="{639157DB-A783-473A-9967-5744890ABEF1}"/>
    <cellStyle name="40% - Énfasis1 2 3 4" xfId="2184" xr:uid="{42891247-5D29-4384-8CAC-6281ED74EF5C}"/>
    <cellStyle name="40% - Énfasis1 2 3 4 2" xfId="5675" xr:uid="{7DAF2B15-760C-4B51-894C-F48B1E34EEDD}"/>
    <cellStyle name="40% - Énfasis1 2 3 4 3" xfId="9159" xr:uid="{32C5BEE8-1D80-40A8-BB8C-AFF09797A1C4}"/>
    <cellStyle name="40% - Énfasis1 2 3 5" xfId="3980" xr:uid="{9CA4FBA0-13D4-49EE-80A3-6AD17A9CDE31}"/>
    <cellStyle name="40% - Énfasis1 2 3 6" xfId="7464" xr:uid="{DBB7AAFA-F33D-4BF6-BF40-F6FACDCE24C6}"/>
    <cellStyle name="40% - Énfasis1 2 3 7" xfId="10935" xr:uid="{532DA644-62D9-4636-9C11-A6EC8E810879}"/>
    <cellStyle name="40% - Énfasis1 2 4" xfId="711" xr:uid="{8122DFCF-2BDE-4E6B-B2FB-9492F6CAC1EA}"/>
    <cellStyle name="40% - Énfasis1 2 4 2" xfId="2427" xr:uid="{8EDB116E-F44B-4EC6-B994-1BA4A57BA352}"/>
    <cellStyle name="40% - Énfasis1 2 4 2 2" xfId="5917" xr:uid="{813BD549-9723-4146-841B-56A5BE01DC47}"/>
    <cellStyle name="40% - Énfasis1 2 4 2 3" xfId="9401" xr:uid="{1FFE41A9-4EA9-4472-B9BC-9591EE40995F}"/>
    <cellStyle name="40% - Énfasis1 2 4 3" xfId="4223" xr:uid="{57FF136A-ACFA-4554-8D13-7CC34B7A9CE6}"/>
    <cellStyle name="40% - Énfasis1 2 4 4" xfId="7713" xr:uid="{31F81018-4251-4A7B-B3C4-264EEBE02B60}"/>
    <cellStyle name="40% - Énfasis1 2 5" xfId="937" xr:uid="{12336A5D-7FB4-4380-AE23-2C3DDD83C436}"/>
    <cellStyle name="40% - Énfasis1 2 5 2" xfId="2653" xr:uid="{66C8709F-44B6-49B0-996E-5B25FBA0A102}"/>
    <cellStyle name="40% - Énfasis1 2 5 2 2" xfId="6143" xr:uid="{868A67E8-548D-467F-8685-080FAB3BA915}"/>
    <cellStyle name="40% - Énfasis1 2 5 2 3" xfId="9625" xr:uid="{32C69061-A7E3-489D-886E-23B3430EFD4C}"/>
    <cellStyle name="40% - Énfasis1 2 5 3" xfId="4449" xr:uid="{1D17CD98-7241-42D5-9135-CF734E5A2CA2}"/>
    <cellStyle name="40% - Énfasis1 2 5 4" xfId="7937" xr:uid="{48FC9B93-403E-42F0-A7EF-4A7A37B8626C}"/>
    <cellStyle name="40% - Énfasis1 2 6" xfId="1449" xr:uid="{76CD1B46-2C4A-43C8-AF7D-9778E71D44D3}"/>
    <cellStyle name="40% - Énfasis1 2 6 2" xfId="3158" xr:uid="{2FFEFFE6-E6CC-4517-8489-0A13B9A1710B}"/>
    <cellStyle name="40% - Énfasis1 2 6 2 2" xfId="6648" xr:uid="{F8347C6E-24E2-4D85-A620-B8FE7C532D5F}"/>
    <cellStyle name="40% - Énfasis1 2 6 2 3" xfId="10126" xr:uid="{F342EE0D-3DE3-477F-AFBB-1C1268A7939F}"/>
    <cellStyle name="40% - Énfasis1 2 6 3" xfId="4954" xr:uid="{DB7FD237-9B8A-44AB-8FBA-63DDA4A3ABBA}"/>
    <cellStyle name="40% - Énfasis1 2 6 4" xfId="8439" xr:uid="{652BDE14-8112-4545-A6FE-8EA8424016E8}"/>
    <cellStyle name="40% - Énfasis1 2 7" xfId="1950" xr:uid="{5DE814A4-45F0-4F3D-A6B0-7F5A8BFD1ABC}"/>
    <cellStyle name="40% - Énfasis1 2 7 2" xfId="5441" xr:uid="{8C412C97-7C55-4FAA-9D00-40334013C6CE}"/>
    <cellStyle name="40% - Énfasis1 2 7 3" xfId="8926" xr:uid="{5428FC0A-BED2-4F89-8BAD-57892882232B}"/>
    <cellStyle name="40% - Énfasis1 2 8" xfId="3746" xr:uid="{21D60346-F6BE-4153-849F-DF6146ABF249}"/>
    <cellStyle name="40% - Énfasis1 2 9" xfId="7217" xr:uid="{E16F0A6F-811A-4CBA-AFF4-3A146437EE61}"/>
    <cellStyle name="40% - Énfasis1 3" xfId="213" xr:uid="{23F0F827-3522-48F9-977B-A20B8833BEA3}"/>
    <cellStyle name="40% - Énfasis1 3 10" xfId="10703" xr:uid="{A7B12077-282D-49AB-86BD-0547EE8BAB6D}"/>
    <cellStyle name="40% - Énfasis1 3 2" xfId="270" xr:uid="{EF3746F0-0A97-4472-BD3F-B80B4A476079}"/>
    <cellStyle name="40% - Énfasis1 3 2 2" xfId="529" xr:uid="{3361B1F1-B42D-4DBF-B053-EF96B3A58265}"/>
    <cellStyle name="40% - Énfasis1 3 2 2 2" xfId="1243" xr:uid="{DB20787C-38AA-44EC-BC28-1006E3AFED6B}"/>
    <cellStyle name="40% - Énfasis1 3 2 2 2 2" xfId="2959" xr:uid="{5B71A3E0-0200-4C6B-8B3E-125702EA97E3}"/>
    <cellStyle name="40% - Énfasis1 3 2 2 2 2 2" xfId="6449" xr:uid="{8FF33841-6B17-4B41-BB43-2472448E2107}"/>
    <cellStyle name="40% - Énfasis1 3 2 2 2 2 3" xfId="9930" xr:uid="{6CC96FCA-1151-4A83-9407-79DAC0FCA496}"/>
    <cellStyle name="40% - Énfasis1 3 2 2 2 3" xfId="4755" xr:uid="{DE798652-49BF-474D-8B8F-EB8E36820619}"/>
    <cellStyle name="40% - Énfasis1 3 2 2 2 4" xfId="8242" xr:uid="{001659B5-52BF-4FC4-8D00-45DB34CF7FEB}"/>
    <cellStyle name="40% - Énfasis1 3 2 2 3" xfId="1755" xr:uid="{0676E655-3B80-4226-B6C5-DF8E44CEA01D}"/>
    <cellStyle name="40% - Énfasis1 3 2 2 3 2" xfId="3464" xr:uid="{8FCD8BA9-A88F-4F61-8840-D1B9448ECE77}"/>
    <cellStyle name="40% - Énfasis1 3 2 2 3 2 2" xfId="6954" xr:uid="{1B3B69FE-B4DF-45C9-8A60-04A76B9A794D}"/>
    <cellStyle name="40% - Énfasis1 3 2 2 3 2 3" xfId="10431" xr:uid="{A70636AE-A77E-4748-9E63-1F394D315366}"/>
    <cellStyle name="40% - Énfasis1 3 2 2 3 3" xfId="5260" xr:uid="{1D6FD951-E1C0-4D0D-9562-59B64034EC04}"/>
    <cellStyle name="40% - Énfasis1 3 2 2 3 4" xfId="8744" xr:uid="{DE48F901-19F8-427B-B2A8-E201347CB548}"/>
    <cellStyle name="40% - Énfasis1 3 2 2 4" xfId="2256" xr:uid="{B80A6B29-BC5F-495B-8D7C-FC9D9E59799A}"/>
    <cellStyle name="40% - Énfasis1 3 2 2 4 2" xfId="5747" xr:uid="{309BF1A5-23ED-4752-A3CB-9375864DFF9D}"/>
    <cellStyle name="40% - Énfasis1 3 2 2 4 3" xfId="9231" xr:uid="{30260AF7-0B37-429F-AEA8-80E4EFF80D7E}"/>
    <cellStyle name="40% - Énfasis1 3 2 2 5" xfId="4052" xr:uid="{A5DD1BB6-3014-40F5-BDA5-1579E5C7817F}"/>
    <cellStyle name="40% - Énfasis1 3 2 2 6" xfId="7536" xr:uid="{458E4BEB-2964-40C3-AF1D-2D1E26DBCC34}"/>
    <cellStyle name="40% - Énfasis1 3 2 2 7" xfId="11007" xr:uid="{676760C5-B94B-46F7-803D-E4B8418A9F1C}"/>
    <cellStyle name="40% - Énfasis1 3 2 3" xfId="783" xr:uid="{C7DA9D62-AF41-4315-BB4A-CDDBF0ACFD65}"/>
    <cellStyle name="40% - Énfasis1 3 2 3 2" xfId="2499" xr:uid="{721AAE9C-2AE4-47F1-86F7-F77055D8DD01}"/>
    <cellStyle name="40% - Énfasis1 3 2 3 2 2" xfId="5989" xr:uid="{38158585-B103-457A-AA3F-D169F24FC4EA}"/>
    <cellStyle name="40% - Énfasis1 3 2 3 2 3" xfId="9473" xr:uid="{45E11346-6F80-42BD-B1AC-D12E5592941A}"/>
    <cellStyle name="40% - Énfasis1 3 2 3 3" xfId="4295" xr:uid="{06A3C41C-A5C7-4546-B13A-4F1D7649B630}"/>
    <cellStyle name="40% - Énfasis1 3 2 3 4" xfId="7785" xr:uid="{0D0C0E15-ADFB-4B38-8B17-600E54DC3F77}"/>
    <cellStyle name="40% - Énfasis1 3 2 4" xfId="1009" xr:uid="{23BCF94E-DEE7-4BAF-8C80-F54F36F52884}"/>
    <cellStyle name="40% - Énfasis1 3 2 4 2" xfId="2725" xr:uid="{DD12501D-07CC-4AB6-AEA3-AEC35310CCEC}"/>
    <cellStyle name="40% - Énfasis1 3 2 4 2 2" xfId="6215" xr:uid="{743FB801-0ED6-492E-B0FD-328D00FB2635}"/>
    <cellStyle name="40% - Énfasis1 3 2 4 2 3" xfId="9697" xr:uid="{4F9E0D7A-FB6F-4F41-9E19-82698E35F31E}"/>
    <cellStyle name="40% - Énfasis1 3 2 4 3" xfId="4521" xr:uid="{FBE0AE22-AA7E-4949-81D2-0DDFAAD0F319}"/>
    <cellStyle name="40% - Énfasis1 3 2 4 4" xfId="8009" xr:uid="{95BDF6F8-1F2B-49C6-B140-937BDC7E16E2}"/>
    <cellStyle name="40% - Énfasis1 3 2 5" xfId="1521" xr:uid="{983756EE-BF25-44BC-9715-1948CFE0478B}"/>
    <cellStyle name="40% - Énfasis1 3 2 5 2" xfId="3230" xr:uid="{94AC7CF0-009D-4762-BB5E-B9E1A661341D}"/>
    <cellStyle name="40% - Énfasis1 3 2 5 2 2" xfId="6720" xr:uid="{1D3939BE-EE18-4123-A78A-A1FCD0D30BC6}"/>
    <cellStyle name="40% - Énfasis1 3 2 5 2 3" xfId="10198" xr:uid="{19CC2F44-F1CB-4F15-87AD-E40C832B8566}"/>
    <cellStyle name="40% - Énfasis1 3 2 5 3" xfId="5026" xr:uid="{AA77AE9B-E09B-4B45-85D3-547E898130D5}"/>
    <cellStyle name="40% - Énfasis1 3 2 5 4" xfId="8511" xr:uid="{F2CBA382-168D-4EC8-9A98-6C3207B2D041}"/>
    <cellStyle name="40% - Énfasis1 3 2 6" xfId="2022" xr:uid="{EF97DFA3-4873-43E0-A218-6B82D259B6CF}"/>
    <cellStyle name="40% - Énfasis1 3 2 6 2" xfId="5513" xr:uid="{02AAB1F9-28EC-40D8-9454-169011537576}"/>
    <cellStyle name="40% - Énfasis1 3 2 6 3" xfId="8998" xr:uid="{59041004-F16A-46EC-A998-71916B6722DC}"/>
    <cellStyle name="40% - Énfasis1 3 2 7" xfId="3818" xr:uid="{56229642-3A3F-46CF-8C7F-9773A3209685}"/>
    <cellStyle name="40% - Énfasis1 3 2 8" xfId="7289" xr:uid="{A3F75521-41A7-4528-AAE1-51B5B9B7A962}"/>
    <cellStyle name="40% - Énfasis1 3 2 9" xfId="10760" xr:uid="{DB96E0FC-FE97-45EA-9B2C-4A9B2CC758C9}"/>
    <cellStyle name="40% - Énfasis1 3 3" xfId="472" xr:uid="{476175D7-05E4-4747-9F31-69EBDEDA6666}"/>
    <cellStyle name="40% - Énfasis1 3 3 2" xfId="1186" xr:uid="{8305C49A-CCCD-4228-B30F-5FE5EE6C30AA}"/>
    <cellStyle name="40% - Énfasis1 3 3 2 2" xfId="2902" xr:uid="{4E1A753C-3512-4FCF-8BCF-EC0A971F73F4}"/>
    <cellStyle name="40% - Énfasis1 3 3 2 2 2" xfId="6392" xr:uid="{0C55F5BA-F778-4F75-A4A1-C1D0E7E008BB}"/>
    <cellStyle name="40% - Énfasis1 3 3 2 2 3" xfId="9873" xr:uid="{401FF1C4-CED7-4596-9F00-7EAC05F9B401}"/>
    <cellStyle name="40% - Énfasis1 3 3 2 3" xfId="4698" xr:uid="{9A043C9E-3B56-4BEC-B19F-4BF0BC1F456C}"/>
    <cellStyle name="40% - Énfasis1 3 3 2 4" xfId="8185" xr:uid="{03AE76C8-71A8-4560-9728-C310E70EC365}"/>
    <cellStyle name="40% - Énfasis1 3 3 3" xfId="1698" xr:uid="{A4C7F947-CF6E-4244-AAB2-9E7655A67A4B}"/>
    <cellStyle name="40% - Énfasis1 3 3 3 2" xfId="3407" xr:uid="{F1DD2801-B3A9-486E-A3BD-CCD2202B9A29}"/>
    <cellStyle name="40% - Énfasis1 3 3 3 2 2" xfId="6897" xr:uid="{515E6A3B-37D3-4127-9E67-C5DB83990892}"/>
    <cellStyle name="40% - Énfasis1 3 3 3 2 3" xfId="10374" xr:uid="{EA532F84-A43E-4966-A103-CAF080A62400}"/>
    <cellStyle name="40% - Énfasis1 3 3 3 3" xfId="5203" xr:uid="{3DC33CC9-B3C2-445E-B35C-FD1754B2FEE4}"/>
    <cellStyle name="40% - Énfasis1 3 3 3 4" xfId="8687" xr:uid="{325418D2-A371-459B-8FCA-DB1FD767613C}"/>
    <cellStyle name="40% - Énfasis1 3 3 4" xfId="2199" xr:uid="{909CDA09-C132-4BCC-A827-03CDC7FB8300}"/>
    <cellStyle name="40% - Énfasis1 3 3 4 2" xfId="5690" xr:uid="{7FD310A9-5DD0-431C-A1EE-F7AF45E766F3}"/>
    <cellStyle name="40% - Énfasis1 3 3 4 3" xfId="9174" xr:uid="{A76CBB6E-EDC4-49B6-B19E-641A08C68D75}"/>
    <cellStyle name="40% - Énfasis1 3 3 5" xfId="3995" xr:uid="{C204F749-7415-4EE0-910C-100E6701B14A}"/>
    <cellStyle name="40% - Énfasis1 3 3 6" xfId="7479" xr:uid="{8569F6DB-8A0D-45E2-98F1-8D6AE38A9E10}"/>
    <cellStyle name="40% - Énfasis1 3 3 7" xfId="10950" xr:uid="{6590D39C-47DD-4A31-9E9E-4BEBF26AC2C7}"/>
    <cellStyle name="40% - Énfasis1 3 4" xfId="726" xr:uid="{6C841024-1BCB-42A0-B60E-CB71DD4E4D7E}"/>
    <cellStyle name="40% - Énfasis1 3 4 2" xfId="2442" xr:uid="{7D9E6F93-9662-4F0E-8B6A-B741E9858981}"/>
    <cellStyle name="40% - Énfasis1 3 4 2 2" xfId="5932" xr:uid="{54BCCA84-B5F4-4331-A2B6-F37B1899D6F0}"/>
    <cellStyle name="40% - Énfasis1 3 4 2 3" xfId="9416" xr:uid="{D18BBB5B-5E0F-461C-87EC-202497EF477C}"/>
    <cellStyle name="40% - Énfasis1 3 4 3" xfId="4238" xr:uid="{E0D17541-1B5C-4CD2-B299-6AB8F0D69933}"/>
    <cellStyle name="40% - Énfasis1 3 4 4" xfId="7728" xr:uid="{85FCAAA9-AF5F-49CC-BFE3-1DFF2B7B3954}"/>
    <cellStyle name="40% - Énfasis1 3 5" xfId="952" xr:uid="{4EA20562-9C87-4307-A038-E22F118600D9}"/>
    <cellStyle name="40% - Énfasis1 3 5 2" xfId="2668" xr:uid="{6C6BB171-61EB-45FA-8772-6C503CC72419}"/>
    <cellStyle name="40% - Énfasis1 3 5 2 2" xfId="6158" xr:uid="{23616DC9-2168-4FA3-AC63-8881841B02F9}"/>
    <cellStyle name="40% - Énfasis1 3 5 2 3" xfId="9640" xr:uid="{05075841-6E39-4F59-9814-9CB2E2249F69}"/>
    <cellStyle name="40% - Énfasis1 3 5 3" xfId="4464" xr:uid="{8957DB3F-A15D-4C5F-98D3-9E648B9517DD}"/>
    <cellStyle name="40% - Énfasis1 3 5 4" xfId="7952" xr:uid="{275F0EC3-D698-42F9-A627-52F27F535D0B}"/>
    <cellStyle name="40% - Énfasis1 3 6" xfId="1464" xr:uid="{564B5B5F-C04C-48BA-91AD-203000944284}"/>
    <cellStyle name="40% - Énfasis1 3 6 2" xfId="3173" xr:uid="{01682D5B-B686-48E9-8E50-F36C927F1E0E}"/>
    <cellStyle name="40% - Énfasis1 3 6 2 2" xfId="6663" xr:uid="{4F1E184E-4630-48AE-86FB-8901D8778D60}"/>
    <cellStyle name="40% - Énfasis1 3 6 2 3" xfId="10141" xr:uid="{9AE8E6CF-EF0E-4607-A6E6-9EC89AB923C3}"/>
    <cellStyle name="40% - Énfasis1 3 6 3" xfId="4969" xr:uid="{C1C74015-A0C4-4CFB-8D04-7E6E2578EE6E}"/>
    <cellStyle name="40% - Énfasis1 3 6 4" xfId="8454" xr:uid="{1D97FB13-7C77-4CC2-8AC4-EB4B2F08BEFB}"/>
    <cellStyle name="40% - Énfasis1 3 7" xfId="1965" xr:uid="{FB14B23A-6124-44FD-8991-753B38EF395F}"/>
    <cellStyle name="40% - Énfasis1 3 7 2" xfId="5456" xr:uid="{181BB04D-38B5-4AEE-8C30-D368179C9D35}"/>
    <cellStyle name="40% - Énfasis1 3 7 3" xfId="8941" xr:uid="{38BF672D-A067-4F8D-9925-D84DE53AE2A0}"/>
    <cellStyle name="40% - Énfasis1 3 8" xfId="3761" xr:uid="{2033BB88-D094-4999-98B0-296DAAA60BAB}"/>
    <cellStyle name="40% - Énfasis1 3 9" xfId="7232" xr:uid="{43792077-A893-4E78-A654-0AFA9B1C9E25}"/>
    <cellStyle name="40% - Énfasis1 4" xfId="228" xr:uid="{F8678C56-EB1A-4D82-A842-1544BE42D1D8}"/>
    <cellStyle name="40% - Énfasis1 4 10" xfId="10718" xr:uid="{79E7273C-AEA2-4D8E-B2F5-00A0C45DCFFA}"/>
    <cellStyle name="40% - Énfasis1 4 2" xfId="285" xr:uid="{99C773CC-8C3C-4DAF-BDFF-8A6B0327B759}"/>
    <cellStyle name="40% - Énfasis1 4 2 2" xfId="544" xr:uid="{A464C410-6591-4CA9-9258-E20CDB18B39C}"/>
    <cellStyle name="40% - Énfasis1 4 2 2 2" xfId="1258" xr:uid="{F50249A9-6514-449D-AE0B-8347EEB7F524}"/>
    <cellStyle name="40% - Énfasis1 4 2 2 2 2" xfId="2974" xr:uid="{EBA1A966-F355-4FC8-B8AC-18AAE13661F0}"/>
    <cellStyle name="40% - Énfasis1 4 2 2 2 2 2" xfId="6464" xr:uid="{2EE9001E-3926-4BF1-B9DC-13BF9328B72A}"/>
    <cellStyle name="40% - Énfasis1 4 2 2 2 2 3" xfId="9945" xr:uid="{A7DB690F-6B47-4638-B73F-3FE68777A08A}"/>
    <cellStyle name="40% - Énfasis1 4 2 2 2 3" xfId="4770" xr:uid="{73E2180D-50AF-4B56-9961-9106CB257EE9}"/>
    <cellStyle name="40% - Énfasis1 4 2 2 2 4" xfId="8257" xr:uid="{76121F60-696E-4823-A3AE-381653ABBF7A}"/>
    <cellStyle name="40% - Énfasis1 4 2 2 3" xfId="1770" xr:uid="{D9399265-7B63-4861-BB52-26A3AD46A5B9}"/>
    <cellStyle name="40% - Énfasis1 4 2 2 3 2" xfId="3479" xr:uid="{23AB51B9-8E64-44AB-8140-4F45BBC6318B}"/>
    <cellStyle name="40% - Énfasis1 4 2 2 3 2 2" xfId="6969" xr:uid="{FD6AD452-BB7D-4A0E-99C7-714E4A4BB273}"/>
    <cellStyle name="40% - Énfasis1 4 2 2 3 2 3" xfId="10446" xr:uid="{BF2FF129-7FCB-4CFF-8478-EE55EEAC47BC}"/>
    <cellStyle name="40% - Énfasis1 4 2 2 3 3" xfId="5275" xr:uid="{06943FE5-8A5E-4393-B566-A2E9EAEBAB3A}"/>
    <cellStyle name="40% - Énfasis1 4 2 2 3 4" xfId="8759" xr:uid="{E3D815F3-7EF6-47AA-BAE6-01DF31F069A6}"/>
    <cellStyle name="40% - Énfasis1 4 2 2 4" xfId="2271" xr:uid="{6D154330-7CA4-48D8-A81A-86DF7B426A2C}"/>
    <cellStyle name="40% - Énfasis1 4 2 2 4 2" xfId="5762" xr:uid="{983C4BB4-0880-44A7-865F-8220766F36C9}"/>
    <cellStyle name="40% - Énfasis1 4 2 2 4 3" xfId="9246" xr:uid="{900A843C-22E2-41B6-BC20-9349464F7BF1}"/>
    <cellStyle name="40% - Énfasis1 4 2 2 5" xfId="4067" xr:uid="{24966F0A-89A0-4713-A784-E9F4EB66D1A1}"/>
    <cellStyle name="40% - Énfasis1 4 2 2 6" xfId="7551" xr:uid="{78A6ACAB-6E18-44C6-933C-8E401083AF0E}"/>
    <cellStyle name="40% - Énfasis1 4 2 2 7" xfId="11022" xr:uid="{9AB02B29-8CF0-4C44-981D-D0BBE765774B}"/>
    <cellStyle name="40% - Énfasis1 4 2 3" xfId="798" xr:uid="{A3392AEA-51F1-4E48-B184-181A8E8BEFA9}"/>
    <cellStyle name="40% - Énfasis1 4 2 3 2" xfId="2514" xr:uid="{7584D478-3244-45FB-8C1D-77D9B9188D53}"/>
    <cellStyle name="40% - Énfasis1 4 2 3 2 2" xfId="6004" xr:uid="{7B338DD7-9506-40D1-825B-B3B9E74932E4}"/>
    <cellStyle name="40% - Énfasis1 4 2 3 2 3" xfId="9488" xr:uid="{A710262A-91A2-4619-8931-EF370D8865DC}"/>
    <cellStyle name="40% - Énfasis1 4 2 3 3" xfId="4310" xr:uid="{DD625E94-D330-4352-9705-2DEBD5059F02}"/>
    <cellStyle name="40% - Énfasis1 4 2 3 4" xfId="7800" xr:uid="{3C87B877-C1CB-4598-8344-758B64F2181E}"/>
    <cellStyle name="40% - Énfasis1 4 2 4" xfId="1024" xr:uid="{5FAE85E1-9961-40FF-A366-BD8805E1B4D5}"/>
    <cellStyle name="40% - Énfasis1 4 2 4 2" xfId="2740" xr:uid="{C4795CB5-6C22-48BE-A528-F4D9CCFF852C}"/>
    <cellStyle name="40% - Énfasis1 4 2 4 2 2" xfId="6230" xr:uid="{E327FEF3-D65A-4664-9B13-F32791DAF1FD}"/>
    <cellStyle name="40% - Énfasis1 4 2 4 2 3" xfId="9712" xr:uid="{7B59EF42-59B9-4041-A651-6F78D85650DE}"/>
    <cellStyle name="40% - Énfasis1 4 2 4 3" xfId="4536" xr:uid="{29AEF274-F753-4AFC-B5BC-A22D30EA22C8}"/>
    <cellStyle name="40% - Énfasis1 4 2 4 4" xfId="8024" xr:uid="{76CD1D13-22D2-4FB5-ADC8-D78713B6F75A}"/>
    <cellStyle name="40% - Énfasis1 4 2 5" xfId="1536" xr:uid="{765E7CB8-38E7-4AE4-97CD-FBDBED153602}"/>
    <cellStyle name="40% - Énfasis1 4 2 5 2" xfId="3245" xr:uid="{05DCEA51-95BE-4EEA-9403-31F15D6BAA62}"/>
    <cellStyle name="40% - Énfasis1 4 2 5 2 2" xfId="6735" xr:uid="{E164F5A9-5824-452A-AF1D-B0AE1DD36E8C}"/>
    <cellStyle name="40% - Énfasis1 4 2 5 2 3" xfId="10213" xr:uid="{BF3C6AA8-F887-4C87-8300-FC8412A8D875}"/>
    <cellStyle name="40% - Énfasis1 4 2 5 3" xfId="5041" xr:uid="{D38068F0-40FF-46B7-8C78-D781C7E2FB6A}"/>
    <cellStyle name="40% - Énfasis1 4 2 5 4" xfId="8526" xr:uid="{E8EFF119-2DE6-4CF4-819E-59C61522DA62}"/>
    <cellStyle name="40% - Énfasis1 4 2 6" xfId="2037" xr:uid="{C2318C69-EAF3-4FB1-809E-6653B1AC6018}"/>
    <cellStyle name="40% - Énfasis1 4 2 6 2" xfId="5528" xr:uid="{4C5EC783-9512-4989-AEB6-DEEFAFF21424}"/>
    <cellStyle name="40% - Énfasis1 4 2 6 3" xfId="9013" xr:uid="{4C6024D6-57C5-46B7-981A-BC230619E5D0}"/>
    <cellStyle name="40% - Énfasis1 4 2 7" xfId="3833" xr:uid="{FF4F125E-BEEB-4DA9-8B2C-714A4D1A914C}"/>
    <cellStyle name="40% - Énfasis1 4 2 8" xfId="7304" xr:uid="{7D03DC91-660E-43C2-91C5-5A02FE39C41C}"/>
    <cellStyle name="40% - Énfasis1 4 2 9" xfId="10775" xr:uid="{83C96E99-B1B8-43ED-A8D6-C99F235BCBD1}"/>
    <cellStyle name="40% - Énfasis1 4 3" xfId="487" xr:uid="{4A76944E-067E-40C2-B443-ABBCD6099908}"/>
    <cellStyle name="40% - Énfasis1 4 3 2" xfId="1201" xr:uid="{A2B75036-7F49-481D-86B8-93F9D382E5FA}"/>
    <cellStyle name="40% - Énfasis1 4 3 2 2" xfId="2917" xr:uid="{FAEBE573-8695-4D48-A581-AA4AB3A76265}"/>
    <cellStyle name="40% - Énfasis1 4 3 2 2 2" xfId="6407" xr:uid="{D46C22BB-65BF-4CE5-AE3F-DEAF117F3F2A}"/>
    <cellStyle name="40% - Énfasis1 4 3 2 2 3" xfId="9888" xr:uid="{14EC102A-C195-4694-BC9A-45F556904C6A}"/>
    <cellStyle name="40% - Énfasis1 4 3 2 3" xfId="4713" xr:uid="{21D4C35F-DC34-48B4-AF10-AB1E40CB2F67}"/>
    <cellStyle name="40% - Énfasis1 4 3 2 4" xfId="8200" xr:uid="{EA5F0393-FD72-456F-88E4-82D403EA7E1A}"/>
    <cellStyle name="40% - Énfasis1 4 3 3" xfId="1713" xr:uid="{34D30665-D0D2-4E60-8354-5EFD89EEEEE9}"/>
    <cellStyle name="40% - Énfasis1 4 3 3 2" xfId="3422" xr:uid="{CF2AF888-425C-4990-9F38-B72323D66F18}"/>
    <cellStyle name="40% - Énfasis1 4 3 3 2 2" xfId="6912" xr:uid="{8B6134B4-ECE4-4B27-B94A-EA3013A09A78}"/>
    <cellStyle name="40% - Énfasis1 4 3 3 2 3" xfId="10389" xr:uid="{45B4B243-FF5C-4360-8D4A-D39E2C422B76}"/>
    <cellStyle name="40% - Énfasis1 4 3 3 3" xfId="5218" xr:uid="{FB218CE5-5EDF-4AC1-B2F7-42EC1044F4F6}"/>
    <cellStyle name="40% - Énfasis1 4 3 3 4" xfId="8702" xr:uid="{C67E0D44-FCF9-4373-91E9-5259F4978C31}"/>
    <cellStyle name="40% - Énfasis1 4 3 4" xfId="2214" xr:uid="{EFEE5282-D346-4FAC-85D7-AF50467D72B6}"/>
    <cellStyle name="40% - Énfasis1 4 3 4 2" xfId="5705" xr:uid="{F7EACA24-350D-4B65-B036-F5E9D9BB9DB9}"/>
    <cellStyle name="40% - Énfasis1 4 3 4 3" xfId="9189" xr:uid="{1E48377C-4C0F-48BD-9AB6-081FC76835A4}"/>
    <cellStyle name="40% - Énfasis1 4 3 5" xfId="4010" xr:uid="{05E49E10-CF89-4DD2-9E5D-3AD5CE1F8D71}"/>
    <cellStyle name="40% - Énfasis1 4 3 6" xfId="7494" xr:uid="{7ED35B13-3164-4F0D-9D3B-DDF16B91F9BC}"/>
    <cellStyle name="40% - Énfasis1 4 3 7" xfId="10965" xr:uid="{967B7220-C4A0-43AA-9FD9-2B3FB7FA84B9}"/>
    <cellStyle name="40% - Énfasis1 4 4" xfId="741" xr:uid="{FA51A4D0-5CEA-4464-9E06-C9729ED63E9C}"/>
    <cellStyle name="40% - Énfasis1 4 4 2" xfId="2457" xr:uid="{A886DB29-9C49-4CAA-AA00-536A8C56B931}"/>
    <cellStyle name="40% - Énfasis1 4 4 2 2" xfId="5947" xr:uid="{0912125C-2613-4C04-82A6-779D097F6C16}"/>
    <cellStyle name="40% - Énfasis1 4 4 2 3" xfId="9431" xr:uid="{5005E23F-ED0B-465F-AB57-FDCD8A9B472A}"/>
    <cellStyle name="40% - Énfasis1 4 4 3" xfId="4253" xr:uid="{23760392-1EC9-459D-8FB4-1733134670B0}"/>
    <cellStyle name="40% - Énfasis1 4 4 4" xfId="7743" xr:uid="{CCF09D0C-5BE6-44BE-AB67-243CEA6C4530}"/>
    <cellStyle name="40% - Énfasis1 4 5" xfId="967" xr:uid="{0BE40C8B-F2C7-4A79-BA2F-D9CD395D94D2}"/>
    <cellStyle name="40% - Énfasis1 4 5 2" xfId="2683" xr:uid="{9A14303F-04EF-4C9D-B736-FEA4F3289E86}"/>
    <cellStyle name="40% - Énfasis1 4 5 2 2" xfId="6173" xr:uid="{2B8CF4DC-C786-444D-8B35-6CA9B19D5594}"/>
    <cellStyle name="40% - Énfasis1 4 5 2 3" xfId="9655" xr:uid="{C4649407-749D-487C-B514-19050A165CCA}"/>
    <cellStyle name="40% - Énfasis1 4 5 3" xfId="4479" xr:uid="{6CB546D3-CD89-4EF7-A97D-2C1F0B703EA8}"/>
    <cellStyle name="40% - Énfasis1 4 5 4" xfId="7967" xr:uid="{844AB1B6-8F5B-4EDC-B10E-6CDCD771D4DB}"/>
    <cellStyle name="40% - Énfasis1 4 6" xfId="1479" xr:uid="{38967657-F9B2-4389-8F39-0220B75F6616}"/>
    <cellStyle name="40% - Énfasis1 4 6 2" xfId="3188" xr:uid="{D22E4C30-2368-406D-A8C6-6F3A5F86BA76}"/>
    <cellStyle name="40% - Énfasis1 4 6 2 2" xfId="6678" xr:uid="{1E824C8A-99ED-4B2E-9B64-8774B149F487}"/>
    <cellStyle name="40% - Énfasis1 4 6 2 3" xfId="10156" xr:uid="{D89F4182-6DF3-4595-9268-B5F1D453EC42}"/>
    <cellStyle name="40% - Énfasis1 4 6 3" xfId="4984" xr:uid="{A482C9F8-A48B-428C-AEF9-95C319D82847}"/>
    <cellStyle name="40% - Énfasis1 4 6 4" xfId="8469" xr:uid="{FC1B5FD9-A851-4C0B-973B-7C797CFDEC68}"/>
    <cellStyle name="40% - Énfasis1 4 7" xfId="1980" xr:uid="{A6FFF411-D66A-4E62-A67D-CCFAA4AE5920}"/>
    <cellStyle name="40% - Énfasis1 4 7 2" xfId="5471" xr:uid="{3D0264A2-1822-42CD-A1D3-932682A92D10}"/>
    <cellStyle name="40% - Énfasis1 4 7 3" xfId="8956" xr:uid="{F384D197-02A1-4BE4-ADAE-DBF056CF48A1}"/>
    <cellStyle name="40% - Énfasis1 4 8" xfId="3776" xr:uid="{2C08D297-E895-4579-96F2-F92E08929FBF}"/>
    <cellStyle name="40% - Énfasis1 4 9" xfId="7247" xr:uid="{0F90CD37-6978-42D4-885E-F4860B81FA34}"/>
    <cellStyle name="40% - Énfasis1 5" xfId="248" xr:uid="{24FB1CB1-E42C-432B-A940-305237F3335C}"/>
    <cellStyle name="40% - Énfasis1 5 2" xfId="507" xr:uid="{0A0426FA-93A8-4493-94E9-8A395BFC63B3}"/>
    <cellStyle name="40% - Énfasis1 5 2 2" xfId="1221" xr:uid="{E7E6FD30-4467-44C5-86B3-0AB56AA4AC77}"/>
    <cellStyle name="40% - Énfasis1 5 2 2 2" xfId="2937" xr:uid="{65906EFD-B733-46E1-9779-06EA8E56A61E}"/>
    <cellStyle name="40% - Énfasis1 5 2 2 2 2" xfId="6427" xr:uid="{5907D204-69AE-4947-A957-7AB95BB9852C}"/>
    <cellStyle name="40% - Énfasis1 5 2 2 2 3" xfId="9908" xr:uid="{D9843C32-A804-4C45-9D30-5822F1A91A45}"/>
    <cellStyle name="40% - Énfasis1 5 2 2 3" xfId="4733" xr:uid="{902FF866-C8A6-48CE-AED5-B13D35BC3782}"/>
    <cellStyle name="40% - Énfasis1 5 2 2 4" xfId="8220" xr:uid="{60D810C5-6478-43EC-821C-97463A4EC404}"/>
    <cellStyle name="40% - Énfasis1 5 2 3" xfId="1733" xr:uid="{14353A6F-1345-4CEF-950C-0464F8F0CEB1}"/>
    <cellStyle name="40% - Énfasis1 5 2 3 2" xfId="3442" xr:uid="{C05729D7-2C98-4C4D-91EF-1301D3524D6A}"/>
    <cellStyle name="40% - Énfasis1 5 2 3 2 2" xfId="6932" xr:uid="{71F57C52-22A2-4F61-966C-2C03C91C8C7E}"/>
    <cellStyle name="40% - Énfasis1 5 2 3 2 3" xfId="10409" xr:uid="{95763043-A12D-429A-BC32-72DB0ED0EA79}"/>
    <cellStyle name="40% - Énfasis1 5 2 3 3" xfId="5238" xr:uid="{F8F8A363-2D1D-43F7-9977-BFD4BB90716E}"/>
    <cellStyle name="40% - Énfasis1 5 2 3 4" xfId="8722" xr:uid="{F644F16E-8B20-4FBB-9FC3-39CCD4F2A437}"/>
    <cellStyle name="40% - Énfasis1 5 2 4" xfId="2234" xr:uid="{0731C04D-0E68-44D5-A2C0-9DE684D1EF5A}"/>
    <cellStyle name="40% - Énfasis1 5 2 4 2" xfId="5725" xr:uid="{8EC48B0B-B772-4381-975F-CA776582E2D3}"/>
    <cellStyle name="40% - Énfasis1 5 2 4 3" xfId="9209" xr:uid="{430D93F2-F596-46AE-A4E4-E26BC7CFBBFB}"/>
    <cellStyle name="40% - Énfasis1 5 2 5" xfId="4030" xr:uid="{395E41C7-EAE2-4E9B-8F60-FB915A4A4D2D}"/>
    <cellStyle name="40% - Énfasis1 5 2 6" xfId="7514" xr:uid="{8B3E5E25-22C1-4E3E-94BD-00B6B9AACC05}"/>
    <cellStyle name="40% - Énfasis1 5 2 7" xfId="10985" xr:uid="{03E9E9A1-AAE5-4AC5-BC34-B9D7A9C930A1}"/>
    <cellStyle name="40% - Énfasis1 5 3" xfId="761" xr:uid="{DA0F6343-9A8F-49EC-B474-91629F8AA9D6}"/>
    <cellStyle name="40% - Énfasis1 5 3 2" xfId="2477" xr:uid="{C45810CD-80A4-4CDB-9F6D-9EFB29F5B04E}"/>
    <cellStyle name="40% - Énfasis1 5 3 2 2" xfId="5967" xr:uid="{9A5B4D84-972F-4D5B-B251-B543959E96BB}"/>
    <cellStyle name="40% - Énfasis1 5 3 2 3" xfId="9451" xr:uid="{78854076-3BC4-4FA0-8B68-DE014326119E}"/>
    <cellStyle name="40% - Énfasis1 5 3 3" xfId="4273" xr:uid="{52FFB207-A7D8-4298-8046-13EA1214FF4D}"/>
    <cellStyle name="40% - Énfasis1 5 3 4" xfId="7763" xr:uid="{CC899519-6EA7-47ED-BFDA-8CE0F0CD64CE}"/>
    <cellStyle name="40% - Énfasis1 5 4" xfId="987" xr:uid="{6E6D8D2D-0BA0-4134-AE30-F9534E3A378D}"/>
    <cellStyle name="40% - Énfasis1 5 4 2" xfId="2703" xr:uid="{BE7EA059-7DAF-4DE8-A4C4-3FDDFE48A4A3}"/>
    <cellStyle name="40% - Énfasis1 5 4 2 2" xfId="6193" xr:uid="{1517B896-8A78-494F-8BDB-DBED5F416CA3}"/>
    <cellStyle name="40% - Énfasis1 5 4 2 3" xfId="9675" xr:uid="{5A0A6B9D-9D61-4538-BE27-07CC229F0AEB}"/>
    <cellStyle name="40% - Énfasis1 5 4 3" xfId="4499" xr:uid="{0340F65B-5F33-4C9B-BD1B-3BDCCF735001}"/>
    <cellStyle name="40% - Énfasis1 5 4 4" xfId="7987" xr:uid="{029262E4-DA06-4E3A-AF22-A5C093A4BB33}"/>
    <cellStyle name="40% - Énfasis1 5 5" xfId="1499" xr:uid="{349F22D8-2932-4BDA-8A86-D7A46FE6E12C}"/>
    <cellStyle name="40% - Énfasis1 5 5 2" xfId="3208" xr:uid="{8E60B3F3-08D6-4AF6-8675-54EAC123429A}"/>
    <cellStyle name="40% - Énfasis1 5 5 2 2" xfId="6698" xr:uid="{F099BEE1-51C7-4086-9BF1-C4895C4802E7}"/>
    <cellStyle name="40% - Énfasis1 5 5 2 3" xfId="10176" xr:uid="{D19D44C8-FEB7-4F02-AB41-B44B12AF1C5F}"/>
    <cellStyle name="40% - Énfasis1 5 5 3" xfId="5004" xr:uid="{FC5E4E54-6015-4304-9792-161DD26EC23F}"/>
    <cellStyle name="40% - Énfasis1 5 5 4" xfId="8489" xr:uid="{37EF60DF-BE06-416B-B46E-0C2234D9343D}"/>
    <cellStyle name="40% - Énfasis1 5 6" xfId="2000" xr:uid="{779BE988-EC18-41EE-8430-BEAC213CDB15}"/>
    <cellStyle name="40% - Énfasis1 5 6 2" xfId="5491" xr:uid="{6922F2F3-DB01-487B-ACF3-5A15E83FCD60}"/>
    <cellStyle name="40% - Énfasis1 5 6 3" xfId="8976" xr:uid="{DD051513-4008-4B9C-960E-96C0EDC0DE21}"/>
    <cellStyle name="40% - Énfasis1 5 7" xfId="3796" xr:uid="{8D3A5A30-CCF9-47C9-AE2F-CD6941840DBA}"/>
    <cellStyle name="40% - Énfasis1 5 8" xfId="7267" xr:uid="{0F798BCF-2F20-4201-AC8C-9F4791CC645F}"/>
    <cellStyle name="40% - Énfasis1 5 9" xfId="10738" xr:uid="{EAAAD69F-995F-488D-8CE2-7677BBFE253A}"/>
    <cellStyle name="40% - Énfasis1 6" xfId="367" xr:uid="{9B201968-6D8D-42A6-BFDA-D9874D1EAC7B}"/>
    <cellStyle name="40% - Énfasis1 6 2" xfId="1090" xr:uid="{3E2106E7-CCA0-45F5-B8E7-D68F655F0D5D}"/>
    <cellStyle name="40% - Énfasis1 6 2 2" xfId="2806" xr:uid="{9C3C98D5-B24E-4BEA-B50A-3147A121BF0A}"/>
    <cellStyle name="40% - Énfasis1 6 2 2 2" xfId="6296" xr:uid="{28FB993C-4120-41C0-8418-EF62C02314C5}"/>
    <cellStyle name="40% - Énfasis1 6 2 2 3" xfId="9777" xr:uid="{0E425ABA-509A-4D3C-B866-9D2103A74CE8}"/>
    <cellStyle name="40% - Énfasis1 6 2 3" xfId="4602" xr:uid="{BA3482A1-8698-4FAB-8D4D-8B250FA6AB5C}"/>
    <cellStyle name="40% - Énfasis1 6 2 4" xfId="8089" xr:uid="{F915DF84-B624-4DF6-BDE5-A3D4BAB0590E}"/>
    <cellStyle name="40% - Énfasis1 6 3" xfId="1602" xr:uid="{CF74799C-F6D1-4CA6-A0FC-024DCF1C254A}"/>
    <cellStyle name="40% - Énfasis1 6 3 2" xfId="3311" xr:uid="{4F776B7E-F6B5-4FF4-B578-F77DB5119839}"/>
    <cellStyle name="40% - Énfasis1 6 3 2 2" xfId="6801" xr:uid="{D395A1F1-26E8-4897-9B96-2C86B2EFBBC7}"/>
    <cellStyle name="40% - Énfasis1 6 3 2 3" xfId="10278" xr:uid="{965F8AF2-B958-410A-AAE2-12E55F654543}"/>
    <cellStyle name="40% - Énfasis1 6 3 3" xfId="5107" xr:uid="{374493E3-47EC-4A82-AFE4-CD2278B89657}"/>
    <cellStyle name="40% - Énfasis1 6 3 4" xfId="8591" xr:uid="{65A72A01-37A3-4C52-BF9E-E5B8F711F06D}"/>
    <cellStyle name="40% - Énfasis1 6 4" xfId="2103" xr:uid="{460A885F-A608-4E81-816E-5824F6B31BBB}"/>
    <cellStyle name="40% - Énfasis1 6 4 2" xfId="5594" xr:uid="{91DF3E8F-DC8C-4C74-BE1F-29B5CDF1E2FE}"/>
    <cellStyle name="40% - Énfasis1 6 4 3" xfId="9078" xr:uid="{2846F71B-F954-4E9A-A9D2-3D7775FEB2F3}"/>
    <cellStyle name="40% - Énfasis1 6 5" xfId="3899" xr:uid="{659F82D3-EA4F-4809-B7F3-A668B01964FE}"/>
    <cellStyle name="40% - Énfasis1 6 6" xfId="7376" xr:uid="{16EE0FD1-391A-489E-BAB5-B2F89C26DD32}"/>
    <cellStyle name="40% - Énfasis1 6 7" xfId="10847" xr:uid="{272D9A77-6D33-4378-97AC-6C27E504E54D}"/>
    <cellStyle name="40% - Énfasis1 7" xfId="672" xr:uid="{6EAE7E3A-C2F6-493E-813E-03EE87AEEBD6}"/>
    <cellStyle name="40% - Énfasis1 7 2" xfId="2388" xr:uid="{9176F15E-503B-4043-B403-E24FE28AEAB6}"/>
    <cellStyle name="40% - Énfasis1 7 2 2" xfId="5878" xr:uid="{A950D155-E705-41DE-AF75-9ABE52792EDD}"/>
    <cellStyle name="40% - Énfasis1 7 2 3" xfId="9363" xr:uid="{2F08DE00-D4BC-4817-82FA-9A962FD0B658}"/>
    <cellStyle name="40% - Énfasis1 7 3" xfId="4184" xr:uid="{08AEEBB2-D893-417F-856C-E8D6F25DB34F}"/>
    <cellStyle name="40% - Énfasis1 7 4" xfId="7675" xr:uid="{0BA00B98-E72D-4718-83C3-D1331CD94174}"/>
    <cellStyle name="40% - Énfasis1 8" xfId="898" xr:uid="{68CFCE70-DF89-4560-94BE-C05D9F556571}"/>
    <cellStyle name="40% - Énfasis1 8 2" xfId="2614" xr:uid="{649F08FD-7DBC-41A4-98B0-BD96698E87BA}"/>
    <cellStyle name="40% - Énfasis1 8 2 2" xfId="6104" xr:uid="{D9BBAAE9-A263-41D9-9677-05AEB59E15FF}"/>
    <cellStyle name="40% - Énfasis1 8 2 3" xfId="9587" xr:uid="{98845385-CAD3-4A75-8379-22853D4BC4B3}"/>
    <cellStyle name="40% - Énfasis1 8 3" xfId="4410" xr:uid="{8A3590B6-BBD1-4671-930C-AFBD458096C0}"/>
    <cellStyle name="40% - Énfasis1 8 4" xfId="7899" xr:uid="{10CE44BF-4CC7-4807-AC58-1F24E3C29A3E}"/>
    <cellStyle name="40% - Énfasis1 9" xfId="1410" xr:uid="{8F175CEA-C72A-4248-9FEA-482C3AE1260C}"/>
    <cellStyle name="40% - Énfasis1 9 2" xfId="3119" xr:uid="{0565F427-8CB0-41A5-9F2D-3A404211482E}"/>
    <cellStyle name="40% - Énfasis1 9 2 2" xfId="6609" xr:uid="{74A30DB5-F62D-49AC-85D4-71645A3E3553}"/>
    <cellStyle name="40% - Énfasis1 9 2 3" xfId="10088" xr:uid="{16C57118-AFB1-45FA-8431-ADDDE84BCA8C}"/>
    <cellStyle name="40% - Énfasis1 9 3" xfId="4915" xr:uid="{05534D32-3808-401B-894D-90F299942E84}"/>
    <cellStyle name="40% - Énfasis1 9 4" xfId="8401" xr:uid="{57E59FE0-2715-43DB-B568-69D4D8B39132}"/>
    <cellStyle name="40% - Énfasis2" xfId="124" builtinId="35" customBuiltin="1"/>
    <cellStyle name="40% - Énfasis2 10" xfId="1840" xr:uid="{0213EBCA-C5BF-4F33-8563-6B0CB059053F}"/>
    <cellStyle name="40% - Énfasis2 10 2" xfId="5344" xr:uid="{F01C4A8F-954D-4B26-98EF-CC7D8FA87041}"/>
    <cellStyle name="40% - Énfasis2 10 3" xfId="8828" xr:uid="{CB4DBCE2-B208-488E-A72F-314058DF0393}"/>
    <cellStyle name="40% - Énfasis2 11" xfId="3709" xr:uid="{D669C143-C127-41E5-9BF0-2D34F87CF2EE}"/>
    <cellStyle name="40% - Énfasis2 12" xfId="7178" xr:uid="{333FF9D3-7419-486A-9CED-76EB1F187F91}"/>
    <cellStyle name="40% - Énfasis2 13" xfId="10649" xr:uid="{A6C1D9BC-1D9A-4FBE-8FA0-96DF004CA8E0}"/>
    <cellStyle name="40% - Énfasis2 2" xfId="200" xr:uid="{A9DFB9C0-2389-46F8-A8A5-3841110FFFA2}"/>
    <cellStyle name="40% - Énfasis2 2 10" xfId="10690" xr:uid="{1047DBC6-6E45-42D1-BE64-4AEEFD0E8938}"/>
    <cellStyle name="40% - Énfasis2 2 2" xfId="257" xr:uid="{CB0C04C7-401D-41C0-9F30-212D3B0DD0F9}"/>
    <cellStyle name="40% - Énfasis2 2 2 2" xfId="516" xr:uid="{444AC5E4-3F95-4FB6-86D2-D3E34ECAD3D4}"/>
    <cellStyle name="40% - Énfasis2 2 2 2 2" xfId="1230" xr:uid="{1C06DBF2-EC1A-4DD1-B6BD-01B91AD01851}"/>
    <cellStyle name="40% - Énfasis2 2 2 2 2 2" xfId="2946" xr:uid="{2B66BFA4-F599-4DDA-BFA0-D94A49F58CFC}"/>
    <cellStyle name="40% - Énfasis2 2 2 2 2 2 2" xfId="6436" xr:uid="{EEA629B2-F800-4D2F-BAA8-0C2773B7F58D}"/>
    <cellStyle name="40% - Énfasis2 2 2 2 2 2 3" xfId="9917" xr:uid="{DCA8083F-ACEB-495D-84D9-4C681D971AD6}"/>
    <cellStyle name="40% - Énfasis2 2 2 2 2 3" xfId="4742" xr:uid="{CC3F19C7-F152-4BE1-B8B6-48450A81F44C}"/>
    <cellStyle name="40% - Énfasis2 2 2 2 2 4" xfId="8229" xr:uid="{34FCD7E2-C3D1-4B17-9991-C947EF7FD8CA}"/>
    <cellStyle name="40% - Énfasis2 2 2 2 3" xfId="1742" xr:uid="{34344497-5F05-4FEF-8C87-6519BFEA1DE0}"/>
    <cellStyle name="40% - Énfasis2 2 2 2 3 2" xfId="3451" xr:uid="{20AA694A-6BD5-4FDB-B372-54011F041777}"/>
    <cellStyle name="40% - Énfasis2 2 2 2 3 2 2" xfId="6941" xr:uid="{13B08003-243D-4B39-A481-6C85CC56D411}"/>
    <cellStyle name="40% - Énfasis2 2 2 2 3 2 3" xfId="10418" xr:uid="{FF9771A8-B151-4D57-AEE8-9649E55DC84A}"/>
    <cellStyle name="40% - Énfasis2 2 2 2 3 3" xfId="5247" xr:uid="{7B75F2C3-E593-403D-A36E-EB78F8361F97}"/>
    <cellStyle name="40% - Énfasis2 2 2 2 3 4" xfId="8731" xr:uid="{EAE98D26-7307-45B2-9D5A-ECB88CF450AD}"/>
    <cellStyle name="40% - Énfasis2 2 2 2 4" xfId="2243" xr:uid="{97F191B6-A12E-44BC-989D-D2418DAC8CA5}"/>
    <cellStyle name="40% - Énfasis2 2 2 2 4 2" xfId="5734" xr:uid="{3DA7C3C2-EC4E-4F09-BF4E-F43FC64346E3}"/>
    <cellStyle name="40% - Énfasis2 2 2 2 4 3" xfId="9218" xr:uid="{A4EF413A-6987-40A1-B491-5A4A85BC8A26}"/>
    <cellStyle name="40% - Énfasis2 2 2 2 5" xfId="4039" xr:uid="{774FABF3-C73E-4FFE-9C6A-9B9DAD5561D2}"/>
    <cellStyle name="40% - Énfasis2 2 2 2 6" xfId="7523" xr:uid="{E6323119-8305-4472-94D0-592D597B6DCE}"/>
    <cellStyle name="40% - Énfasis2 2 2 2 7" xfId="10994" xr:uid="{637D0F7C-1CF7-4CE2-8221-5CBD66574EAF}"/>
    <cellStyle name="40% - Énfasis2 2 2 3" xfId="770" xr:uid="{DE9780B0-586D-4075-AD7B-AEF646E0FA1E}"/>
    <cellStyle name="40% - Énfasis2 2 2 3 2" xfId="2486" xr:uid="{432886E2-B4A8-4626-B2B1-81E02A1254CE}"/>
    <cellStyle name="40% - Énfasis2 2 2 3 2 2" xfId="5976" xr:uid="{9F881D9B-619D-443D-8470-952E8EC882BA}"/>
    <cellStyle name="40% - Énfasis2 2 2 3 2 3" xfId="9460" xr:uid="{D280084B-5F8F-43B3-93F1-9713C25CC218}"/>
    <cellStyle name="40% - Énfasis2 2 2 3 3" xfId="4282" xr:uid="{F0E9857A-1B2E-4FE4-8269-3FE4711BABA3}"/>
    <cellStyle name="40% - Énfasis2 2 2 3 4" xfId="7772" xr:uid="{2C3574CF-3C97-4F04-8B0B-E76B8E34DDB3}"/>
    <cellStyle name="40% - Énfasis2 2 2 4" xfId="996" xr:uid="{50E990BF-5E35-4842-B2DB-7E5840BB3E26}"/>
    <cellStyle name="40% - Énfasis2 2 2 4 2" xfId="2712" xr:uid="{5CC66A8B-6752-49EC-8562-24A437519C1F}"/>
    <cellStyle name="40% - Énfasis2 2 2 4 2 2" xfId="6202" xr:uid="{DE9019D9-796A-4A22-879B-1B6AD36CB2E4}"/>
    <cellStyle name="40% - Énfasis2 2 2 4 2 3" xfId="9684" xr:uid="{E02517F4-537E-4B7E-871C-DBBC7D7E2E43}"/>
    <cellStyle name="40% - Énfasis2 2 2 4 3" xfId="4508" xr:uid="{240F877B-4AD2-49F9-AE16-4FD3EDF879A8}"/>
    <cellStyle name="40% - Énfasis2 2 2 4 4" xfId="7996" xr:uid="{FFF8EA40-C0E2-4F3A-907D-D43B22A470BA}"/>
    <cellStyle name="40% - Énfasis2 2 2 5" xfId="1508" xr:uid="{432928E8-536E-4250-A69E-067556E8B03C}"/>
    <cellStyle name="40% - Énfasis2 2 2 5 2" xfId="3217" xr:uid="{E586CAC4-4415-483A-9B48-642EB27784F2}"/>
    <cellStyle name="40% - Énfasis2 2 2 5 2 2" xfId="6707" xr:uid="{54D44652-431E-49F0-9F0E-4718A7E17CB3}"/>
    <cellStyle name="40% - Énfasis2 2 2 5 2 3" xfId="10185" xr:uid="{A21FEC0C-9920-4FC5-B63E-9B8B9974D4BC}"/>
    <cellStyle name="40% - Énfasis2 2 2 5 3" xfId="5013" xr:uid="{31CD6617-6DF0-41B0-9C8D-036DBC1E420F}"/>
    <cellStyle name="40% - Énfasis2 2 2 5 4" xfId="8498" xr:uid="{D1484160-8882-4DD1-8A45-68E2D1BFB29F}"/>
    <cellStyle name="40% - Énfasis2 2 2 6" xfId="2009" xr:uid="{F7637346-515E-4C8E-9DAE-0EC94E780255}"/>
    <cellStyle name="40% - Énfasis2 2 2 6 2" xfId="5500" xr:uid="{F579A2CC-BF0A-41FF-946A-ED78FF03B29E}"/>
    <cellStyle name="40% - Énfasis2 2 2 6 3" xfId="8985" xr:uid="{63B0548C-72E8-49B8-8441-169CC77F4C6D}"/>
    <cellStyle name="40% - Énfasis2 2 2 7" xfId="3805" xr:uid="{F80F3842-70D5-4653-936A-6E221B10A4AD}"/>
    <cellStyle name="40% - Énfasis2 2 2 8" xfId="7276" xr:uid="{6044C45C-0207-4495-A45F-77A289BC4008}"/>
    <cellStyle name="40% - Énfasis2 2 2 9" xfId="10747" xr:uid="{1B931610-5D16-4620-8B09-A584539DD857}"/>
    <cellStyle name="40% - Énfasis2 2 3" xfId="459" xr:uid="{57AA081D-2C07-4B97-9A5E-11FFE5539105}"/>
    <cellStyle name="40% - Énfasis2 2 3 2" xfId="1173" xr:uid="{DD578935-DB8A-4729-8E7A-247B9DBABCD7}"/>
    <cellStyle name="40% - Énfasis2 2 3 2 2" xfId="2889" xr:uid="{D797B4B1-BED7-4D1F-9FEC-873926A0D5F3}"/>
    <cellStyle name="40% - Énfasis2 2 3 2 2 2" xfId="6379" xr:uid="{BB3C93A5-0EEE-4A09-9025-A84C63503D5E}"/>
    <cellStyle name="40% - Énfasis2 2 3 2 2 3" xfId="9860" xr:uid="{21A65BEB-B067-457A-964C-C806C30F005A}"/>
    <cellStyle name="40% - Énfasis2 2 3 2 3" xfId="4685" xr:uid="{1E45DCBB-2203-43A8-97DD-EB29F19E648F}"/>
    <cellStyle name="40% - Énfasis2 2 3 2 4" xfId="8172" xr:uid="{D4E5DCF1-9EE1-473F-A45E-4E6A4D4C2F14}"/>
    <cellStyle name="40% - Énfasis2 2 3 3" xfId="1685" xr:uid="{E102228A-B157-491C-9574-FD44B02D2290}"/>
    <cellStyle name="40% - Énfasis2 2 3 3 2" xfId="3394" xr:uid="{0F21BC08-0667-4925-A981-21C98D37B565}"/>
    <cellStyle name="40% - Énfasis2 2 3 3 2 2" xfId="6884" xr:uid="{BFC16F2D-0EBA-41CF-A2DE-9716802EF9B3}"/>
    <cellStyle name="40% - Énfasis2 2 3 3 2 3" xfId="10361" xr:uid="{CD4AD8CD-F991-442F-91C9-965C6F4EA08E}"/>
    <cellStyle name="40% - Énfasis2 2 3 3 3" xfId="5190" xr:uid="{5E827777-3C9B-4A00-8B08-D3ABF83705C8}"/>
    <cellStyle name="40% - Énfasis2 2 3 3 4" xfId="8674" xr:uid="{0CAAE15D-3A51-4FC8-889C-8F653BDDC803}"/>
    <cellStyle name="40% - Énfasis2 2 3 4" xfId="2186" xr:uid="{DF99E477-D0D7-41FC-B166-91BC1A802658}"/>
    <cellStyle name="40% - Énfasis2 2 3 4 2" xfId="5677" xr:uid="{C72D3F7D-1F50-45C1-B044-33879D3E4D5A}"/>
    <cellStyle name="40% - Énfasis2 2 3 4 3" xfId="9161" xr:uid="{20699CBA-BEFE-40A2-BF4B-62533C99D955}"/>
    <cellStyle name="40% - Énfasis2 2 3 5" xfId="3982" xr:uid="{FEC437AD-DC98-400D-BAB9-8C416A24BA0D}"/>
    <cellStyle name="40% - Énfasis2 2 3 6" xfId="7466" xr:uid="{B861535C-5ACC-4A48-9898-B6F851904BF9}"/>
    <cellStyle name="40% - Énfasis2 2 3 7" xfId="10937" xr:uid="{2728C32C-4FFC-4F92-BE29-4A123C97457D}"/>
    <cellStyle name="40% - Énfasis2 2 4" xfId="713" xr:uid="{7DE3E0EF-6769-4156-BB21-DBC10639C4A8}"/>
    <cellStyle name="40% - Énfasis2 2 4 2" xfId="2429" xr:uid="{9F75159B-5ED3-4FA4-BD40-FA2DC7662F47}"/>
    <cellStyle name="40% - Énfasis2 2 4 2 2" xfId="5919" xr:uid="{DEF8AB20-0F38-440D-BF07-EAA6D2EC5F9E}"/>
    <cellStyle name="40% - Énfasis2 2 4 2 3" xfId="9403" xr:uid="{94D2A5CA-13CB-430E-BA26-529A16E84755}"/>
    <cellStyle name="40% - Énfasis2 2 4 3" xfId="4225" xr:uid="{A3DE534B-B1D0-45A3-AA87-92561E54A066}"/>
    <cellStyle name="40% - Énfasis2 2 4 4" xfId="7715" xr:uid="{34EC48ED-D69B-4F59-B681-82308992C123}"/>
    <cellStyle name="40% - Énfasis2 2 5" xfId="939" xr:uid="{0C76A2C0-2409-41A5-BC2C-37B574577043}"/>
    <cellStyle name="40% - Énfasis2 2 5 2" xfId="2655" xr:uid="{8FB90210-BF8A-4DD2-8224-F1BDDD647EBE}"/>
    <cellStyle name="40% - Énfasis2 2 5 2 2" xfId="6145" xr:uid="{A5B0D878-FF92-48E8-97AD-0CFA76F67584}"/>
    <cellStyle name="40% - Énfasis2 2 5 2 3" xfId="9627" xr:uid="{2A4266AC-3B49-4A0B-BA64-B19F38CB1EA6}"/>
    <cellStyle name="40% - Énfasis2 2 5 3" xfId="4451" xr:uid="{CDEC90CD-A234-46F8-B668-DE6078DF4FA5}"/>
    <cellStyle name="40% - Énfasis2 2 5 4" xfId="7939" xr:uid="{A19CFCF0-41CA-4BDC-87C7-F4179C3592AE}"/>
    <cellStyle name="40% - Énfasis2 2 6" xfId="1451" xr:uid="{ADB8EABF-41CF-47C8-B3D9-7238E92C860F}"/>
    <cellStyle name="40% - Énfasis2 2 6 2" xfId="3160" xr:uid="{47F2A0E0-5012-42C1-9067-2AC58C8A7FCB}"/>
    <cellStyle name="40% - Énfasis2 2 6 2 2" xfId="6650" xr:uid="{993F1F78-8048-453C-ACA7-6119AD45D962}"/>
    <cellStyle name="40% - Énfasis2 2 6 2 3" xfId="10128" xr:uid="{B8B63BCF-F7E2-4C7E-9A56-2A39E02390CC}"/>
    <cellStyle name="40% - Énfasis2 2 6 3" xfId="4956" xr:uid="{9559A0FD-84BC-4D63-8579-833A82E8BA63}"/>
    <cellStyle name="40% - Énfasis2 2 6 4" xfId="8441" xr:uid="{5151FD5D-DF80-4283-BB5C-134DEE3F64C2}"/>
    <cellStyle name="40% - Énfasis2 2 7" xfId="1952" xr:uid="{2A21867F-EA7D-449F-919B-7E581AABCC28}"/>
    <cellStyle name="40% - Énfasis2 2 7 2" xfId="5443" xr:uid="{0F57C188-3A06-4452-B0EB-0D32AB68895B}"/>
    <cellStyle name="40% - Énfasis2 2 7 3" xfId="8928" xr:uid="{82CC58E7-D0B6-472C-880D-C4EFD27B0BD9}"/>
    <cellStyle name="40% - Énfasis2 2 8" xfId="3748" xr:uid="{542668A4-5BEF-4A42-BC84-49FFE944B2D5}"/>
    <cellStyle name="40% - Énfasis2 2 9" xfId="7219" xr:uid="{7B18C43C-A98B-48FF-BA2D-CB20280C5C2D}"/>
    <cellStyle name="40% - Énfasis2 3" xfId="215" xr:uid="{EF637D64-FE7F-4D24-BAA5-02555E259943}"/>
    <cellStyle name="40% - Énfasis2 3 10" xfId="10705" xr:uid="{012F12C0-E939-4770-9B1C-6EC7B4EA1AFC}"/>
    <cellStyle name="40% - Énfasis2 3 2" xfId="272" xr:uid="{500FFD08-CCAE-4E38-9512-1706C5788886}"/>
    <cellStyle name="40% - Énfasis2 3 2 2" xfId="531" xr:uid="{AFA5476E-DFC5-4754-B68A-1F158283DDB0}"/>
    <cellStyle name="40% - Énfasis2 3 2 2 2" xfId="1245" xr:uid="{A3F2ABC3-D8B8-431A-A25C-6F17235DD66F}"/>
    <cellStyle name="40% - Énfasis2 3 2 2 2 2" xfId="2961" xr:uid="{1909986E-BC3F-4CFE-A61A-DEA6CFC5D949}"/>
    <cellStyle name="40% - Énfasis2 3 2 2 2 2 2" xfId="6451" xr:uid="{93BCA870-979D-41BD-8D6B-FBC5DBBC3646}"/>
    <cellStyle name="40% - Énfasis2 3 2 2 2 2 3" xfId="9932" xr:uid="{1BE8C346-A09D-4F6F-BC97-7119769030D6}"/>
    <cellStyle name="40% - Énfasis2 3 2 2 2 3" xfId="4757" xr:uid="{FCC0BD2D-6975-4720-B222-C25E164FE730}"/>
    <cellStyle name="40% - Énfasis2 3 2 2 2 4" xfId="8244" xr:uid="{789E34AA-E26C-4666-998A-823D0118039C}"/>
    <cellStyle name="40% - Énfasis2 3 2 2 3" xfId="1757" xr:uid="{B5C82819-FE2F-43E8-825A-CD13997C7236}"/>
    <cellStyle name="40% - Énfasis2 3 2 2 3 2" xfId="3466" xr:uid="{B7CF4748-D163-4D22-9364-6BD3A408FDBF}"/>
    <cellStyle name="40% - Énfasis2 3 2 2 3 2 2" xfId="6956" xr:uid="{BC7B6B1F-8833-4D49-A471-EF85BDB5CE05}"/>
    <cellStyle name="40% - Énfasis2 3 2 2 3 2 3" xfId="10433" xr:uid="{E00D0616-B1F2-41B1-AC6E-A7E6225BE96C}"/>
    <cellStyle name="40% - Énfasis2 3 2 2 3 3" xfId="5262" xr:uid="{15EC8EC4-B918-4B1D-90FE-33C25CACB1C6}"/>
    <cellStyle name="40% - Énfasis2 3 2 2 3 4" xfId="8746" xr:uid="{3B1378A7-7A67-437F-9974-586B62EF3D91}"/>
    <cellStyle name="40% - Énfasis2 3 2 2 4" xfId="2258" xr:uid="{F8AC20F8-E707-494A-8F05-F53FA50CC973}"/>
    <cellStyle name="40% - Énfasis2 3 2 2 4 2" xfId="5749" xr:uid="{02DFF633-B73E-4C95-BBDE-186F38CB5669}"/>
    <cellStyle name="40% - Énfasis2 3 2 2 4 3" xfId="9233" xr:uid="{7735649D-88D9-4AE9-8702-3F68B4C0E816}"/>
    <cellStyle name="40% - Énfasis2 3 2 2 5" xfId="4054" xr:uid="{F0FA7B47-F6EF-4CDE-9F5E-DCF8E0F9D6AF}"/>
    <cellStyle name="40% - Énfasis2 3 2 2 6" xfId="7538" xr:uid="{7029CC93-1A46-4A65-B851-3D8EC479AF3E}"/>
    <cellStyle name="40% - Énfasis2 3 2 2 7" xfId="11009" xr:uid="{601F2B1A-8B4A-49BC-A346-D34C3A255960}"/>
    <cellStyle name="40% - Énfasis2 3 2 3" xfId="785" xr:uid="{3F28B350-0F98-4BBE-97D1-84157AE9B9D3}"/>
    <cellStyle name="40% - Énfasis2 3 2 3 2" xfId="2501" xr:uid="{E137F666-C3D7-4302-8E0A-D39FECFD581B}"/>
    <cellStyle name="40% - Énfasis2 3 2 3 2 2" xfId="5991" xr:uid="{9E76B258-AFE6-4B82-92B7-0B71A9C4C4A3}"/>
    <cellStyle name="40% - Énfasis2 3 2 3 2 3" xfId="9475" xr:uid="{2BDC4BB7-E281-49AD-BD6D-7D22171E7DA7}"/>
    <cellStyle name="40% - Énfasis2 3 2 3 3" xfId="4297" xr:uid="{DD2D54E5-3CC1-4F6F-98A5-35118AE8E36A}"/>
    <cellStyle name="40% - Énfasis2 3 2 3 4" xfId="7787" xr:uid="{E64D9BD6-3751-46FA-BF09-1903941CB8BD}"/>
    <cellStyle name="40% - Énfasis2 3 2 4" xfId="1011" xr:uid="{29613202-A8EC-449E-83D3-F5281683B57B}"/>
    <cellStyle name="40% - Énfasis2 3 2 4 2" xfId="2727" xr:uid="{0F8CA7DA-5D6F-42A4-B036-0B8E8EADD322}"/>
    <cellStyle name="40% - Énfasis2 3 2 4 2 2" xfId="6217" xr:uid="{00822ADB-44E0-4715-9C3F-360AF00821DE}"/>
    <cellStyle name="40% - Énfasis2 3 2 4 2 3" xfId="9699" xr:uid="{2CF003BD-7ED6-4778-94AD-0A267D79CE12}"/>
    <cellStyle name="40% - Énfasis2 3 2 4 3" xfId="4523" xr:uid="{FDEA8C0D-7F38-45FA-8365-D89527C5D9AB}"/>
    <cellStyle name="40% - Énfasis2 3 2 4 4" xfId="8011" xr:uid="{E82BE6E5-B29D-4A3A-9DD0-D217B988C8E5}"/>
    <cellStyle name="40% - Énfasis2 3 2 5" xfId="1523" xr:uid="{253A1B7F-7C34-4B8B-99DD-5FCF204406DE}"/>
    <cellStyle name="40% - Énfasis2 3 2 5 2" xfId="3232" xr:uid="{FA07E7AB-A84E-4C89-95C8-DCC8E7B44EAC}"/>
    <cellStyle name="40% - Énfasis2 3 2 5 2 2" xfId="6722" xr:uid="{B15025C6-D0A2-4712-82FE-76EB7E6E434F}"/>
    <cellStyle name="40% - Énfasis2 3 2 5 2 3" xfId="10200" xr:uid="{1DC142B2-7169-42D9-BB5D-EA15C14EB0D7}"/>
    <cellStyle name="40% - Énfasis2 3 2 5 3" xfId="5028" xr:uid="{EAD09CCF-F1CD-4EEF-88BC-7C33A20ADD2F}"/>
    <cellStyle name="40% - Énfasis2 3 2 5 4" xfId="8513" xr:uid="{6CD3011F-E770-4562-A793-2DD7DC01DA8A}"/>
    <cellStyle name="40% - Énfasis2 3 2 6" xfId="2024" xr:uid="{A07F9941-B2DD-4727-8B22-C688B188222E}"/>
    <cellStyle name="40% - Énfasis2 3 2 6 2" xfId="5515" xr:uid="{953A5C90-37FB-4966-9F5A-63B92A7B616C}"/>
    <cellStyle name="40% - Énfasis2 3 2 6 3" xfId="9000" xr:uid="{B3666593-CE3F-4EC5-8F5E-6F4D2D6DA077}"/>
    <cellStyle name="40% - Énfasis2 3 2 7" xfId="3820" xr:uid="{39641DFF-5ECD-4C9E-9332-0F8DBEA50ADA}"/>
    <cellStyle name="40% - Énfasis2 3 2 8" xfId="7291" xr:uid="{56777CB5-2E7D-4378-98DE-9E89F38689D2}"/>
    <cellStyle name="40% - Énfasis2 3 2 9" xfId="10762" xr:uid="{4A8A0741-3962-42FE-8333-471FF04A4541}"/>
    <cellStyle name="40% - Énfasis2 3 3" xfId="474" xr:uid="{0459D6FB-48A6-4C76-9D3B-F3AE3AB46971}"/>
    <cellStyle name="40% - Énfasis2 3 3 2" xfId="1188" xr:uid="{D81A0785-EF02-4B55-91E5-AB9C023303C6}"/>
    <cellStyle name="40% - Énfasis2 3 3 2 2" xfId="2904" xr:uid="{23B57B50-3339-4B4D-BBC8-694D6FD378EE}"/>
    <cellStyle name="40% - Énfasis2 3 3 2 2 2" xfId="6394" xr:uid="{41BCC3D1-1C7A-45AE-B601-CAE3EAAC2861}"/>
    <cellStyle name="40% - Énfasis2 3 3 2 2 3" xfId="9875" xr:uid="{8ED200F0-C44B-4373-8337-4FC415C25845}"/>
    <cellStyle name="40% - Énfasis2 3 3 2 3" xfId="4700" xr:uid="{3318AA83-390F-4572-9A8F-F1773E4C4498}"/>
    <cellStyle name="40% - Énfasis2 3 3 2 4" xfId="8187" xr:uid="{A9FDC531-BB59-4229-BF9E-D46D251DD8C0}"/>
    <cellStyle name="40% - Énfasis2 3 3 3" xfId="1700" xr:uid="{D5EAF8C5-64FA-46A4-B08A-BFDFAE762778}"/>
    <cellStyle name="40% - Énfasis2 3 3 3 2" xfId="3409" xr:uid="{65BD04D5-12FA-4216-8E6D-0E6AAEE14289}"/>
    <cellStyle name="40% - Énfasis2 3 3 3 2 2" xfId="6899" xr:uid="{C9123314-CC81-4EE5-AF9A-340674A6C8C9}"/>
    <cellStyle name="40% - Énfasis2 3 3 3 2 3" xfId="10376" xr:uid="{8F35E128-0DC4-4772-AE97-082BC3549044}"/>
    <cellStyle name="40% - Énfasis2 3 3 3 3" xfId="5205" xr:uid="{95B81BB0-2B9E-42D3-9797-1FEDD843FAAD}"/>
    <cellStyle name="40% - Énfasis2 3 3 3 4" xfId="8689" xr:uid="{965D13AE-9DD0-482A-A3D5-84AF05CCE790}"/>
    <cellStyle name="40% - Énfasis2 3 3 4" xfId="2201" xr:uid="{BBE52C46-C0A7-405C-9E1D-6588B4C6C0CD}"/>
    <cellStyle name="40% - Énfasis2 3 3 4 2" xfId="5692" xr:uid="{4D0838C5-5538-4267-9294-1B4CD72E6A58}"/>
    <cellStyle name="40% - Énfasis2 3 3 4 3" xfId="9176" xr:uid="{126CA7F3-F5B0-4127-A738-98D608F57BC3}"/>
    <cellStyle name="40% - Énfasis2 3 3 5" xfId="3997" xr:uid="{4F142C9A-2072-44F4-80CF-D7756194F430}"/>
    <cellStyle name="40% - Énfasis2 3 3 6" xfId="7481" xr:uid="{DBAB53E1-7578-4645-972E-1D0577558291}"/>
    <cellStyle name="40% - Énfasis2 3 3 7" xfId="10952" xr:uid="{A342D9A6-5C8E-4707-825C-18279612D02D}"/>
    <cellStyle name="40% - Énfasis2 3 4" xfId="728" xr:uid="{2BDED3D5-E2E7-41B8-8BA8-038A50040E99}"/>
    <cellStyle name="40% - Énfasis2 3 4 2" xfId="2444" xr:uid="{B53B7848-2A26-4B19-B466-A8F8CF79823A}"/>
    <cellStyle name="40% - Énfasis2 3 4 2 2" xfId="5934" xr:uid="{70587FA4-0965-4C7C-9A5D-415AEFA28657}"/>
    <cellStyle name="40% - Énfasis2 3 4 2 3" xfId="9418" xr:uid="{1A3A1AE7-C2F8-4235-885B-B53C1DF4490D}"/>
    <cellStyle name="40% - Énfasis2 3 4 3" xfId="4240" xr:uid="{D57CF5E3-7FD0-4A7B-A34B-40BDF59E59F2}"/>
    <cellStyle name="40% - Énfasis2 3 4 4" xfId="7730" xr:uid="{8968FA22-2A96-455F-BD5C-53CCB6A2FF2A}"/>
    <cellStyle name="40% - Énfasis2 3 5" xfId="954" xr:uid="{87A98704-CC61-41FE-846A-8D68571A19B4}"/>
    <cellStyle name="40% - Énfasis2 3 5 2" xfId="2670" xr:uid="{6E79BC0E-690A-465E-9BD8-6EEB6D76F77F}"/>
    <cellStyle name="40% - Énfasis2 3 5 2 2" xfId="6160" xr:uid="{1E829E55-CFA0-480F-8ED6-F91FC2819606}"/>
    <cellStyle name="40% - Énfasis2 3 5 2 3" xfId="9642" xr:uid="{CEE7986F-14E1-4707-A55A-02F5CB9D6CFA}"/>
    <cellStyle name="40% - Énfasis2 3 5 3" xfId="4466" xr:uid="{9FE55813-AF32-463D-A938-1A4B3F897783}"/>
    <cellStyle name="40% - Énfasis2 3 5 4" xfId="7954" xr:uid="{0BD8CD15-48BD-4976-8008-0D2437A67954}"/>
    <cellStyle name="40% - Énfasis2 3 6" xfId="1466" xr:uid="{104B99FF-066B-4C74-8320-A77721B62774}"/>
    <cellStyle name="40% - Énfasis2 3 6 2" xfId="3175" xr:uid="{E52CE9A7-B6AA-4127-AFAB-727D9D58B12A}"/>
    <cellStyle name="40% - Énfasis2 3 6 2 2" xfId="6665" xr:uid="{DF7E13E0-4B7C-4486-B19D-3591B4A33F98}"/>
    <cellStyle name="40% - Énfasis2 3 6 2 3" xfId="10143" xr:uid="{0B983CCA-12C8-4A66-B288-0E21BC17DD96}"/>
    <cellStyle name="40% - Énfasis2 3 6 3" xfId="4971" xr:uid="{009D9CD2-0268-4E27-BA07-005081B94568}"/>
    <cellStyle name="40% - Énfasis2 3 6 4" xfId="8456" xr:uid="{AF188D4F-589C-4A38-B9F8-95A7F1D2AF29}"/>
    <cellStyle name="40% - Énfasis2 3 7" xfId="1967" xr:uid="{12F2AD68-6547-4CC9-9C01-7A26610B7964}"/>
    <cellStyle name="40% - Énfasis2 3 7 2" xfId="5458" xr:uid="{451FD7B1-E9A3-4ED7-83E8-8F1533482210}"/>
    <cellStyle name="40% - Énfasis2 3 7 3" xfId="8943" xr:uid="{AF7AB959-E310-4E2B-8429-2A2F6794890D}"/>
    <cellStyle name="40% - Énfasis2 3 8" xfId="3763" xr:uid="{59AF6BE4-706F-4853-87D0-17E9901399BF}"/>
    <cellStyle name="40% - Énfasis2 3 9" xfId="7234" xr:uid="{F9F809F3-C34A-4FF3-8CA9-F8DEF2B2785F}"/>
    <cellStyle name="40% - Énfasis2 4" xfId="230" xr:uid="{7D695EC1-2EB8-4867-8D4A-F93B21E18E0B}"/>
    <cellStyle name="40% - Énfasis2 4 10" xfId="10720" xr:uid="{30F4AB86-5B26-44B3-A5EE-51DC9CE3C545}"/>
    <cellStyle name="40% - Énfasis2 4 2" xfId="287" xr:uid="{9D524A1B-D211-4040-9BDA-C4037ABA3F08}"/>
    <cellStyle name="40% - Énfasis2 4 2 2" xfId="546" xr:uid="{CE4F1DBB-2299-4F1D-A545-F734B151BA33}"/>
    <cellStyle name="40% - Énfasis2 4 2 2 2" xfId="1260" xr:uid="{F0205860-BD3A-463D-B396-A46344B38629}"/>
    <cellStyle name="40% - Énfasis2 4 2 2 2 2" xfId="2976" xr:uid="{5D503356-901B-41DC-8A87-DB79B0DD4F75}"/>
    <cellStyle name="40% - Énfasis2 4 2 2 2 2 2" xfId="6466" xr:uid="{40EB8286-99D5-44D3-A196-9D6E7A0BDCBB}"/>
    <cellStyle name="40% - Énfasis2 4 2 2 2 2 3" xfId="9947" xr:uid="{C205FFB8-F9AD-4CDF-97D3-53AF3CDE9FC3}"/>
    <cellStyle name="40% - Énfasis2 4 2 2 2 3" xfId="4772" xr:uid="{9430A0D7-BAFA-480C-BB4A-B0038A4C335B}"/>
    <cellStyle name="40% - Énfasis2 4 2 2 2 4" xfId="8259" xr:uid="{95E9006B-4F80-457B-B928-F53FBB9D2CC5}"/>
    <cellStyle name="40% - Énfasis2 4 2 2 3" xfId="1772" xr:uid="{ECE41276-6A86-4823-81D6-F434D30173B7}"/>
    <cellStyle name="40% - Énfasis2 4 2 2 3 2" xfId="3481" xr:uid="{3C263D56-3F59-40EF-B49B-934105ED7F4C}"/>
    <cellStyle name="40% - Énfasis2 4 2 2 3 2 2" xfId="6971" xr:uid="{AC9A09C6-34B2-40C0-909D-2522F48DEBA9}"/>
    <cellStyle name="40% - Énfasis2 4 2 2 3 2 3" xfId="10448" xr:uid="{64132DA0-56EC-4928-B0F2-B2B6AD4BACBD}"/>
    <cellStyle name="40% - Énfasis2 4 2 2 3 3" xfId="5277" xr:uid="{E47BB2EE-5538-48BB-A83A-5709B71CAEB9}"/>
    <cellStyle name="40% - Énfasis2 4 2 2 3 4" xfId="8761" xr:uid="{B33EC250-3313-4E11-AFBA-4BDF8659916E}"/>
    <cellStyle name="40% - Énfasis2 4 2 2 4" xfId="2273" xr:uid="{0B511910-432F-41E0-A832-9B379EB10BC9}"/>
    <cellStyle name="40% - Énfasis2 4 2 2 4 2" xfId="5764" xr:uid="{27D29304-1615-4E61-AC75-1DD8434BE844}"/>
    <cellStyle name="40% - Énfasis2 4 2 2 4 3" xfId="9248" xr:uid="{340EE6CA-F29E-4CD7-BB6B-25B537B84597}"/>
    <cellStyle name="40% - Énfasis2 4 2 2 5" xfId="4069" xr:uid="{1072340D-44AF-4C42-A407-4C5590676340}"/>
    <cellStyle name="40% - Énfasis2 4 2 2 6" xfId="7553" xr:uid="{870C3469-EEAE-469B-AA58-80C583396073}"/>
    <cellStyle name="40% - Énfasis2 4 2 2 7" xfId="11024" xr:uid="{2211050F-1EC5-4BA3-96B8-5FEA8187B27D}"/>
    <cellStyle name="40% - Énfasis2 4 2 3" xfId="800" xr:uid="{B253F4DE-52BC-4E64-A25F-9FE5DABDD12E}"/>
    <cellStyle name="40% - Énfasis2 4 2 3 2" xfId="2516" xr:uid="{934FD0C9-8531-4208-BD14-1EEFCCD55C59}"/>
    <cellStyle name="40% - Énfasis2 4 2 3 2 2" xfId="6006" xr:uid="{F47F4208-BB6A-4C1A-9B65-12D77F7832B0}"/>
    <cellStyle name="40% - Énfasis2 4 2 3 2 3" xfId="9490" xr:uid="{4F093E32-B655-4B87-A8F2-FE3AEAAD6265}"/>
    <cellStyle name="40% - Énfasis2 4 2 3 3" xfId="4312" xr:uid="{96F4AF20-66AC-48C0-9F72-DA2CB8361C3D}"/>
    <cellStyle name="40% - Énfasis2 4 2 3 4" xfId="7802" xr:uid="{2FD9AB5F-F82E-4BA1-AE30-7708E42A4E05}"/>
    <cellStyle name="40% - Énfasis2 4 2 4" xfId="1026" xr:uid="{AE86BD7E-94DD-46EF-90A9-20413F96CEA0}"/>
    <cellStyle name="40% - Énfasis2 4 2 4 2" xfId="2742" xr:uid="{A8A4F40B-C97C-49D4-83EF-9305B692E991}"/>
    <cellStyle name="40% - Énfasis2 4 2 4 2 2" xfId="6232" xr:uid="{B8DFD682-FB5C-4860-9CA9-1103E15A12E3}"/>
    <cellStyle name="40% - Énfasis2 4 2 4 2 3" xfId="9714" xr:uid="{6968B1C5-2D18-40B4-A5C1-A80D0D0F5D03}"/>
    <cellStyle name="40% - Énfasis2 4 2 4 3" xfId="4538" xr:uid="{09CF2299-93E4-4FB5-9D3C-3FD627C60DAF}"/>
    <cellStyle name="40% - Énfasis2 4 2 4 4" xfId="8026" xr:uid="{D19D8858-6DF9-432F-9E4A-07310EAF7086}"/>
    <cellStyle name="40% - Énfasis2 4 2 5" xfId="1538" xr:uid="{3F4D8A8D-A2FB-44E6-8751-9B807440719B}"/>
    <cellStyle name="40% - Énfasis2 4 2 5 2" xfId="3247" xr:uid="{AF30F1AF-049C-4F1C-A076-35D53E8D5D8D}"/>
    <cellStyle name="40% - Énfasis2 4 2 5 2 2" xfId="6737" xr:uid="{647375F8-6D26-4264-8E80-C4026EB8DD0C}"/>
    <cellStyle name="40% - Énfasis2 4 2 5 2 3" xfId="10215" xr:uid="{7222BB15-E148-4337-BF29-667CD24828C6}"/>
    <cellStyle name="40% - Énfasis2 4 2 5 3" xfId="5043" xr:uid="{BCB152B2-7B36-4938-AE20-C07419A45E93}"/>
    <cellStyle name="40% - Énfasis2 4 2 5 4" xfId="8528" xr:uid="{F396D5F6-3662-4F4D-BF30-9219403CF981}"/>
    <cellStyle name="40% - Énfasis2 4 2 6" xfId="2039" xr:uid="{F98C4BD2-1EFB-4086-9550-4EF5CACC0782}"/>
    <cellStyle name="40% - Énfasis2 4 2 6 2" xfId="5530" xr:uid="{D92D7047-E838-489D-9196-50345DFD37B7}"/>
    <cellStyle name="40% - Énfasis2 4 2 6 3" xfId="9015" xr:uid="{C0640794-CC85-4EF4-8149-7F9AAD39BE96}"/>
    <cellStyle name="40% - Énfasis2 4 2 7" xfId="3835" xr:uid="{32FC0BB4-75D2-41A6-B751-6A6EA90BBF28}"/>
    <cellStyle name="40% - Énfasis2 4 2 8" xfId="7306" xr:uid="{B3C104C0-4BF9-476E-BC7F-ADCF42A2F221}"/>
    <cellStyle name="40% - Énfasis2 4 2 9" xfId="10777" xr:uid="{CD6B073A-C3B7-4BFA-9FFB-B302FDDFD310}"/>
    <cellStyle name="40% - Énfasis2 4 3" xfId="489" xr:uid="{C434E755-2731-4585-B481-E0754940A43E}"/>
    <cellStyle name="40% - Énfasis2 4 3 2" xfId="1203" xr:uid="{3185B57C-A56E-4F49-8ADC-F4638F552EFF}"/>
    <cellStyle name="40% - Énfasis2 4 3 2 2" xfId="2919" xr:uid="{E1F23397-53CC-4281-82B6-B225C8E89332}"/>
    <cellStyle name="40% - Énfasis2 4 3 2 2 2" xfId="6409" xr:uid="{79C9A25C-7306-4672-B258-499EDDB8507A}"/>
    <cellStyle name="40% - Énfasis2 4 3 2 2 3" xfId="9890" xr:uid="{3C003680-3F3C-404D-8A3E-99FE240CD684}"/>
    <cellStyle name="40% - Énfasis2 4 3 2 3" xfId="4715" xr:uid="{A932F1D8-0EA9-42F8-BE1A-68F271ABA197}"/>
    <cellStyle name="40% - Énfasis2 4 3 2 4" xfId="8202" xr:uid="{AB4255F9-0C2D-49E7-BA1C-DE332AE1BC12}"/>
    <cellStyle name="40% - Énfasis2 4 3 3" xfId="1715" xr:uid="{C6F4D627-30C7-493D-A47B-0332994491D8}"/>
    <cellStyle name="40% - Énfasis2 4 3 3 2" xfId="3424" xr:uid="{58999B3A-F2A2-43EC-B058-CD958119B378}"/>
    <cellStyle name="40% - Énfasis2 4 3 3 2 2" xfId="6914" xr:uid="{3FE874AF-64DA-43D8-98A1-80FD57DCB98A}"/>
    <cellStyle name="40% - Énfasis2 4 3 3 2 3" xfId="10391" xr:uid="{301BC8C2-23FF-4792-99F9-D7B07858016C}"/>
    <cellStyle name="40% - Énfasis2 4 3 3 3" xfId="5220" xr:uid="{350BD83C-73AB-4510-B71C-4B3D1AB4EC2C}"/>
    <cellStyle name="40% - Énfasis2 4 3 3 4" xfId="8704" xr:uid="{81306C6E-3D87-4D89-B5A7-5A6FC0A83932}"/>
    <cellStyle name="40% - Énfasis2 4 3 4" xfId="2216" xr:uid="{66A106D8-96D9-4352-9823-675F7C3C9A37}"/>
    <cellStyle name="40% - Énfasis2 4 3 4 2" xfId="5707" xr:uid="{0861F87F-5350-4956-9BAC-91B18686C185}"/>
    <cellStyle name="40% - Énfasis2 4 3 4 3" xfId="9191" xr:uid="{5E81BE12-B47A-40DB-8FB3-3C6F0130C6D7}"/>
    <cellStyle name="40% - Énfasis2 4 3 5" xfId="4012" xr:uid="{8D5B1BBC-9F89-4077-B0CF-AF348DAB5176}"/>
    <cellStyle name="40% - Énfasis2 4 3 6" xfId="7496" xr:uid="{6DD01B24-3F06-4A79-A943-2C3F817F68B6}"/>
    <cellStyle name="40% - Énfasis2 4 3 7" xfId="10967" xr:uid="{4338E124-E0BE-4E52-8950-31E157431D8F}"/>
    <cellStyle name="40% - Énfasis2 4 4" xfId="743" xr:uid="{BD2BF776-5A46-4903-A1C4-B61C77ECEB61}"/>
    <cellStyle name="40% - Énfasis2 4 4 2" xfId="2459" xr:uid="{6F9A5578-6E18-4D87-96DF-5C77D613A2B9}"/>
    <cellStyle name="40% - Énfasis2 4 4 2 2" xfId="5949" xr:uid="{C6D20D1E-EC0F-4DAA-B3B9-6A59E69D8455}"/>
    <cellStyle name="40% - Énfasis2 4 4 2 3" xfId="9433" xr:uid="{FB1E8187-9E4B-48C4-9022-92F58362238C}"/>
    <cellStyle name="40% - Énfasis2 4 4 3" xfId="4255" xr:uid="{EC238854-F81D-480A-BD0B-7279DC9FCCE8}"/>
    <cellStyle name="40% - Énfasis2 4 4 4" xfId="7745" xr:uid="{6A93D40E-7FFB-4FED-AC45-0E4FB9FD823F}"/>
    <cellStyle name="40% - Énfasis2 4 5" xfId="969" xr:uid="{8A44ABAC-7AEA-466F-BF22-35FE8F61AF7C}"/>
    <cellStyle name="40% - Énfasis2 4 5 2" xfId="2685" xr:uid="{7507C623-7CA6-41BB-B216-46174543221C}"/>
    <cellStyle name="40% - Énfasis2 4 5 2 2" xfId="6175" xr:uid="{2C4EA79C-DB42-477C-B204-C83594831A27}"/>
    <cellStyle name="40% - Énfasis2 4 5 2 3" xfId="9657" xr:uid="{8275B071-D1C2-4492-A6B4-72BABCE7B069}"/>
    <cellStyle name="40% - Énfasis2 4 5 3" xfId="4481" xr:uid="{B23EC961-6791-430A-912E-64F66062F017}"/>
    <cellStyle name="40% - Énfasis2 4 5 4" xfId="7969" xr:uid="{93ED9C8A-41B1-4465-A993-0945298779FB}"/>
    <cellStyle name="40% - Énfasis2 4 6" xfId="1481" xr:uid="{4514E6EB-8701-4ABB-8C89-3BCDD3BAA90D}"/>
    <cellStyle name="40% - Énfasis2 4 6 2" xfId="3190" xr:uid="{D93B1E4D-84BC-4B67-8982-6261B029C8E5}"/>
    <cellStyle name="40% - Énfasis2 4 6 2 2" xfId="6680" xr:uid="{7ECE59C8-CF1E-4468-B384-B88C84388535}"/>
    <cellStyle name="40% - Énfasis2 4 6 2 3" xfId="10158" xr:uid="{C5A645EF-22F9-4757-AF32-2A957631D2B4}"/>
    <cellStyle name="40% - Énfasis2 4 6 3" xfId="4986" xr:uid="{974A2622-73BE-4D15-B8EE-1CADF0DD7343}"/>
    <cellStyle name="40% - Énfasis2 4 6 4" xfId="8471" xr:uid="{FAEE58DE-18B0-48FE-8003-4AE2544C2BEA}"/>
    <cellStyle name="40% - Énfasis2 4 7" xfId="1982" xr:uid="{46DA1CB9-7C09-40E3-B2FA-C2570E55D493}"/>
    <cellStyle name="40% - Énfasis2 4 7 2" xfId="5473" xr:uid="{78412AFD-9AA4-47D9-A736-4585FDB50C16}"/>
    <cellStyle name="40% - Énfasis2 4 7 3" xfId="8958" xr:uid="{B63103B9-DB5A-40DA-8F8D-01BB67652DB4}"/>
    <cellStyle name="40% - Énfasis2 4 8" xfId="3778" xr:uid="{FA933E29-FC50-4C65-8CE0-E5C70964676C}"/>
    <cellStyle name="40% - Énfasis2 4 9" xfId="7249" xr:uid="{EF8A8B79-96A1-4C4B-801F-71763F46BF3E}"/>
    <cellStyle name="40% - Énfasis2 5" xfId="249" xr:uid="{D6DA01F2-529C-4BF0-BEFA-B2606E622D41}"/>
    <cellStyle name="40% - Énfasis2 5 2" xfId="508" xr:uid="{74E8E86C-5625-47C7-983F-CBB43F7B30BC}"/>
    <cellStyle name="40% - Énfasis2 5 2 2" xfId="1222" xr:uid="{57AB1D60-0085-4ED6-9D65-1E28704BF834}"/>
    <cellStyle name="40% - Énfasis2 5 2 2 2" xfId="2938" xr:uid="{8329B744-C70E-4EEE-A29C-F262619462AB}"/>
    <cellStyle name="40% - Énfasis2 5 2 2 2 2" xfId="6428" xr:uid="{978E5B42-C9A5-4365-9E03-CCD7041799C7}"/>
    <cellStyle name="40% - Énfasis2 5 2 2 2 3" xfId="9909" xr:uid="{76D42A95-F6AC-45D2-9AB1-B29E1E745209}"/>
    <cellStyle name="40% - Énfasis2 5 2 2 3" xfId="4734" xr:uid="{0575A933-D5E0-40F0-9D3E-929D3168DA85}"/>
    <cellStyle name="40% - Énfasis2 5 2 2 4" xfId="8221" xr:uid="{E6594F71-5537-4182-9CFB-FAC7E3AB38A2}"/>
    <cellStyle name="40% - Énfasis2 5 2 3" xfId="1734" xr:uid="{5EDEF8F7-0503-4463-83FD-CD3B90DAE463}"/>
    <cellStyle name="40% - Énfasis2 5 2 3 2" xfId="3443" xr:uid="{99FD72DD-D507-4387-A4E5-990D37FAF678}"/>
    <cellStyle name="40% - Énfasis2 5 2 3 2 2" xfId="6933" xr:uid="{1BDF37EF-083E-4F8D-B14B-2F70F7D214E2}"/>
    <cellStyle name="40% - Énfasis2 5 2 3 2 3" xfId="10410" xr:uid="{C8AF8ACB-37CF-496B-A474-C7B755D3F2A0}"/>
    <cellStyle name="40% - Énfasis2 5 2 3 3" xfId="5239" xr:uid="{E6E3D4FB-271D-40C6-A67B-10A1CDFDD704}"/>
    <cellStyle name="40% - Énfasis2 5 2 3 4" xfId="8723" xr:uid="{E9263CA5-72E4-42DA-8814-865805AC78E6}"/>
    <cellStyle name="40% - Énfasis2 5 2 4" xfId="2235" xr:uid="{CF0B4AC8-88DD-499E-BB56-3BBA7C6F2DF8}"/>
    <cellStyle name="40% - Énfasis2 5 2 4 2" xfId="5726" xr:uid="{587FC4CA-9F2D-4A83-8ED0-C40826C78CAC}"/>
    <cellStyle name="40% - Énfasis2 5 2 4 3" xfId="9210" xr:uid="{4F08ED56-0B41-4575-8B71-F9E61410CCAD}"/>
    <cellStyle name="40% - Énfasis2 5 2 5" xfId="4031" xr:uid="{AAB1E689-E03C-40D9-98B2-50BF2FDC22A4}"/>
    <cellStyle name="40% - Énfasis2 5 2 6" xfId="7515" xr:uid="{C71D11A2-3066-4CDD-BADA-1F54F0359F5C}"/>
    <cellStyle name="40% - Énfasis2 5 2 7" xfId="10986" xr:uid="{D0230C18-62EE-43E9-9466-D2EBAA9E4701}"/>
    <cellStyle name="40% - Énfasis2 5 3" xfId="762" xr:uid="{51FFDEA6-09C1-495F-993D-B3E949BAAE4D}"/>
    <cellStyle name="40% - Énfasis2 5 3 2" xfId="2478" xr:uid="{473FB3C5-CEDF-4598-8AB9-C97AEBCE5CF3}"/>
    <cellStyle name="40% - Énfasis2 5 3 2 2" xfId="5968" xr:uid="{42FC24BD-9EF0-4B6D-8238-81245372288F}"/>
    <cellStyle name="40% - Énfasis2 5 3 2 3" xfId="9452" xr:uid="{6094CE08-A485-4866-892C-1F84DB217B52}"/>
    <cellStyle name="40% - Énfasis2 5 3 3" xfId="4274" xr:uid="{9BD144D5-A8D5-4F77-80DD-732AE9C1E81E}"/>
    <cellStyle name="40% - Énfasis2 5 3 4" xfId="7764" xr:uid="{DE23EF5C-8942-4DEB-B99D-7CF7246A70FE}"/>
    <cellStyle name="40% - Énfasis2 5 4" xfId="988" xr:uid="{DB3A2705-3239-4B32-A332-535E2E7FCC0B}"/>
    <cellStyle name="40% - Énfasis2 5 4 2" xfId="2704" xr:uid="{0B6ACA5E-8DC0-4290-9343-4591548CAB98}"/>
    <cellStyle name="40% - Énfasis2 5 4 2 2" xfId="6194" xr:uid="{9B21892F-6E14-46E6-8F1C-577DF5C18A64}"/>
    <cellStyle name="40% - Énfasis2 5 4 2 3" xfId="9676" xr:uid="{5EA97489-8376-47F2-A511-169F0742CF31}"/>
    <cellStyle name="40% - Énfasis2 5 4 3" xfId="4500" xr:uid="{D1AAB3D6-6C5D-407A-BD4A-B45EEEB000F2}"/>
    <cellStyle name="40% - Énfasis2 5 4 4" xfId="7988" xr:uid="{E345BA42-7A96-47C2-9E9C-165C079A152B}"/>
    <cellStyle name="40% - Énfasis2 5 5" xfId="1500" xr:uid="{7BA9C3FC-0D5E-4C70-8843-80550E792515}"/>
    <cellStyle name="40% - Énfasis2 5 5 2" xfId="3209" xr:uid="{0DF06293-B56E-404A-AB85-699FF339A13E}"/>
    <cellStyle name="40% - Énfasis2 5 5 2 2" xfId="6699" xr:uid="{B9DC368D-1CDA-4184-A9CD-14A6F370E652}"/>
    <cellStyle name="40% - Énfasis2 5 5 2 3" xfId="10177" xr:uid="{94D7F82F-1EB9-461F-99AB-35E44AF66D89}"/>
    <cellStyle name="40% - Énfasis2 5 5 3" xfId="5005" xr:uid="{F45DCF71-F509-462E-BDE9-36F5A25E0057}"/>
    <cellStyle name="40% - Énfasis2 5 5 4" xfId="8490" xr:uid="{9C72C315-FD83-4DBB-8672-46949F734D3A}"/>
    <cellStyle name="40% - Énfasis2 5 6" xfId="2001" xr:uid="{6E1A0B47-D4D1-4601-B12F-1B3497EA468F}"/>
    <cellStyle name="40% - Énfasis2 5 6 2" xfId="5492" xr:uid="{EFCE5129-EC59-44C6-8666-F15FBFA181EE}"/>
    <cellStyle name="40% - Énfasis2 5 6 3" xfId="8977" xr:uid="{3C5A83A8-6C26-4186-8CC4-0BFB95C6ADBF}"/>
    <cellStyle name="40% - Énfasis2 5 7" xfId="3797" xr:uid="{EE2D175D-E6C3-4291-B770-E43A58C0D675}"/>
    <cellStyle name="40% - Énfasis2 5 8" xfId="7268" xr:uid="{7A0720B9-BE5C-4702-B217-29BA09357AE3}"/>
    <cellStyle name="40% - Énfasis2 5 9" xfId="10739" xr:uid="{148F858C-58CB-41BE-80F7-A2F0B85F7788}"/>
    <cellStyle name="40% - Énfasis2 6" xfId="369" xr:uid="{DBA965F1-4E3A-4A9B-9DAB-A60B560916D1}"/>
    <cellStyle name="40% - Énfasis2 6 2" xfId="1092" xr:uid="{9F808C8B-E2F8-4B77-AD65-3F24F4B27AD8}"/>
    <cellStyle name="40% - Énfasis2 6 2 2" xfId="2808" xr:uid="{E07F24CE-F614-4552-8CE6-B757AAFBDF15}"/>
    <cellStyle name="40% - Énfasis2 6 2 2 2" xfId="6298" xr:uid="{E8C85812-143C-495E-8648-0097097DCDD3}"/>
    <cellStyle name="40% - Énfasis2 6 2 2 3" xfId="9779" xr:uid="{2657DD88-63E1-49EC-B23B-B0B83C145465}"/>
    <cellStyle name="40% - Énfasis2 6 2 3" xfId="4604" xr:uid="{72F04815-6421-40F4-9E82-E123716DA4BF}"/>
    <cellStyle name="40% - Énfasis2 6 2 4" xfId="8091" xr:uid="{79206112-0EC3-42A7-8856-D2925F7CAF8B}"/>
    <cellStyle name="40% - Énfasis2 6 3" xfId="1604" xr:uid="{3F819A19-CF0A-4C05-BF6A-E69C68E66C6F}"/>
    <cellStyle name="40% - Énfasis2 6 3 2" xfId="3313" xr:uid="{C8D89559-1B5F-4A00-AC73-143023DD1C8D}"/>
    <cellStyle name="40% - Énfasis2 6 3 2 2" xfId="6803" xr:uid="{E548CEE2-28A1-47A3-B674-52D2BF8C14A5}"/>
    <cellStyle name="40% - Énfasis2 6 3 2 3" xfId="10280" xr:uid="{FBC6F0E1-0A35-4608-B7B7-7FBF3867E2D4}"/>
    <cellStyle name="40% - Énfasis2 6 3 3" xfId="5109" xr:uid="{99BC17F9-6267-4690-B4FF-7BA1592B416F}"/>
    <cellStyle name="40% - Énfasis2 6 3 4" xfId="8593" xr:uid="{DE5E1C8A-6EA5-4B45-8651-2E65D93A269C}"/>
    <cellStyle name="40% - Énfasis2 6 4" xfId="2105" xr:uid="{6F3A11FF-BBDE-4540-B737-02415E7081E4}"/>
    <cellStyle name="40% - Énfasis2 6 4 2" xfId="5596" xr:uid="{EE047A0B-DB58-49AA-BA6E-CDD8173686C5}"/>
    <cellStyle name="40% - Énfasis2 6 4 3" xfId="9080" xr:uid="{4C73723F-284A-4273-8D70-BF769B4175B5}"/>
    <cellStyle name="40% - Énfasis2 6 5" xfId="3901" xr:uid="{553F5713-E30B-44D6-B75B-89D256C22142}"/>
    <cellStyle name="40% - Énfasis2 6 6" xfId="7378" xr:uid="{3C9B8523-722F-4490-9492-523F51E81001}"/>
    <cellStyle name="40% - Énfasis2 6 7" xfId="10849" xr:uid="{CAB77231-A525-47C1-A400-B68E1A1B27E2}"/>
    <cellStyle name="40% - Énfasis2 7" xfId="674" xr:uid="{AB58F689-E871-4940-AB6D-11987CE16795}"/>
    <cellStyle name="40% - Énfasis2 7 2" xfId="2390" xr:uid="{91865A9F-8742-45F8-9689-5D2A0FFC0F6D}"/>
    <cellStyle name="40% - Énfasis2 7 2 2" xfId="5880" xr:uid="{0A8A8926-56D1-4D4E-B8C1-34083C1FB39D}"/>
    <cellStyle name="40% - Énfasis2 7 2 3" xfId="9365" xr:uid="{477077B9-ADF4-4D01-9215-AA5CBDBDB6BF}"/>
    <cellStyle name="40% - Énfasis2 7 3" xfId="4186" xr:uid="{AAFABCDB-1207-4FBC-A036-C276A84A87F2}"/>
    <cellStyle name="40% - Énfasis2 7 4" xfId="7677" xr:uid="{7148C486-7E8B-411B-890F-03B764773BBA}"/>
    <cellStyle name="40% - Énfasis2 8" xfId="900" xr:uid="{45AEB6CB-053A-4215-A071-B00156FA007D}"/>
    <cellStyle name="40% - Énfasis2 8 2" xfId="2616" xr:uid="{7148D9DF-4B23-4C81-8F2D-AF44C0381160}"/>
    <cellStyle name="40% - Énfasis2 8 2 2" xfId="6106" xr:uid="{0C4FA620-78C3-47A4-921F-2BF5F2E9DE25}"/>
    <cellStyle name="40% - Énfasis2 8 2 3" xfId="9589" xr:uid="{EFEEEBA6-FE10-48AC-98B3-A03981C96DE8}"/>
    <cellStyle name="40% - Énfasis2 8 3" xfId="4412" xr:uid="{EC7EABC7-FCC1-47D7-A44F-BE418067A8D0}"/>
    <cellStyle name="40% - Énfasis2 8 4" xfId="7901" xr:uid="{5641B8FA-E649-4C2A-8250-18CEE9136634}"/>
    <cellStyle name="40% - Énfasis2 9" xfId="1412" xr:uid="{D0A2122C-8220-49F4-8E2C-70FEEAC8ADED}"/>
    <cellStyle name="40% - Énfasis2 9 2" xfId="3121" xr:uid="{51ED0C71-EBA5-47F0-BBF1-7D42BF394887}"/>
    <cellStyle name="40% - Énfasis2 9 2 2" xfId="6611" xr:uid="{C513DADB-BE7E-4CFB-8F7F-2F4C5E197B81}"/>
    <cellStyle name="40% - Énfasis2 9 2 3" xfId="10090" xr:uid="{4354D2FE-373C-49F0-A013-1E030C3C33F8}"/>
    <cellStyle name="40% - Énfasis2 9 3" xfId="4917" xr:uid="{FC9B7207-6A0D-49F3-97A3-C3192F06FBDF}"/>
    <cellStyle name="40% - Énfasis2 9 4" xfId="8403" xr:uid="{CD6D16C0-C0E1-48AE-B42C-1B6C4EA9AC8E}"/>
    <cellStyle name="40% - Énfasis3" xfId="127" builtinId="39" customBuiltin="1"/>
    <cellStyle name="40% - Énfasis3 10" xfId="1842" xr:uid="{447C6043-8FD9-41CC-99C1-37343052C414}"/>
    <cellStyle name="40% - Énfasis3 10 2" xfId="5346" xr:uid="{3D805DC8-D43B-42C0-A337-8E082B493944}"/>
    <cellStyle name="40% - Énfasis3 10 3" xfId="8830" xr:uid="{3BEC485B-5D9C-46F1-9058-CC85F2D3CF41}"/>
    <cellStyle name="40% - Énfasis3 11" xfId="3711" xr:uid="{80E4F23D-DADC-423A-BA3F-53342C951238}"/>
    <cellStyle name="40% - Énfasis3 12" xfId="7180" xr:uid="{39057409-27DC-4BCE-B455-C246DA5FBFB3}"/>
    <cellStyle name="40% - Énfasis3 13" xfId="10651" xr:uid="{AC8C3E57-4CC6-42A5-8FC9-4B186D48BF0A}"/>
    <cellStyle name="40% - Énfasis3 2" xfId="202" xr:uid="{93B94DD8-9CA4-4B1E-9093-51E49782AC63}"/>
    <cellStyle name="40% - Énfasis3 2 10" xfId="10692" xr:uid="{788F9F13-8B5D-42C0-A3AE-1BAC2740A825}"/>
    <cellStyle name="40% - Énfasis3 2 2" xfId="259" xr:uid="{BB60D1FB-B992-4E23-A074-44DAF5D86FAC}"/>
    <cellStyle name="40% - Énfasis3 2 2 2" xfId="518" xr:uid="{D1FE7CBF-A531-4A23-BA0A-27407AE7E356}"/>
    <cellStyle name="40% - Énfasis3 2 2 2 2" xfId="1232" xr:uid="{D6740556-8CEC-4D55-B06F-9B3190448898}"/>
    <cellStyle name="40% - Énfasis3 2 2 2 2 2" xfId="2948" xr:uid="{CEEA76B8-C733-4EF0-AD26-EA664DCD9613}"/>
    <cellStyle name="40% - Énfasis3 2 2 2 2 2 2" xfId="6438" xr:uid="{34C2CED6-8F8B-4236-B960-9DA92FEE29DA}"/>
    <cellStyle name="40% - Énfasis3 2 2 2 2 2 3" xfId="9919" xr:uid="{6E471320-C51F-40AB-866C-ACCDBFB5D09E}"/>
    <cellStyle name="40% - Énfasis3 2 2 2 2 3" xfId="4744" xr:uid="{4143F262-0FB0-4E6F-AD94-138637410010}"/>
    <cellStyle name="40% - Énfasis3 2 2 2 2 4" xfId="8231" xr:uid="{67485045-A264-4C3E-9B13-CC14847EFCE5}"/>
    <cellStyle name="40% - Énfasis3 2 2 2 3" xfId="1744" xr:uid="{00FB6F04-1DCD-495F-8DAC-3D827DAA93AF}"/>
    <cellStyle name="40% - Énfasis3 2 2 2 3 2" xfId="3453" xr:uid="{8D6DEEBC-2217-4569-B752-0D67D0BBA10D}"/>
    <cellStyle name="40% - Énfasis3 2 2 2 3 2 2" xfId="6943" xr:uid="{8E50F4DD-1C69-4EF6-8EA5-C9C3EE9BEC09}"/>
    <cellStyle name="40% - Énfasis3 2 2 2 3 2 3" xfId="10420" xr:uid="{BF0CDA85-CFC9-49E3-8511-D14B7B885665}"/>
    <cellStyle name="40% - Énfasis3 2 2 2 3 3" xfId="5249" xr:uid="{647EC731-F8A5-481A-9602-93DE86932E46}"/>
    <cellStyle name="40% - Énfasis3 2 2 2 3 4" xfId="8733" xr:uid="{3D116517-BED8-46AB-9ED1-267475C9885B}"/>
    <cellStyle name="40% - Énfasis3 2 2 2 4" xfId="2245" xr:uid="{3BB4DB59-BFF6-4BBE-8024-EA20BBDBD440}"/>
    <cellStyle name="40% - Énfasis3 2 2 2 4 2" xfId="5736" xr:uid="{31E94F2E-D16F-4ADF-88E8-E19B9E4ACAFE}"/>
    <cellStyle name="40% - Énfasis3 2 2 2 4 3" xfId="9220" xr:uid="{AE1D04CA-4C94-4B56-9B14-FC9F1B2D5C38}"/>
    <cellStyle name="40% - Énfasis3 2 2 2 5" xfId="4041" xr:uid="{9156DDE0-5E3D-455C-AD8B-2ACEAD222915}"/>
    <cellStyle name="40% - Énfasis3 2 2 2 6" xfId="7525" xr:uid="{B91446F2-7D8C-464A-8D48-22EE0BA5DAA0}"/>
    <cellStyle name="40% - Énfasis3 2 2 2 7" xfId="10996" xr:uid="{B80453AE-9B33-438A-A54B-7DE0A887E460}"/>
    <cellStyle name="40% - Énfasis3 2 2 3" xfId="772" xr:uid="{ACA77655-FEE3-4AB0-A8CA-A6D64C4EF698}"/>
    <cellStyle name="40% - Énfasis3 2 2 3 2" xfId="2488" xr:uid="{47A994EC-96B2-4316-890F-9E11C499A5C2}"/>
    <cellStyle name="40% - Énfasis3 2 2 3 2 2" xfId="5978" xr:uid="{B3C006A8-A27D-4E89-926C-891455394BC4}"/>
    <cellStyle name="40% - Énfasis3 2 2 3 2 3" xfId="9462" xr:uid="{FB8C9671-4305-43CE-BCB9-761BC5B78A6D}"/>
    <cellStyle name="40% - Énfasis3 2 2 3 3" xfId="4284" xr:uid="{AA582950-2D71-4F09-BABB-CD471AEB5577}"/>
    <cellStyle name="40% - Énfasis3 2 2 3 4" xfId="7774" xr:uid="{A7DA779F-8308-4580-ADC5-737D731A8497}"/>
    <cellStyle name="40% - Énfasis3 2 2 4" xfId="998" xr:uid="{CE8E35E2-9A01-40B5-8C71-4FAAC816DF5E}"/>
    <cellStyle name="40% - Énfasis3 2 2 4 2" xfId="2714" xr:uid="{E2E9234E-5CA4-49F9-9513-2730D4353EC7}"/>
    <cellStyle name="40% - Énfasis3 2 2 4 2 2" xfId="6204" xr:uid="{7B207311-D047-4D34-AE15-25649AB74409}"/>
    <cellStyle name="40% - Énfasis3 2 2 4 2 3" xfId="9686" xr:uid="{14163797-6E01-4177-AFCE-4103837D3B9F}"/>
    <cellStyle name="40% - Énfasis3 2 2 4 3" xfId="4510" xr:uid="{E92E0EE0-9A4D-4D79-A416-8EF78966D336}"/>
    <cellStyle name="40% - Énfasis3 2 2 4 4" xfId="7998" xr:uid="{04D1B87E-BD88-4EFB-81A1-FE407F319EE5}"/>
    <cellStyle name="40% - Énfasis3 2 2 5" xfId="1510" xr:uid="{E205932F-2E82-440A-A617-AC8747449637}"/>
    <cellStyle name="40% - Énfasis3 2 2 5 2" xfId="3219" xr:uid="{62801145-4810-4C17-9009-19DB1F82C744}"/>
    <cellStyle name="40% - Énfasis3 2 2 5 2 2" xfId="6709" xr:uid="{81F7B290-4C8C-4AD2-9E29-2E9B0AEFA223}"/>
    <cellStyle name="40% - Énfasis3 2 2 5 2 3" xfId="10187" xr:uid="{7B20652A-E9F1-4292-B1EA-3DC5181974F3}"/>
    <cellStyle name="40% - Énfasis3 2 2 5 3" xfId="5015" xr:uid="{715B02AE-6E03-4FCE-A2B2-AFC486E6B94A}"/>
    <cellStyle name="40% - Énfasis3 2 2 5 4" xfId="8500" xr:uid="{2B6A5E29-CC7A-412F-904D-CA846CEED822}"/>
    <cellStyle name="40% - Énfasis3 2 2 6" xfId="2011" xr:uid="{846932D8-8150-4781-8F0B-06496CDE3113}"/>
    <cellStyle name="40% - Énfasis3 2 2 6 2" xfId="5502" xr:uid="{DA6FF779-9C99-479A-90B8-5349DE6740AB}"/>
    <cellStyle name="40% - Énfasis3 2 2 6 3" xfId="8987" xr:uid="{AD9C5D79-DB97-40F7-9B39-29EFE172254E}"/>
    <cellStyle name="40% - Énfasis3 2 2 7" xfId="3807" xr:uid="{97151802-F3A8-4F5F-9E8A-DA30C4E7354C}"/>
    <cellStyle name="40% - Énfasis3 2 2 8" xfId="7278" xr:uid="{E84AE26B-F421-45BB-818C-DECCF1E6C9C5}"/>
    <cellStyle name="40% - Énfasis3 2 2 9" xfId="10749" xr:uid="{EED9876D-4CE7-493B-9F2F-AB1C8B57A4BD}"/>
    <cellStyle name="40% - Énfasis3 2 3" xfId="461" xr:uid="{680FFD97-14AE-4DB7-8F39-0742ADE5A18F}"/>
    <cellStyle name="40% - Énfasis3 2 3 2" xfId="1175" xr:uid="{946EB210-F453-4181-B6B9-F07F16AE49D2}"/>
    <cellStyle name="40% - Énfasis3 2 3 2 2" xfId="2891" xr:uid="{4A899275-E171-4493-87EC-90BD12B7B80C}"/>
    <cellStyle name="40% - Énfasis3 2 3 2 2 2" xfId="6381" xr:uid="{999835C9-E9F0-4F24-8707-D6416F02B677}"/>
    <cellStyle name="40% - Énfasis3 2 3 2 2 3" xfId="9862" xr:uid="{333D3BED-2772-482B-877B-8F65569B0F3D}"/>
    <cellStyle name="40% - Énfasis3 2 3 2 3" xfId="4687" xr:uid="{EDA7CF27-5F7A-485A-93E1-6938A773F7B7}"/>
    <cellStyle name="40% - Énfasis3 2 3 2 4" xfId="8174" xr:uid="{AC11B8EA-E6F5-4675-AF52-06F45F94C997}"/>
    <cellStyle name="40% - Énfasis3 2 3 3" xfId="1687" xr:uid="{E099DECB-C97A-41E1-B708-CC1B37EEC4F2}"/>
    <cellStyle name="40% - Énfasis3 2 3 3 2" xfId="3396" xr:uid="{62A7E0DA-E9E4-4323-992A-B14DDA52F5B1}"/>
    <cellStyle name="40% - Énfasis3 2 3 3 2 2" xfId="6886" xr:uid="{AB7BC4E4-A1E4-4E9B-AF18-B87F41AC9FF0}"/>
    <cellStyle name="40% - Énfasis3 2 3 3 2 3" xfId="10363" xr:uid="{D661B230-3CAC-4053-B8BE-65A71BFD6615}"/>
    <cellStyle name="40% - Énfasis3 2 3 3 3" xfId="5192" xr:uid="{580ECF54-0185-41E9-A113-D45E6DC22A81}"/>
    <cellStyle name="40% - Énfasis3 2 3 3 4" xfId="8676" xr:uid="{77A91E50-940B-463A-B7F5-965B008A9193}"/>
    <cellStyle name="40% - Énfasis3 2 3 4" xfId="2188" xr:uid="{D1BE1ADC-4C2E-4563-A988-02E567EDE2C5}"/>
    <cellStyle name="40% - Énfasis3 2 3 4 2" xfId="5679" xr:uid="{07C88706-7E9F-47D4-BFF4-08CF4661F3F4}"/>
    <cellStyle name="40% - Énfasis3 2 3 4 3" xfId="9163" xr:uid="{9BC6C84D-1F7A-49B5-89F2-2C3F78445A33}"/>
    <cellStyle name="40% - Énfasis3 2 3 5" xfId="3984" xr:uid="{7B268A19-CC53-467C-B620-DEDAE0375B46}"/>
    <cellStyle name="40% - Énfasis3 2 3 6" xfId="7468" xr:uid="{B0026145-C5BD-4E84-A21A-AF7149CF8128}"/>
    <cellStyle name="40% - Énfasis3 2 3 7" xfId="10939" xr:uid="{93F551D6-84C5-4686-B9CF-B631C1E8AADA}"/>
    <cellStyle name="40% - Énfasis3 2 4" xfId="715" xr:uid="{754325E0-132A-4A77-B0F2-DD31B9705117}"/>
    <cellStyle name="40% - Énfasis3 2 4 2" xfId="2431" xr:uid="{8BFCF83D-8574-4C84-8D3D-5488D1453DDE}"/>
    <cellStyle name="40% - Énfasis3 2 4 2 2" xfId="5921" xr:uid="{02207018-248B-4C15-884D-2859339438A9}"/>
    <cellStyle name="40% - Énfasis3 2 4 2 3" xfId="9405" xr:uid="{8335F8F0-F523-490E-8DE7-59FE16B17722}"/>
    <cellStyle name="40% - Énfasis3 2 4 3" xfId="4227" xr:uid="{E67FCEDF-1DC3-49CA-9C9D-5FE2290CBF3E}"/>
    <cellStyle name="40% - Énfasis3 2 4 4" xfId="7717" xr:uid="{9F65E137-D597-4083-A4DA-AFC34AD4B3A9}"/>
    <cellStyle name="40% - Énfasis3 2 5" xfId="941" xr:uid="{293F810F-9EA3-4F4B-BB1D-B90E45A660F1}"/>
    <cellStyle name="40% - Énfasis3 2 5 2" xfId="2657" xr:uid="{8B97AD59-5C50-4004-B4AC-42B7B0F727CE}"/>
    <cellStyle name="40% - Énfasis3 2 5 2 2" xfId="6147" xr:uid="{6DC072CE-7DE8-4AB6-B748-421792543856}"/>
    <cellStyle name="40% - Énfasis3 2 5 2 3" xfId="9629" xr:uid="{2908E210-22E5-479D-8B3A-B32470E92C96}"/>
    <cellStyle name="40% - Énfasis3 2 5 3" xfId="4453" xr:uid="{07024509-BBF9-47A1-88D0-409611FF4BF5}"/>
    <cellStyle name="40% - Énfasis3 2 5 4" xfId="7941" xr:uid="{6FA1B6A5-C04D-4B58-89E1-777F23B18DA1}"/>
    <cellStyle name="40% - Énfasis3 2 6" xfId="1453" xr:uid="{ED285F4F-B098-4DBD-8B14-246BA53A5DF4}"/>
    <cellStyle name="40% - Énfasis3 2 6 2" xfId="3162" xr:uid="{DEBC53CC-3CC5-40C9-AF90-F1CA1735E55A}"/>
    <cellStyle name="40% - Énfasis3 2 6 2 2" xfId="6652" xr:uid="{DEC43456-1FBC-4B1A-AFBE-3AE1FB47F259}"/>
    <cellStyle name="40% - Énfasis3 2 6 2 3" xfId="10130" xr:uid="{0EF57884-CA0B-4EB6-8A1E-F7D821D8ECF2}"/>
    <cellStyle name="40% - Énfasis3 2 6 3" xfId="4958" xr:uid="{5E1D11D0-5A1C-4D15-9081-B480A43C8FC2}"/>
    <cellStyle name="40% - Énfasis3 2 6 4" xfId="8443" xr:uid="{6AD884E9-050C-4794-8B4C-5328B012E1CE}"/>
    <cellStyle name="40% - Énfasis3 2 7" xfId="1954" xr:uid="{3D7D3277-6982-4EF5-84F0-776346236BA4}"/>
    <cellStyle name="40% - Énfasis3 2 7 2" xfId="5445" xr:uid="{D435F3BB-F2AB-4C5A-AFC0-22A1CE8C62E9}"/>
    <cellStyle name="40% - Énfasis3 2 7 3" xfId="8930" xr:uid="{249ED286-44C1-4A69-BC01-40943265830F}"/>
    <cellStyle name="40% - Énfasis3 2 8" xfId="3750" xr:uid="{24333B5D-FF2D-4707-B176-2FA456F85B14}"/>
    <cellStyle name="40% - Énfasis3 2 9" xfId="7221" xr:uid="{4E441E97-963F-4E2D-A56D-6A6B3DF825A0}"/>
    <cellStyle name="40% - Énfasis3 3" xfId="217" xr:uid="{70C37DAD-6F6A-4B35-B99D-3057B0FE8737}"/>
    <cellStyle name="40% - Énfasis3 3 10" xfId="10707" xr:uid="{3D70EF64-C703-4E90-AB1A-B15FA999BFA5}"/>
    <cellStyle name="40% - Énfasis3 3 2" xfId="274" xr:uid="{B44BACB6-770E-4803-992C-702B60408FD6}"/>
    <cellStyle name="40% - Énfasis3 3 2 2" xfId="533" xr:uid="{E5B864D1-30FB-4204-A91F-3C89C4648D36}"/>
    <cellStyle name="40% - Énfasis3 3 2 2 2" xfId="1247" xr:uid="{0ACC5F23-146A-493B-A19B-59728D4C0A51}"/>
    <cellStyle name="40% - Énfasis3 3 2 2 2 2" xfId="2963" xr:uid="{97BF06C1-A1E0-47C4-85B4-B323DDB807FF}"/>
    <cellStyle name="40% - Énfasis3 3 2 2 2 2 2" xfId="6453" xr:uid="{B2B01F8F-3F98-4621-8D1F-14ABD437C603}"/>
    <cellStyle name="40% - Énfasis3 3 2 2 2 2 3" xfId="9934" xr:uid="{E7C9B924-63B3-474C-AF1C-6535F0AD4718}"/>
    <cellStyle name="40% - Énfasis3 3 2 2 2 3" xfId="4759" xr:uid="{71F9ECE4-0EE6-4756-9BA5-706AED04BB11}"/>
    <cellStyle name="40% - Énfasis3 3 2 2 2 4" xfId="8246" xr:uid="{F868364A-3BB3-4AC0-B039-B57093C32709}"/>
    <cellStyle name="40% - Énfasis3 3 2 2 3" xfId="1759" xr:uid="{EB7CB8CF-C06D-4A13-84D4-ADA7F21BC359}"/>
    <cellStyle name="40% - Énfasis3 3 2 2 3 2" xfId="3468" xr:uid="{3E99AAC9-7FE4-4075-9F91-16F27D4C96C2}"/>
    <cellStyle name="40% - Énfasis3 3 2 2 3 2 2" xfId="6958" xr:uid="{18390F2E-BFF0-4728-8A7B-4F4773B28853}"/>
    <cellStyle name="40% - Énfasis3 3 2 2 3 2 3" xfId="10435" xr:uid="{997455E4-CEFF-4202-A8F2-A014134BC518}"/>
    <cellStyle name="40% - Énfasis3 3 2 2 3 3" xfId="5264" xr:uid="{3616FB37-A543-4AD1-A463-636830BF33B7}"/>
    <cellStyle name="40% - Énfasis3 3 2 2 3 4" xfId="8748" xr:uid="{FC178F83-0B26-4BEA-B826-58831CA2BD42}"/>
    <cellStyle name="40% - Énfasis3 3 2 2 4" xfId="2260" xr:uid="{71AA7925-D981-4EA9-A4BF-EC4671AD8AF2}"/>
    <cellStyle name="40% - Énfasis3 3 2 2 4 2" xfId="5751" xr:uid="{78F614CC-9DE8-4830-8146-A797F74F4387}"/>
    <cellStyle name="40% - Énfasis3 3 2 2 4 3" xfId="9235" xr:uid="{EE1E5DA5-9DEE-4B0E-BDB3-9EF89641BB5E}"/>
    <cellStyle name="40% - Énfasis3 3 2 2 5" xfId="4056" xr:uid="{DCA7595A-E14A-4CBA-B2AD-F984F3717156}"/>
    <cellStyle name="40% - Énfasis3 3 2 2 6" xfId="7540" xr:uid="{3552F284-5842-42E8-8FF6-EE210687C093}"/>
    <cellStyle name="40% - Énfasis3 3 2 2 7" xfId="11011" xr:uid="{F6E0A5B1-E127-4AAA-B9A2-5FF82A179A01}"/>
    <cellStyle name="40% - Énfasis3 3 2 3" xfId="787" xr:uid="{05702126-0ED3-47FF-8947-2626B43E960E}"/>
    <cellStyle name="40% - Énfasis3 3 2 3 2" xfId="2503" xr:uid="{DB7B198A-96E8-4EE4-9C6B-90FE955B7F4F}"/>
    <cellStyle name="40% - Énfasis3 3 2 3 2 2" xfId="5993" xr:uid="{DDFEDF83-3370-4A82-B952-62E945FB28C2}"/>
    <cellStyle name="40% - Énfasis3 3 2 3 2 3" xfId="9477" xr:uid="{2056B224-3CD0-420A-8ECB-90A213E696C7}"/>
    <cellStyle name="40% - Énfasis3 3 2 3 3" xfId="4299" xr:uid="{275577AE-8C22-4CB0-A89F-8E11A0C84012}"/>
    <cellStyle name="40% - Énfasis3 3 2 3 4" xfId="7789" xr:uid="{9B9B4597-CF5D-4EAC-B750-E168CA69D462}"/>
    <cellStyle name="40% - Énfasis3 3 2 4" xfId="1013" xr:uid="{020637EA-87C4-4470-A9DD-CA17F6EEA201}"/>
    <cellStyle name="40% - Énfasis3 3 2 4 2" xfId="2729" xr:uid="{581EA9EA-D5D5-4EDE-87BC-DF534A1710C8}"/>
    <cellStyle name="40% - Énfasis3 3 2 4 2 2" xfId="6219" xr:uid="{E8EE0A96-996D-4A3F-8226-1A9EB24CC87D}"/>
    <cellStyle name="40% - Énfasis3 3 2 4 2 3" xfId="9701" xr:uid="{2EC567C4-558D-4F31-9E7E-E654C1CAE777}"/>
    <cellStyle name="40% - Énfasis3 3 2 4 3" xfId="4525" xr:uid="{FAA85045-874E-4DDF-A5A2-4B249EBB30F5}"/>
    <cellStyle name="40% - Énfasis3 3 2 4 4" xfId="8013" xr:uid="{464FAFF2-4F48-4B2B-9064-C2A3744DB617}"/>
    <cellStyle name="40% - Énfasis3 3 2 5" xfId="1525" xr:uid="{85EC50FE-FCC0-4230-B724-CC5DCABB26A1}"/>
    <cellStyle name="40% - Énfasis3 3 2 5 2" xfId="3234" xr:uid="{B40A337A-14BE-4C26-A78D-113419B684F2}"/>
    <cellStyle name="40% - Énfasis3 3 2 5 2 2" xfId="6724" xr:uid="{1653D3FE-2913-4149-8F03-139493DA56D0}"/>
    <cellStyle name="40% - Énfasis3 3 2 5 2 3" xfId="10202" xr:uid="{6180721F-8856-4810-8CB2-6A3BB71E0396}"/>
    <cellStyle name="40% - Énfasis3 3 2 5 3" xfId="5030" xr:uid="{B8D9C7E1-9C18-4B63-8FCC-3E1EE45642B8}"/>
    <cellStyle name="40% - Énfasis3 3 2 5 4" xfId="8515" xr:uid="{A0E61179-D0E4-4BAE-9E98-74C648E97F2A}"/>
    <cellStyle name="40% - Énfasis3 3 2 6" xfId="2026" xr:uid="{7CCA60E7-49A3-49B9-9069-D62D5397A8CE}"/>
    <cellStyle name="40% - Énfasis3 3 2 6 2" xfId="5517" xr:uid="{96F1DF4F-5CC3-404E-8456-B53339E9988A}"/>
    <cellStyle name="40% - Énfasis3 3 2 6 3" xfId="9002" xr:uid="{4E3B92B9-28BD-4CB8-B1F9-A5158FAAE7A0}"/>
    <cellStyle name="40% - Énfasis3 3 2 7" xfId="3822" xr:uid="{18CC0E4D-420A-43AB-8CBF-25E648524B94}"/>
    <cellStyle name="40% - Énfasis3 3 2 8" xfId="7293" xr:uid="{AAA28678-5741-4270-8CE7-FBE12DB46452}"/>
    <cellStyle name="40% - Énfasis3 3 2 9" xfId="10764" xr:uid="{D39106C9-A16A-44AC-BB91-BB63A0E5A683}"/>
    <cellStyle name="40% - Énfasis3 3 3" xfId="476" xr:uid="{011094D9-912D-4C74-AFC4-A68CC09A31D1}"/>
    <cellStyle name="40% - Énfasis3 3 3 2" xfId="1190" xr:uid="{E18FD17C-830B-4463-AE2E-F132B2E44C70}"/>
    <cellStyle name="40% - Énfasis3 3 3 2 2" xfId="2906" xr:uid="{F4B9F279-2F01-4541-8093-07910441FBDC}"/>
    <cellStyle name="40% - Énfasis3 3 3 2 2 2" xfId="6396" xr:uid="{AABCB9F0-F5EE-49B4-BB7B-2852328C841E}"/>
    <cellStyle name="40% - Énfasis3 3 3 2 2 3" xfId="9877" xr:uid="{F2E41208-C3F1-4882-8097-7FEDDE36DA9B}"/>
    <cellStyle name="40% - Énfasis3 3 3 2 3" xfId="4702" xr:uid="{B096F80D-B07F-4C0E-9FA4-8292B53EA3DB}"/>
    <cellStyle name="40% - Énfasis3 3 3 2 4" xfId="8189" xr:uid="{DC780B82-A87B-450A-A0F1-17F1201615E5}"/>
    <cellStyle name="40% - Énfasis3 3 3 3" xfId="1702" xr:uid="{BB18930D-0544-4B08-9435-63EDE6218465}"/>
    <cellStyle name="40% - Énfasis3 3 3 3 2" xfId="3411" xr:uid="{17B09C18-43B3-4688-BD95-26963E3CCB36}"/>
    <cellStyle name="40% - Énfasis3 3 3 3 2 2" xfId="6901" xr:uid="{5F22B178-2CE3-4C04-A3C9-80BDEB56668A}"/>
    <cellStyle name="40% - Énfasis3 3 3 3 2 3" xfId="10378" xr:uid="{72DEC7B5-40C0-4B8C-B2E4-98BAEBC72BF1}"/>
    <cellStyle name="40% - Énfasis3 3 3 3 3" xfId="5207" xr:uid="{1940E86B-EF2F-493D-8DE0-76F63A15D06C}"/>
    <cellStyle name="40% - Énfasis3 3 3 3 4" xfId="8691" xr:uid="{3235F529-A8A9-4C84-94C5-DE32EDE4EA42}"/>
    <cellStyle name="40% - Énfasis3 3 3 4" xfId="2203" xr:uid="{3B22C517-184C-47E7-8161-936071DE72FA}"/>
    <cellStyle name="40% - Énfasis3 3 3 4 2" xfId="5694" xr:uid="{D7498356-A262-4C79-9045-EFDBDF7E5975}"/>
    <cellStyle name="40% - Énfasis3 3 3 4 3" xfId="9178" xr:uid="{E128FAF3-E658-4AE3-B921-247F0ED2E2D3}"/>
    <cellStyle name="40% - Énfasis3 3 3 5" xfId="3999" xr:uid="{B09C2C6E-E03F-4089-BE6A-C9228B3A55AC}"/>
    <cellStyle name="40% - Énfasis3 3 3 6" xfId="7483" xr:uid="{DB33AFD2-15B9-4366-904A-A53A0B0E2D5E}"/>
    <cellStyle name="40% - Énfasis3 3 3 7" xfId="10954" xr:uid="{8D25D183-BF37-4DFF-84AE-69A5B7C453D8}"/>
    <cellStyle name="40% - Énfasis3 3 4" xfId="730" xr:uid="{09B62F70-88C7-4587-831C-869483E2D17A}"/>
    <cellStyle name="40% - Énfasis3 3 4 2" xfId="2446" xr:uid="{F0721EF1-855A-44FA-A813-42F5B0B65FFA}"/>
    <cellStyle name="40% - Énfasis3 3 4 2 2" xfId="5936" xr:uid="{ACA6FB86-880C-4CCD-A85C-9CD92F26024D}"/>
    <cellStyle name="40% - Énfasis3 3 4 2 3" xfId="9420" xr:uid="{A0B50A2B-C059-4643-BF22-383162CF4F95}"/>
    <cellStyle name="40% - Énfasis3 3 4 3" xfId="4242" xr:uid="{DC85AED5-70A8-4C9A-A82E-E36F1FD23433}"/>
    <cellStyle name="40% - Énfasis3 3 4 4" xfId="7732" xr:uid="{3EC8F046-27D1-4922-8F9B-584F41A3F0AE}"/>
    <cellStyle name="40% - Énfasis3 3 5" xfId="956" xr:uid="{CB874588-EBF1-4F84-8006-583D1497AB5D}"/>
    <cellStyle name="40% - Énfasis3 3 5 2" xfId="2672" xr:uid="{618C4640-B23F-44FE-94C6-63E95FBE44B8}"/>
    <cellStyle name="40% - Énfasis3 3 5 2 2" xfId="6162" xr:uid="{9DC6292F-BC4C-48D3-A4D0-1DA4AA197721}"/>
    <cellStyle name="40% - Énfasis3 3 5 2 3" xfId="9644" xr:uid="{16B8F990-85C3-4841-8BFC-117460297B3F}"/>
    <cellStyle name="40% - Énfasis3 3 5 3" xfId="4468" xr:uid="{5B2A1383-F660-4C6B-A79B-C48AF93FB11C}"/>
    <cellStyle name="40% - Énfasis3 3 5 4" xfId="7956" xr:uid="{0B993F41-4EBB-44B6-9BF7-FC61745B7329}"/>
    <cellStyle name="40% - Énfasis3 3 6" xfId="1468" xr:uid="{C64B8022-C833-43A6-AF08-5794DCAA7EC1}"/>
    <cellStyle name="40% - Énfasis3 3 6 2" xfId="3177" xr:uid="{3BC92A29-8DB5-48D7-8243-9F1FB428CF20}"/>
    <cellStyle name="40% - Énfasis3 3 6 2 2" xfId="6667" xr:uid="{00940F7C-9A18-4652-AC69-C28E660F9491}"/>
    <cellStyle name="40% - Énfasis3 3 6 2 3" xfId="10145" xr:uid="{3F1EAD47-5DB0-44C5-977D-4B7B19F7757C}"/>
    <cellStyle name="40% - Énfasis3 3 6 3" xfId="4973" xr:uid="{1DF33F3C-DBC1-4131-A140-9AE915702CA0}"/>
    <cellStyle name="40% - Énfasis3 3 6 4" xfId="8458" xr:uid="{19599210-A197-4BD7-ABF5-FAA6FE9154D7}"/>
    <cellStyle name="40% - Énfasis3 3 7" xfId="1969" xr:uid="{146F8382-FDDA-4724-9F09-B26E9C7F5839}"/>
    <cellStyle name="40% - Énfasis3 3 7 2" xfId="5460" xr:uid="{8F54BCC9-4597-499E-BED6-79650F8A434B}"/>
    <cellStyle name="40% - Énfasis3 3 7 3" xfId="8945" xr:uid="{D87F3F8B-02B6-4F56-B95C-4D2A049F0784}"/>
    <cellStyle name="40% - Énfasis3 3 8" xfId="3765" xr:uid="{B56F893C-D7A7-4D5C-AF38-46C93BEB14E3}"/>
    <cellStyle name="40% - Énfasis3 3 9" xfId="7236" xr:uid="{54CCBC64-D3A9-474F-94C3-37A162518E28}"/>
    <cellStyle name="40% - Énfasis3 4" xfId="232" xr:uid="{7DC1EB6D-15E6-4903-B938-3D6837DB575A}"/>
    <cellStyle name="40% - Énfasis3 4 10" xfId="10722" xr:uid="{891C1BF6-C74F-40B3-A2C1-4A3246533B8D}"/>
    <cellStyle name="40% - Énfasis3 4 2" xfId="289" xr:uid="{43C30126-9C46-4D64-8DE3-A1CFAF1761EB}"/>
    <cellStyle name="40% - Énfasis3 4 2 2" xfId="548" xr:uid="{F7BDE009-803D-43A6-A43A-DBA93B9EA724}"/>
    <cellStyle name="40% - Énfasis3 4 2 2 2" xfId="1262" xr:uid="{60B2D256-3532-40BA-AF54-DAA9A1CC0B4D}"/>
    <cellStyle name="40% - Énfasis3 4 2 2 2 2" xfId="2978" xr:uid="{68AE110D-3D15-4CC9-976C-EB7DAD4055D0}"/>
    <cellStyle name="40% - Énfasis3 4 2 2 2 2 2" xfId="6468" xr:uid="{D3E5D730-6DC7-49B5-AB10-EB677D32DB12}"/>
    <cellStyle name="40% - Énfasis3 4 2 2 2 2 3" xfId="9949" xr:uid="{92B14D46-031E-4838-A398-3895B08F390A}"/>
    <cellStyle name="40% - Énfasis3 4 2 2 2 3" xfId="4774" xr:uid="{CFED2828-0426-4A8B-9EE0-6D6AB0FBC865}"/>
    <cellStyle name="40% - Énfasis3 4 2 2 2 4" xfId="8261" xr:uid="{7E86656C-2936-49AD-B1DC-D977824C1CD5}"/>
    <cellStyle name="40% - Énfasis3 4 2 2 3" xfId="1774" xr:uid="{44290760-C6C5-42E7-B1F0-80ECC072EB00}"/>
    <cellStyle name="40% - Énfasis3 4 2 2 3 2" xfId="3483" xr:uid="{8E904474-694F-4581-A16C-337A3708B2B2}"/>
    <cellStyle name="40% - Énfasis3 4 2 2 3 2 2" xfId="6973" xr:uid="{61531928-57AE-430D-AC5C-B4B1C60401D3}"/>
    <cellStyle name="40% - Énfasis3 4 2 2 3 2 3" xfId="10450" xr:uid="{F56E3B0C-2562-4A3B-B6C4-4459A02BEBFD}"/>
    <cellStyle name="40% - Énfasis3 4 2 2 3 3" xfId="5279" xr:uid="{97453FA1-A62D-446F-8FB7-A8CF99279638}"/>
    <cellStyle name="40% - Énfasis3 4 2 2 3 4" xfId="8763" xr:uid="{5A9F4E40-5029-4E22-A2A1-639306700DCE}"/>
    <cellStyle name="40% - Énfasis3 4 2 2 4" xfId="2275" xr:uid="{28A4590E-8683-4E34-B63F-B3ACE8E043CD}"/>
    <cellStyle name="40% - Énfasis3 4 2 2 4 2" xfId="5766" xr:uid="{88852264-DA96-4F79-9194-90EBD1684D8E}"/>
    <cellStyle name="40% - Énfasis3 4 2 2 4 3" xfId="9250" xr:uid="{6A2F7629-8011-472D-B1D3-D1764B038823}"/>
    <cellStyle name="40% - Énfasis3 4 2 2 5" xfId="4071" xr:uid="{0C477D46-E3E0-4C67-8231-CDBB1C0BF8A2}"/>
    <cellStyle name="40% - Énfasis3 4 2 2 6" xfId="7555" xr:uid="{D2408C6E-200F-49C0-864F-493328A3E41D}"/>
    <cellStyle name="40% - Énfasis3 4 2 2 7" xfId="11026" xr:uid="{6EE8DE5C-F68F-4A8D-BA0E-8AB83AA2D2D3}"/>
    <cellStyle name="40% - Énfasis3 4 2 3" xfId="802" xr:uid="{70997680-67E0-4935-9BFC-C1980EDB5352}"/>
    <cellStyle name="40% - Énfasis3 4 2 3 2" xfId="2518" xr:uid="{C1683374-04C6-42B5-8C9B-68E9D891D76C}"/>
    <cellStyle name="40% - Énfasis3 4 2 3 2 2" xfId="6008" xr:uid="{1EA147C2-0610-4FEB-9812-8CF9E14ABE98}"/>
    <cellStyle name="40% - Énfasis3 4 2 3 2 3" xfId="9492" xr:uid="{DECCD3B6-1DC3-4533-ACAC-CB31C7C311FC}"/>
    <cellStyle name="40% - Énfasis3 4 2 3 3" xfId="4314" xr:uid="{47821E63-5647-4C92-BDBA-B452C0E6A08D}"/>
    <cellStyle name="40% - Énfasis3 4 2 3 4" xfId="7804" xr:uid="{E8DA8044-C0BB-4F83-B188-DD5E8EB16C8F}"/>
    <cellStyle name="40% - Énfasis3 4 2 4" xfId="1028" xr:uid="{E1A13B63-BB45-4F2C-897D-B8BC4FF5E5C3}"/>
    <cellStyle name="40% - Énfasis3 4 2 4 2" xfId="2744" xr:uid="{D7B58708-9568-44CF-9643-CDF7A2AF166A}"/>
    <cellStyle name="40% - Énfasis3 4 2 4 2 2" xfId="6234" xr:uid="{A50CED63-518A-4B75-875B-8C2E4B459FC8}"/>
    <cellStyle name="40% - Énfasis3 4 2 4 2 3" xfId="9716" xr:uid="{01AFBE26-EAB2-4236-81FC-A16C6B3A176E}"/>
    <cellStyle name="40% - Énfasis3 4 2 4 3" xfId="4540" xr:uid="{5B0A418A-54FE-4C0E-B1DF-408019FD5ECA}"/>
    <cellStyle name="40% - Énfasis3 4 2 4 4" xfId="8028" xr:uid="{320B7BCC-24E3-4143-A8A3-18B60B80399A}"/>
    <cellStyle name="40% - Énfasis3 4 2 5" xfId="1540" xr:uid="{7ECE1352-1EA9-4B40-904E-0276E6CB3D64}"/>
    <cellStyle name="40% - Énfasis3 4 2 5 2" xfId="3249" xr:uid="{BBAD1AD9-FFE6-499B-87F5-B289B8F8341F}"/>
    <cellStyle name="40% - Énfasis3 4 2 5 2 2" xfId="6739" xr:uid="{955D9670-7566-4579-8EC0-0066F680CCC4}"/>
    <cellStyle name="40% - Énfasis3 4 2 5 2 3" xfId="10217" xr:uid="{EC4FFEE0-35E2-4650-B5F5-D6711830EC23}"/>
    <cellStyle name="40% - Énfasis3 4 2 5 3" xfId="5045" xr:uid="{E27D81BD-341F-4F6C-9C98-FC5BBE9036B8}"/>
    <cellStyle name="40% - Énfasis3 4 2 5 4" xfId="8530" xr:uid="{F51846DE-2D6E-4A40-85D8-F1FB92A34820}"/>
    <cellStyle name="40% - Énfasis3 4 2 6" xfId="2041" xr:uid="{B36B1B17-AF43-4577-AB71-43C8446D9CD1}"/>
    <cellStyle name="40% - Énfasis3 4 2 6 2" xfId="5532" xr:uid="{79470D97-B636-4535-A594-872D7A739B5A}"/>
    <cellStyle name="40% - Énfasis3 4 2 6 3" xfId="9017" xr:uid="{98D3C050-E7FC-479D-BF7B-33C9A9906CB8}"/>
    <cellStyle name="40% - Énfasis3 4 2 7" xfId="3837" xr:uid="{D95C7E0D-A7AE-4AFA-9008-C36BF11FAAC2}"/>
    <cellStyle name="40% - Énfasis3 4 2 8" xfId="7308" xr:uid="{848B28E1-CD31-4677-AE6E-2F8CA1CC4510}"/>
    <cellStyle name="40% - Énfasis3 4 2 9" xfId="10779" xr:uid="{03B93C66-8CDB-444A-82C2-9E22AF1302BE}"/>
    <cellStyle name="40% - Énfasis3 4 3" xfId="491" xr:uid="{076D93FD-CD7A-442B-A742-569F028C00E8}"/>
    <cellStyle name="40% - Énfasis3 4 3 2" xfId="1205" xr:uid="{E17A1328-8FF1-42E6-B654-F1A30CAE6347}"/>
    <cellStyle name="40% - Énfasis3 4 3 2 2" xfId="2921" xr:uid="{4E7E255E-5019-4307-B139-B716356BEBF8}"/>
    <cellStyle name="40% - Énfasis3 4 3 2 2 2" xfId="6411" xr:uid="{02BBAAEF-74D6-4FA3-8DE2-67359BCE8DD2}"/>
    <cellStyle name="40% - Énfasis3 4 3 2 2 3" xfId="9892" xr:uid="{E750EB41-EA88-4C2A-8438-C4307C60AF1F}"/>
    <cellStyle name="40% - Énfasis3 4 3 2 3" xfId="4717" xr:uid="{AB59F762-9CBA-41F4-80EA-AD370CF48E90}"/>
    <cellStyle name="40% - Énfasis3 4 3 2 4" xfId="8204" xr:uid="{81724104-37A7-44DE-8B6C-2226DF8F0548}"/>
    <cellStyle name="40% - Énfasis3 4 3 3" xfId="1717" xr:uid="{6AC7BE2E-F455-4C22-B091-AE7FA399B8D0}"/>
    <cellStyle name="40% - Énfasis3 4 3 3 2" xfId="3426" xr:uid="{EC27771C-74B7-44B5-8C09-5DD2D3219933}"/>
    <cellStyle name="40% - Énfasis3 4 3 3 2 2" xfId="6916" xr:uid="{65420506-707B-4975-9E71-5F51B5910E98}"/>
    <cellStyle name="40% - Énfasis3 4 3 3 2 3" xfId="10393" xr:uid="{9B5A3C01-81FF-4CBF-8AA8-8B20E0B82449}"/>
    <cellStyle name="40% - Énfasis3 4 3 3 3" xfId="5222" xr:uid="{AB8BEA60-D05E-4C5B-A724-1ED78A133750}"/>
    <cellStyle name="40% - Énfasis3 4 3 3 4" xfId="8706" xr:uid="{ABA33FE9-513E-4F60-900C-B50F2EFC4D40}"/>
    <cellStyle name="40% - Énfasis3 4 3 4" xfId="2218" xr:uid="{73DC912E-E4A3-4CD6-A738-DA763EF7ED4E}"/>
    <cellStyle name="40% - Énfasis3 4 3 4 2" xfId="5709" xr:uid="{9082AD47-A179-4225-B556-E21597088D1F}"/>
    <cellStyle name="40% - Énfasis3 4 3 4 3" xfId="9193" xr:uid="{A2B941C0-229E-4685-9939-D405B2BDDEEE}"/>
    <cellStyle name="40% - Énfasis3 4 3 5" xfId="4014" xr:uid="{23172B2C-FE87-4972-A192-5353CAEEBBA0}"/>
    <cellStyle name="40% - Énfasis3 4 3 6" xfId="7498" xr:uid="{5EC03757-9760-445E-8BBD-B4576F40FBFB}"/>
    <cellStyle name="40% - Énfasis3 4 3 7" xfId="10969" xr:uid="{13877CBD-AF76-40C8-B1F9-72B6C415F3E6}"/>
    <cellStyle name="40% - Énfasis3 4 4" xfId="745" xr:uid="{40D54C5A-144D-40AB-BBD0-B57AB32A7710}"/>
    <cellStyle name="40% - Énfasis3 4 4 2" xfId="2461" xr:uid="{57A093CC-BF22-40FF-A988-B4A9BE95007D}"/>
    <cellStyle name="40% - Énfasis3 4 4 2 2" xfId="5951" xr:uid="{9EC14B55-E956-4F2B-BD14-354744684BCE}"/>
    <cellStyle name="40% - Énfasis3 4 4 2 3" xfId="9435" xr:uid="{C0EDF196-4A01-4F0C-9616-F5C7C6C3DA75}"/>
    <cellStyle name="40% - Énfasis3 4 4 3" xfId="4257" xr:uid="{722FBCDC-9115-440A-B89E-928907E95225}"/>
    <cellStyle name="40% - Énfasis3 4 4 4" xfId="7747" xr:uid="{CD77F73E-A9C6-4D83-8E68-3C3FFEDB4C5E}"/>
    <cellStyle name="40% - Énfasis3 4 5" xfId="971" xr:uid="{63634608-CD77-45E2-A818-BECA26B5A928}"/>
    <cellStyle name="40% - Énfasis3 4 5 2" xfId="2687" xr:uid="{E856ACC8-1922-481C-8DB6-240A3A5770F0}"/>
    <cellStyle name="40% - Énfasis3 4 5 2 2" xfId="6177" xr:uid="{138BF4DC-30BA-441F-8605-D23CD339E1F3}"/>
    <cellStyle name="40% - Énfasis3 4 5 2 3" xfId="9659" xr:uid="{8293A39D-7436-498B-87D0-C95EFEB7DAB0}"/>
    <cellStyle name="40% - Énfasis3 4 5 3" xfId="4483" xr:uid="{1DCFC75C-43DC-4BC6-A95D-B67B71B7215D}"/>
    <cellStyle name="40% - Énfasis3 4 5 4" xfId="7971" xr:uid="{D550C46B-05CF-4F45-ABB5-676A0C522BB9}"/>
    <cellStyle name="40% - Énfasis3 4 6" xfId="1483" xr:uid="{3EDEABC3-8F0B-4231-BFD6-DFD05B712919}"/>
    <cellStyle name="40% - Énfasis3 4 6 2" xfId="3192" xr:uid="{43446756-D7AB-42F8-9176-59A73F3603B8}"/>
    <cellStyle name="40% - Énfasis3 4 6 2 2" xfId="6682" xr:uid="{666DD2A6-42BB-4346-B0E5-2FA15E92C021}"/>
    <cellStyle name="40% - Énfasis3 4 6 2 3" xfId="10160" xr:uid="{82A2CFD2-9CBC-4D67-AAC2-BDB123F7D327}"/>
    <cellStyle name="40% - Énfasis3 4 6 3" xfId="4988" xr:uid="{8EF08287-12FB-40C7-96D9-4C2747148947}"/>
    <cellStyle name="40% - Énfasis3 4 6 4" xfId="8473" xr:uid="{5193B683-1879-4DE7-9AC5-76E798647D12}"/>
    <cellStyle name="40% - Énfasis3 4 7" xfId="1984" xr:uid="{A90601B1-1800-4F14-8B00-28457C7CD8F8}"/>
    <cellStyle name="40% - Énfasis3 4 7 2" xfId="5475" xr:uid="{84035020-AD56-42DA-BAA3-DF7D708552AF}"/>
    <cellStyle name="40% - Énfasis3 4 7 3" xfId="8960" xr:uid="{044BE348-7E59-4982-A4CD-6007F7133D6E}"/>
    <cellStyle name="40% - Énfasis3 4 8" xfId="3780" xr:uid="{D54F4776-3BF1-4A2F-B460-463259EC9E09}"/>
    <cellStyle name="40% - Énfasis3 4 9" xfId="7251" xr:uid="{8B1596A1-1985-4F91-B783-DBA0392A5D09}"/>
    <cellStyle name="40% - Énfasis3 5" xfId="250" xr:uid="{455EFECA-CCF7-4852-8F2E-9B21D9B0B463}"/>
    <cellStyle name="40% - Énfasis3 5 2" xfId="509" xr:uid="{85A65C91-D442-47CE-A2F6-D427E701FF85}"/>
    <cellStyle name="40% - Énfasis3 5 2 2" xfId="1223" xr:uid="{31E07C34-A1A4-484A-9DF4-F6E458DB3C36}"/>
    <cellStyle name="40% - Énfasis3 5 2 2 2" xfId="2939" xr:uid="{A096D4B1-AC16-464C-AD91-0F723A6BB7ED}"/>
    <cellStyle name="40% - Énfasis3 5 2 2 2 2" xfId="6429" xr:uid="{61CBB1DB-704F-4AE6-81B5-18F64CB4E192}"/>
    <cellStyle name="40% - Énfasis3 5 2 2 2 3" xfId="9910" xr:uid="{5D79D1E6-DB47-45AE-80A2-882794791A6D}"/>
    <cellStyle name="40% - Énfasis3 5 2 2 3" xfId="4735" xr:uid="{A097143D-65D4-4FA3-B744-4C07A167E4B9}"/>
    <cellStyle name="40% - Énfasis3 5 2 2 4" xfId="8222" xr:uid="{3DE7D064-A447-4A9F-A70A-91ED4C823F99}"/>
    <cellStyle name="40% - Énfasis3 5 2 3" xfId="1735" xr:uid="{3698A15C-62A1-4E55-8A30-A9ECB3773377}"/>
    <cellStyle name="40% - Énfasis3 5 2 3 2" xfId="3444" xr:uid="{A1118F35-B289-49A1-BCB6-49E4D2486708}"/>
    <cellStyle name="40% - Énfasis3 5 2 3 2 2" xfId="6934" xr:uid="{BA75245D-E791-47FF-9529-CB50EE72743A}"/>
    <cellStyle name="40% - Énfasis3 5 2 3 2 3" xfId="10411" xr:uid="{298AB885-E0FB-4D2E-92F3-4F783040CFF7}"/>
    <cellStyle name="40% - Énfasis3 5 2 3 3" xfId="5240" xr:uid="{5DA33370-60B2-4625-91CF-C6362BE9D8BD}"/>
    <cellStyle name="40% - Énfasis3 5 2 3 4" xfId="8724" xr:uid="{1C648AA8-A72E-4C64-AFEB-96DC0828921E}"/>
    <cellStyle name="40% - Énfasis3 5 2 4" xfId="2236" xr:uid="{668CEF26-4041-43B0-89EC-078C157A6856}"/>
    <cellStyle name="40% - Énfasis3 5 2 4 2" xfId="5727" xr:uid="{F615029F-148F-45D3-AC23-F5AFE601C190}"/>
    <cellStyle name="40% - Énfasis3 5 2 4 3" xfId="9211" xr:uid="{2EB1C302-E7BD-44B7-8061-0A1FE4F04902}"/>
    <cellStyle name="40% - Énfasis3 5 2 5" xfId="4032" xr:uid="{930ED2A9-F997-4B79-B5EB-294BF82E0F4D}"/>
    <cellStyle name="40% - Énfasis3 5 2 6" xfId="7516" xr:uid="{0C01A50A-C870-4954-8C59-E163269E1EF9}"/>
    <cellStyle name="40% - Énfasis3 5 2 7" xfId="10987" xr:uid="{DD19585B-27C7-4BE0-B6A4-3943381575AF}"/>
    <cellStyle name="40% - Énfasis3 5 3" xfId="763" xr:uid="{8D6CE2B6-4E7A-487A-8B3F-DAC0E77A4FFD}"/>
    <cellStyle name="40% - Énfasis3 5 3 2" xfId="2479" xr:uid="{80E9137A-CC8D-4B76-90FA-07DE2225001D}"/>
    <cellStyle name="40% - Énfasis3 5 3 2 2" xfId="5969" xr:uid="{75E22CFC-C468-4C08-A439-E2405D51F5FF}"/>
    <cellStyle name="40% - Énfasis3 5 3 2 3" xfId="9453" xr:uid="{7032D79C-36AE-47F7-B258-D89A9079FE8D}"/>
    <cellStyle name="40% - Énfasis3 5 3 3" xfId="4275" xr:uid="{07DE9C83-A2CF-499C-86BF-BEDE02292798}"/>
    <cellStyle name="40% - Énfasis3 5 3 4" xfId="7765" xr:uid="{66E7BCD3-4914-4DE6-92FF-92F69232D2DD}"/>
    <cellStyle name="40% - Énfasis3 5 4" xfId="989" xr:uid="{A5C2F439-C430-472D-A7BE-F6F9D00FFECF}"/>
    <cellStyle name="40% - Énfasis3 5 4 2" xfId="2705" xr:uid="{0F3C6E14-F604-45A3-B94D-1F071FD01AB0}"/>
    <cellStyle name="40% - Énfasis3 5 4 2 2" xfId="6195" xr:uid="{39641C0B-B489-483B-A8B6-701D6B52072B}"/>
    <cellStyle name="40% - Énfasis3 5 4 2 3" xfId="9677" xr:uid="{BFB64C5D-1D1E-4812-8696-7D06D39C9F84}"/>
    <cellStyle name="40% - Énfasis3 5 4 3" xfId="4501" xr:uid="{9E0283B7-ED0F-4F54-B703-5CB0C77BFF7B}"/>
    <cellStyle name="40% - Énfasis3 5 4 4" xfId="7989" xr:uid="{6B890F21-5B71-4FB2-BD77-D5B53A2F92DA}"/>
    <cellStyle name="40% - Énfasis3 5 5" xfId="1501" xr:uid="{949C5574-A94D-4C92-B121-57D60F4E24FF}"/>
    <cellStyle name="40% - Énfasis3 5 5 2" xfId="3210" xr:uid="{29770C2C-1CB1-4C61-817E-C0A458F5E479}"/>
    <cellStyle name="40% - Énfasis3 5 5 2 2" xfId="6700" xr:uid="{C0650016-F2A0-429F-AB70-F78B7EA760CE}"/>
    <cellStyle name="40% - Énfasis3 5 5 2 3" xfId="10178" xr:uid="{81A745AE-A23D-44EF-9DEB-1B1CAF017F72}"/>
    <cellStyle name="40% - Énfasis3 5 5 3" xfId="5006" xr:uid="{BA8F01E0-DEED-4900-81F3-63D14D778554}"/>
    <cellStyle name="40% - Énfasis3 5 5 4" xfId="8491" xr:uid="{53A39611-497D-4C4A-B5C5-306B6AD45B5F}"/>
    <cellStyle name="40% - Énfasis3 5 6" xfId="2002" xr:uid="{11158E8D-03BB-412A-9AA2-061E471D9EF9}"/>
    <cellStyle name="40% - Énfasis3 5 6 2" xfId="5493" xr:uid="{9C15A76A-87F2-45EA-964B-8723C8AFFC62}"/>
    <cellStyle name="40% - Énfasis3 5 6 3" xfId="8978" xr:uid="{116642ED-561D-465C-BD65-0A7624769126}"/>
    <cellStyle name="40% - Énfasis3 5 7" xfId="3798" xr:uid="{E3E736C7-EDA4-4A55-910C-0C1DA0E3F82C}"/>
    <cellStyle name="40% - Énfasis3 5 8" xfId="7269" xr:uid="{21D18983-9CBB-45D8-B7CD-D69A35D258A8}"/>
    <cellStyle name="40% - Énfasis3 5 9" xfId="10740" xr:uid="{A2DEBEC9-FB24-4089-9509-539DCF9015CD}"/>
    <cellStyle name="40% - Énfasis3 6" xfId="371" xr:uid="{96FFA15D-0AA9-4A5A-864E-A85953927528}"/>
    <cellStyle name="40% - Énfasis3 6 2" xfId="1094" xr:uid="{85088AEB-F72C-4E9A-A098-40BB26DB2C99}"/>
    <cellStyle name="40% - Énfasis3 6 2 2" xfId="2810" xr:uid="{F88FF287-EF03-4714-900D-E1F0ADC63D3B}"/>
    <cellStyle name="40% - Énfasis3 6 2 2 2" xfId="6300" xr:uid="{D5405ADA-A92A-413F-B9A5-C610CED1C4E4}"/>
    <cellStyle name="40% - Énfasis3 6 2 2 3" xfId="9781" xr:uid="{8716F9A4-28C4-419C-AF98-5A54E636DFCC}"/>
    <cellStyle name="40% - Énfasis3 6 2 3" xfId="4606" xr:uid="{BC03A6ED-E23B-4A2E-BFDE-F942BE0AEA24}"/>
    <cellStyle name="40% - Énfasis3 6 2 4" xfId="8093" xr:uid="{776E5849-7BD4-4B5C-B9E6-D57CC1BD941D}"/>
    <cellStyle name="40% - Énfasis3 6 3" xfId="1606" xr:uid="{7BE5C7AB-60B6-4C3A-850A-5D42BBAD7B72}"/>
    <cellStyle name="40% - Énfasis3 6 3 2" xfId="3315" xr:uid="{63FFF8F7-64C7-4C85-90A9-1F29142447F5}"/>
    <cellStyle name="40% - Énfasis3 6 3 2 2" xfId="6805" xr:uid="{B9C62068-1F38-438F-9905-6B6675284FE7}"/>
    <cellStyle name="40% - Énfasis3 6 3 2 3" xfId="10282" xr:uid="{FDCA19B4-294B-41A8-9D68-D7304349EC12}"/>
    <cellStyle name="40% - Énfasis3 6 3 3" xfId="5111" xr:uid="{C696FF69-2A5E-4FFE-896F-3E68D15A17D6}"/>
    <cellStyle name="40% - Énfasis3 6 3 4" xfId="8595" xr:uid="{2819B477-C5BC-45C7-A804-49DE2FD5F7BB}"/>
    <cellStyle name="40% - Énfasis3 6 4" xfId="2107" xr:uid="{5719843C-31EF-42DE-B8AE-A64D762EE6A9}"/>
    <cellStyle name="40% - Énfasis3 6 4 2" xfId="5598" xr:uid="{FD26AC3F-C215-4856-8740-A86A9EC81012}"/>
    <cellStyle name="40% - Énfasis3 6 4 3" xfId="9082" xr:uid="{D155D5B2-3A04-488F-8B00-22463790F31D}"/>
    <cellStyle name="40% - Énfasis3 6 5" xfId="3903" xr:uid="{61C05BFF-38B3-4BBD-92EE-A0EE3DDB6C61}"/>
    <cellStyle name="40% - Énfasis3 6 6" xfId="7380" xr:uid="{5A1F2B8C-9C4B-482D-8D3A-8473A588718A}"/>
    <cellStyle name="40% - Énfasis3 6 7" xfId="10851" xr:uid="{83E9816B-C666-4948-B58D-C5F4FA9172FB}"/>
    <cellStyle name="40% - Énfasis3 7" xfId="676" xr:uid="{3A741ADC-3CE0-4F27-B592-ADDD9A4000A2}"/>
    <cellStyle name="40% - Énfasis3 7 2" xfId="2392" xr:uid="{7ED8E256-7109-426C-AEF4-B488275969A8}"/>
    <cellStyle name="40% - Énfasis3 7 2 2" xfId="5882" xr:uid="{8AB7C202-0723-4C47-8567-FC9341C9F695}"/>
    <cellStyle name="40% - Énfasis3 7 2 3" xfId="9367" xr:uid="{AA47BC5C-ECAF-4EF6-B551-7ECA5080BD29}"/>
    <cellStyle name="40% - Énfasis3 7 3" xfId="4188" xr:uid="{A83E162F-4348-4756-875A-1ED5A9249411}"/>
    <cellStyle name="40% - Énfasis3 7 4" xfId="7679" xr:uid="{87ED82AB-7A3E-46BF-9C86-68160F35FB3C}"/>
    <cellStyle name="40% - Énfasis3 8" xfId="902" xr:uid="{8BE3A769-49AE-430E-B3C9-76665C52B269}"/>
    <cellStyle name="40% - Énfasis3 8 2" xfId="2618" xr:uid="{19298E6A-170D-4B39-ABBD-35B37DFEBA19}"/>
    <cellStyle name="40% - Énfasis3 8 2 2" xfId="6108" xr:uid="{EF4B4D01-0D79-419A-B9EE-E41F27D0B523}"/>
    <cellStyle name="40% - Énfasis3 8 2 3" xfId="9591" xr:uid="{DD591246-B6BD-4108-A309-C8BE836B0379}"/>
    <cellStyle name="40% - Énfasis3 8 3" xfId="4414" xr:uid="{DF439192-CED0-4932-852F-6838730A1721}"/>
    <cellStyle name="40% - Énfasis3 8 4" xfId="7903" xr:uid="{83234B86-99A9-4F9E-A928-9E07461A28C5}"/>
    <cellStyle name="40% - Énfasis3 9" xfId="1414" xr:uid="{9C9139A2-EFED-4C8A-BA05-34FCC54F9339}"/>
    <cellStyle name="40% - Énfasis3 9 2" xfId="3123" xr:uid="{802CB682-2C02-4FF0-B7C4-4C73C604DB83}"/>
    <cellStyle name="40% - Énfasis3 9 2 2" xfId="6613" xr:uid="{27600723-1A2A-4F00-A312-7D3BA4C3331C}"/>
    <cellStyle name="40% - Énfasis3 9 2 3" xfId="10092" xr:uid="{2BEECF7D-FB1A-4F90-B23E-2C8165793388}"/>
    <cellStyle name="40% - Énfasis3 9 3" xfId="4919" xr:uid="{D30AE89A-5E5B-40E4-81D0-ACC1AC081EA4}"/>
    <cellStyle name="40% - Énfasis3 9 4" xfId="8405" xr:uid="{807D2923-C727-4C87-B2B0-27402AED8E18}"/>
    <cellStyle name="40% - Énfasis4" xfId="130" builtinId="43" customBuiltin="1"/>
    <cellStyle name="40% - Énfasis4 10" xfId="1844" xr:uid="{CC6213D6-5DF8-4CF3-B348-275FF55C4F9B}"/>
    <cellStyle name="40% - Énfasis4 10 2" xfId="5348" xr:uid="{6B68F8D7-8BA0-495D-8223-8B93A608A0D5}"/>
    <cellStyle name="40% - Énfasis4 10 3" xfId="8832" xr:uid="{011A002E-F0FF-43E4-9FE2-0E6BB22198DA}"/>
    <cellStyle name="40% - Énfasis4 11" xfId="3713" xr:uid="{7910D2B7-F56F-4CA0-A591-50DDB0552415}"/>
    <cellStyle name="40% - Énfasis4 12" xfId="7182" xr:uid="{5E4F49E4-CF54-4D27-9627-B74C6E629B28}"/>
    <cellStyle name="40% - Énfasis4 13" xfId="10653" xr:uid="{16D0B0FD-34B9-4AE8-B201-02BF74A15A95}"/>
    <cellStyle name="40% - Énfasis4 2" xfId="204" xr:uid="{C46C6BD1-0AB3-4FD8-BA4B-0AFAE0810FE8}"/>
    <cellStyle name="40% - Énfasis4 2 10" xfId="10694" xr:uid="{44E1D667-310B-483F-944D-E507C9B4891B}"/>
    <cellStyle name="40% - Énfasis4 2 2" xfId="261" xr:uid="{37C43CDF-FFD9-4245-8FEE-DBEF7AD7B88F}"/>
    <cellStyle name="40% - Énfasis4 2 2 2" xfId="520" xr:uid="{D4526EA5-6C5D-4779-B512-5C472EAE0931}"/>
    <cellStyle name="40% - Énfasis4 2 2 2 2" xfId="1234" xr:uid="{9B26A0BF-A3C1-4360-88BE-1E78F77790D0}"/>
    <cellStyle name="40% - Énfasis4 2 2 2 2 2" xfId="2950" xr:uid="{DB32FE61-4550-4E59-99E8-A2F9C1288955}"/>
    <cellStyle name="40% - Énfasis4 2 2 2 2 2 2" xfId="6440" xr:uid="{785593EB-BBB5-4FDC-9559-91BAF9DFF4A7}"/>
    <cellStyle name="40% - Énfasis4 2 2 2 2 2 3" xfId="9921" xr:uid="{2E4077E7-09C7-4D00-BB80-27F01248497E}"/>
    <cellStyle name="40% - Énfasis4 2 2 2 2 3" xfId="4746" xr:uid="{8E0B1DCE-46E0-4825-B205-1B7832B69CDA}"/>
    <cellStyle name="40% - Énfasis4 2 2 2 2 4" xfId="8233" xr:uid="{9DFF27F3-4CB4-4C51-98FC-4A31B694B863}"/>
    <cellStyle name="40% - Énfasis4 2 2 2 3" xfId="1746" xr:uid="{4A093910-88D4-4947-B752-1C517AF6B662}"/>
    <cellStyle name="40% - Énfasis4 2 2 2 3 2" xfId="3455" xr:uid="{2F4D1C97-DF91-41DF-94A7-0E15B126C7F9}"/>
    <cellStyle name="40% - Énfasis4 2 2 2 3 2 2" xfId="6945" xr:uid="{D407CF4B-6EF3-41B0-B2B0-E4250AF3E11D}"/>
    <cellStyle name="40% - Énfasis4 2 2 2 3 2 3" xfId="10422" xr:uid="{655E4463-4980-4F85-8C32-FFD76DD0CF5E}"/>
    <cellStyle name="40% - Énfasis4 2 2 2 3 3" xfId="5251" xr:uid="{98424DBE-C85E-4B85-9A98-D6C43202EA05}"/>
    <cellStyle name="40% - Énfasis4 2 2 2 3 4" xfId="8735" xr:uid="{C6D773AC-9F21-4A25-B0A7-A160581161AD}"/>
    <cellStyle name="40% - Énfasis4 2 2 2 4" xfId="2247" xr:uid="{0208AF1C-C61D-4864-B975-78C5DCE91E36}"/>
    <cellStyle name="40% - Énfasis4 2 2 2 4 2" xfId="5738" xr:uid="{6F692234-EA86-4FB4-BF1D-F14BE3CD92D1}"/>
    <cellStyle name="40% - Énfasis4 2 2 2 4 3" xfId="9222" xr:uid="{DC6DEB7E-CBEA-415D-9C81-28EEEF98290C}"/>
    <cellStyle name="40% - Énfasis4 2 2 2 5" xfId="4043" xr:uid="{9EDEACDB-F420-417F-944D-6B23D33374E3}"/>
    <cellStyle name="40% - Énfasis4 2 2 2 6" xfId="7527" xr:uid="{B3A6F82F-5525-4A44-97EE-E2288562CA15}"/>
    <cellStyle name="40% - Énfasis4 2 2 2 7" xfId="10998" xr:uid="{61CC3A73-27D2-4348-8E93-63891D6D4304}"/>
    <cellStyle name="40% - Énfasis4 2 2 3" xfId="774" xr:uid="{790C8F84-BC67-48B3-8A32-95A0FC15EE54}"/>
    <cellStyle name="40% - Énfasis4 2 2 3 2" xfId="2490" xr:uid="{6D28E61A-4AC6-4D9D-BA3A-55082CC825FC}"/>
    <cellStyle name="40% - Énfasis4 2 2 3 2 2" xfId="5980" xr:uid="{1BF06856-C681-4DD9-80BB-B910E974A45A}"/>
    <cellStyle name="40% - Énfasis4 2 2 3 2 3" xfId="9464" xr:uid="{07E9D1EE-7383-434E-A9A9-E91237511AB3}"/>
    <cellStyle name="40% - Énfasis4 2 2 3 3" xfId="4286" xr:uid="{7D61542B-B95D-448A-B408-3038C1E805D9}"/>
    <cellStyle name="40% - Énfasis4 2 2 3 4" xfId="7776" xr:uid="{B8AD7159-B621-4B6C-8F6A-C7806BAC9E64}"/>
    <cellStyle name="40% - Énfasis4 2 2 4" xfId="1000" xr:uid="{5FD67E38-6D1B-449E-941D-BF7D0C095E20}"/>
    <cellStyle name="40% - Énfasis4 2 2 4 2" xfId="2716" xr:uid="{FC5CD268-6875-4C92-834A-4A4E96D959E8}"/>
    <cellStyle name="40% - Énfasis4 2 2 4 2 2" xfId="6206" xr:uid="{490A3CD0-8994-4C59-B74F-EADCD9398058}"/>
    <cellStyle name="40% - Énfasis4 2 2 4 2 3" xfId="9688" xr:uid="{604B9A96-96F6-458D-9823-679869000090}"/>
    <cellStyle name="40% - Énfasis4 2 2 4 3" xfId="4512" xr:uid="{45387F07-2803-468D-8355-B0FA474DCA07}"/>
    <cellStyle name="40% - Énfasis4 2 2 4 4" xfId="8000" xr:uid="{73524BA0-2988-4F93-8A66-5425000E4A21}"/>
    <cellStyle name="40% - Énfasis4 2 2 5" xfId="1512" xr:uid="{2CB0317A-0230-4B57-945A-5FA90BFC128C}"/>
    <cellStyle name="40% - Énfasis4 2 2 5 2" xfId="3221" xr:uid="{FEC8FA48-3EAC-408D-81B2-F095977611DF}"/>
    <cellStyle name="40% - Énfasis4 2 2 5 2 2" xfId="6711" xr:uid="{6AEE26FC-0A3C-46AC-B054-F6FFA17674EC}"/>
    <cellStyle name="40% - Énfasis4 2 2 5 2 3" xfId="10189" xr:uid="{2401C417-13EE-4563-867F-FC9BC7385B5E}"/>
    <cellStyle name="40% - Énfasis4 2 2 5 3" xfId="5017" xr:uid="{AC2B0D29-E1CC-4B3C-94BB-F49C246E977A}"/>
    <cellStyle name="40% - Énfasis4 2 2 5 4" xfId="8502" xr:uid="{4CB881CD-2248-4817-9FF1-575C2B49E3B0}"/>
    <cellStyle name="40% - Énfasis4 2 2 6" xfId="2013" xr:uid="{CC8134BB-940A-4F89-8FDC-6434B164AE14}"/>
    <cellStyle name="40% - Énfasis4 2 2 6 2" xfId="5504" xr:uid="{1F108115-5B1F-4E65-8291-EFE22F49A203}"/>
    <cellStyle name="40% - Énfasis4 2 2 6 3" xfId="8989" xr:uid="{16D2039F-24EF-4F3B-8850-E660EE344DB4}"/>
    <cellStyle name="40% - Énfasis4 2 2 7" xfId="3809" xr:uid="{58536ACD-AAEA-4CC2-8443-7C6B237AE582}"/>
    <cellStyle name="40% - Énfasis4 2 2 8" xfId="7280" xr:uid="{6CC89726-B304-4AE4-92C6-3B89C1A30617}"/>
    <cellStyle name="40% - Énfasis4 2 2 9" xfId="10751" xr:uid="{7D5650B1-EF16-482E-AEB7-C5DC54A0D9D2}"/>
    <cellStyle name="40% - Énfasis4 2 3" xfId="463" xr:uid="{17F2835D-6405-4E14-BC6B-BD0611C7A1A2}"/>
    <cellStyle name="40% - Énfasis4 2 3 2" xfId="1177" xr:uid="{961F5D3D-D1F1-4DC5-842F-59A8D17B79AC}"/>
    <cellStyle name="40% - Énfasis4 2 3 2 2" xfId="2893" xr:uid="{3BE1FB84-F804-4368-BCDA-5669379492D8}"/>
    <cellStyle name="40% - Énfasis4 2 3 2 2 2" xfId="6383" xr:uid="{E8E85D8B-E94B-4349-9D0D-18FAEB705BD1}"/>
    <cellStyle name="40% - Énfasis4 2 3 2 2 3" xfId="9864" xr:uid="{D2C702DF-8091-436F-85B3-F87ABE72FB4F}"/>
    <cellStyle name="40% - Énfasis4 2 3 2 3" xfId="4689" xr:uid="{620E3E54-B025-4CD3-83D3-679E25CBC3DA}"/>
    <cellStyle name="40% - Énfasis4 2 3 2 4" xfId="8176" xr:uid="{BC2B5244-9A79-4011-8C40-51972EE4EE35}"/>
    <cellStyle name="40% - Énfasis4 2 3 3" xfId="1689" xr:uid="{2745C861-2EA6-4116-8BBA-761EC764FE27}"/>
    <cellStyle name="40% - Énfasis4 2 3 3 2" xfId="3398" xr:uid="{B333442D-52C3-4457-9DFA-EB33BF9611F8}"/>
    <cellStyle name="40% - Énfasis4 2 3 3 2 2" xfId="6888" xr:uid="{80A83E64-49F6-4BB2-9181-FB5D6438DBE5}"/>
    <cellStyle name="40% - Énfasis4 2 3 3 2 3" xfId="10365" xr:uid="{0258A4C0-485B-4806-AE6C-E0028323C38C}"/>
    <cellStyle name="40% - Énfasis4 2 3 3 3" xfId="5194" xr:uid="{B421E70D-C392-4391-B8A3-DCE8BD0FEA36}"/>
    <cellStyle name="40% - Énfasis4 2 3 3 4" xfId="8678" xr:uid="{A5ADF741-BBCA-4504-BACB-361268099053}"/>
    <cellStyle name="40% - Énfasis4 2 3 4" xfId="2190" xr:uid="{09299221-4359-4738-9418-A5D07718A38D}"/>
    <cellStyle name="40% - Énfasis4 2 3 4 2" xfId="5681" xr:uid="{13EFF5D4-E739-45A2-B1C5-8EC297F07171}"/>
    <cellStyle name="40% - Énfasis4 2 3 4 3" xfId="9165" xr:uid="{7D7E39C0-55BF-4C17-A780-7A24AB6FBB89}"/>
    <cellStyle name="40% - Énfasis4 2 3 5" xfId="3986" xr:uid="{27E2AD7F-A8AC-4577-B3D7-8BA9D80C6185}"/>
    <cellStyle name="40% - Énfasis4 2 3 6" xfId="7470" xr:uid="{4C2DE2DC-96B1-4BC6-A3FF-2F7DD245F0E7}"/>
    <cellStyle name="40% - Énfasis4 2 3 7" xfId="10941" xr:uid="{725DC2A4-6A50-4AC9-83BC-9D750EBF07E9}"/>
    <cellStyle name="40% - Énfasis4 2 4" xfId="717" xr:uid="{337DF68B-D312-471F-8C9A-E65BF0BD9E99}"/>
    <cellStyle name="40% - Énfasis4 2 4 2" xfId="2433" xr:uid="{EF14E85D-6D2A-46A1-959D-7AFC5716A0D5}"/>
    <cellStyle name="40% - Énfasis4 2 4 2 2" xfId="5923" xr:uid="{17D03C48-FE91-405B-9710-033983DBFF31}"/>
    <cellStyle name="40% - Énfasis4 2 4 2 3" xfId="9407" xr:uid="{ACF2FD8A-652C-480D-A0B5-9455C6FB3842}"/>
    <cellStyle name="40% - Énfasis4 2 4 3" xfId="4229" xr:uid="{009822D8-2541-43C0-94B2-4F53731019A2}"/>
    <cellStyle name="40% - Énfasis4 2 4 4" xfId="7719" xr:uid="{48978E17-229F-44F5-99F7-51DD4DA2A7C1}"/>
    <cellStyle name="40% - Énfasis4 2 5" xfId="943" xr:uid="{6A3231AC-D1FD-4C6C-AC09-EDB839F3BB7A}"/>
    <cellStyle name="40% - Énfasis4 2 5 2" xfId="2659" xr:uid="{1B26FA79-D61D-4348-9EE5-67D28503A16B}"/>
    <cellStyle name="40% - Énfasis4 2 5 2 2" xfId="6149" xr:uid="{7E5925A0-04C3-4C34-A283-D476EAD02007}"/>
    <cellStyle name="40% - Énfasis4 2 5 2 3" xfId="9631" xr:uid="{9F69B2B9-8465-4E5A-8235-27E043C6B6BD}"/>
    <cellStyle name="40% - Énfasis4 2 5 3" xfId="4455" xr:uid="{E9212286-5F30-430A-8445-C45F6091C520}"/>
    <cellStyle name="40% - Énfasis4 2 5 4" xfId="7943" xr:uid="{0C6F0DA4-E344-4051-B6A4-3B547CAC529B}"/>
    <cellStyle name="40% - Énfasis4 2 6" xfId="1455" xr:uid="{D4FE9273-6E81-4BF7-9B3A-A9F77D755902}"/>
    <cellStyle name="40% - Énfasis4 2 6 2" xfId="3164" xr:uid="{2C7719FC-CBFD-4A1C-8597-C0F2BD206B64}"/>
    <cellStyle name="40% - Énfasis4 2 6 2 2" xfId="6654" xr:uid="{FE78DA00-C0A1-43BB-B26F-63620C32D376}"/>
    <cellStyle name="40% - Énfasis4 2 6 2 3" xfId="10132" xr:uid="{CB3D6FF6-E5D6-4AEF-B8E8-B96F1600C82F}"/>
    <cellStyle name="40% - Énfasis4 2 6 3" xfId="4960" xr:uid="{E668ABB8-BA49-4010-AAD2-363E05D9771A}"/>
    <cellStyle name="40% - Énfasis4 2 6 4" xfId="8445" xr:uid="{4C18EF2A-FBA3-4D02-914D-DC0F1C4990E0}"/>
    <cellStyle name="40% - Énfasis4 2 7" xfId="1956" xr:uid="{897AA911-A830-41D7-B7CD-3F5414A69B9E}"/>
    <cellStyle name="40% - Énfasis4 2 7 2" xfId="5447" xr:uid="{EEBC79F1-634A-413B-99E4-5EBF8DFFA42D}"/>
    <cellStyle name="40% - Énfasis4 2 7 3" xfId="8932" xr:uid="{8711106C-4997-467E-83CA-1391E96C919E}"/>
    <cellStyle name="40% - Énfasis4 2 8" xfId="3752" xr:uid="{FADB4181-A0C0-47D5-8488-015616A61432}"/>
    <cellStyle name="40% - Énfasis4 2 9" xfId="7223" xr:uid="{94F912B7-5B13-414F-A9A3-78CDFFF0DA61}"/>
    <cellStyle name="40% - Énfasis4 3" xfId="219" xr:uid="{B5C1E641-09AE-44C2-AC59-E8C4A17551F2}"/>
    <cellStyle name="40% - Énfasis4 3 10" xfId="10709" xr:uid="{193BD251-6618-434B-A688-1CCF8B63F28F}"/>
    <cellStyle name="40% - Énfasis4 3 2" xfId="276" xr:uid="{ABFA7F67-3CCA-46C7-835B-F870DA5B8B7C}"/>
    <cellStyle name="40% - Énfasis4 3 2 2" xfId="535" xr:uid="{41FAA5BC-C09C-48C3-BC33-D891E5004D35}"/>
    <cellStyle name="40% - Énfasis4 3 2 2 2" xfId="1249" xr:uid="{AC142746-4A36-4876-BDC9-89D5FFE5C60D}"/>
    <cellStyle name="40% - Énfasis4 3 2 2 2 2" xfId="2965" xr:uid="{8C03685A-F8DC-401E-94BA-6351CD1D65D1}"/>
    <cellStyle name="40% - Énfasis4 3 2 2 2 2 2" xfId="6455" xr:uid="{9C34CDA3-8D1C-4224-993D-2D952F80FF16}"/>
    <cellStyle name="40% - Énfasis4 3 2 2 2 2 3" xfId="9936" xr:uid="{FFD06FBA-4DE3-4DED-8487-0D15A1C0A7F7}"/>
    <cellStyle name="40% - Énfasis4 3 2 2 2 3" xfId="4761" xr:uid="{632BE07A-FE12-44C9-88AD-EF380E52A169}"/>
    <cellStyle name="40% - Énfasis4 3 2 2 2 4" xfId="8248" xr:uid="{A1EF43A7-E30F-4B0A-964C-DBF29645C8D8}"/>
    <cellStyle name="40% - Énfasis4 3 2 2 3" xfId="1761" xr:uid="{EFB1EAE6-5385-4F82-B6F8-834BC75C73F5}"/>
    <cellStyle name="40% - Énfasis4 3 2 2 3 2" xfId="3470" xr:uid="{7CB553C5-5C15-44D5-BF13-1110544C6470}"/>
    <cellStyle name="40% - Énfasis4 3 2 2 3 2 2" xfId="6960" xr:uid="{D76ED563-C779-4F20-84A8-82FF7DDDDA40}"/>
    <cellStyle name="40% - Énfasis4 3 2 2 3 2 3" xfId="10437" xr:uid="{926D70C9-3A9F-4C0D-AB25-CA3860C51C88}"/>
    <cellStyle name="40% - Énfasis4 3 2 2 3 3" xfId="5266" xr:uid="{18BA5C4D-042C-41B1-A086-23EEF0136BD1}"/>
    <cellStyle name="40% - Énfasis4 3 2 2 3 4" xfId="8750" xr:uid="{2C1E4DEC-CC82-4D6B-83D3-F50CAB2DCF5F}"/>
    <cellStyle name="40% - Énfasis4 3 2 2 4" xfId="2262" xr:uid="{96B3E120-E41E-4753-8A3B-04FFB828DD2E}"/>
    <cellStyle name="40% - Énfasis4 3 2 2 4 2" xfId="5753" xr:uid="{C488942A-3508-411C-8407-DD6C4D980E0B}"/>
    <cellStyle name="40% - Énfasis4 3 2 2 4 3" xfId="9237" xr:uid="{69999C0C-3F46-4802-8AD9-68778AD5A648}"/>
    <cellStyle name="40% - Énfasis4 3 2 2 5" xfId="4058" xr:uid="{8A1C5ADE-A3F2-41F5-81BE-47CCD9A2D5A9}"/>
    <cellStyle name="40% - Énfasis4 3 2 2 6" xfId="7542" xr:uid="{7B162478-EAD3-45A8-B032-F7D8BA2E1ECD}"/>
    <cellStyle name="40% - Énfasis4 3 2 2 7" xfId="11013" xr:uid="{3FC567B3-8E26-449A-8856-4C4279CBFF3F}"/>
    <cellStyle name="40% - Énfasis4 3 2 3" xfId="789" xr:uid="{17E58DF2-688F-42B7-8C71-9FFF557488D9}"/>
    <cellStyle name="40% - Énfasis4 3 2 3 2" xfId="2505" xr:uid="{546A8439-23A9-4497-B20E-E3B89650F627}"/>
    <cellStyle name="40% - Énfasis4 3 2 3 2 2" xfId="5995" xr:uid="{E274B099-0533-4F7A-8FEB-E82A8EC1780F}"/>
    <cellStyle name="40% - Énfasis4 3 2 3 2 3" xfId="9479" xr:uid="{F7F00D7C-24ED-4845-A2AB-0F8EEC85DB6A}"/>
    <cellStyle name="40% - Énfasis4 3 2 3 3" xfId="4301" xr:uid="{3E1DDC0E-3C50-4096-9BC6-8452E2A2AFF5}"/>
    <cellStyle name="40% - Énfasis4 3 2 3 4" xfId="7791" xr:uid="{B5A06745-24CA-4FD8-89BD-7DF36421568F}"/>
    <cellStyle name="40% - Énfasis4 3 2 4" xfId="1015" xr:uid="{C14EFFC2-C63F-4213-94E6-D21B340314C4}"/>
    <cellStyle name="40% - Énfasis4 3 2 4 2" xfId="2731" xr:uid="{C4B7471D-7384-4204-A856-885B8D382D1F}"/>
    <cellStyle name="40% - Énfasis4 3 2 4 2 2" xfId="6221" xr:uid="{1112525F-FF2A-42A4-8403-3234759EEDAD}"/>
    <cellStyle name="40% - Énfasis4 3 2 4 2 3" xfId="9703" xr:uid="{61034608-1478-437A-9A7A-185DCEBDE727}"/>
    <cellStyle name="40% - Énfasis4 3 2 4 3" xfId="4527" xr:uid="{7EF7128E-2339-4160-A62D-065273F13873}"/>
    <cellStyle name="40% - Énfasis4 3 2 4 4" xfId="8015" xr:uid="{83F70CD1-BEE7-4961-8B07-ED228B675C1E}"/>
    <cellStyle name="40% - Énfasis4 3 2 5" xfId="1527" xr:uid="{839597A6-8171-4B1D-858F-B107D0AF67C2}"/>
    <cellStyle name="40% - Énfasis4 3 2 5 2" xfId="3236" xr:uid="{58508AF8-4CB6-43B8-A069-D304628C481A}"/>
    <cellStyle name="40% - Énfasis4 3 2 5 2 2" xfId="6726" xr:uid="{42F17B60-B030-465F-98F1-D9637B112BAD}"/>
    <cellStyle name="40% - Énfasis4 3 2 5 2 3" xfId="10204" xr:uid="{06977DF3-9FF8-4D07-90E0-329DCA46BED0}"/>
    <cellStyle name="40% - Énfasis4 3 2 5 3" xfId="5032" xr:uid="{5EDABBCB-7B87-4A8B-B487-632A470396FF}"/>
    <cellStyle name="40% - Énfasis4 3 2 5 4" xfId="8517" xr:uid="{29FEA2AF-AF50-4987-A4D7-32768360DEC3}"/>
    <cellStyle name="40% - Énfasis4 3 2 6" xfId="2028" xr:uid="{F20C599B-C04B-4882-87F5-7F4BF9BC0640}"/>
    <cellStyle name="40% - Énfasis4 3 2 6 2" xfId="5519" xr:uid="{435DE471-7A98-46E0-A8B0-04012F38E929}"/>
    <cellStyle name="40% - Énfasis4 3 2 6 3" xfId="9004" xr:uid="{27361D48-F4F1-4FD7-85E0-79DA4BDE8E1A}"/>
    <cellStyle name="40% - Énfasis4 3 2 7" xfId="3824" xr:uid="{AE2F7513-902E-4C64-A10D-E7826363DF1B}"/>
    <cellStyle name="40% - Énfasis4 3 2 8" xfId="7295" xr:uid="{29B10510-36A8-4D53-B231-40628DA24DDF}"/>
    <cellStyle name="40% - Énfasis4 3 2 9" xfId="10766" xr:uid="{63AFB950-492A-4194-90BD-9D9DFD466807}"/>
    <cellStyle name="40% - Énfasis4 3 3" xfId="478" xr:uid="{779F9A14-D235-49EB-B8A0-9E02522ED3FA}"/>
    <cellStyle name="40% - Énfasis4 3 3 2" xfId="1192" xr:uid="{DC640606-074A-4B2C-BC9E-BC79C090E223}"/>
    <cellStyle name="40% - Énfasis4 3 3 2 2" xfId="2908" xr:uid="{B7D35482-DA77-4D93-8AAE-41D684773720}"/>
    <cellStyle name="40% - Énfasis4 3 3 2 2 2" xfId="6398" xr:uid="{C2FC68AD-BDC6-4727-82BC-841A1013653F}"/>
    <cellStyle name="40% - Énfasis4 3 3 2 2 3" xfId="9879" xr:uid="{A60D4C62-8FA3-4D08-947D-5C57AA743085}"/>
    <cellStyle name="40% - Énfasis4 3 3 2 3" xfId="4704" xr:uid="{29FDB88B-B09D-44B3-91C3-2C417BBA2ED2}"/>
    <cellStyle name="40% - Énfasis4 3 3 2 4" xfId="8191" xr:uid="{FCF10751-53FF-4A2B-924F-60B5447EC02E}"/>
    <cellStyle name="40% - Énfasis4 3 3 3" xfId="1704" xr:uid="{3074747A-1429-4AE7-8326-54FF28A64A59}"/>
    <cellStyle name="40% - Énfasis4 3 3 3 2" xfId="3413" xr:uid="{ACC3F381-A722-4DF0-9FFC-8C757A04E6C4}"/>
    <cellStyle name="40% - Énfasis4 3 3 3 2 2" xfId="6903" xr:uid="{B7F88BAE-1FB1-40B0-85C3-4FEC08792FB4}"/>
    <cellStyle name="40% - Énfasis4 3 3 3 2 3" xfId="10380" xr:uid="{D3F34DD3-005A-40EB-B253-4A8606DE07FB}"/>
    <cellStyle name="40% - Énfasis4 3 3 3 3" xfId="5209" xr:uid="{415AEC6E-3CD3-4A01-9F6E-097A84A3E6B6}"/>
    <cellStyle name="40% - Énfasis4 3 3 3 4" xfId="8693" xr:uid="{88B01566-C4CC-4F8D-B79B-FD9AC1D60A18}"/>
    <cellStyle name="40% - Énfasis4 3 3 4" xfId="2205" xr:uid="{C9FE2C8B-4BA1-4315-89A2-BDFF8DBE151B}"/>
    <cellStyle name="40% - Énfasis4 3 3 4 2" xfId="5696" xr:uid="{E41935FC-73FD-4885-9747-1CD1150B717B}"/>
    <cellStyle name="40% - Énfasis4 3 3 4 3" xfId="9180" xr:uid="{1E63C592-97BB-420A-BA48-F35639C5B4CD}"/>
    <cellStyle name="40% - Énfasis4 3 3 5" xfId="4001" xr:uid="{FEFFB4B5-A118-4485-992F-4BA9192866DC}"/>
    <cellStyle name="40% - Énfasis4 3 3 6" xfId="7485" xr:uid="{8AFB115C-5EE2-49AE-9842-EF801A6184A5}"/>
    <cellStyle name="40% - Énfasis4 3 3 7" xfId="10956" xr:uid="{5ED7DE19-F991-4327-BCB8-39B2C4C7AAB5}"/>
    <cellStyle name="40% - Énfasis4 3 4" xfId="732" xr:uid="{D8B0600C-BD66-4242-8DB6-23EA058ED205}"/>
    <cellStyle name="40% - Énfasis4 3 4 2" xfId="2448" xr:uid="{6F143456-3B9B-4672-A0EF-4FACADD036A8}"/>
    <cellStyle name="40% - Énfasis4 3 4 2 2" xfId="5938" xr:uid="{FCB7CA18-C62A-44AE-A59C-3FC0221E5C79}"/>
    <cellStyle name="40% - Énfasis4 3 4 2 3" xfId="9422" xr:uid="{0A586F2A-331A-4E6E-86A7-B94731A21795}"/>
    <cellStyle name="40% - Énfasis4 3 4 3" xfId="4244" xr:uid="{DCE03496-44B5-4BD4-9885-5D25B95430EF}"/>
    <cellStyle name="40% - Énfasis4 3 4 4" xfId="7734" xr:uid="{1A4FA2A7-6C95-4963-9F93-3DDA4CBA2B30}"/>
    <cellStyle name="40% - Énfasis4 3 5" xfId="958" xr:uid="{1A04DF08-15C2-46FE-B01E-4BE14A81A861}"/>
    <cellStyle name="40% - Énfasis4 3 5 2" xfId="2674" xr:uid="{C2559D8D-A2F7-4C8A-9807-62248B3708DE}"/>
    <cellStyle name="40% - Énfasis4 3 5 2 2" xfId="6164" xr:uid="{8E7466E7-991A-42EA-BE17-F67A3D9C3B9A}"/>
    <cellStyle name="40% - Énfasis4 3 5 2 3" xfId="9646" xr:uid="{C5D863F5-5BDB-424B-9338-68984986F00F}"/>
    <cellStyle name="40% - Énfasis4 3 5 3" xfId="4470" xr:uid="{FF338DA8-3964-4F8E-AB9F-77F1D7A65120}"/>
    <cellStyle name="40% - Énfasis4 3 5 4" xfId="7958" xr:uid="{482F473C-4EF3-406B-940A-31C94DEFBC73}"/>
    <cellStyle name="40% - Énfasis4 3 6" xfId="1470" xr:uid="{21A86BEB-9983-46DA-AE3B-D3E66E9145D3}"/>
    <cellStyle name="40% - Énfasis4 3 6 2" xfId="3179" xr:uid="{382C637C-C95B-4125-A4FB-614D73E07B7C}"/>
    <cellStyle name="40% - Énfasis4 3 6 2 2" xfId="6669" xr:uid="{554F46F5-1722-47F8-B6CD-65BC470433D2}"/>
    <cellStyle name="40% - Énfasis4 3 6 2 3" xfId="10147" xr:uid="{4944530C-62C1-443F-B7AE-9858A3E035B8}"/>
    <cellStyle name="40% - Énfasis4 3 6 3" xfId="4975" xr:uid="{3649839B-866B-4674-998F-58F1AE771013}"/>
    <cellStyle name="40% - Énfasis4 3 6 4" xfId="8460" xr:uid="{CC4D07F8-A790-44FB-8045-A2216A82C2F5}"/>
    <cellStyle name="40% - Énfasis4 3 7" xfId="1971" xr:uid="{A59729FC-06B5-4E74-9B2A-D876663FB93A}"/>
    <cellStyle name="40% - Énfasis4 3 7 2" xfId="5462" xr:uid="{1B4C7718-0970-430F-A070-7F89FD69A18B}"/>
    <cellStyle name="40% - Énfasis4 3 7 3" xfId="8947" xr:uid="{5E218310-11D5-4315-854E-748BD32E1BAF}"/>
    <cellStyle name="40% - Énfasis4 3 8" xfId="3767" xr:uid="{B32C2B22-B322-4207-A69A-C36DF18E6897}"/>
    <cellStyle name="40% - Énfasis4 3 9" xfId="7238" xr:uid="{0038FED6-FA8A-4836-97F5-233136ACCDC9}"/>
    <cellStyle name="40% - Énfasis4 4" xfId="234" xr:uid="{E6A0307B-B2D3-4D3F-B080-146EB6960B14}"/>
    <cellStyle name="40% - Énfasis4 4 10" xfId="10724" xr:uid="{54104986-F321-41AD-BE7E-7BE327213B8F}"/>
    <cellStyle name="40% - Énfasis4 4 2" xfId="291" xr:uid="{E198EF8A-2318-4B3B-BEB2-C87748F13C52}"/>
    <cellStyle name="40% - Énfasis4 4 2 2" xfId="550" xr:uid="{F2B68CAF-BE5E-4D20-A93C-332900A3A3CF}"/>
    <cellStyle name="40% - Énfasis4 4 2 2 2" xfId="1264" xr:uid="{3F2755A4-4F00-4A43-B5DE-B230D27F8EA0}"/>
    <cellStyle name="40% - Énfasis4 4 2 2 2 2" xfId="2980" xr:uid="{0F4C23DF-0F7F-45AF-B26A-DF5B14B68B64}"/>
    <cellStyle name="40% - Énfasis4 4 2 2 2 2 2" xfId="6470" xr:uid="{89EEF06C-F1A4-4FCA-AFB5-1BCD3D98CB06}"/>
    <cellStyle name="40% - Énfasis4 4 2 2 2 2 3" xfId="9951" xr:uid="{DC119843-3CB5-4636-9214-5EFDEE2D6980}"/>
    <cellStyle name="40% - Énfasis4 4 2 2 2 3" xfId="4776" xr:uid="{9378D6AE-2615-4EC9-8AD0-BD68FF5ACE01}"/>
    <cellStyle name="40% - Énfasis4 4 2 2 2 4" xfId="8263" xr:uid="{5C9554CD-B77D-4CA8-A4D5-9556CEF05547}"/>
    <cellStyle name="40% - Énfasis4 4 2 2 3" xfId="1776" xr:uid="{ED02326C-2966-4670-A2C3-823C1974247A}"/>
    <cellStyle name="40% - Énfasis4 4 2 2 3 2" xfId="3485" xr:uid="{7EFEE769-D549-4DC5-98A0-7B68EFAC07E7}"/>
    <cellStyle name="40% - Énfasis4 4 2 2 3 2 2" xfId="6975" xr:uid="{AB1BF447-360F-4737-9838-5B24277A3413}"/>
    <cellStyle name="40% - Énfasis4 4 2 2 3 2 3" xfId="10452" xr:uid="{7E58446A-846C-403A-A115-395C4E89D883}"/>
    <cellStyle name="40% - Énfasis4 4 2 2 3 3" xfId="5281" xr:uid="{ABC1EFF5-0619-4EA5-A46A-033DECCF34A4}"/>
    <cellStyle name="40% - Énfasis4 4 2 2 3 4" xfId="8765" xr:uid="{D2606F3B-6D42-4D71-A5A3-07A9AF2DA75C}"/>
    <cellStyle name="40% - Énfasis4 4 2 2 4" xfId="2277" xr:uid="{99298A80-DB01-4183-82EC-D1D537835799}"/>
    <cellStyle name="40% - Énfasis4 4 2 2 4 2" xfId="5768" xr:uid="{1F585F05-13D2-42D3-99F8-75773C56BB09}"/>
    <cellStyle name="40% - Énfasis4 4 2 2 4 3" xfId="9252" xr:uid="{E6EF93FC-2128-4434-84EE-BA8AD414081F}"/>
    <cellStyle name="40% - Énfasis4 4 2 2 5" xfId="4073" xr:uid="{CA176A95-7EE9-4B8F-A1ED-675377DB6E1E}"/>
    <cellStyle name="40% - Énfasis4 4 2 2 6" xfId="7557" xr:uid="{BB9F35D1-E441-45B5-B27E-F5922091598F}"/>
    <cellStyle name="40% - Énfasis4 4 2 2 7" xfId="11028" xr:uid="{F77B320D-D501-4276-92CB-8ABBA43F6758}"/>
    <cellStyle name="40% - Énfasis4 4 2 3" xfId="804" xr:uid="{82436431-5C4A-4626-BD82-D5B609428D42}"/>
    <cellStyle name="40% - Énfasis4 4 2 3 2" xfId="2520" xr:uid="{10B0A5C9-E6E5-4DE5-82E9-BB43058B26F0}"/>
    <cellStyle name="40% - Énfasis4 4 2 3 2 2" xfId="6010" xr:uid="{975E4E5B-D002-4093-A7DD-DE7EC3EE487B}"/>
    <cellStyle name="40% - Énfasis4 4 2 3 2 3" xfId="9494" xr:uid="{3A8BAEA9-E809-4DA7-B2B3-93FD78A0370C}"/>
    <cellStyle name="40% - Énfasis4 4 2 3 3" xfId="4316" xr:uid="{F5782C9D-18E1-48A8-97AC-B5AA08B0EDB4}"/>
    <cellStyle name="40% - Énfasis4 4 2 3 4" xfId="7806" xr:uid="{D81B911A-B6F6-4023-BB07-78BC6135214F}"/>
    <cellStyle name="40% - Énfasis4 4 2 4" xfId="1030" xr:uid="{CD119667-7A93-4EB2-9D25-799879C256AA}"/>
    <cellStyle name="40% - Énfasis4 4 2 4 2" xfId="2746" xr:uid="{61BEE0D8-BA6C-4569-8F3C-56CDF47A8EE0}"/>
    <cellStyle name="40% - Énfasis4 4 2 4 2 2" xfId="6236" xr:uid="{96C9673B-B44F-43AA-8C72-C0B4B8A4B0EC}"/>
    <cellStyle name="40% - Énfasis4 4 2 4 2 3" xfId="9718" xr:uid="{E34AA78A-0C81-4257-9D3D-7D3786CFB61B}"/>
    <cellStyle name="40% - Énfasis4 4 2 4 3" xfId="4542" xr:uid="{BF2BE49D-C8EE-40CF-A74D-38E163545AEB}"/>
    <cellStyle name="40% - Énfasis4 4 2 4 4" xfId="8030" xr:uid="{13A3B75E-1A3A-40B8-BFC7-55B9F3594275}"/>
    <cellStyle name="40% - Énfasis4 4 2 5" xfId="1542" xr:uid="{276A7E33-3ABB-414B-A353-F8B2BF7620E2}"/>
    <cellStyle name="40% - Énfasis4 4 2 5 2" xfId="3251" xr:uid="{AF1BAAF6-C421-4573-8290-4431390BF405}"/>
    <cellStyle name="40% - Énfasis4 4 2 5 2 2" xfId="6741" xr:uid="{99A7B31F-E980-4CD2-85F0-05931B0A9AF5}"/>
    <cellStyle name="40% - Énfasis4 4 2 5 2 3" xfId="10219" xr:uid="{F6E89E99-C7F1-42F3-9100-D00EA4A4051F}"/>
    <cellStyle name="40% - Énfasis4 4 2 5 3" xfId="5047" xr:uid="{4840DF16-BDDA-45B7-A33E-92A967B23FF4}"/>
    <cellStyle name="40% - Énfasis4 4 2 5 4" xfId="8532" xr:uid="{1AEC9CB9-5C9A-4473-9211-15D278B40050}"/>
    <cellStyle name="40% - Énfasis4 4 2 6" xfId="2043" xr:uid="{F667A4BE-A06F-4537-BAED-4C8C6747B5EE}"/>
    <cellStyle name="40% - Énfasis4 4 2 6 2" xfId="5534" xr:uid="{DA5590EB-3B76-4E7E-98CE-6B3CEA661CF8}"/>
    <cellStyle name="40% - Énfasis4 4 2 6 3" xfId="9019" xr:uid="{29B91E7E-F37B-4EC1-B41E-3BE4C5515B6F}"/>
    <cellStyle name="40% - Énfasis4 4 2 7" xfId="3839" xr:uid="{DD941529-186A-49C1-A07C-DAB8D4F13ED9}"/>
    <cellStyle name="40% - Énfasis4 4 2 8" xfId="7310" xr:uid="{6B31E99E-563A-4291-87C5-1E5716D1852A}"/>
    <cellStyle name="40% - Énfasis4 4 2 9" xfId="10781" xr:uid="{804CC767-3185-4407-9605-A935FC230D55}"/>
    <cellStyle name="40% - Énfasis4 4 3" xfId="493" xr:uid="{15A01FDF-AE76-4B40-9788-0D62D2A6A9C9}"/>
    <cellStyle name="40% - Énfasis4 4 3 2" xfId="1207" xr:uid="{4B7F5EF9-F245-44DA-92C2-B062BA3BD37A}"/>
    <cellStyle name="40% - Énfasis4 4 3 2 2" xfId="2923" xr:uid="{037CD7F2-BF91-42CF-ACCF-CF4E19A7C1AC}"/>
    <cellStyle name="40% - Énfasis4 4 3 2 2 2" xfId="6413" xr:uid="{4D89ACAD-7DB1-403E-994D-C495FC81DB33}"/>
    <cellStyle name="40% - Énfasis4 4 3 2 2 3" xfId="9894" xr:uid="{61642B80-710C-4125-9B4F-289DD1BF3897}"/>
    <cellStyle name="40% - Énfasis4 4 3 2 3" xfId="4719" xr:uid="{4617C621-9D8D-4E3B-8900-8658729FD8A2}"/>
    <cellStyle name="40% - Énfasis4 4 3 2 4" xfId="8206" xr:uid="{C3621FFF-C883-4934-A963-8F652CF39CD4}"/>
    <cellStyle name="40% - Énfasis4 4 3 3" xfId="1719" xr:uid="{A9927F57-D893-4082-A226-593F2A483CC6}"/>
    <cellStyle name="40% - Énfasis4 4 3 3 2" xfId="3428" xr:uid="{36476385-D11B-45FE-A02C-8254DDC90C18}"/>
    <cellStyle name="40% - Énfasis4 4 3 3 2 2" xfId="6918" xr:uid="{79C7E233-B25C-4505-83F8-A58FDD74D203}"/>
    <cellStyle name="40% - Énfasis4 4 3 3 2 3" xfId="10395" xr:uid="{9260E923-BEEA-4A43-80FA-35394C940D9D}"/>
    <cellStyle name="40% - Énfasis4 4 3 3 3" xfId="5224" xr:uid="{62BCCBE3-93E5-491F-9FE1-F6EE2B3D05CF}"/>
    <cellStyle name="40% - Énfasis4 4 3 3 4" xfId="8708" xr:uid="{53FEFAA9-30D4-41E1-9BF8-F57F412C68B9}"/>
    <cellStyle name="40% - Énfasis4 4 3 4" xfId="2220" xr:uid="{4CE29E2B-3F9B-4E23-BFDA-0C79C30E23B0}"/>
    <cellStyle name="40% - Énfasis4 4 3 4 2" xfId="5711" xr:uid="{D3375BB6-F6E6-4431-9BA6-3827D5FB76FC}"/>
    <cellStyle name="40% - Énfasis4 4 3 4 3" xfId="9195" xr:uid="{5A0E1D76-42D7-483D-8953-8CAC18760A59}"/>
    <cellStyle name="40% - Énfasis4 4 3 5" xfId="4016" xr:uid="{50D7B754-3E37-4AF2-A1D4-294ABCA37563}"/>
    <cellStyle name="40% - Énfasis4 4 3 6" xfId="7500" xr:uid="{A42E3287-776D-46AA-B146-A65A2A7245C3}"/>
    <cellStyle name="40% - Énfasis4 4 3 7" xfId="10971" xr:uid="{C87F9205-C11C-4638-A111-9942EE55511D}"/>
    <cellStyle name="40% - Énfasis4 4 4" xfId="747" xr:uid="{B61928DE-A6C7-4040-B9FD-F2252E23C5F0}"/>
    <cellStyle name="40% - Énfasis4 4 4 2" xfId="2463" xr:uid="{4368A3F4-259B-4664-909B-86D51FDC39E0}"/>
    <cellStyle name="40% - Énfasis4 4 4 2 2" xfId="5953" xr:uid="{9BA17AA4-26BF-4B67-B35E-25284B02F57C}"/>
    <cellStyle name="40% - Énfasis4 4 4 2 3" xfId="9437" xr:uid="{5EF252D9-1821-4F1E-85C8-A397EAFB0E09}"/>
    <cellStyle name="40% - Énfasis4 4 4 3" xfId="4259" xr:uid="{03E65990-08A9-45A1-82A5-28CCF60E1AEE}"/>
    <cellStyle name="40% - Énfasis4 4 4 4" xfId="7749" xr:uid="{C0428AB0-982A-481F-952E-5C8955898375}"/>
    <cellStyle name="40% - Énfasis4 4 5" xfId="973" xr:uid="{D3D06CE4-02EC-4622-A150-C2602B851E26}"/>
    <cellStyle name="40% - Énfasis4 4 5 2" xfId="2689" xr:uid="{F5AD5630-09F2-4541-87FC-697663EB0519}"/>
    <cellStyle name="40% - Énfasis4 4 5 2 2" xfId="6179" xr:uid="{EF168244-2883-4F5C-85A1-BAF97C6A867E}"/>
    <cellStyle name="40% - Énfasis4 4 5 2 3" xfId="9661" xr:uid="{5A726173-62A5-4021-A9CB-2710E67476FA}"/>
    <cellStyle name="40% - Énfasis4 4 5 3" xfId="4485" xr:uid="{F06B2E97-419A-48EB-9E7E-CD482E99042A}"/>
    <cellStyle name="40% - Énfasis4 4 5 4" xfId="7973" xr:uid="{9EEC0FB4-4011-4DBB-95AF-52AD7127ABCE}"/>
    <cellStyle name="40% - Énfasis4 4 6" xfId="1485" xr:uid="{1B39F1DD-A907-49A6-A29A-3D14245234F7}"/>
    <cellStyle name="40% - Énfasis4 4 6 2" xfId="3194" xr:uid="{FFFC36C6-F846-4F69-8A31-3F873EFF98C6}"/>
    <cellStyle name="40% - Énfasis4 4 6 2 2" xfId="6684" xr:uid="{E9DF47AA-EFAC-47F1-985B-F04EBE0BB04A}"/>
    <cellStyle name="40% - Énfasis4 4 6 2 3" xfId="10162" xr:uid="{3E1B4152-C078-4E8C-83FF-FAEF40309E7D}"/>
    <cellStyle name="40% - Énfasis4 4 6 3" xfId="4990" xr:uid="{51459D9D-3997-40D8-837A-9033D5AC8678}"/>
    <cellStyle name="40% - Énfasis4 4 6 4" xfId="8475" xr:uid="{6C47538D-9131-47DF-BFC9-4F1F0154A729}"/>
    <cellStyle name="40% - Énfasis4 4 7" xfId="1986" xr:uid="{8C90F51F-C482-4BC4-893D-53BC9966E039}"/>
    <cellStyle name="40% - Énfasis4 4 7 2" xfId="5477" xr:uid="{2EEFE6EC-FF84-4266-8E2A-86C9B4B39F56}"/>
    <cellStyle name="40% - Énfasis4 4 7 3" xfId="8962" xr:uid="{B1D578F2-407B-4D6D-B7A9-ED3B094E4739}"/>
    <cellStyle name="40% - Énfasis4 4 8" xfId="3782" xr:uid="{3C21AD5C-F050-4151-9F5A-9B2C986C82A4}"/>
    <cellStyle name="40% - Énfasis4 4 9" xfId="7253" xr:uid="{891F3ED8-2C53-4AEF-8503-4B92C730C01F}"/>
    <cellStyle name="40% - Énfasis4 5" xfId="251" xr:uid="{7401E2B0-BD87-4102-9572-F0FBA2A495D1}"/>
    <cellStyle name="40% - Énfasis4 5 2" xfId="510" xr:uid="{6E81EAC0-7E38-4531-94B1-FA2D14C6F64F}"/>
    <cellStyle name="40% - Énfasis4 5 2 2" xfId="1224" xr:uid="{16F256D8-DC7E-4A0E-B07E-B48FD8D49D3B}"/>
    <cellStyle name="40% - Énfasis4 5 2 2 2" xfId="2940" xr:uid="{EE6F09BA-7648-43B2-9BC2-AFBF42905D6C}"/>
    <cellStyle name="40% - Énfasis4 5 2 2 2 2" xfId="6430" xr:uid="{44FBFB9B-467E-4DBE-968C-CAF646959C2A}"/>
    <cellStyle name="40% - Énfasis4 5 2 2 2 3" xfId="9911" xr:uid="{CF2383F8-5094-4CFB-A6C5-D7A64B99A2DF}"/>
    <cellStyle name="40% - Énfasis4 5 2 2 3" xfId="4736" xr:uid="{87D9633D-B89F-41EE-8935-D3A8315D82DC}"/>
    <cellStyle name="40% - Énfasis4 5 2 2 4" xfId="8223" xr:uid="{0845A327-7C75-46A9-BCA6-7EE7B66E44D8}"/>
    <cellStyle name="40% - Énfasis4 5 2 3" xfId="1736" xr:uid="{41E28318-3D8F-4A2A-A6AE-90F2B9874294}"/>
    <cellStyle name="40% - Énfasis4 5 2 3 2" xfId="3445" xr:uid="{97A8419F-842B-49BC-A957-461E752804FD}"/>
    <cellStyle name="40% - Énfasis4 5 2 3 2 2" xfId="6935" xr:uid="{16E7DDF6-693E-4621-B761-6C48053FADC4}"/>
    <cellStyle name="40% - Énfasis4 5 2 3 2 3" xfId="10412" xr:uid="{C1B3FD4F-C030-4CE4-8064-AAFFD775F9EB}"/>
    <cellStyle name="40% - Énfasis4 5 2 3 3" xfId="5241" xr:uid="{1F631F12-6129-47A5-B810-24A93C63281E}"/>
    <cellStyle name="40% - Énfasis4 5 2 3 4" xfId="8725" xr:uid="{EC55576C-403D-4B78-8271-999CEDDBB492}"/>
    <cellStyle name="40% - Énfasis4 5 2 4" xfId="2237" xr:uid="{9CCDDBD2-EE70-4D11-9E87-775F36715B28}"/>
    <cellStyle name="40% - Énfasis4 5 2 4 2" xfId="5728" xr:uid="{40410EEC-BE62-4DC6-8637-D8553ACABBE6}"/>
    <cellStyle name="40% - Énfasis4 5 2 4 3" xfId="9212" xr:uid="{7C59D1D9-E6DD-4D0A-ACCD-DEE34FF863C2}"/>
    <cellStyle name="40% - Énfasis4 5 2 5" xfId="4033" xr:uid="{7BDBD33C-91EB-409C-9C46-69EF9E765DA7}"/>
    <cellStyle name="40% - Énfasis4 5 2 6" xfId="7517" xr:uid="{E7FC7632-A3F2-443C-95D6-D12099EF6463}"/>
    <cellStyle name="40% - Énfasis4 5 2 7" xfId="10988" xr:uid="{7BAEE52E-72AC-42E8-B3F7-9BC4F3AB177C}"/>
    <cellStyle name="40% - Énfasis4 5 3" xfId="764" xr:uid="{1439DDBA-0106-4D7F-99AC-4943F917A92E}"/>
    <cellStyle name="40% - Énfasis4 5 3 2" xfId="2480" xr:uid="{F7568083-3A62-403E-8508-950C78194B0D}"/>
    <cellStyle name="40% - Énfasis4 5 3 2 2" xfId="5970" xr:uid="{3B3636B5-4712-446A-834B-A9043AED5A52}"/>
    <cellStyle name="40% - Énfasis4 5 3 2 3" xfId="9454" xr:uid="{C1EE362A-C796-4F83-BEA2-788BD55F4364}"/>
    <cellStyle name="40% - Énfasis4 5 3 3" xfId="4276" xr:uid="{4BAB131F-867B-4DD1-9508-B3F25C726781}"/>
    <cellStyle name="40% - Énfasis4 5 3 4" xfId="7766" xr:uid="{4E5D51B7-E74D-4370-B6A7-EB699B824336}"/>
    <cellStyle name="40% - Énfasis4 5 4" xfId="990" xr:uid="{4583F2DB-2E6A-422B-B3E6-921AD2B38EF0}"/>
    <cellStyle name="40% - Énfasis4 5 4 2" xfId="2706" xr:uid="{54E19104-348A-4EE9-9923-E62D0E08B402}"/>
    <cellStyle name="40% - Énfasis4 5 4 2 2" xfId="6196" xr:uid="{D85889B1-A897-4A48-A75E-13FF386801AE}"/>
    <cellStyle name="40% - Énfasis4 5 4 2 3" xfId="9678" xr:uid="{56476A92-910A-459E-98EB-B3B9CCF780DA}"/>
    <cellStyle name="40% - Énfasis4 5 4 3" xfId="4502" xr:uid="{AF9959A4-C7A1-4F95-AD83-9AC42A0FAFC6}"/>
    <cellStyle name="40% - Énfasis4 5 4 4" xfId="7990" xr:uid="{DB53AC84-0937-4376-BEC5-7024BBF8B766}"/>
    <cellStyle name="40% - Énfasis4 5 5" xfId="1502" xr:uid="{E3116847-76F5-4B78-8951-674BC93D3214}"/>
    <cellStyle name="40% - Énfasis4 5 5 2" xfId="3211" xr:uid="{C80FB1B8-96F8-45DA-9417-0EC28CDFE540}"/>
    <cellStyle name="40% - Énfasis4 5 5 2 2" xfId="6701" xr:uid="{737169EE-4298-40B1-AE2E-8C22B973A993}"/>
    <cellStyle name="40% - Énfasis4 5 5 2 3" xfId="10179" xr:uid="{32B16DCF-02F4-46A2-BC5E-56BE3A6A5C1B}"/>
    <cellStyle name="40% - Énfasis4 5 5 3" xfId="5007" xr:uid="{31DE495C-EDDC-45E6-BCFC-98044654CCE5}"/>
    <cellStyle name="40% - Énfasis4 5 5 4" xfId="8492" xr:uid="{5E8B9EC6-9C8C-45B0-ADCD-8852B112107E}"/>
    <cellStyle name="40% - Énfasis4 5 6" xfId="2003" xr:uid="{C36701ED-A393-4FEE-A2F2-76472BA31624}"/>
    <cellStyle name="40% - Énfasis4 5 6 2" xfId="5494" xr:uid="{89C06C95-0D23-4D5E-AFE4-A4EED293AD4B}"/>
    <cellStyle name="40% - Énfasis4 5 6 3" xfId="8979" xr:uid="{DF6606A9-AC7C-4BE4-8F92-21992DA10BAE}"/>
    <cellStyle name="40% - Énfasis4 5 7" xfId="3799" xr:uid="{1E5EDBA5-42B3-4C69-B2D2-27A98CA128FC}"/>
    <cellStyle name="40% - Énfasis4 5 8" xfId="7270" xr:uid="{2B04BA43-32CA-4FA3-9800-C29A22AB2E78}"/>
    <cellStyle name="40% - Énfasis4 5 9" xfId="10741" xr:uid="{2A214AF3-3FB2-4D8B-962B-A11CD714083D}"/>
    <cellStyle name="40% - Énfasis4 6" xfId="373" xr:uid="{61642ED2-E5F2-4683-8B81-99EBAE5E36E3}"/>
    <cellStyle name="40% - Énfasis4 6 2" xfId="1096" xr:uid="{FE2F15C2-4C03-49F6-B117-1FD62E571CD4}"/>
    <cellStyle name="40% - Énfasis4 6 2 2" xfId="2812" xr:uid="{60CDD0B3-469F-46D8-914E-82A368252833}"/>
    <cellStyle name="40% - Énfasis4 6 2 2 2" xfId="6302" xr:uid="{F45A50C3-C7F9-4F65-BA0D-D5B06F3DA0A8}"/>
    <cellStyle name="40% - Énfasis4 6 2 2 3" xfId="9783" xr:uid="{E06203E9-98D4-4459-8DAA-423471F6E19B}"/>
    <cellStyle name="40% - Énfasis4 6 2 3" xfId="4608" xr:uid="{2FB8C7DF-0CED-42C2-B70E-AD8157946088}"/>
    <cellStyle name="40% - Énfasis4 6 2 4" xfId="8095" xr:uid="{78CACC26-8734-44CA-A5B9-AE48176CD707}"/>
    <cellStyle name="40% - Énfasis4 6 3" xfId="1608" xr:uid="{431E6AD1-76D9-4433-A192-51A4C8B89445}"/>
    <cellStyle name="40% - Énfasis4 6 3 2" xfId="3317" xr:uid="{B45313D9-74FA-4A11-B059-7B10E568AE65}"/>
    <cellStyle name="40% - Énfasis4 6 3 2 2" xfId="6807" xr:uid="{F93661DA-095D-4A3D-838B-B197E0016480}"/>
    <cellStyle name="40% - Énfasis4 6 3 2 3" xfId="10284" xr:uid="{D39E907D-AEC5-4B55-B08D-4F1382A40A01}"/>
    <cellStyle name="40% - Énfasis4 6 3 3" xfId="5113" xr:uid="{8D9C99E0-2DBF-4DF7-B8D1-2819ED0A3810}"/>
    <cellStyle name="40% - Énfasis4 6 3 4" xfId="8597" xr:uid="{F81FF5DD-75D3-4458-954D-193619DE5ED2}"/>
    <cellStyle name="40% - Énfasis4 6 4" xfId="2109" xr:uid="{8958462F-03D8-49AE-81D9-B7FC1DCF1368}"/>
    <cellStyle name="40% - Énfasis4 6 4 2" xfId="5600" xr:uid="{907DE624-54E8-498A-B3D6-A32E5A470D30}"/>
    <cellStyle name="40% - Énfasis4 6 4 3" xfId="9084" xr:uid="{AC6372BA-7F1D-42CC-B8CB-1FE5E0579F0D}"/>
    <cellStyle name="40% - Énfasis4 6 5" xfId="3905" xr:uid="{A3F5665A-04D8-4F36-91AB-43E2638D97B9}"/>
    <cellStyle name="40% - Énfasis4 6 6" xfId="7382" xr:uid="{84DC8305-4868-4565-99B3-F9CF41AD1079}"/>
    <cellStyle name="40% - Énfasis4 6 7" xfId="10853" xr:uid="{04F7513C-637A-4619-B60A-3773DDBA4E4B}"/>
    <cellStyle name="40% - Énfasis4 7" xfId="678" xr:uid="{DE16A921-39D3-47F2-BCFC-34727FCC4720}"/>
    <cellStyle name="40% - Énfasis4 7 2" xfId="2394" xr:uid="{77AA3F96-CC3B-4AC9-8941-F29EEBCD5CD7}"/>
    <cellStyle name="40% - Énfasis4 7 2 2" xfId="5884" xr:uid="{B0E54855-1F98-42F6-AA91-1B07C08B6550}"/>
    <cellStyle name="40% - Énfasis4 7 2 3" xfId="9369" xr:uid="{FEA5BB0C-05C0-4E2B-BF66-CB208DC771C6}"/>
    <cellStyle name="40% - Énfasis4 7 3" xfId="4190" xr:uid="{9F18037A-50DE-4788-BA5A-FD056C890F74}"/>
    <cellStyle name="40% - Énfasis4 7 4" xfId="7681" xr:uid="{167B0A15-4AB2-4C34-8655-21E652C5AE1E}"/>
    <cellStyle name="40% - Énfasis4 8" xfId="904" xr:uid="{9358A28D-B0E8-4481-8AD6-A4FB57977398}"/>
    <cellStyle name="40% - Énfasis4 8 2" xfId="2620" xr:uid="{466140C0-A0B6-422F-B0CD-3A33541B0955}"/>
    <cellStyle name="40% - Énfasis4 8 2 2" xfId="6110" xr:uid="{0B7A313B-21B2-4C75-A612-0E2708FED510}"/>
    <cellStyle name="40% - Énfasis4 8 2 3" xfId="9593" xr:uid="{B30B8861-9A1D-4FF7-B6F7-0AE9A52C467F}"/>
    <cellStyle name="40% - Énfasis4 8 3" xfId="4416" xr:uid="{6316ED97-EF21-49D6-830A-B798224AD62A}"/>
    <cellStyle name="40% - Énfasis4 8 4" xfId="7905" xr:uid="{6309BFC7-6DAB-4CAE-BEB1-2E6567E727C4}"/>
    <cellStyle name="40% - Énfasis4 9" xfId="1416" xr:uid="{97EA1705-754D-4385-884E-B45B78C8C889}"/>
    <cellStyle name="40% - Énfasis4 9 2" xfId="3125" xr:uid="{C5C51343-429A-4C69-861F-F08A936E3D7C}"/>
    <cellStyle name="40% - Énfasis4 9 2 2" xfId="6615" xr:uid="{CBCB0CC7-68EA-4148-9B86-CA144F5FBF0D}"/>
    <cellStyle name="40% - Énfasis4 9 2 3" xfId="10094" xr:uid="{7D82629D-1914-468F-A480-55488566068D}"/>
    <cellStyle name="40% - Énfasis4 9 3" xfId="4921" xr:uid="{6B186FFC-BB52-404B-A613-257F16B98646}"/>
    <cellStyle name="40% - Énfasis4 9 4" xfId="8407" xr:uid="{8A0C0660-E5C7-4481-802C-01F2D5EF851D}"/>
    <cellStyle name="40% - Énfasis5" xfId="133" builtinId="47" customBuiltin="1"/>
    <cellStyle name="40% - Énfasis5 10" xfId="1846" xr:uid="{D96ECBD8-7CA2-4101-9DA7-9C63AAA305FA}"/>
    <cellStyle name="40% - Énfasis5 10 2" xfId="5350" xr:uid="{3EEB4A87-6FE9-45D5-89D7-16F17B0EB7DF}"/>
    <cellStyle name="40% - Énfasis5 10 3" xfId="8834" xr:uid="{63A4EC9F-EB7D-40E2-A125-123F97A481E6}"/>
    <cellStyle name="40% - Énfasis5 11" xfId="3715" xr:uid="{E85DC219-1386-4236-90F6-F7AFD6F33DAB}"/>
    <cellStyle name="40% - Énfasis5 12" xfId="7184" xr:uid="{834C6768-3B4B-4640-BE43-B758B960DF86}"/>
    <cellStyle name="40% - Énfasis5 13" xfId="10655" xr:uid="{09298745-75A1-4BDD-9F66-0960F2AC845E}"/>
    <cellStyle name="40% - Énfasis5 2" xfId="206" xr:uid="{FAE1FAC7-AF15-4650-B5AB-E57E95C6D292}"/>
    <cellStyle name="40% - Énfasis5 2 10" xfId="10696" xr:uid="{5E0DE8F7-CC96-479D-8D02-119346D905BD}"/>
    <cellStyle name="40% - Énfasis5 2 2" xfId="263" xr:uid="{8A88A687-FCDB-4DA7-8527-49B0721C7462}"/>
    <cellStyle name="40% - Énfasis5 2 2 2" xfId="522" xr:uid="{FE8B4B9D-4A2A-482B-887C-F240165B7DEC}"/>
    <cellStyle name="40% - Énfasis5 2 2 2 2" xfId="1236" xr:uid="{4BEFE959-FC31-449C-8972-1AB5F14C1276}"/>
    <cellStyle name="40% - Énfasis5 2 2 2 2 2" xfId="2952" xr:uid="{19BF997C-55F2-45FA-B0A3-19E58CBEDD59}"/>
    <cellStyle name="40% - Énfasis5 2 2 2 2 2 2" xfId="6442" xr:uid="{DD151AEE-8AED-4CC9-85D0-22350E7AFF06}"/>
    <cellStyle name="40% - Énfasis5 2 2 2 2 2 3" xfId="9923" xr:uid="{96D557C5-D2F8-4BC1-B30B-F01781B2BDA8}"/>
    <cellStyle name="40% - Énfasis5 2 2 2 2 3" xfId="4748" xr:uid="{C1FD8A10-5124-46A8-80C3-D617E4D88E48}"/>
    <cellStyle name="40% - Énfasis5 2 2 2 2 4" xfId="8235" xr:uid="{57F8ADA4-138B-4998-869A-30E94EA8DBCE}"/>
    <cellStyle name="40% - Énfasis5 2 2 2 3" xfId="1748" xr:uid="{157AA813-3215-4593-84E1-64EDB4D6CA19}"/>
    <cellStyle name="40% - Énfasis5 2 2 2 3 2" xfId="3457" xr:uid="{CD80B0EC-1DE1-46E8-9B0F-4E923EAF8023}"/>
    <cellStyle name="40% - Énfasis5 2 2 2 3 2 2" xfId="6947" xr:uid="{5B30E3AF-19FE-43D0-8A8A-5403BADEEA4F}"/>
    <cellStyle name="40% - Énfasis5 2 2 2 3 2 3" xfId="10424" xr:uid="{FD8034E6-D8EF-416E-A783-4710C6805427}"/>
    <cellStyle name="40% - Énfasis5 2 2 2 3 3" xfId="5253" xr:uid="{9DB764FE-661A-47D1-B414-708644AD10E2}"/>
    <cellStyle name="40% - Énfasis5 2 2 2 3 4" xfId="8737" xr:uid="{8BCF4AC8-DD5C-4E80-A29C-A5B57729D7B4}"/>
    <cellStyle name="40% - Énfasis5 2 2 2 4" xfId="2249" xr:uid="{6F927800-A5A5-42C5-9845-50BD1A0BC8C8}"/>
    <cellStyle name="40% - Énfasis5 2 2 2 4 2" xfId="5740" xr:uid="{6F82DBE9-5B9E-43B2-B175-971F279317D7}"/>
    <cellStyle name="40% - Énfasis5 2 2 2 4 3" xfId="9224" xr:uid="{AF061287-A14E-49EC-A6CF-3A541AE0088D}"/>
    <cellStyle name="40% - Énfasis5 2 2 2 5" xfId="4045" xr:uid="{1C126D14-173F-4399-AE34-6335D3844CF8}"/>
    <cellStyle name="40% - Énfasis5 2 2 2 6" xfId="7529" xr:uid="{FB8E7A78-FAA9-404E-9C18-E328397AB306}"/>
    <cellStyle name="40% - Énfasis5 2 2 2 7" xfId="11000" xr:uid="{5989B185-3545-40CA-B679-980248852247}"/>
    <cellStyle name="40% - Énfasis5 2 2 3" xfId="776" xr:uid="{043192FA-183E-45A1-842E-A6DB5DAFF7FC}"/>
    <cellStyle name="40% - Énfasis5 2 2 3 2" xfId="2492" xr:uid="{01099215-CC14-46E6-B487-6ED371971E7E}"/>
    <cellStyle name="40% - Énfasis5 2 2 3 2 2" xfId="5982" xr:uid="{FBBAC3DE-915C-429E-9625-0F0F198C02D7}"/>
    <cellStyle name="40% - Énfasis5 2 2 3 2 3" xfId="9466" xr:uid="{EAEE7943-45FD-44F0-A0B9-761EF9B3E868}"/>
    <cellStyle name="40% - Énfasis5 2 2 3 3" xfId="4288" xr:uid="{4E208A6B-CFBB-4D25-B925-18C7BBC5FF73}"/>
    <cellStyle name="40% - Énfasis5 2 2 3 4" xfId="7778" xr:uid="{E85D4D44-5062-469F-9416-E51E873630EC}"/>
    <cellStyle name="40% - Énfasis5 2 2 4" xfId="1002" xr:uid="{EED6341A-ECA9-4BA7-98FA-09344884A515}"/>
    <cellStyle name="40% - Énfasis5 2 2 4 2" xfId="2718" xr:uid="{B61F9F7E-FCCC-4B14-8F3A-ECCA95A3F945}"/>
    <cellStyle name="40% - Énfasis5 2 2 4 2 2" xfId="6208" xr:uid="{205689BA-EA4D-4912-B5DD-1DFCBAE0EE69}"/>
    <cellStyle name="40% - Énfasis5 2 2 4 2 3" xfId="9690" xr:uid="{7CFEF688-E444-4850-B6E4-00A064E477E4}"/>
    <cellStyle name="40% - Énfasis5 2 2 4 3" xfId="4514" xr:uid="{0C6C35E3-4795-4CFE-8657-B0779E110CA8}"/>
    <cellStyle name="40% - Énfasis5 2 2 4 4" xfId="8002" xr:uid="{0D55A2A3-F31E-4C08-86E5-BA2E6B2399CA}"/>
    <cellStyle name="40% - Énfasis5 2 2 5" xfId="1514" xr:uid="{FE747AA6-EA69-45E7-97B2-01B2BE8C85B7}"/>
    <cellStyle name="40% - Énfasis5 2 2 5 2" xfId="3223" xr:uid="{77BE220C-E481-449F-AF21-A9CE72E89159}"/>
    <cellStyle name="40% - Énfasis5 2 2 5 2 2" xfId="6713" xr:uid="{C7199D37-9DF7-4957-AA61-97C9FC44C1EF}"/>
    <cellStyle name="40% - Énfasis5 2 2 5 2 3" xfId="10191" xr:uid="{807C8075-C108-490B-B087-500FDF701FB0}"/>
    <cellStyle name="40% - Énfasis5 2 2 5 3" xfId="5019" xr:uid="{1A80395A-38E3-4D23-8619-2813317546C0}"/>
    <cellStyle name="40% - Énfasis5 2 2 5 4" xfId="8504" xr:uid="{2D24EB79-928C-4EA5-BE70-91814BBBDDD7}"/>
    <cellStyle name="40% - Énfasis5 2 2 6" xfId="2015" xr:uid="{DE913795-B5E5-49FA-B6C3-C76A32B8BA63}"/>
    <cellStyle name="40% - Énfasis5 2 2 6 2" xfId="5506" xr:uid="{58C1FF27-2ABF-4FE5-BD70-EFA07D4674F8}"/>
    <cellStyle name="40% - Énfasis5 2 2 6 3" xfId="8991" xr:uid="{6F5985AE-1E69-45C7-8208-B7E8F9B22368}"/>
    <cellStyle name="40% - Énfasis5 2 2 7" xfId="3811" xr:uid="{729DC96D-A242-48DD-B8C0-0554B8FE3803}"/>
    <cellStyle name="40% - Énfasis5 2 2 8" xfId="7282" xr:uid="{F8F1B522-432C-4447-8A1C-A14CF8C8762B}"/>
    <cellStyle name="40% - Énfasis5 2 2 9" xfId="10753" xr:uid="{28B14E76-6CAE-4FEB-BC34-DC8F92F1E4B4}"/>
    <cellStyle name="40% - Énfasis5 2 3" xfId="465" xr:uid="{A075B343-2576-460C-BD27-2EF704F862E9}"/>
    <cellStyle name="40% - Énfasis5 2 3 2" xfId="1179" xr:uid="{3C05767A-8165-40D7-A2E7-62769022F141}"/>
    <cellStyle name="40% - Énfasis5 2 3 2 2" xfId="2895" xr:uid="{3DA961AE-C4A4-4B24-B8F3-C60ED4FCB51B}"/>
    <cellStyle name="40% - Énfasis5 2 3 2 2 2" xfId="6385" xr:uid="{F13F9450-CEC1-4483-B241-5D140C03C44C}"/>
    <cellStyle name="40% - Énfasis5 2 3 2 2 3" xfId="9866" xr:uid="{C8683E20-5D94-49C6-A3BD-9A85A1DCA764}"/>
    <cellStyle name="40% - Énfasis5 2 3 2 3" xfId="4691" xr:uid="{F0CC9564-23A1-45CA-B30C-B98BEAD5CC58}"/>
    <cellStyle name="40% - Énfasis5 2 3 2 4" xfId="8178" xr:uid="{5CD79D89-39D6-40E6-81D5-8F6EBE5AFE3D}"/>
    <cellStyle name="40% - Énfasis5 2 3 3" xfId="1691" xr:uid="{53D0EB4A-3366-46DE-9CFC-E9D646D46C06}"/>
    <cellStyle name="40% - Énfasis5 2 3 3 2" xfId="3400" xr:uid="{303F6EAB-7089-4F51-ADA8-E843481676DE}"/>
    <cellStyle name="40% - Énfasis5 2 3 3 2 2" xfId="6890" xr:uid="{D14E916B-59CB-4F90-B456-E4F383959F60}"/>
    <cellStyle name="40% - Énfasis5 2 3 3 2 3" xfId="10367" xr:uid="{8E259610-2340-4ABD-8F7C-F7E9BBD08A37}"/>
    <cellStyle name="40% - Énfasis5 2 3 3 3" xfId="5196" xr:uid="{F704DE7D-6B34-4465-B59C-AFDEB76124AC}"/>
    <cellStyle name="40% - Énfasis5 2 3 3 4" xfId="8680" xr:uid="{AF2EB7E1-FB0B-4794-AA64-655253BAF471}"/>
    <cellStyle name="40% - Énfasis5 2 3 4" xfId="2192" xr:uid="{531BE6AD-61D5-47B0-8903-7F218FF63E7E}"/>
    <cellStyle name="40% - Énfasis5 2 3 4 2" xfId="5683" xr:uid="{C27E4FA7-50EA-4D32-A737-74FADD0E71A6}"/>
    <cellStyle name="40% - Énfasis5 2 3 4 3" xfId="9167" xr:uid="{DD80E225-A9E4-46DE-BDE1-FB4C9E7C25D7}"/>
    <cellStyle name="40% - Énfasis5 2 3 5" xfId="3988" xr:uid="{C2841870-F81D-4A95-BF0F-F0AAF3A2BCBF}"/>
    <cellStyle name="40% - Énfasis5 2 3 6" xfId="7472" xr:uid="{1AB9CAC8-A37C-4179-B932-FF3B1A1F6257}"/>
    <cellStyle name="40% - Énfasis5 2 3 7" xfId="10943" xr:uid="{FDB96157-8967-48A7-B9F8-A4EBE6DEDAFE}"/>
    <cellStyle name="40% - Énfasis5 2 4" xfId="719" xr:uid="{D1A39684-3C5E-4CC4-90F7-A5A84CD1F203}"/>
    <cellStyle name="40% - Énfasis5 2 4 2" xfId="2435" xr:uid="{500E4D0D-AAFA-4B04-BE66-9AFCF0063F58}"/>
    <cellStyle name="40% - Énfasis5 2 4 2 2" xfId="5925" xr:uid="{F622B8F8-D8CC-4776-BF53-27B73A926667}"/>
    <cellStyle name="40% - Énfasis5 2 4 2 3" xfId="9409" xr:uid="{57D8CF60-C9CE-429C-84AB-FB04DF690495}"/>
    <cellStyle name="40% - Énfasis5 2 4 3" xfId="4231" xr:uid="{D574F0DF-42EE-4BD6-A1A9-07772E0BA4FB}"/>
    <cellStyle name="40% - Énfasis5 2 4 4" xfId="7721" xr:uid="{57F8A6A4-4912-4732-859A-68DBFEA781DC}"/>
    <cellStyle name="40% - Énfasis5 2 5" xfId="945" xr:uid="{7E8B7610-9A1D-423F-B2E5-CBE10561AF3C}"/>
    <cellStyle name="40% - Énfasis5 2 5 2" xfId="2661" xr:uid="{36393A84-F69C-418C-8925-38BAF443FC31}"/>
    <cellStyle name="40% - Énfasis5 2 5 2 2" xfId="6151" xr:uid="{9409E81E-0527-4A31-B09F-844758FBF878}"/>
    <cellStyle name="40% - Énfasis5 2 5 2 3" xfId="9633" xr:uid="{50693A7A-E0D6-4267-8BA5-AACA64FE4A2B}"/>
    <cellStyle name="40% - Énfasis5 2 5 3" xfId="4457" xr:uid="{D9E88599-8EC8-4E80-82F3-3F71DAB7F449}"/>
    <cellStyle name="40% - Énfasis5 2 5 4" xfId="7945" xr:uid="{178149D9-DE48-4907-AD3A-12266C0DC092}"/>
    <cellStyle name="40% - Énfasis5 2 6" xfId="1457" xr:uid="{77FA700F-5814-4AE4-937A-3CE9DB14F7F3}"/>
    <cellStyle name="40% - Énfasis5 2 6 2" xfId="3166" xr:uid="{74FD2BA5-BFA1-4C9F-ACD7-0EBE7AB44FDF}"/>
    <cellStyle name="40% - Énfasis5 2 6 2 2" xfId="6656" xr:uid="{79189A39-BC48-4E7B-8601-D0B50455EAF2}"/>
    <cellStyle name="40% - Énfasis5 2 6 2 3" xfId="10134" xr:uid="{5A1BBBB6-5C9C-4452-B4AC-70FF5BA02821}"/>
    <cellStyle name="40% - Énfasis5 2 6 3" xfId="4962" xr:uid="{7E7CDD3D-14BE-4D4D-B3EC-51813632C1E6}"/>
    <cellStyle name="40% - Énfasis5 2 6 4" xfId="8447" xr:uid="{69F62CD3-5F19-401A-B9D8-64368D39F781}"/>
    <cellStyle name="40% - Énfasis5 2 7" xfId="1958" xr:uid="{58C9673D-4AFB-4B35-B041-1C2A1BCDAD25}"/>
    <cellStyle name="40% - Énfasis5 2 7 2" xfId="5449" xr:uid="{753D434F-F0FD-4A00-A9CE-3BB7B3507B7F}"/>
    <cellStyle name="40% - Énfasis5 2 7 3" xfId="8934" xr:uid="{72CF8BB0-A266-4900-805C-E00AD3A264AF}"/>
    <cellStyle name="40% - Énfasis5 2 8" xfId="3754" xr:uid="{4F590787-898A-4028-BD71-EBE071EA7EAD}"/>
    <cellStyle name="40% - Énfasis5 2 9" xfId="7225" xr:uid="{3391D602-D075-4175-BBB2-BF63AD1058BF}"/>
    <cellStyle name="40% - Énfasis5 3" xfId="221" xr:uid="{9E6F9412-6D93-44FE-BCF3-412AFDE73EF8}"/>
    <cellStyle name="40% - Énfasis5 3 10" xfId="10711" xr:uid="{6D5BA0BC-00BF-4ABC-A014-E08D31A4B7DB}"/>
    <cellStyle name="40% - Énfasis5 3 2" xfId="278" xr:uid="{70FC82E4-8D76-4470-B437-86BCC4C517B5}"/>
    <cellStyle name="40% - Énfasis5 3 2 2" xfId="537" xr:uid="{3ECEB234-623A-4176-9004-685B5CEB2E59}"/>
    <cellStyle name="40% - Énfasis5 3 2 2 2" xfId="1251" xr:uid="{2933C3F3-9B0A-4989-B398-8931CA4B12B2}"/>
    <cellStyle name="40% - Énfasis5 3 2 2 2 2" xfId="2967" xr:uid="{71E64946-F06B-4CAB-99CD-CA0927177B54}"/>
    <cellStyle name="40% - Énfasis5 3 2 2 2 2 2" xfId="6457" xr:uid="{33F675C4-F7D1-41B6-BC09-577AE0DD0E57}"/>
    <cellStyle name="40% - Énfasis5 3 2 2 2 2 3" xfId="9938" xr:uid="{B2BF137A-EA99-4E81-AC2C-F5A52108A620}"/>
    <cellStyle name="40% - Énfasis5 3 2 2 2 3" xfId="4763" xr:uid="{7EA1C77F-A710-44B1-B5B8-3FF19FCD1987}"/>
    <cellStyle name="40% - Énfasis5 3 2 2 2 4" xfId="8250" xr:uid="{97B9E762-DC4B-4902-9059-742F44CE34ED}"/>
    <cellStyle name="40% - Énfasis5 3 2 2 3" xfId="1763" xr:uid="{87BB0B29-65E5-4841-9D73-8218E2A531FF}"/>
    <cellStyle name="40% - Énfasis5 3 2 2 3 2" xfId="3472" xr:uid="{191B0D1B-E18B-44EB-8482-20A51C0626A5}"/>
    <cellStyle name="40% - Énfasis5 3 2 2 3 2 2" xfId="6962" xr:uid="{7879DF6E-C442-4D56-8F8F-6817100781AF}"/>
    <cellStyle name="40% - Énfasis5 3 2 2 3 2 3" xfId="10439" xr:uid="{BEDDAC50-40C1-43C6-B91F-7AF17AC62035}"/>
    <cellStyle name="40% - Énfasis5 3 2 2 3 3" xfId="5268" xr:uid="{48D21576-508D-4610-A08B-467B2E15A63F}"/>
    <cellStyle name="40% - Énfasis5 3 2 2 3 4" xfId="8752" xr:uid="{08B6899E-3E0B-40DA-824B-67F3F4549441}"/>
    <cellStyle name="40% - Énfasis5 3 2 2 4" xfId="2264" xr:uid="{7D502E13-ACDD-4F43-8DB6-D45A82D3C3A3}"/>
    <cellStyle name="40% - Énfasis5 3 2 2 4 2" xfId="5755" xr:uid="{8EC5A007-E8AA-4314-A46E-614F1102FF75}"/>
    <cellStyle name="40% - Énfasis5 3 2 2 4 3" xfId="9239" xr:uid="{EE9C5192-CFCC-43BA-BCCA-AA3119AC298F}"/>
    <cellStyle name="40% - Énfasis5 3 2 2 5" xfId="4060" xr:uid="{7F939835-B652-4BD3-AE1D-D70DFFFC0E72}"/>
    <cellStyle name="40% - Énfasis5 3 2 2 6" xfId="7544" xr:uid="{E6838505-C867-493E-871C-7F405317D3CB}"/>
    <cellStyle name="40% - Énfasis5 3 2 2 7" xfId="11015" xr:uid="{D48CE577-6D8D-45FA-98F6-FA05BC7ED04F}"/>
    <cellStyle name="40% - Énfasis5 3 2 3" xfId="791" xr:uid="{A526EBDA-C421-496B-BE3D-3000406F30BF}"/>
    <cellStyle name="40% - Énfasis5 3 2 3 2" xfId="2507" xr:uid="{C1C13CAF-AFE9-4041-B096-FA8E959031F3}"/>
    <cellStyle name="40% - Énfasis5 3 2 3 2 2" xfId="5997" xr:uid="{75412049-5B3D-4122-A9A8-F6E153ED4A3B}"/>
    <cellStyle name="40% - Énfasis5 3 2 3 2 3" xfId="9481" xr:uid="{A0BFC7E9-908F-4313-BD0B-225AFBF0C59B}"/>
    <cellStyle name="40% - Énfasis5 3 2 3 3" xfId="4303" xr:uid="{9C9EFF07-D257-4817-8644-CC86176CB359}"/>
    <cellStyle name="40% - Énfasis5 3 2 3 4" xfId="7793" xr:uid="{88987623-2804-46A1-9C76-3F9E8B26C420}"/>
    <cellStyle name="40% - Énfasis5 3 2 4" xfId="1017" xr:uid="{D08160D5-09EE-4198-92C2-29CD24D87449}"/>
    <cellStyle name="40% - Énfasis5 3 2 4 2" xfId="2733" xr:uid="{CD2B3BB3-F789-4AA6-8CF8-2C6348239487}"/>
    <cellStyle name="40% - Énfasis5 3 2 4 2 2" xfId="6223" xr:uid="{DBD43354-1230-4269-8E9E-0D1875B09C12}"/>
    <cellStyle name="40% - Énfasis5 3 2 4 2 3" xfId="9705" xr:uid="{17CA5C55-0043-42C7-ABDA-ED3517F91357}"/>
    <cellStyle name="40% - Énfasis5 3 2 4 3" xfId="4529" xr:uid="{7139A82F-6CF4-44EB-AE6B-D5C5A3270A69}"/>
    <cellStyle name="40% - Énfasis5 3 2 4 4" xfId="8017" xr:uid="{E51E1E13-01EB-470F-BB48-FB7F75D9702F}"/>
    <cellStyle name="40% - Énfasis5 3 2 5" xfId="1529" xr:uid="{106EC003-EB00-4F96-9A2B-873C633059F0}"/>
    <cellStyle name="40% - Énfasis5 3 2 5 2" xfId="3238" xr:uid="{F9EAEC51-C30D-488C-8F0C-E2516539341A}"/>
    <cellStyle name="40% - Énfasis5 3 2 5 2 2" xfId="6728" xr:uid="{55C387B6-F871-452D-9D8C-BD04C5BEC2C7}"/>
    <cellStyle name="40% - Énfasis5 3 2 5 2 3" xfId="10206" xr:uid="{FA47DB19-91EE-4C9C-9C60-0EF6B0A31280}"/>
    <cellStyle name="40% - Énfasis5 3 2 5 3" xfId="5034" xr:uid="{F7DB03BE-E6C5-46D6-8D00-2945CCD1474F}"/>
    <cellStyle name="40% - Énfasis5 3 2 5 4" xfId="8519" xr:uid="{3723B86E-932E-49C9-BCD1-049534CA3529}"/>
    <cellStyle name="40% - Énfasis5 3 2 6" xfId="2030" xr:uid="{B2137647-74C6-4679-AFCB-40DBE4BA00E2}"/>
    <cellStyle name="40% - Énfasis5 3 2 6 2" xfId="5521" xr:uid="{D2BD5659-1F48-4BFB-A3B2-45DEEABB1F2F}"/>
    <cellStyle name="40% - Énfasis5 3 2 6 3" xfId="9006" xr:uid="{BB7A2763-D6ED-4848-BEA4-95A02F63E7D9}"/>
    <cellStyle name="40% - Énfasis5 3 2 7" xfId="3826" xr:uid="{039EDB8E-ED1D-4D0A-9AA0-29AEFF1EBA90}"/>
    <cellStyle name="40% - Énfasis5 3 2 8" xfId="7297" xr:uid="{6A853643-761C-4203-A1A0-200393F5F29E}"/>
    <cellStyle name="40% - Énfasis5 3 2 9" xfId="10768" xr:uid="{8192CCF4-9BFA-4ADA-B7A7-AE073323BA01}"/>
    <cellStyle name="40% - Énfasis5 3 3" xfId="480" xr:uid="{20517A69-EEBF-47CE-AE51-AC0157BECE87}"/>
    <cellStyle name="40% - Énfasis5 3 3 2" xfId="1194" xr:uid="{934E9E4E-DF09-4EC4-AF3F-E2A6C1C2FADB}"/>
    <cellStyle name="40% - Énfasis5 3 3 2 2" xfId="2910" xr:uid="{181D7908-0384-461C-9918-608CB5D8232B}"/>
    <cellStyle name="40% - Énfasis5 3 3 2 2 2" xfId="6400" xr:uid="{5AF38D96-6773-4023-B06C-1CE125701E9A}"/>
    <cellStyle name="40% - Énfasis5 3 3 2 2 3" xfId="9881" xr:uid="{CB316B88-5812-4A1C-BDC2-4DEDE74F9BBC}"/>
    <cellStyle name="40% - Énfasis5 3 3 2 3" xfId="4706" xr:uid="{1F39A625-B192-4CF2-B3B3-DA04AE08E46C}"/>
    <cellStyle name="40% - Énfasis5 3 3 2 4" xfId="8193" xr:uid="{51B47E9F-D0D6-4DE5-BE93-BBAE34F4788C}"/>
    <cellStyle name="40% - Énfasis5 3 3 3" xfId="1706" xr:uid="{1DC32000-363E-405A-AAE3-A30DF44C4DBE}"/>
    <cellStyle name="40% - Énfasis5 3 3 3 2" xfId="3415" xr:uid="{C508B768-431F-4062-98F7-F9F565E63751}"/>
    <cellStyle name="40% - Énfasis5 3 3 3 2 2" xfId="6905" xr:uid="{35A4DBA8-0924-46D5-8EB4-0FB5F8C517EE}"/>
    <cellStyle name="40% - Énfasis5 3 3 3 2 3" xfId="10382" xr:uid="{9C8A6308-8FE0-4110-819B-A39239686860}"/>
    <cellStyle name="40% - Énfasis5 3 3 3 3" xfId="5211" xr:uid="{27B3F8AE-F8AF-4836-8E5F-AA4386BD8028}"/>
    <cellStyle name="40% - Énfasis5 3 3 3 4" xfId="8695" xr:uid="{3F80A305-47CB-4DC7-8C00-E9DD0E19D554}"/>
    <cellStyle name="40% - Énfasis5 3 3 4" xfId="2207" xr:uid="{FF3163E5-C513-45BC-9FA7-40F1CD38B51E}"/>
    <cellStyle name="40% - Énfasis5 3 3 4 2" xfId="5698" xr:uid="{BFB64E35-1EA0-4BAD-93AE-1F01CEE0B43B}"/>
    <cellStyle name="40% - Énfasis5 3 3 4 3" xfId="9182" xr:uid="{2ECED8D9-3400-467E-B801-45DA74738F0C}"/>
    <cellStyle name="40% - Énfasis5 3 3 5" xfId="4003" xr:uid="{22049035-36C8-4BF9-8DB2-CE02ADD95F1C}"/>
    <cellStyle name="40% - Énfasis5 3 3 6" xfId="7487" xr:uid="{8C63C127-5F9D-48B0-9E36-D6A95EC12AF9}"/>
    <cellStyle name="40% - Énfasis5 3 3 7" xfId="10958" xr:uid="{F923874A-D299-47B9-82A8-A74B586E26A7}"/>
    <cellStyle name="40% - Énfasis5 3 4" xfId="734" xr:uid="{1839EE25-77E9-46B5-A9FE-5D0869A1C5FE}"/>
    <cellStyle name="40% - Énfasis5 3 4 2" xfId="2450" xr:uid="{8874DBA5-B821-44C4-BFD1-2721F32BCD84}"/>
    <cellStyle name="40% - Énfasis5 3 4 2 2" xfId="5940" xr:uid="{BAED770C-0A22-47E8-96A2-3DCAAD52E4D2}"/>
    <cellStyle name="40% - Énfasis5 3 4 2 3" xfId="9424" xr:uid="{4951A19D-6C1A-434D-A3C0-8BA65E2D1FB1}"/>
    <cellStyle name="40% - Énfasis5 3 4 3" xfId="4246" xr:uid="{0CA42BD4-61D3-43A7-95EA-4DC19FD2244A}"/>
    <cellStyle name="40% - Énfasis5 3 4 4" xfId="7736" xr:uid="{1CEE5AEE-1A50-4E39-967F-6096FC1E916C}"/>
    <cellStyle name="40% - Énfasis5 3 5" xfId="960" xr:uid="{3E007801-B070-4671-A5AB-D9DB19F4E6EB}"/>
    <cellStyle name="40% - Énfasis5 3 5 2" xfId="2676" xr:uid="{489EBAAD-8431-4489-940D-07CFB7C54616}"/>
    <cellStyle name="40% - Énfasis5 3 5 2 2" xfId="6166" xr:uid="{F29563D7-F994-42D7-82DE-80BC3F861AE0}"/>
    <cellStyle name="40% - Énfasis5 3 5 2 3" xfId="9648" xr:uid="{9A538BF0-3E9D-449B-98CC-C6302CB3C44F}"/>
    <cellStyle name="40% - Énfasis5 3 5 3" xfId="4472" xr:uid="{45D841B8-17BC-4B76-B226-E6819BC8911B}"/>
    <cellStyle name="40% - Énfasis5 3 5 4" xfId="7960" xr:uid="{04D0CC21-5FA3-4973-ACE4-3C937DB403E2}"/>
    <cellStyle name="40% - Énfasis5 3 6" xfId="1472" xr:uid="{888BF56A-E911-4D04-BD44-9187CA997878}"/>
    <cellStyle name="40% - Énfasis5 3 6 2" xfId="3181" xr:uid="{B6DC7B04-EE21-4C78-AC0A-6473F33B1A9C}"/>
    <cellStyle name="40% - Énfasis5 3 6 2 2" xfId="6671" xr:uid="{227FF329-EBE8-4A84-9F4D-62F99A930B4F}"/>
    <cellStyle name="40% - Énfasis5 3 6 2 3" xfId="10149" xr:uid="{B4870807-6190-4D77-A6B9-136E29F6706E}"/>
    <cellStyle name="40% - Énfasis5 3 6 3" xfId="4977" xr:uid="{DF053E94-8CD0-4100-934A-65C02B975CAC}"/>
    <cellStyle name="40% - Énfasis5 3 6 4" xfId="8462" xr:uid="{E20EA568-82F4-42DA-950A-6E57DB67AE56}"/>
    <cellStyle name="40% - Énfasis5 3 7" xfId="1973" xr:uid="{09705A22-3D79-4829-8006-90464650FC52}"/>
    <cellStyle name="40% - Énfasis5 3 7 2" xfId="5464" xr:uid="{079EEB3B-CCAF-4542-8108-190D0F3526F1}"/>
    <cellStyle name="40% - Énfasis5 3 7 3" xfId="8949" xr:uid="{7143272C-3A68-46B4-A59E-89115379929F}"/>
    <cellStyle name="40% - Énfasis5 3 8" xfId="3769" xr:uid="{F728D58F-E50A-4092-95FD-690493B94D4B}"/>
    <cellStyle name="40% - Énfasis5 3 9" xfId="7240" xr:uid="{A1593552-0017-44FB-A822-38DFF35A1743}"/>
    <cellStyle name="40% - Énfasis5 4" xfId="236" xr:uid="{60A5AC06-9F14-40A4-AD5D-891286C6A7DF}"/>
    <cellStyle name="40% - Énfasis5 4 10" xfId="10726" xr:uid="{B9789C13-0CCC-4E34-BA38-C9322C06B71E}"/>
    <cellStyle name="40% - Énfasis5 4 2" xfId="293" xr:uid="{CAF11B85-A9C1-4197-867F-D3127B180043}"/>
    <cellStyle name="40% - Énfasis5 4 2 2" xfId="552" xr:uid="{60A9778A-EA31-438C-8566-CD36C0C2AAF7}"/>
    <cellStyle name="40% - Énfasis5 4 2 2 2" xfId="1266" xr:uid="{19697054-988D-4880-AFBF-43BF5CDD7060}"/>
    <cellStyle name="40% - Énfasis5 4 2 2 2 2" xfId="2982" xr:uid="{EDB96C44-6E53-4C38-9E2E-6DE8B0E8C1AC}"/>
    <cellStyle name="40% - Énfasis5 4 2 2 2 2 2" xfId="6472" xr:uid="{9E99195C-3A87-4D1C-BAAC-6E2BC32D8709}"/>
    <cellStyle name="40% - Énfasis5 4 2 2 2 2 3" xfId="9953" xr:uid="{D7D098C9-A407-4217-9221-991434F6472F}"/>
    <cellStyle name="40% - Énfasis5 4 2 2 2 3" xfId="4778" xr:uid="{A3A72307-14F4-4EA8-A925-7155FC3CEBE8}"/>
    <cellStyle name="40% - Énfasis5 4 2 2 2 4" xfId="8265" xr:uid="{45F5AC67-A309-402D-B7FD-13B4B20F7FE2}"/>
    <cellStyle name="40% - Énfasis5 4 2 2 3" xfId="1778" xr:uid="{65116659-FC5D-440D-9912-FE1B8E5C8267}"/>
    <cellStyle name="40% - Énfasis5 4 2 2 3 2" xfId="3487" xr:uid="{754CE0A3-1099-465C-B8AD-BC722FE68134}"/>
    <cellStyle name="40% - Énfasis5 4 2 2 3 2 2" xfId="6977" xr:uid="{B83E1E80-504D-42B4-BD94-CC3A44F068BB}"/>
    <cellStyle name="40% - Énfasis5 4 2 2 3 2 3" xfId="10454" xr:uid="{A6A9FB92-DEA5-4843-B2EB-8C89937E2727}"/>
    <cellStyle name="40% - Énfasis5 4 2 2 3 3" xfId="5283" xr:uid="{C8A481CD-116F-4274-9B10-69E2FF4685C6}"/>
    <cellStyle name="40% - Énfasis5 4 2 2 3 4" xfId="8767" xr:uid="{D89F8CE9-5114-4017-BE3B-9E26A346BC2A}"/>
    <cellStyle name="40% - Énfasis5 4 2 2 4" xfId="2279" xr:uid="{A22EB9F5-CDF1-4D9E-A738-0792E94EE7B1}"/>
    <cellStyle name="40% - Énfasis5 4 2 2 4 2" xfId="5770" xr:uid="{F1750A6F-E6C4-4D45-8435-C11725802DFE}"/>
    <cellStyle name="40% - Énfasis5 4 2 2 4 3" xfId="9254" xr:uid="{A1C9F275-48A4-40B1-B626-FB0F2E12365E}"/>
    <cellStyle name="40% - Énfasis5 4 2 2 5" xfId="4075" xr:uid="{0922ED56-4E11-468F-BDBF-E64608062A72}"/>
    <cellStyle name="40% - Énfasis5 4 2 2 6" xfId="7559" xr:uid="{0FB91221-F7B3-47FD-8693-15E379D358F9}"/>
    <cellStyle name="40% - Énfasis5 4 2 2 7" xfId="11030" xr:uid="{0E63D282-E952-4E47-A0AC-661CB0950EF0}"/>
    <cellStyle name="40% - Énfasis5 4 2 3" xfId="806" xr:uid="{6AAD2D7A-4ABF-43E6-B56E-9023F02CA468}"/>
    <cellStyle name="40% - Énfasis5 4 2 3 2" xfId="2522" xr:uid="{4D1E3B80-6CB5-45E8-B0C0-958EE60A65B0}"/>
    <cellStyle name="40% - Énfasis5 4 2 3 2 2" xfId="6012" xr:uid="{A465E327-DB10-404A-9A0C-53ADD649A7D7}"/>
    <cellStyle name="40% - Énfasis5 4 2 3 2 3" xfId="9496" xr:uid="{AA1B7F23-9CB1-4228-8526-2FE08D422711}"/>
    <cellStyle name="40% - Énfasis5 4 2 3 3" xfId="4318" xr:uid="{0D90E8C5-2085-42DC-A576-50CB6F579CAF}"/>
    <cellStyle name="40% - Énfasis5 4 2 3 4" xfId="7808" xr:uid="{539663E5-580A-4A21-A238-EE42B6E7C322}"/>
    <cellStyle name="40% - Énfasis5 4 2 4" xfId="1032" xr:uid="{0794CFA2-17A2-47D7-83AE-CB5C43CF8C6E}"/>
    <cellStyle name="40% - Énfasis5 4 2 4 2" xfId="2748" xr:uid="{637AE71D-7B0A-44DB-8DC3-B91FA427057F}"/>
    <cellStyle name="40% - Énfasis5 4 2 4 2 2" xfId="6238" xr:uid="{335D11FC-1494-4F56-9F8D-5ADDFF5E0763}"/>
    <cellStyle name="40% - Énfasis5 4 2 4 2 3" xfId="9720" xr:uid="{208376C0-ED8E-45F1-AE86-5C78406EA4F3}"/>
    <cellStyle name="40% - Énfasis5 4 2 4 3" xfId="4544" xr:uid="{09DAB798-DD19-4810-9DC5-E618B3B80B9B}"/>
    <cellStyle name="40% - Énfasis5 4 2 4 4" xfId="8032" xr:uid="{F5098376-BF32-4355-BC53-74F01398332F}"/>
    <cellStyle name="40% - Énfasis5 4 2 5" xfId="1544" xr:uid="{FC01F7CB-8104-4409-BFA2-1A3EC8B4D783}"/>
    <cellStyle name="40% - Énfasis5 4 2 5 2" xfId="3253" xr:uid="{B1BB3D47-54A3-4169-9592-0A247BD6AC06}"/>
    <cellStyle name="40% - Énfasis5 4 2 5 2 2" xfId="6743" xr:uid="{6A619260-D20B-4D37-AA76-FF9922B95F20}"/>
    <cellStyle name="40% - Énfasis5 4 2 5 2 3" xfId="10221" xr:uid="{B3FE38F9-6635-48FB-8198-0A5F7CE81BF4}"/>
    <cellStyle name="40% - Énfasis5 4 2 5 3" xfId="5049" xr:uid="{50B2B2E1-1EBD-4777-BFD9-D18DB2A5B67B}"/>
    <cellStyle name="40% - Énfasis5 4 2 5 4" xfId="8534" xr:uid="{680C39E9-7526-4E0B-9474-F0117B7CA23F}"/>
    <cellStyle name="40% - Énfasis5 4 2 6" xfId="2045" xr:uid="{87F76642-02DB-4FA5-B269-3B0D2438BF79}"/>
    <cellStyle name="40% - Énfasis5 4 2 6 2" xfId="5536" xr:uid="{E41BA74D-86BE-4CAB-8397-98338F5C083C}"/>
    <cellStyle name="40% - Énfasis5 4 2 6 3" xfId="9021" xr:uid="{51FF8F08-8D2C-49C8-96BB-46E7B3B4AD98}"/>
    <cellStyle name="40% - Énfasis5 4 2 7" xfId="3841" xr:uid="{B948BFFC-E3EE-42C8-8D16-32D5D405CDEE}"/>
    <cellStyle name="40% - Énfasis5 4 2 8" xfId="7312" xr:uid="{E25A9DAE-970A-4912-B2BF-C1F67AADE2CD}"/>
    <cellStyle name="40% - Énfasis5 4 2 9" xfId="10783" xr:uid="{EB47FB4D-0477-4201-ADB6-F1635BA688A6}"/>
    <cellStyle name="40% - Énfasis5 4 3" xfId="495" xr:uid="{54E872BC-3F88-406F-8BB6-A54133C92993}"/>
    <cellStyle name="40% - Énfasis5 4 3 2" xfId="1209" xr:uid="{B5A38889-78DE-4093-BB7F-55800EFA3C2C}"/>
    <cellStyle name="40% - Énfasis5 4 3 2 2" xfId="2925" xr:uid="{3A5C7747-3352-4C11-8F6C-796467EE2CAA}"/>
    <cellStyle name="40% - Énfasis5 4 3 2 2 2" xfId="6415" xr:uid="{288C0D71-043E-4222-BA20-5FB2A3090778}"/>
    <cellStyle name="40% - Énfasis5 4 3 2 2 3" xfId="9896" xr:uid="{5F4136B6-F7D2-48C2-9E88-E7E63FC4A1B4}"/>
    <cellStyle name="40% - Énfasis5 4 3 2 3" xfId="4721" xr:uid="{E5ABE33E-D2F6-4294-9336-08AE71AFAFFC}"/>
    <cellStyle name="40% - Énfasis5 4 3 2 4" xfId="8208" xr:uid="{C57D970F-8CD6-484B-B0CD-DB5C4986C0F3}"/>
    <cellStyle name="40% - Énfasis5 4 3 3" xfId="1721" xr:uid="{B3970F54-3ABE-45B1-AB50-CC0740829DAF}"/>
    <cellStyle name="40% - Énfasis5 4 3 3 2" xfId="3430" xr:uid="{D85DCF2D-339E-4EF5-9C20-B1FBCF358F30}"/>
    <cellStyle name="40% - Énfasis5 4 3 3 2 2" xfId="6920" xr:uid="{0E4EBF1A-6899-47D2-88EF-A535C0A19B39}"/>
    <cellStyle name="40% - Énfasis5 4 3 3 2 3" xfId="10397" xr:uid="{1F56E0F4-93A1-4E8D-89BF-6D1EF7065EE2}"/>
    <cellStyle name="40% - Énfasis5 4 3 3 3" xfId="5226" xr:uid="{FF54F6EA-99D2-4BDB-91F6-CDE808808AA8}"/>
    <cellStyle name="40% - Énfasis5 4 3 3 4" xfId="8710" xr:uid="{2BD8FAD8-1B9E-4078-A9FE-F078F5F304A2}"/>
    <cellStyle name="40% - Énfasis5 4 3 4" xfId="2222" xr:uid="{9AC2CA99-129F-41DD-8D00-DE24A97EABAB}"/>
    <cellStyle name="40% - Énfasis5 4 3 4 2" xfId="5713" xr:uid="{CDFB0A02-50DE-49E6-8514-FFB1BC5E1678}"/>
    <cellStyle name="40% - Énfasis5 4 3 4 3" xfId="9197" xr:uid="{358E5D6D-FDB0-42F9-A762-D9A00CF168CB}"/>
    <cellStyle name="40% - Énfasis5 4 3 5" xfId="4018" xr:uid="{3DA3D9EE-A1FE-47E6-87E1-4D8896B9CE80}"/>
    <cellStyle name="40% - Énfasis5 4 3 6" xfId="7502" xr:uid="{182FE118-F1A5-401A-BE75-8887CE1F9F15}"/>
    <cellStyle name="40% - Énfasis5 4 3 7" xfId="10973" xr:uid="{EEDDA2E9-8FC5-440F-B6DB-E0CF4134EC0F}"/>
    <cellStyle name="40% - Énfasis5 4 4" xfId="749" xr:uid="{512604A0-B14F-4603-8B05-693A13732349}"/>
    <cellStyle name="40% - Énfasis5 4 4 2" xfId="2465" xr:uid="{554893C5-E1EB-4487-A8C7-40E5EBF3BC41}"/>
    <cellStyle name="40% - Énfasis5 4 4 2 2" xfId="5955" xr:uid="{6F34B93A-DC1F-4B29-8F24-FEAF5A445474}"/>
    <cellStyle name="40% - Énfasis5 4 4 2 3" xfId="9439" xr:uid="{2D15700B-6F9F-4184-B0FE-46037388432B}"/>
    <cellStyle name="40% - Énfasis5 4 4 3" xfId="4261" xr:uid="{9DE95F19-1DE2-459B-B497-20E8759C7AC6}"/>
    <cellStyle name="40% - Énfasis5 4 4 4" xfId="7751" xr:uid="{E62D1FBB-FF38-4E0A-87E6-D4D6933A590C}"/>
    <cellStyle name="40% - Énfasis5 4 5" xfId="975" xr:uid="{2FC56A1F-AE5B-4023-A0E7-AC409522E8D0}"/>
    <cellStyle name="40% - Énfasis5 4 5 2" xfId="2691" xr:uid="{A13B465B-8A05-4138-A0FE-6F7FC038BFD6}"/>
    <cellStyle name="40% - Énfasis5 4 5 2 2" xfId="6181" xr:uid="{0DA57874-BF38-4731-9532-DFF628EBA019}"/>
    <cellStyle name="40% - Énfasis5 4 5 2 3" xfId="9663" xr:uid="{71A2BB5E-ED65-4117-AAD4-9596B4D4917A}"/>
    <cellStyle name="40% - Énfasis5 4 5 3" xfId="4487" xr:uid="{8F368845-6353-47DB-B506-8FAF334886F1}"/>
    <cellStyle name="40% - Énfasis5 4 5 4" xfId="7975" xr:uid="{855EBBEA-465E-41DE-A4C7-E2B74C6697CF}"/>
    <cellStyle name="40% - Énfasis5 4 6" xfId="1487" xr:uid="{D5D38267-87ED-4310-9F46-29E7B29AE7EB}"/>
    <cellStyle name="40% - Énfasis5 4 6 2" xfId="3196" xr:uid="{B60E26D8-E65A-469C-B6AD-8D3F671EBE64}"/>
    <cellStyle name="40% - Énfasis5 4 6 2 2" xfId="6686" xr:uid="{F91885ED-823F-4F27-8FA7-7AED0A43E232}"/>
    <cellStyle name="40% - Énfasis5 4 6 2 3" xfId="10164" xr:uid="{6E11A062-7F59-4F33-A7C4-933B072F366A}"/>
    <cellStyle name="40% - Énfasis5 4 6 3" xfId="4992" xr:uid="{BBD4F7F1-B134-47E2-A420-4E2F04D5571C}"/>
    <cellStyle name="40% - Énfasis5 4 6 4" xfId="8477" xr:uid="{C942E3DF-471E-4935-B52F-51FAA3E0E7EA}"/>
    <cellStyle name="40% - Énfasis5 4 7" xfId="1988" xr:uid="{2CB46FC6-3165-46AB-88AF-731C18C85D82}"/>
    <cellStyle name="40% - Énfasis5 4 7 2" xfId="5479" xr:uid="{33C6719D-2D1B-49F6-B678-0E0349B690A7}"/>
    <cellStyle name="40% - Énfasis5 4 7 3" xfId="8964" xr:uid="{6345216E-DEFB-41B6-887A-AEA20A873156}"/>
    <cellStyle name="40% - Énfasis5 4 8" xfId="3784" xr:uid="{CBB84722-920A-4333-8345-30917F8EB264}"/>
    <cellStyle name="40% - Énfasis5 4 9" xfId="7255" xr:uid="{3D567D2E-3511-4C77-9E4D-FA6C00B7996F}"/>
    <cellStyle name="40% - Énfasis5 5" xfId="252" xr:uid="{D9027CFF-46F1-4EAA-995F-417A8CA89AE4}"/>
    <cellStyle name="40% - Énfasis5 5 2" xfId="511" xr:uid="{9EBC0ADC-DE69-43C8-B6EA-701C01E28BF8}"/>
    <cellStyle name="40% - Énfasis5 5 2 2" xfId="1225" xr:uid="{38E3D1E8-5983-4A2F-8820-8307D7B42160}"/>
    <cellStyle name="40% - Énfasis5 5 2 2 2" xfId="2941" xr:uid="{F1D92CD1-52C1-47CA-A2C1-F08ECDC8E43D}"/>
    <cellStyle name="40% - Énfasis5 5 2 2 2 2" xfId="6431" xr:uid="{79DF01F2-3083-487F-BDD5-A234FBB16FD6}"/>
    <cellStyle name="40% - Énfasis5 5 2 2 2 3" xfId="9912" xr:uid="{9868A735-A576-4A41-A52B-E9CA6A06E2D1}"/>
    <cellStyle name="40% - Énfasis5 5 2 2 3" xfId="4737" xr:uid="{9D459E0E-4899-4629-A8D2-E7406F8B0DB8}"/>
    <cellStyle name="40% - Énfasis5 5 2 2 4" xfId="8224" xr:uid="{09553352-E81C-4D8A-8E1C-72DE708B8CBB}"/>
    <cellStyle name="40% - Énfasis5 5 2 3" xfId="1737" xr:uid="{E7AB4BBC-123F-43BC-B616-D606B69556B7}"/>
    <cellStyle name="40% - Énfasis5 5 2 3 2" xfId="3446" xr:uid="{C1517213-CEF3-4C93-A9A3-D124FF1A42C4}"/>
    <cellStyle name="40% - Énfasis5 5 2 3 2 2" xfId="6936" xr:uid="{EBB123F0-5785-4B54-8FEF-634E742A9633}"/>
    <cellStyle name="40% - Énfasis5 5 2 3 2 3" xfId="10413" xr:uid="{FB0C8363-1A9A-4003-9FF1-9A64B981C4FE}"/>
    <cellStyle name="40% - Énfasis5 5 2 3 3" xfId="5242" xr:uid="{2E1EC38D-4613-4826-B1E0-B93A47EF5E47}"/>
    <cellStyle name="40% - Énfasis5 5 2 3 4" xfId="8726" xr:uid="{50FFFB84-F099-4069-A619-80EC3C6291B8}"/>
    <cellStyle name="40% - Énfasis5 5 2 4" xfId="2238" xr:uid="{918B4EF7-C14D-49A9-ACB9-D30B107DCA8B}"/>
    <cellStyle name="40% - Énfasis5 5 2 4 2" xfId="5729" xr:uid="{DEF0F3D4-DA46-484D-8C81-AD45854C512D}"/>
    <cellStyle name="40% - Énfasis5 5 2 4 3" xfId="9213" xr:uid="{2BC05A89-FBDB-4934-978C-7033FD8D7A66}"/>
    <cellStyle name="40% - Énfasis5 5 2 5" xfId="4034" xr:uid="{90BA1D22-AD50-4930-9B83-3C48331E36AD}"/>
    <cellStyle name="40% - Énfasis5 5 2 6" xfId="7518" xr:uid="{AA03C9ED-413C-48D8-92DC-F60AC51A6C2D}"/>
    <cellStyle name="40% - Énfasis5 5 2 7" xfId="10989" xr:uid="{3FCE0754-7E45-49B3-8976-BE1AF2049D22}"/>
    <cellStyle name="40% - Énfasis5 5 3" xfId="765" xr:uid="{05F100A4-8222-4F32-9F18-EA07094F9568}"/>
    <cellStyle name="40% - Énfasis5 5 3 2" xfId="2481" xr:uid="{120F3C82-8E90-40F0-B672-D3B6B003BB56}"/>
    <cellStyle name="40% - Énfasis5 5 3 2 2" xfId="5971" xr:uid="{3CEE3F02-8B72-4556-9DD3-B568D46051E1}"/>
    <cellStyle name="40% - Énfasis5 5 3 2 3" xfId="9455" xr:uid="{E5D079BC-8649-42A4-BA50-3B4C07CBD648}"/>
    <cellStyle name="40% - Énfasis5 5 3 3" xfId="4277" xr:uid="{71C4FC5C-BE00-49ED-8504-3869FA917061}"/>
    <cellStyle name="40% - Énfasis5 5 3 4" xfId="7767" xr:uid="{A34D8D63-C7FD-4038-911D-743E6977015C}"/>
    <cellStyle name="40% - Énfasis5 5 4" xfId="991" xr:uid="{C2823D28-753C-4CC3-97A5-496D737665CD}"/>
    <cellStyle name="40% - Énfasis5 5 4 2" xfId="2707" xr:uid="{74D30C28-3937-467F-9A33-E27560C484F7}"/>
    <cellStyle name="40% - Énfasis5 5 4 2 2" xfId="6197" xr:uid="{3EF455E5-9D4F-4E53-9EB7-675ED39779D3}"/>
    <cellStyle name="40% - Énfasis5 5 4 2 3" xfId="9679" xr:uid="{07F43950-FA87-4EEF-8463-BD082895D9EB}"/>
    <cellStyle name="40% - Énfasis5 5 4 3" xfId="4503" xr:uid="{79A46D27-0919-4EFE-908D-959380296DDF}"/>
    <cellStyle name="40% - Énfasis5 5 4 4" xfId="7991" xr:uid="{497FBF53-84B2-4DFB-A41F-3E5D79D55C0F}"/>
    <cellStyle name="40% - Énfasis5 5 5" xfId="1503" xr:uid="{9B4120F6-BDEA-467C-8A7C-19281494906D}"/>
    <cellStyle name="40% - Énfasis5 5 5 2" xfId="3212" xr:uid="{A772DE47-CE5A-44B4-96BD-98154050CE09}"/>
    <cellStyle name="40% - Énfasis5 5 5 2 2" xfId="6702" xr:uid="{D5331B8A-DB0A-4DD5-81A1-2952C685E337}"/>
    <cellStyle name="40% - Énfasis5 5 5 2 3" xfId="10180" xr:uid="{3E640810-11A4-4847-9B4F-D27BEC9CC200}"/>
    <cellStyle name="40% - Énfasis5 5 5 3" xfId="5008" xr:uid="{1A6698E4-1815-4169-9168-EB3B7576EEE9}"/>
    <cellStyle name="40% - Énfasis5 5 5 4" xfId="8493" xr:uid="{2A86C033-3BB1-4A6D-BE61-5BFAE1B942D0}"/>
    <cellStyle name="40% - Énfasis5 5 6" xfId="2004" xr:uid="{4FEDA44A-8CFC-4B00-942B-E6A96DE812FD}"/>
    <cellStyle name="40% - Énfasis5 5 6 2" xfId="5495" xr:uid="{1A805DDD-DDDF-413B-A412-AC10750544EA}"/>
    <cellStyle name="40% - Énfasis5 5 6 3" xfId="8980" xr:uid="{854EFED7-0F00-4903-BED4-376F95FF7826}"/>
    <cellStyle name="40% - Énfasis5 5 7" xfId="3800" xr:uid="{BA7659B9-DE91-466E-8E32-BC5804B775BC}"/>
    <cellStyle name="40% - Énfasis5 5 8" xfId="7271" xr:uid="{4FDDA9FC-8A4C-4F42-BC35-3D0B829FF7AD}"/>
    <cellStyle name="40% - Énfasis5 5 9" xfId="10742" xr:uid="{1FFCE10E-43C9-4F08-B540-143B9A74A5ED}"/>
    <cellStyle name="40% - Énfasis5 6" xfId="376" xr:uid="{C553C0DF-9B1F-4251-AADD-40F8B0EE8002}"/>
    <cellStyle name="40% - Énfasis5 6 2" xfId="1099" xr:uid="{6A826524-2F87-450A-A631-84FF61AC3F4A}"/>
    <cellStyle name="40% - Énfasis5 6 2 2" xfId="2815" xr:uid="{543579AA-8755-447D-90D4-A11B03803984}"/>
    <cellStyle name="40% - Énfasis5 6 2 2 2" xfId="6305" xr:uid="{033CD4EB-6179-4A8D-BF89-8F3B2B5A7342}"/>
    <cellStyle name="40% - Énfasis5 6 2 2 3" xfId="9786" xr:uid="{2C5AC3FE-5FE9-42C9-852E-E9EF691B2B13}"/>
    <cellStyle name="40% - Énfasis5 6 2 3" xfId="4611" xr:uid="{EEA3160F-FA4E-4337-82E3-98E3130575D5}"/>
    <cellStyle name="40% - Énfasis5 6 2 4" xfId="8098" xr:uid="{99CA1F1F-C489-4BF3-866D-E0EE6653F275}"/>
    <cellStyle name="40% - Énfasis5 6 3" xfId="1611" xr:uid="{6DBA8091-BB71-4C86-A946-BEA8EFE6C706}"/>
    <cellStyle name="40% - Énfasis5 6 3 2" xfId="3320" xr:uid="{0AC07EA0-BDBA-4456-9EF6-8C4E7A6EAE3F}"/>
    <cellStyle name="40% - Énfasis5 6 3 2 2" xfId="6810" xr:uid="{648EA313-CAE9-4071-AE91-80B98E61BF3B}"/>
    <cellStyle name="40% - Énfasis5 6 3 2 3" xfId="10287" xr:uid="{ADD48CCD-09C0-41F2-B1C8-3ECA763EA0FF}"/>
    <cellStyle name="40% - Énfasis5 6 3 3" xfId="5116" xr:uid="{3AD68899-9BDC-41AC-84A6-9CBC87B92ED3}"/>
    <cellStyle name="40% - Énfasis5 6 3 4" xfId="8600" xr:uid="{FDC870F6-A2C4-4707-A2A3-EB5D44D85352}"/>
    <cellStyle name="40% - Énfasis5 6 4" xfId="2112" xr:uid="{2138A21C-C0B6-4FE1-A97A-F91E2A86C7E5}"/>
    <cellStyle name="40% - Énfasis5 6 4 2" xfId="5603" xr:uid="{D5D18E10-D751-4F4E-8107-2668D5F8612B}"/>
    <cellStyle name="40% - Énfasis5 6 4 3" xfId="9087" xr:uid="{6A0DC408-FBE1-4EF0-A299-18CFE2587708}"/>
    <cellStyle name="40% - Énfasis5 6 5" xfId="3908" xr:uid="{54508CBB-8383-47A1-9991-7F5DA4325EEF}"/>
    <cellStyle name="40% - Énfasis5 6 6" xfId="7385" xr:uid="{CA5D506D-96C1-4575-810D-BD61CB135636}"/>
    <cellStyle name="40% - Énfasis5 6 7" xfId="10856" xr:uid="{B38C7DF1-4BD5-4AAD-8B89-024745684CCF}"/>
    <cellStyle name="40% - Énfasis5 7" xfId="680" xr:uid="{5050CFEE-5E3B-4CBD-851F-0F54716820D8}"/>
    <cellStyle name="40% - Énfasis5 7 2" xfId="2396" xr:uid="{39FDCDF2-E379-4F96-88E5-30AD45B4C1F9}"/>
    <cellStyle name="40% - Énfasis5 7 2 2" xfId="5886" xr:uid="{EC763162-5237-431E-A5F8-9AE742E332F2}"/>
    <cellStyle name="40% - Énfasis5 7 2 3" xfId="9371" xr:uid="{32D88D23-901F-43CF-83D9-FE076B94829A}"/>
    <cellStyle name="40% - Énfasis5 7 3" xfId="4192" xr:uid="{BCD86E0C-524C-423C-B351-0743A1F733F4}"/>
    <cellStyle name="40% - Énfasis5 7 4" xfId="7683" xr:uid="{3FDC50E7-9477-4D36-B09D-A59F60A7CBB4}"/>
    <cellStyle name="40% - Énfasis5 8" xfId="906" xr:uid="{0E350859-93F0-4AD4-8040-B2C942439DD6}"/>
    <cellStyle name="40% - Énfasis5 8 2" xfId="2622" xr:uid="{08C062A3-2AC7-4EDE-B93E-0EC68A969733}"/>
    <cellStyle name="40% - Énfasis5 8 2 2" xfId="6112" xr:uid="{2FDB4296-D7DE-4520-8F38-B8D124D94098}"/>
    <cellStyle name="40% - Énfasis5 8 2 3" xfId="9595" xr:uid="{0BB1FDEF-1924-46DF-AD6B-7A3EBB0558E5}"/>
    <cellStyle name="40% - Énfasis5 8 3" xfId="4418" xr:uid="{FB028EFF-8DFB-42B2-90A9-1EA2AB4D1E90}"/>
    <cellStyle name="40% - Énfasis5 8 4" xfId="7907" xr:uid="{9E32AB3E-F97F-45C7-B56B-A303EC86C802}"/>
    <cellStyle name="40% - Énfasis5 9" xfId="1418" xr:uid="{97D201AC-0D98-4852-AE78-7F2C89DD93D2}"/>
    <cellStyle name="40% - Énfasis5 9 2" xfId="3127" xr:uid="{AC4C2672-8EF4-437E-9C94-49DF87892930}"/>
    <cellStyle name="40% - Énfasis5 9 2 2" xfId="6617" xr:uid="{1A57365E-B575-46F7-810D-7D0B6E289726}"/>
    <cellStyle name="40% - Énfasis5 9 2 3" xfId="10096" xr:uid="{BDB1A0D1-3FBA-47EC-936B-FAA32C651D98}"/>
    <cellStyle name="40% - Énfasis5 9 3" xfId="4923" xr:uid="{528E165D-36D3-4C07-9EA0-0F76AE83F283}"/>
    <cellStyle name="40% - Énfasis5 9 4" xfId="8409" xr:uid="{5C0767CB-3F7A-4A54-BAC4-3E57F19FA596}"/>
    <cellStyle name="40% - Énfasis6" xfId="136" builtinId="51" customBuiltin="1"/>
    <cellStyle name="40% - Énfasis6 10" xfId="1848" xr:uid="{2C9FE3BB-E00C-41AA-93EE-F4BACB621358}"/>
    <cellStyle name="40% - Énfasis6 10 2" xfId="5352" xr:uid="{4BC27E67-9DE0-46D0-8317-A610EB0A736C}"/>
    <cellStyle name="40% - Énfasis6 10 3" xfId="8836" xr:uid="{EB563BAA-D16F-45CC-90B3-5392383DFB37}"/>
    <cellStyle name="40% - Énfasis6 11" xfId="3717" xr:uid="{85CE5A6B-C7BF-4DDE-9A9B-507D6BFC93B6}"/>
    <cellStyle name="40% - Énfasis6 12" xfId="7186" xr:uid="{0247282A-F4E6-48D2-9941-3C8C4A3B4A82}"/>
    <cellStyle name="40% - Énfasis6 13" xfId="10657" xr:uid="{B9FD0719-8478-47A6-8956-B8B7D7F8582A}"/>
    <cellStyle name="40% - Énfasis6 2" xfId="208" xr:uid="{B3E3089F-FF90-459C-82F6-5E26840CC6D4}"/>
    <cellStyle name="40% - Énfasis6 2 10" xfId="10698" xr:uid="{010CFB5F-0AE9-40D7-80D8-291784661628}"/>
    <cellStyle name="40% - Énfasis6 2 2" xfId="265" xr:uid="{B28622C6-B106-4191-B259-F62FFC35D0E4}"/>
    <cellStyle name="40% - Énfasis6 2 2 2" xfId="524" xr:uid="{8BFACF7D-FD4C-48D3-BF53-4035DCB59806}"/>
    <cellStyle name="40% - Énfasis6 2 2 2 2" xfId="1238" xr:uid="{B918C1DA-7062-4CD5-A2A7-85DE8CBEFA82}"/>
    <cellStyle name="40% - Énfasis6 2 2 2 2 2" xfId="2954" xr:uid="{C126F528-AF75-4527-B1E8-E5FB15FC8B68}"/>
    <cellStyle name="40% - Énfasis6 2 2 2 2 2 2" xfId="6444" xr:uid="{848F9630-80EA-4723-A070-1D366F44053D}"/>
    <cellStyle name="40% - Énfasis6 2 2 2 2 2 3" xfId="9925" xr:uid="{192D5A0F-AFA0-4174-91D9-44D9EA84A153}"/>
    <cellStyle name="40% - Énfasis6 2 2 2 2 3" xfId="4750" xr:uid="{813BDB50-107C-417A-928C-FCAF5F7C93FE}"/>
    <cellStyle name="40% - Énfasis6 2 2 2 2 4" xfId="8237" xr:uid="{A27C7848-607F-4A06-B7B0-8B252B14051B}"/>
    <cellStyle name="40% - Énfasis6 2 2 2 3" xfId="1750" xr:uid="{8AF9A472-C458-4559-924D-1843C695DA1C}"/>
    <cellStyle name="40% - Énfasis6 2 2 2 3 2" xfId="3459" xr:uid="{E6014714-2EEB-42AE-8D24-475DB8F08D3A}"/>
    <cellStyle name="40% - Énfasis6 2 2 2 3 2 2" xfId="6949" xr:uid="{FC6A975B-339B-477E-8132-61E8C88227FD}"/>
    <cellStyle name="40% - Énfasis6 2 2 2 3 2 3" xfId="10426" xr:uid="{2F5944A5-3BC6-48B8-862D-1A4441BA3BB4}"/>
    <cellStyle name="40% - Énfasis6 2 2 2 3 3" xfId="5255" xr:uid="{49A03F54-115B-4C65-8A17-A638A1071E60}"/>
    <cellStyle name="40% - Énfasis6 2 2 2 3 4" xfId="8739" xr:uid="{F4DC5EC8-E8E7-42A0-9D82-EB5D63A3F3AB}"/>
    <cellStyle name="40% - Énfasis6 2 2 2 4" xfId="2251" xr:uid="{0D3CF6A5-DCD9-41C6-ABAC-F7E6CFEE6AFF}"/>
    <cellStyle name="40% - Énfasis6 2 2 2 4 2" xfId="5742" xr:uid="{6B5A1CE5-1DCC-4963-B4DE-8C57A63CBE50}"/>
    <cellStyle name="40% - Énfasis6 2 2 2 4 3" xfId="9226" xr:uid="{D825805C-FE1A-4337-ABAC-54E77F88F46B}"/>
    <cellStyle name="40% - Énfasis6 2 2 2 5" xfId="4047" xr:uid="{A3F05D76-7681-4406-A7CC-F42F906D59CE}"/>
    <cellStyle name="40% - Énfasis6 2 2 2 6" xfId="7531" xr:uid="{BC566F0B-47F0-4668-B45A-AE95948E9444}"/>
    <cellStyle name="40% - Énfasis6 2 2 2 7" xfId="11002" xr:uid="{31EEC473-31B3-47B4-AAE0-A405DF1BED8D}"/>
    <cellStyle name="40% - Énfasis6 2 2 3" xfId="778" xr:uid="{58B529C8-CAED-41DB-9C82-69295A94CBAE}"/>
    <cellStyle name="40% - Énfasis6 2 2 3 2" xfId="2494" xr:uid="{085D1F74-C086-4A82-A7DD-47B86C79FC58}"/>
    <cellStyle name="40% - Énfasis6 2 2 3 2 2" xfId="5984" xr:uid="{6FAB08CD-54F6-458C-BAB1-610F11F1C2FE}"/>
    <cellStyle name="40% - Énfasis6 2 2 3 2 3" xfId="9468" xr:uid="{0C7F67B9-C78B-4475-B981-C5B3A61FCCD3}"/>
    <cellStyle name="40% - Énfasis6 2 2 3 3" xfId="4290" xr:uid="{874BBB5C-EB70-43BA-B922-6F5F13FD241E}"/>
    <cellStyle name="40% - Énfasis6 2 2 3 4" xfId="7780" xr:uid="{A3A6BCA3-FDDB-4F45-8DD2-2D45EAE10D4B}"/>
    <cellStyle name="40% - Énfasis6 2 2 4" xfId="1004" xr:uid="{3FC7E7AD-1402-4040-A20E-E88CEFA69FEB}"/>
    <cellStyle name="40% - Énfasis6 2 2 4 2" xfId="2720" xr:uid="{E8394AA0-55A1-4E16-93D6-BBB06CEAF56D}"/>
    <cellStyle name="40% - Énfasis6 2 2 4 2 2" xfId="6210" xr:uid="{50C30B7F-64DD-4E26-ADE0-CE59D8BD9945}"/>
    <cellStyle name="40% - Énfasis6 2 2 4 2 3" xfId="9692" xr:uid="{C7AA02CF-C822-44BA-AE0E-D8356F046CAE}"/>
    <cellStyle name="40% - Énfasis6 2 2 4 3" xfId="4516" xr:uid="{11399BE5-F14C-4A96-8627-84C54E1B6330}"/>
    <cellStyle name="40% - Énfasis6 2 2 4 4" xfId="8004" xr:uid="{1D4D08C1-E1CA-49EF-A755-5D212FB1C189}"/>
    <cellStyle name="40% - Énfasis6 2 2 5" xfId="1516" xr:uid="{D120B1D8-3E91-4E8B-8E75-AB82703F2449}"/>
    <cellStyle name="40% - Énfasis6 2 2 5 2" xfId="3225" xr:uid="{BFDF6161-8CB3-4420-8B41-8FBE059B7432}"/>
    <cellStyle name="40% - Énfasis6 2 2 5 2 2" xfId="6715" xr:uid="{B5192619-C841-40B3-BC0A-A2A5A73F2E1E}"/>
    <cellStyle name="40% - Énfasis6 2 2 5 2 3" xfId="10193" xr:uid="{5B582151-AC8D-4B3F-AFD7-5B2FC260A582}"/>
    <cellStyle name="40% - Énfasis6 2 2 5 3" xfId="5021" xr:uid="{D5B05BD1-CA78-4138-85BD-269D63BAB120}"/>
    <cellStyle name="40% - Énfasis6 2 2 5 4" xfId="8506" xr:uid="{627074DE-A4E9-485A-AA34-DD45C0058366}"/>
    <cellStyle name="40% - Énfasis6 2 2 6" xfId="2017" xr:uid="{0B9328CA-0FC1-479F-A97B-E12D6AC8DF65}"/>
    <cellStyle name="40% - Énfasis6 2 2 6 2" xfId="5508" xr:uid="{5BA1CB44-7B08-4816-B0B6-D76898967EA5}"/>
    <cellStyle name="40% - Énfasis6 2 2 6 3" xfId="8993" xr:uid="{29AA547A-5E64-4D27-974C-BFFC12D0DC1E}"/>
    <cellStyle name="40% - Énfasis6 2 2 7" xfId="3813" xr:uid="{4B751F94-62BB-475A-A4A1-F5F678AF5903}"/>
    <cellStyle name="40% - Énfasis6 2 2 8" xfId="7284" xr:uid="{AA7B2A7F-B112-43CA-84D0-F5BECE84AFD2}"/>
    <cellStyle name="40% - Énfasis6 2 2 9" xfId="10755" xr:uid="{47FD1AB7-D9AB-4F1B-8C74-29A4BBF69684}"/>
    <cellStyle name="40% - Énfasis6 2 3" xfId="467" xr:uid="{266A874F-A1B7-4C91-93FD-652E54A3563F}"/>
    <cellStyle name="40% - Énfasis6 2 3 2" xfId="1181" xr:uid="{620A855C-97C7-4B3E-B777-B460EC9F7F3D}"/>
    <cellStyle name="40% - Énfasis6 2 3 2 2" xfId="2897" xr:uid="{E9BBD83A-799F-433C-8D4B-31BB81A0E5BA}"/>
    <cellStyle name="40% - Énfasis6 2 3 2 2 2" xfId="6387" xr:uid="{8F7060AF-105A-46E8-8734-355D2F305F93}"/>
    <cellStyle name="40% - Énfasis6 2 3 2 2 3" xfId="9868" xr:uid="{D0663084-685F-440D-A0D6-C3DB7B24F14D}"/>
    <cellStyle name="40% - Énfasis6 2 3 2 3" xfId="4693" xr:uid="{3007D35A-5809-48F1-AFEA-B8289DC1B250}"/>
    <cellStyle name="40% - Énfasis6 2 3 2 4" xfId="8180" xr:uid="{315D0D32-C92E-4C52-9581-18EDEDFDE2A7}"/>
    <cellStyle name="40% - Énfasis6 2 3 3" xfId="1693" xr:uid="{E0732004-8076-4A6D-A523-3903AE58769E}"/>
    <cellStyle name="40% - Énfasis6 2 3 3 2" xfId="3402" xr:uid="{41BAFB56-9F2C-4D12-9980-885CA19607F8}"/>
    <cellStyle name="40% - Énfasis6 2 3 3 2 2" xfId="6892" xr:uid="{E7C214DD-93A0-4575-895F-F5B9E946F344}"/>
    <cellStyle name="40% - Énfasis6 2 3 3 2 3" xfId="10369" xr:uid="{D98715AE-F571-4408-8588-8024D00B6709}"/>
    <cellStyle name="40% - Énfasis6 2 3 3 3" xfId="5198" xr:uid="{892C0AD1-0708-4930-853B-94EE746ED959}"/>
    <cellStyle name="40% - Énfasis6 2 3 3 4" xfId="8682" xr:uid="{56F64D26-FDA6-4712-91E3-CFEFB95E827E}"/>
    <cellStyle name="40% - Énfasis6 2 3 4" xfId="2194" xr:uid="{6828500C-0CD0-4F36-9F23-8299DA4B7BF6}"/>
    <cellStyle name="40% - Énfasis6 2 3 4 2" xfId="5685" xr:uid="{4461CA83-84EF-4CB3-A7B1-BBF943F1158C}"/>
    <cellStyle name="40% - Énfasis6 2 3 4 3" xfId="9169" xr:uid="{F16A15F0-5F31-461C-B9BB-5EDAB8D47781}"/>
    <cellStyle name="40% - Énfasis6 2 3 5" xfId="3990" xr:uid="{1E300F05-E8C6-41F6-8F2C-835C2B5839EC}"/>
    <cellStyle name="40% - Énfasis6 2 3 6" xfId="7474" xr:uid="{152F132D-47E4-4671-B083-35569FD471EE}"/>
    <cellStyle name="40% - Énfasis6 2 3 7" xfId="10945" xr:uid="{E16599CF-7811-4214-8B58-B0D90397B230}"/>
    <cellStyle name="40% - Énfasis6 2 4" xfId="721" xr:uid="{0578F28A-1210-4058-8147-9D9A2E74DAD5}"/>
    <cellStyle name="40% - Énfasis6 2 4 2" xfId="2437" xr:uid="{9F54DC2F-061F-41A5-AB7A-71BA7B5AAF94}"/>
    <cellStyle name="40% - Énfasis6 2 4 2 2" xfId="5927" xr:uid="{E166AE91-5DC2-4012-BDDE-2DD381E809FB}"/>
    <cellStyle name="40% - Énfasis6 2 4 2 3" xfId="9411" xr:uid="{8DEE4FDC-F82B-4D3A-883A-918F92DA1219}"/>
    <cellStyle name="40% - Énfasis6 2 4 3" xfId="4233" xr:uid="{EE53FF52-FE9E-41C5-BCD9-7019B7CDC44C}"/>
    <cellStyle name="40% - Énfasis6 2 4 4" xfId="7723" xr:uid="{1AB00EC0-19C9-4A6A-BE57-DA397BE19C60}"/>
    <cellStyle name="40% - Énfasis6 2 5" xfId="947" xr:uid="{E9481E25-9EBE-46EE-B772-5ED0D5E66D4F}"/>
    <cellStyle name="40% - Énfasis6 2 5 2" xfId="2663" xr:uid="{2CB38D93-1A1F-4931-95D3-A9F0EC8A00D5}"/>
    <cellStyle name="40% - Énfasis6 2 5 2 2" xfId="6153" xr:uid="{A02E7DD7-5238-477F-B001-128F5F253E9F}"/>
    <cellStyle name="40% - Énfasis6 2 5 2 3" xfId="9635" xr:uid="{400D4005-250E-4E8F-B293-2A79141BDE95}"/>
    <cellStyle name="40% - Énfasis6 2 5 3" xfId="4459" xr:uid="{2084BF95-051E-4852-B87D-2ECACBF45E4A}"/>
    <cellStyle name="40% - Énfasis6 2 5 4" xfId="7947" xr:uid="{950D4C63-9C08-4972-AB58-A480DA882953}"/>
    <cellStyle name="40% - Énfasis6 2 6" xfId="1459" xr:uid="{17E2EE00-5BE9-4AC3-A3DF-C43A9A756DD5}"/>
    <cellStyle name="40% - Énfasis6 2 6 2" xfId="3168" xr:uid="{56FD0ED2-5035-4400-B7BB-D88812CB07E1}"/>
    <cellStyle name="40% - Énfasis6 2 6 2 2" xfId="6658" xr:uid="{518536D0-82D6-4F2D-B5C3-5C8F8FE5A503}"/>
    <cellStyle name="40% - Énfasis6 2 6 2 3" xfId="10136" xr:uid="{21170C99-6136-41E6-A35B-DDFC08207F9C}"/>
    <cellStyle name="40% - Énfasis6 2 6 3" xfId="4964" xr:uid="{BD22FC81-047A-4910-BE9B-24A02CD67512}"/>
    <cellStyle name="40% - Énfasis6 2 6 4" xfId="8449" xr:uid="{ED5BCBED-252F-47D1-9F2C-B3CDBC2B86C5}"/>
    <cellStyle name="40% - Énfasis6 2 7" xfId="1960" xr:uid="{23D9CE67-951F-462B-BE05-B1939853642A}"/>
    <cellStyle name="40% - Énfasis6 2 7 2" xfId="5451" xr:uid="{764DDAB7-24A2-4366-85AE-F20B340993FF}"/>
    <cellStyle name="40% - Énfasis6 2 7 3" xfId="8936" xr:uid="{979BFBCC-207B-4A58-8EE1-183C28B55E82}"/>
    <cellStyle name="40% - Énfasis6 2 8" xfId="3756" xr:uid="{BA568FB7-E515-49A8-ADCA-3BB31F28F236}"/>
    <cellStyle name="40% - Énfasis6 2 9" xfId="7227" xr:uid="{65521B73-08A0-429E-B652-0A4217019396}"/>
    <cellStyle name="40% - Énfasis6 3" xfId="223" xr:uid="{CBDE0775-B1E9-4B51-95B0-1E216762A018}"/>
    <cellStyle name="40% - Énfasis6 3 10" xfId="10713" xr:uid="{A4D4D520-C562-4A12-891C-366BDF841DB1}"/>
    <cellStyle name="40% - Énfasis6 3 2" xfId="280" xr:uid="{0A5B88E5-2AE3-4E16-AF40-3033FFD21FF0}"/>
    <cellStyle name="40% - Énfasis6 3 2 2" xfId="539" xr:uid="{0C5B151E-05C1-4791-B09C-0E8C3B549591}"/>
    <cellStyle name="40% - Énfasis6 3 2 2 2" xfId="1253" xr:uid="{6155338C-0A9D-460C-A21B-A64A788ED51C}"/>
    <cellStyle name="40% - Énfasis6 3 2 2 2 2" xfId="2969" xr:uid="{A6F44B8C-61F0-4021-86E2-15555B69551C}"/>
    <cellStyle name="40% - Énfasis6 3 2 2 2 2 2" xfId="6459" xr:uid="{31B1CAEA-58CB-47D8-B892-A8709F8D69A8}"/>
    <cellStyle name="40% - Énfasis6 3 2 2 2 2 3" xfId="9940" xr:uid="{6ACC7985-B464-43B3-9431-6DE01A7BD83E}"/>
    <cellStyle name="40% - Énfasis6 3 2 2 2 3" xfId="4765" xr:uid="{6094079A-48DD-46F5-A47B-D3619B2EAF00}"/>
    <cellStyle name="40% - Énfasis6 3 2 2 2 4" xfId="8252" xr:uid="{A266DE37-B9A3-43F3-9B5A-89DD398698E3}"/>
    <cellStyle name="40% - Énfasis6 3 2 2 3" xfId="1765" xr:uid="{B25ECBD1-273D-4174-AD03-B20DCC2BFE8B}"/>
    <cellStyle name="40% - Énfasis6 3 2 2 3 2" xfId="3474" xr:uid="{ABA80764-8A52-41B9-8D7F-048531653890}"/>
    <cellStyle name="40% - Énfasis6 3 2 2 3 2 2" xfId="6964" xr:uid="{70A2DA97-7DEA-45C9-85ED-326279548A5B}"/>
    <cellStyle name="40% - Énfasis6 3 2 2 3 2 3" xfId="10441" xr:uid="{856AE893-B439-40A8-8E05-54792FEA1A86}"/>
    <cellStyle name="40% - Énfasis6 3 2 2 3 3" xfId="5270" xr:uid="{A276C267-367C-4735-8120-E88A3059374F}"/>
    <cellStyle name="40% - Énfasis6 3 2 2 3 4" xfId="8754" xr:uid="{6D079FBA-4408-48CF-9E40-0BCF0B8F00C5}"/>
    <cellStyle name="40% - Énfasis6 3 2 2 4" xfId="2266" xr:uid="{111D33F7-1FEB-4FFE-9585-150097B84FC1}"/>
    <cellStyle name="40% - Énfasis6 3 2 2 4 2" xfId="5757" xr:uid="{9B1FD3AC-1988-440E-A4F1-0DD9045BE81C}"/>
    <cellStyle name="40% - Énfasis6 3 2 2 4 3" xfId="9241" xr:uid="{4BCA84B1-A4C6-4C1F-B086-6959FEC4A904}"/>
    <cellStyle name="40% - Énfasis6 3 2 2 5" xfId="4062" xr:uid="{DF097A7A-339A-4B7F-98C9-0CC779EA6F5A}"/>
    <cellStyle name="40% - Énfasis6 3 2 2 6" xfId="7546" xr:uid="{11C2147E-5AEB-4028-94D5-E21780DE2F79}"/>
    <cellStyle name="40% - Énfasis6 3 2 2 7" xfId="11017" xr:uid="{0E465CBD-E49C-4777-B0DA-AB345ED0700D}"/>
    <cellStyle name="40% - Énfasis6 3 2 3" xfId="793" xr:uid="{7F9EAC32-B4EC-4F8D-9B2D-854733C8B3A9}"/>
    <cellStyle name="40% - Énfasis6 3 2 3 2" xfId="2509" xr:uid="{BEA93EDC-184F-4A03-A691-5B175D2EB573}"/>
    <cellStyle name="40% - Énfasis6 3 2 3 2 2" xfId="5999" xr:uid="{5D75142A-D6D6-495C-A683-A48E6BF3F890}"/>
    <cellStyle name="40% - Énfasis6 3 2 3 2 3" xfId="9483" xr:uid="{8E2B523D-676D-4FD7-933E-317744865CC7}"/>
    <cellStyle name="40% - Énfasis6 3 2 3 3" xfId="4305" xr:uid="{315EC3F0-B3E1-4163-BDAE-75171116DF09}"/>
    <cellStyle name="40% - Énfasis6 3 2 3 4" xfId="7795" xr:uid="{1A802DEB-AD6E-4E6B-A668-39DFB6C7B628}"/>
    <cellStyle name="40% - Énfasis6 3 2 4" xfId="1019" xr:uid="{2D15B6B2-D69D-4746-A0BC-87CC175887E5}"/>
    <cellStyle name="40% - Énfasis6 3 2 4 2" xfId="2735" xr:uid="{D5119251-05AB-4E96-BFD4-7A7E2D98BA21}"/>
    <cellStyle name="40% - Énfasis6 3 2 4 2 2" xfId="6225" xr:uid="{6E2C5E0A-977A-4A4E-A956-C107EE30DC08}"/>
    <cellStyle name="40% - Énfasis6 3 2 4 2 3" xfId="9707" xr:uid="{5BE3FBEC-F458-4BAB-8D4B-6C7DD9BD652D}"/>
    <cellStyle name="40% - Énfasis6 3 2 4 3" xfId="4531" xr:uid="{F8F54226-1853-47FF-A1E3-5AD431829AEE}"/>
    <cellStyle name="40% - Énfasis6 3 2 4 4" xfId="8019" xr:uid="{458393A6-87E0-48DB-97FF-E6DF2C6EF510}"/>
    <cellStyle name="40% - Énfasis6 3 2 5" xfId="1531" xr:uid="{32AFDC2B-D837-465B-9A1C-33A45FC8B76B}"/>
    <cellStyle name="40% - Énfasis6 3 2 5 2" xfId="3240" xr:uid="{CFB61FC7-A7C5-4018-9A45-C7C45E24AC38}"/>
    <cellStyle name="40% - Énfasis6 3 2 5 2 2" xfId="6730" xr:uid="{0B2CF247-4AC0-4C70-A32A-DB3F7B3163F0}"/>
    <cellStyle name="40% - Énfasis6 3 2 5 2 3" xfId="10208" xr:uid="{46A1B6D3-CB9C-4FE4-BFF7-830D743411AE}"/>
    <cellStyle name="40% - Énfasis6 3 2 5 3" xfId="5036" xr:uid="{6548BF28-5A6D-4EF2-9EAB-9F9437145281}"/>
    <cellStyle name="40% - Énfasis6 3 2 5 4" xfId="8521" xr:uid="{AA7FE0F9-F989-4BFB-AEB0-9520BE8CA07C}"/>
    <cellStyle name="40% - Énfasis6 3 2 6" xfId="2032" xr:uid="{2637A31E-85EF-4BE5-9F79-6C8F0740324E}"/>
    <cellStyle name="40% - Énfasis6 3 2 6 2" xfId="5523" xr:uid="{9F622A53-9A3E-4418-9EC2-A200F32C9966}"/>
    <cellStyle name="40% - Énfasis6 3 2 6 3" xfId="9008" xr:uid="{8DFDE3F5-C906-4D29-939C-7CAA5590911E}"/>
    <cellStyle name="40% - Énfasis6 3 2 7" xfId="3828" xr:uid="{0A37D6D6-98D8-4A80-85EA-0AE6EABE46A4}"/>
    <cellStyle name="40% - Énfasis6 3 2 8" xfId="7299" xr:uid="{0CC12451-BA1A-485B-BE93-07C169C4ECD7}"/>
    <cellStyle name="40% - Énfasis6 3 2 9" xfId="10770" xr:uid="{2B8E56D9-40DA-4DF4-B3AD-5D9CCE819E28}"/>
    <cellStyle name="40% - Énfasis6 3 3" xfId="482" xr:uid="{2CA47D63-3AAF-400A-BE44-F9CDD4977E88}"/>
    <cellStyle name="40% - Énfasis6 3 3 2" xfId="1196" xr:uid="{A885BA52-DB52-4F86-996A-69F76896D96C}"/>
    <cellStyle name="40% - Énfasis6 3 3 2 2" xfId="2912" xr:uid="{BA945EEB-6ECC-470C-8DE8-BADE00DFD49E}"/>
    <cellStyle name="40% - Énfasis6 3 3 2 2 2" xfId="6402" xr:uid="{7B6E5E82-912B-4EBC-955B-988649AF8D83}"/>
    <cellStyle name="40% - Énfasis6 3 3 2 2 3" xfId="9883" xr:uid="{EF86396F-9B4A-43E5-B63C-C5289BF40598}"/>
    <cellStyle name="40% - Énfasis6 3 3 2 3" xfId="4708" xr:uid="{DF4865EC-9A1E-437E-8BEB-5BB390AA6882}"/>
    <cellStyle name="40% - Énfasis6 3 3 2 4" xfId="8195" xr:uid="{DD123D03-16A3-40F3-9F5B-92BF2AFA5965}"/>
    <cellStyle name="40% - Énfasis6 3 3 3" xfId="1708" xr:uid="{CB51AB09-4D6A-4E17-B30E-2B5814A638F5}"/>
    <cellStyle name="40% - Énfasis6 3 3 3 2" xfId="3417" xr:uid="{E0F37F6D-BB34-4F32-86F7-5236E2B6261A}"/>
    <cellStyle name="40% - Énfasis6 3 3 3 2 2" xfId="6907" xr:uid="{6C5F5E5B-4A3A-41B1-8E20-48E3EC59EF7D}"/>
    <cellStyle name="40% - Énfasis6 3 3 3 2 3" xfId="10384" xr:uid="{17A5DAD9-4BEF-493D-B6D7-3E005BA1D949}"/>
    <cellStyle name="40% - Énfasis6 3 3 3 3" xfId="5213" xr:uid="{BABEB8A3-F949-414B-8618-3291FF556B1B}"/>
    <cellStyle name="40% - Énfasis6 3 3 3 4" xfId="8697" xr:uid="{4F12EB2C-2E55-4BAA-837C-5FFFA4FFD32F}"/>
    <cellStyle name="40% - Énfasis6 3 3 4" xfId="2209" xr:uid="{05A56103-4DD0-481A-A75A-6099EDE1DBC2}"/>
    <cellStyle name="40% - Énfasis6 3 3 4 2" xfId="5700" xr:uid="{0773D643-CFD2-4AD8-8894-57689FB5E804}"/>
    <cellStyle name="40% - Énfasis6 3 3 4 3" xfId="9184" xr:uid="{A369AC42-F702-4BFC-B523-F3F3DAD55C83}"/>
    <cellStyle name="40% - Énfasis6 3 3 5" xfId="4005" xr:uid="{69A8B23F-9D79-4D5F-8AEF-FA13C67D6BBD}"/>
    <cellStyle name="40% - Énfasis6 3 3 6" xfId="7489" xr:uid="{C7109961-EE89-40E6-AFF3-92AFF310177E}"/>
    <cellStyle name="40% - Énfasis6 3 3 7" xfId="10960" xr:uid="{143B090F-8A63-41E4-9A27-863616146A36}"/>
    <cellStyle name="40% - Énfasis6 3 4" xfId="736" xr:uid="{CFB1003F-CD07-4538-AD09-A38EC526570D}"/>
    <cellStyle name="40% - Énfasis6 3 4 2" xfId="2452" xr:uid="{083715BD-0D44-4F8E-A72B-E2CC1F632167}"/>
    <cellStyle name="40% - Énfasis6 3 4 2 2" xfId="5942" xr:uid="{112ADEF3-9AC3-44AA-A194-81B7F4FC7B0F}"/>
    <cellStyle name="40% - Énfasis6 3 4 2 3" xfId="9426" xr:uid="{85FE45CB-45C9-456A-838A-50E2340079AD}"/>
    <cellStyle name="40% - Énfasis6 3 4 3" xfId="4248" xr:uid="{516CFA1E-2C7E-4C22-B369-07ECF2FB5B47}"/>
    <cellStyle name="40% - Énfasis6 3 4 4" xfId="7738" xr:uid="{977F2C3D-571A-4D54-B488-3F9C5BE7590E}"/>
    <cellStyle name="40% - Énfasis6 3 5" xfId="962" xr:uid="{7636F3A7-D56A-4DD6-B70E-93108201AB37}"/>
    <cellStyle name="40% - Énfasis6 3 5 2" xfId="2678" xr:uid="{2374DB18-C14C-4ECF-9BD0-D9E0EE80916D}"/>
    <cellStyle name="40% - Énfasis6 3 5 2 2" xfId="6168" xr:uid="{6CA3E20D-6ED8-4F72-A7FD-57370E7F202D}"/>
    <cellStyle name="40% - Énfasis6 3 5 2 3" xfId="9650" xr:uid="{DA5339A2-34BC-4476-BD27-8AF53CD4AB2C}"/>
    <cellStyle name="40% - Énfasis6 3 5 3" xfId="4474" xr:uid="{35F817AC-34A3-414E-B092-5E1E31A99C7F}"/>
    <cellStyle name="40% - Énfasis6 3 5 4" xfId="7962" xr:uid="{57D34242-A435-42E5-B753-A03CE08B5556}"/>
    <cellStyle name="40% - Énfasis6 3 6" xfId="1474" xr:uid="{8E7EB2C9-36D3-4EF2-BCE8-48A5DE69B26E}"/>
    <cellStyle name="40% - Énfasis6 3 6 2" xfId="3183" xr:uid="{15B1D6CB-76CA-4E1D-A54B-1534A65233BB}"/>
    <cellStyle name="40% - Énfasis6 3 6 2 2" xfId="6673" xr:uid="{AAB13EAF-2749-4B35-B005-C898A01DD282}"/>
    <cellStyle name="40% - Énfasis6 3 6 2 3" xfId="10151" xr:uid="{8F6B6F73-9EA9-43AD-822D-AE7B7E04DC87}"/>
    <cellStyle name="40% - Énfasis6 3 6 3" xfId="4979" xr:uid="{4812E120-1D92-47C6-9E63-338D867715EF}"/>
    <cellStyle name="40% - Énfasis6 3 6 4" xfId="8464" xr:uid="{A89FE959-15B7-471D-9986-0985666DC990}"/>
    <cellStyle name="40% - Énfasis6 3 7" xfId="1975" xr:uid="{99708C2A-193A-4157-9606-289517809568}"/>
    <cellStyle name="40% - Énfasis6 3 7 2" xfId="5466" xr:uid="{77DFE909-A8F7-4B3C-BEB4-9F0CABA84EB8}"/>
    <cellStyle name="40% - Énfasis6 3 7 3" xfId="8951" xr:uid="{80FECD2A-F752-4675-A399-544B765EA10F}"/>
    <cellStyle name="40% - Énfasis6 3 8" xfId="3771" xr:uid="{D42FD9D1-447B-498B-BFB5-45C64F77F0AC}"/>
    <cellStyle name="40% - Énfasis6 3 9" xfId="7242" xr:uid="{CD83973B-E5A4-440B-B7E4-18DF311A51FD}"/>
    <cellStyle name="40% - Énfasis6 4" xfId="238" xr:uid="{99770191-17A8-461B-9558-15E0FEE9164A}"/>
    <cellStyle name="40% - Énfasis6 4 10" xfId="10728" xr:uid="{CA600B5A-61F9-48A3-812F-4C9ECFD725C1}"/>
    <cellStyle name="40% - Énfasis6 4 2" xfId="295" xr:uid="{50D99DFC-C2B5-4EA9-A12A-30F0CC20F5CF}"/>
    <cellStyle name="40% - Énfasis6 4 2 2" xfId="554" xr:uid="{4B71FC0C-4FEE-45DE-A1CC-2CCAD7A78014}"/>
    <cellStyle name="40% - Énfasis6 4 2 2 2" xfId="1268" xr:uid="{20923C41-4F14-4A49-8FDA-B1CDEC5E664B}"/>
    <cellStyle name="40% - Énfasis6 4 2 2 2 2" xfId="2984" xr:uid="{2B6DB4AE-FC8B-443B-86C6-C36986BE624C}"/>
    <cellStyle name="40% - Énfasis6 4 2 2 2 2 2" xfId="6474" xr:uid="{39AA7688-598F-4215-8ACA-EDE7FC5FCA32}"/>
    <cellStyle name="40% - Énfasis6 4 2 2 2 2 3" xfId="9955" xr:uid="{BA3B219C-F9FC-4F58-9404-33716C8DA8DB}"/>
    <cellStyle name="40% - Énfasis6 4 2 2 2 3" xfId="4780" xr:uid="{0BD9D6D0-DDC1-440D-B6E6-929D290E9373}"/>
    <cellStyle name="40% - Énfasis6 4 2 2 2 4" xfId="8267" xr:uid="{BB242416-75A8-49AA-A79D-CA89D7C7ED02}"/>
    <cellStyle name="40% - Énfasis6 4 2 2 3" xfId="1780" xr:uid="{0E32923C-3FAA-4C81-91B9-B0AEC492454F}"/>
    <cellStyle name="40% - Énfasis6 4 2 2 3 2" xfId="3489" xr:uid="{FC0D24FA-E520-45DF-9DF3-D2F3A5CAFC9F}"/>
    <cellStyle name="40% - Énfasis6 4 2 2 3 2 2" xfId="6979" xr:uid="{09A7140E-9E1E-4326-838A-0A0F88F2B715}"/>
    <cellStyle name="40% - Énfasis6 4 2 2 3 2 3" xfId="10456" xr:uid="{E70F5EE7-3568-4F3C-8CE4-FD46E7D44586}"/>
    <cellStyle name="40% - Énfasis6 4 2 2 3 3" xfId="5285" xr:uid="{88BB42B0-3781-4FF1-AB21-E4F5B88D1BF6}"/>
    <cellStyle name="40% - Énfasis6 4 2 2 3 4" xfId="8769" xr:uid="{A3914D5A-A5F6-4DE6-8CD3-7AFECA38DF34}"/>
    <cellStyle name="40% - Énfasis6 4 2 2 4" xfId="2281" xr:uid="{227A7FC9-6838-4364-9F22-8572EC465713}"/>
    <cellStyle name="40% - Énfasis6 4 2 2 4 2" xfId="5772" xr:uid="{C7D5C6B5-C09F-4CF0-ACE9-7E39BDD3EB6C}"/>
    <cellStyle name="40% - Énfasis6 4 2 2 4 3" xfId="9256" xr:uid="{8641E0FA-3F52-499C-8834-CBA2534302BB}"/>
    <cellStyle name="40% - Énfasis6 4 2 2 5" xfId="4077" xr:uid="{85164B98-B2B5-4942-9C25-7300DDE7B676}"/>
    <cellStyle name="40% - Énfasis6 4 2 2 6" xfId="7561" xr:uid="{5B4F9C1F-69CC-447D-B639-9B2FEF31AC8D}"/>
    <cellStyle name="40% - Énfasis6 4 2 2 7" xfId="11032" xr:uid="{18152EEF-51BD-4269-9B87-36018BA0BF4E}"/>
    <cellStyle name="40% - Énfasis6 4 2 3" xfId="808" xr:uid="{B891FB74-BA1D-498D-BF6E-80A31DC17C26}"/>
    <cellStyle name="40% - Énfasis6 4 2 3 2" xfId="2524" xr:uid="{E7B173EA-D934-4853-B8D2-4F2662AACF8D}"/>
    <cellStyle name="40% - Énfasis6 4 2 3 2 2" xfId="6014" xr:uid="{3B9CD152-8C06-4662-A978-A5116DB387DE}"/>
    <cellStyle name="40% - Énfasis6 4 2 3 2 3" xfId="9498" xr:uid="{44D55515-6853-417F-A66C-4FFFD6853682}"/>
    <cellStyle name="40% - Énfasis6 4 2 3 3" xfId="4320" xr:uid="{8A651BB3-DCFC-47F9-8F70-D5616EF41E14}"/>
    <cellStyle name="40% - Énfasis6 4 2 3 4" xfId="7810" xr:uid="{A3373C49-2B51-47F9-AE3B-88C1009B7D9D}"/>
    <cellStyle name="40% - Énfasis6 4 2 4" xfId="1034" xr:uid="{AFAE3651-4819-441F-BC5B-B9A664721A73}"/>
    <cellStyle name="40% - Énfasis6 4 2 4 2" xfId="2750" xr:uid="{BA9A7AB6-7DB1-4192-9762-4FA2F1685296}"/>
    <cellStyle name="40% - Énfasis6 4 2 4 2 2" xfId="6240" xr:uid="{BD8E6EE0-7354-4873-8009-F25A4199C0C2}"/>
    <cellStyle name="40% - Énfasis6 4 2 4 2 3" xfId="9722" xr:uid="{8BDD633D-4BFF-41C5-8004-C64D4221AF71}"/>
    <cellStyle name="40% - Énfasis6 4 2 4 3" xfId="4546" xr:uid="{A1A48FC3-5345-49C5-A818-DBC6949D09C5}"/>
    <cellStyle name="40% - Énfasis6 4 2 4 4" xfId="8034" xr:uid="{F9B19795-25A6-440C-8D5B-D6C48D0947ED}"/>
    <cellStyle name="40% - Énfasis6 4 2 5" xfId="1546" xr:uid="{7633E277-E0D3-4A67-A814-D01FF46C5A0D}"/>
    <cellStyle name="40% - Énfasis6 4 2 5 2" xfId="3255" xr:uid="{F0D11E8A-E7C2-49D8-A353-9ECABDDD2792}"/>
    <cellStyle name="40% - Énfasis6 4 2 5 2 2" xfId="6745" xr:uid="{ABCC9132-3A8F-4437-8618-D04522597DB9}"/>
    <cellStyle name="40% - Énfasis6 4 2 5 2 3" xfId="10223" xr:uid="{91AF7F0E-E372-40A0-894E-ED4C3F9E216C}"/>
    <cellStyle name="40% - Énfasis6 4 2 5 3" xfId="5051" xr:uid="{FACB3293-387C-4A51-B0A3-5DB213D14AFD}"/>
    <cellStyle name="40% - Énfasis6 4 2 5 4" xfId="8536" xr:uid="{69B7C076-A001-4286-A87C-D40C220878CA}"/>
    <cellStyle name="40% - Énfasis6 4 2 6" xfId="2047" xr:uid="{78A1D0F0-BE82-4E0F-A753-755BB91E6300}"/>
    <cellStyle name="40% - Énfasis6 4 2 6 2" xfId="5538" xr:uid="{52A913CA-1482-48F4-8546-DC19063C1537}"/>
    <cellStyle name="40% - Énfasis6 4 2 6 3" xfId="9023" xr:uid="{B4B0DE02-14A8-406B-8CD0-2587FE1E8BEC}"/>
    <cellStyle name="40% - Énfasis6 4 2 7" xfId="3843" xr:uid="{AF7CF974-99F8-4D57-A667-3504B1161570}"/>
    <cellStyle name="40% - Énfasis6 4 2 8" xfId="7314" xr:uid="{66594F17-3E10-4071-9780-4AAFEE2A4085}"/>
    <cellStyle name="40% - Énfasis6 4 2 9" xfId="10785" xr:uid="{4CDCEEA5-7944-426B-8B54-CAF026EC5960}"/>
    <cellStyle name="40% - Énfasis6 4 3" xfId="497" xr:uid="{BF2DC17A-CE69-4D74-90E8-352E99F735D6}"/>
    <cellStyle name="40% - Énfasis6 4 3 2" xfId="1211" xr:uid="{01574C9C-862A-4E17-9132-CD56BE2A4591}"/>
    <cellStyle name="40% - Énfasis6 4 3 2 2" xfId="2927" xr:uid="{7C012029-D3A8-4943-825A-16C0C07A3702}"/>
    <cellStyle name="40% - Énfasis6 4 3 2 2 2" xfId="6417" xr:uid="{FD46F83B-8034-447E-9FDA-E95CF4D5E101}"/>
    <cellStyle name="40% - Énfasis6 4 3 2 2 3" xfId="9898" xr:uid="{2F4D2121-C0EC-4338-99A3-83CCB5C5072F}"/>
    <cellStyle name="40% - Énfasis6 4 3 2 3" xfId="4723" xr:uid="{297DE8EF-CB9B-4A53-A7E4-38ECD371D414}"/>
    <cellStyle name="40% - Énfasis6 4 3 2 4" xfId="8210" xr:uid="{E13C9499-3E26-434C-9CAD-575BB47ADF4E}"/>
    <cellStyle name="40% - Énfasis6 4 3 3" xfId="1723" xr:uid="{8736CC50-AE70-479E-90D5-434D96ACF867}"/>
    <cellStyle name="40% - Énfasis6 4 3 3 2" xfId="3432" xr:uid="{224A11E7-EBC5-4AA6-BB45-295AEE32229E}"/>
    <cellStyle name="40% - Énfasis6 4 3 3 2 2" xfId="6922" xr:uid="{0C967B39-202F-4B0A-B517-3699F95B4FF4}"/>
    <cellStyle name="40% - Énfasis6 4 3 3 2 3" xfId="10399" xr:uid="{D5DB3D42-2220-49CB-A448-C2A460EB3F46}"/>
    <cellStyle name="40% - Énfasis6 4 3 3 3" xfId="5228" xr:uid="{30143BAE-3A07-4D24-80A4-869C63825B71}"/>
    <cellStyle name="40% - Énfasis6 4 3 3 4" xfId="8712" xr:uid="{20ADADBF-1BCB-4D8B-B397-6758EF8ECC8F}"/>
    <cellStyle name="40% - Énfasis6 4 3 4" xfId="2224" xr:uid="{7A8B1288-5024-4090-876C-1941E4D9084F}"/>
    <cellStyle name="40% - Énfasis6 4 3 4 2" xfId="5715" xr:uid="{21458AD2-9D3E-4AC7-86D7-55036A330F25}"/>
    <cellStyle name="40% - Énfasis6 4 3 4 3" xfId="9199" xr:uid="{6A9894E9-91CA-425E-BE50-D7612DA3C7F6}"/>
    <cellStyle name="40% - Énfasis6 4 3 5" xfId="4020" xr:uid="{88CED47F-BEB1-45C5-8D79-A350FA869D87}"/>
    <cellStyle name="40% - Énfasis6 4 3 6" xfId="7504" xr:uid="{2771396B-9DAF-46EA-9910-86713EA1F63F}"/>
    <cellStyle name="40% - Énfasis6 4 3 7" xfId="10975" xr:uid="{EAA39ADD-F96E-4873-9B26-BD692C0CED70}"/>
    <cellStyle name="40% - Énfasis6 4 4" xfId="751" xr:uid="{72B75E1C-7288-46C2-8BEB-8E37FFDD1638}"/>
    <cellStyle name="40% - Énfasis6 4 4 2" xfId="2467" xr:uid="{DFB564AE-BF0D-4576-9D04-DB57ACC41316}"/>
    <cellStyle name="40% - Énfasis6 4 4 2 2" xfId="5957" xr:uid="{9DE047AC-DB64-4D5B-BC59-A5C071E70BC5}"/>
    <cellStyle name="40% - Énfasis6 4 4 2 3" xfId="9441" xr:uid="{0B38726A-645E-4644-8B24-193FA2D98918}"/>
    <cellStyle name="40% - Énfasis6 4 4 3" xfId="4263" xr:uid="{75C10353-269E-4D9A-957D-176BEE0F52F0}"/>
    <cellStyle name="40% - Énfasis6 4 4 4" xfId="7753" xr:uid="{717F65A8-9765-4E2E-8425-8A861BD37180}"/>
    <cellStyle name="40% - Énfasis6 4 5" xfId="977" xr:uid="{5A3D768B-A872-4952-800C-43F6B1E44725}"/>
    <cellStyle name="40% - Énfasis6 4 5 2" xfId="2693" xr:uid="{DDC98EEF-A10B-46A7-8587-931029D5069C}"/>
    <cellStyle name="40% - Énfasis6 4 5 2 2" xfId="6183" xr:uid="{3F5A996E-6366-4075-B7CC-8A4173D4D916}"/>
    <cellStyle name="40% - Énfasis6 4 5 2 3" xfId="9665" xr:uid="{B047A9A8-F291-4500-8D99-C9336707DE75}"/>
    <cellStyle name="40% - Énfasis6 4 5 3" xfId="4489" xr:uid="{393FE7D8-F133-48C1-942B-3228B1E5D01A}"/>
    <cellStyle name="40% - Énfasis6 4 5 4" xfId="7977" xr:uid="{8ACC7745-4425-4844-95C5-66B02B3ACBCF}"/>
    <cellStyle name="40% - Énfasis6 4 6" xfId="1489" xr:uid="{0C030725-2515-4A28-A2AA-74B1B5F5351C}"/>
    <cellStyle name="40% - Énfasis6 4 6 2" xfId="3198" xr:uid="{C78C0EB1-7049-4EEF-929C-6FC03E801057}"/>
    <cellStyle name="40% - Énfasis6 4 6 2 2" xfId="6688" xr:uid="{86DEA2C3-0D59-4B38-8DB9-8324C336EC73}"/>
    <cellStyle name="40% - Énfasis6 4 6 2 3" xfId="10166" xr:uid="{DCB45127-CD7F-4DD6-B0DD-4EA0458EA445}"/>
    <cellStyle name="40% - Énfasis6 4 6 3" xfId="4994" xr:uid="{513505F4-FBB7-4D66-9E6F-40C68A40DC26}"/>
    <cellStyle name="40% - Énfasis6 4 6 4" xfId="8479" xr:uid="{D6D46D4A-158B-473D-93B1-874AA33EE80A}"/>
    <cellStyle name="40% - Énfasis6 4 7" xfId="1990" xr:uid="{3F8E367E-7280-419D-92DA-73A603C4F4DD}"/>
    <cellStyle name="40% - Énfasis6 4 7 2" xfId="5481" xr:uid="{BD7C0D35-9720-487F-9FD2-0F08C4DD2CE7}"/>
    <cellStyle name="40% - Énfasis6 4 7 3" xfId="8966" xr:uid="{D76165AC-9BC4-47E6-ADDC-7B442A59D392}"/>
    <cellStyle name="40% - Énfasis6 4 8" xfId="3786" xr:uid="{233FE99D-6839-4D6C-9556-B3417CC991EE}"/>
    <cellStyle name="40% - Énfasis6 4 9" xfId="7257" xr:uid="{B69A4364-C38E-40DB-BE9A-CC010CA46914}"/>
    <cellStyle name="40% - Énfasis6 5" xfId="253" xr:uid="{6900830E-892B-4F5B-BC13-6B9E8FBF1866}"/>
    <cellStyle name="40% - Énfasis6 5 2" xfId="512" xr:uid="{3DB77581-D5DB-4C34-98C6-35F12EB471F1}"/>
    <cellStyle name="40% - Énfasis6 5 2 2" xfId="1226" xr:uid="{EFB59DD5-6028-4856-B5BC-F60AA52A067E}"/>
    <cellStyle name="40% - Énfasis6 5 2 2 2" xfId="2942" xr:uid="{74A8E1A5-6963-4C20-A0CD-2ACEB4993C3B}"/>
    <cellStyle name="40% - Énfasis6 5 2 2 2 2" xfId="6432" xr:uid="{7427209A-0E5D-4A26-B440-ED093375BB40}"/>
    <cellStyle name="40% - Énfasis6 5 2 2 2 3" xfId="9913" xr:uid="{E3A209E3-3E06-4A65-A048-D5F8CC6270CA}"/>
    <cellStyle name="40% - Énfasis6 5 2 2 3" xfId="4738" xr:uid="{B093E1D3-76A5-44F8-BB87-57303B4ED988}"/>
    <cellStyle name="40% - Énfasis6 5 2 2 4" xfId="8225" xr:uid="{D3D403A5-C125-47DE-B5C9-B0EC79D9509A}"/>
    <cellStyle name="40% - Énfasis6 5 2 3" xfId="1738" xr:uid="{76551F37-6E0F-4FBE-92AD-0317D42FB884}"/>
    <cellStyle name="40% - Énfasis6 5 2 3 2" xfId="3447" xr:uid="{5E8D1886-CBA6-46B0-B6C0-13C79C512D48}"/>
    <cellStyle name="40% - Énfasis6 5 2 3 2 2" xfId="6937" xr:uid="{6AF6E155-6649-455F-A7AD-2E9EDC270632}"/>
    <cellStyle name="40% - Énfasis6 5 2 3 2 3" xfId="10414" xr:uid="{2DBA101D-64BD-48F5-8D0A-A630F6454AFB}"/>
    <cellStyle name="40% - Énfasis6 5 2 3 3" xfId="5243" xr:uid="{353FFD19-4760-4FBC-9940-AB3D59F01367}"/>
    <cellStyle name="40% - Énfasis6 5 2 3 4" xfId="8727" xr:uid="{41A4DB21-01EC-44F6-B721-FA6C9B3C46A3}"/>
    <cellStyle name="40% - Énfasis6 5 2 4" xfId="2239" xr:uid="{4FBA59E7-B3F5-471B-899B-2D3B129E7D3E}"/>
    <cellStyle name="40% - Énfasis6 5 2 4 2" xfId="5730" xr:uid="{9716FBB3-2557-4AC8-964D-82F3E6F3B986}"/>
    <cellStyle name="40% - Énfasis6 5 2 4 3" xfId="9214" xr:uid="{F23AC0CA-DE63-450D-A4D7-3EABE516FEDF}"/>
    <cellStyle name="40% - Énfasis6 5 2 5" xfId="4035" xr:uid="{CAF9B8DA-8CFC-4CAC-9D78-C32D17D37F9F}"/>
    <cellStyle name="40% - Énfasis6 5 2 6" xfId="7519" xr:uid="{5B9D1C74-EEAF-4010-BB25-FED9924DD738}"/>
    <cellStyle name="40% - Énfasis6 5 2 7" xfId="10990" xr:uid="{8E735AC7-BFFA-494D-B607-9C3CBED2A92B}"/>
    <cellStyle name="40% - Énfasis6 5 3" xfId="766" xr:uid="{1B996A5C-94C6-4C4A-9DB0-FF65BA62022B}"/>
    <cellStyle name="40% - Énfasis6 5 3 2" xfId="2482" xr:uid="{A1E58184-B394-44EA-AC5D-0719CD624CFE}"/>
    <cellStyle name="40% - Énfasis6 5 3 2 2" xfId="5972" xr:uid="{B718DD66-3BE5-4978-8122-AB9F5449B8EB}"/>
    <cellStyle name="40% - Énfasis6 5 3 2 3" xfId="9456" xr:uid="{37AE980E-2DF1-4E1C-A3C1-F4997864724B}"/>
    <cellStyle name="40% - Énfasis6 5 3 3" xfId="4278" xr:uid="{C4F9A207-76A2-4BD9-AD7F-01DBD81B730A}"/>
    <cellStyle name="40% - Énfasis6 5 3 4" xfId="7768" xr:uid="{B183D748-939C-4966-856A-ED9EB041BCBE}"/>
    <cellStyle name="40% - Énfasis6 5 4" xfId="992" xr:uid="{1ED16573-52B9-4F4C-A7D8-ECA3E6494479}"/>
    <cellStyle name="40% - Énfasis6 5 4 2" xfId="2708" xr:uid="{0043416C-7007-4C9E-99F5-C7911943907C}"/>
    <cellStyle name="40% - Énfasis6 5 4 2 2" xfId="6198" xr:uid="{559627CD-C7DB-4C6D-AB9C-0B5264AF1AE3}"/>
    <cellStyle name="40% - Énfasis6 5 4 2 3" xfId="9680" xr:uid="{84ACE5D6-A220-4A57-8914-2FAE4964D679}"/>
    <cellStyle name="40% - Énfasis6 5 4 3" xfId="4504" xr:uid="{A6D8F0AF-8029-480A-9F60-E792A2DA53AF}"/>
    <cellStyle name="40% - Énfasis6 5 4 4" xfId="7992" xr:uid="{2D314591-B663-46E4-AA75-7D15621B080F}"/>
    <cellStyle name="40% - Énfasis6 5 5" xfId="1504" xr:uid="{E5F2DF6C-6DDF-418F-8EA7-463F7C5AA4C2}"/>
    <cellStyle name="40% - Énfasis6 5 5 2" xfId="3213" xr:uid="{02DF05B1-B6F8-478A-9382-887AEE55BE9B}"/>
    <cellStyle name="40% - Énfasis6 5 5 2 2" xfId="6703" xr:uid="{DAE4A121-7495-46C2-B878-EF6BB0FD7B11}"/>
    <cellStyle name="40% - Énfasis6 5 5 2 3" xfId="10181" xr:uid="{A9F86D76-4812-4159-B524-2945B7CC11F3}"/>
    <cellStyle name="40% - Énfasis6 5 5 3" xfId="5009" xr:uid="{BE38BB4A-3B63-44E7-A484-E9CAAC9511EF}"/>
    <cellStyle name="40% - Énfasis6 5 5 4" xfId="8494" xr:uid="{243FE546-0784-456B-ADA9-4DF136700B7C}"/>
    <cellStyle name="40% - Énfasis6 5 6" xfId="2005" xr:uid="{7CE6BCD5-9E64-4DA8-965A-0ACBA8D45F51}"/>
    <cellStyle name="40% - Énfasis6 5 6 2" xfId="5496" xr:uid="{EB2F7EBD-A6C1-46E6-A687-D9458B755ADC}"/>
    <cellStyle name="40% - Énfasis6 5 6 3" xfId="8981" xr:uid="{35ADDF24-F964-4375-A8A8-564E470E7F87}"/>
    <cellStyle name="40% - Énfasis6 5 7" xfId="3801" xr:uid="{FC12033F-9167-434F-9F5C-04A5A4FBA257}"/>
    <cellStyle name="40% - Énfasis6 5 8" xfId="7272" xr:uid="{5AD8EA1B-6636-4998-9CEC-5CF3EF7116D4}"/>
    <cellStyle name="40% - Énfasis6 5 9" xfId="10743" xr:uid="{725524EF-EDC5-4B85-BC01-5D264A68EF58}"/>
    <cellStyle name="40% - Énfasis6 6" xfId="378" xr:uid="{BBABE1F4-14FD-4388-A0A6-3D9992BB3FC0}"/>
    <cellStyle name="40% - Énfasis6 6 2" xfId="1101" xr:uid="{C3BE7475-1DA0-409D-B9B8-A1CE665AB17C}"/>
    <cellStyle name="40% - Énfasis6 6 2 2" xfId="2817" xr:uid="{69B0139A-AC97-4AC7-A898-014ACF3638A3}"/>
    <cellStyle name="40% - Énfasis6 6 2 2 2" xfId="6307" xr:uid="{874A7FB7-7272-4059-9FB9-FCFBD8470C54}"/>
    <cellStyle name="40% - Énfasis6 6 2 2 3" xfId="9788" xr:uid="{E1978DE5-4743-4EA5-8B29-4FD0993889D8}"/>
    <cellStyle name="40% - Énfasis6 6 2 3" xfId="4613" xr:uid="{1960C92B-057B-4B14-8C4F-1C91DFADAEAF}"/>
    <cellStyle name="40% - Énfasis6 6 2 4" xfId="8100" xr:uid="{AE645CC1-BF72-4FE7-8BFA-907A46B10C26}"/>
    <cellStyle name="40% - Énfasis6 6 3" xfId="1613" xr:uid="{91A3C8F9-2F64-4AB6-A18D-C1E0591F6E9B}"/>
    <cellStyle name="40% - Énfasis6 6 3 2" xfId="3322" xr:uid="{8359930F-35E3-4B8F-AEBC-320D4B42CB52}"/>
    <cellStyle name="40% - Énfasis6 6 3 2 2" xfId="6812" xr:uid="{0AEA062F-E1C5-4767-962F-E34A3BE6FAD2}"/>
    <cellStyle name="40% - Énfasis6 6 3 2 3" xfId="10289" xr:uid="{A0F6C4A1-3470-40EC-8D84-947898590D72}"/>
    <cellStyle name="40% - Énfasis6 6 3 3" xfId="5118" xr:uid="{63CB0A76-A6B4-47AB-AE2D-4EC45B415AA7}"/>
    <cellStyle name="40% - Énfasis6 6 3 4" xfId="8602" xr:uid="{DF42A57E-37B2-4577-AD19-C2C940857652}"/>
    <cellStyle name="40% - Énfasis6 6 4" xfId="2114" xr:uid="{E1C11665-6BD6-439E-81AB-B0776282A17E}"/>
    <cellStyle name="40% - Énfasis6 6 4 2" xfId="5605" xr:uid="{72332187-5E80-4235-96A0-A2C3C209333C}"/>
    <cellStyle name="40% - Énfasis6 6 4 3" xfId="9089" xr:uid="{4DDBC587-3095-48A6-B3FE-727488CD7002}"/>
    <cellStyle name="40% - Énfasis6 6 5" xfId="3910" xr:uid="{F3FA536E-852A-47C2-99F6-AE6DFC886A3E}"/>
    <cellStyle name="40% - Énfasis6 6 6" xfId="7387" xr:uid="{B46D1B50-7D1C-42DD-8D7C-4AE375ACFF58}"/>
    <cellStyle name="40% - Énfasis6 6 7" xfId="10858" xr:uid="{917D68EA-951C-450A-8552-73409766411C}"/>
    <cellStyle name="40% - Énfasis6 7" xfId="682" xr:uid="{D99CA3DE-AB16-4870-BE50-16C8A9B44D13}"/>
    <cellStyle name="40% - Énfasis6 7 2" xfId="2398" xr:uid="{72EE72DE-27AC-46D8-B34F-031F3CF6B344}"/>
    <cellStyle name="40% - Énfasis6 7 2 2" xfId="5888" xr:uid="{3B0668A1-8F9B-4175-88FE-80BA40B0A96E}"/>
    <cellStyle name="40% - Énfasis6 7 2 3" xfId="9373" xr:uid="{A0E41005-F9BB-4BB6-854C-D938766106F9}"/>
    <cellStyle name="40% - Énfasis6 7 3" xfId="4194" xr:uid="{8E415B1D-231D-4EFD-A94B-BB03D30FDE4A}"/>
    <cellStyle name="40% - Énfasis6 7 4" xfId="7685" xr:uid="{1AFAE16A-2CCC-4929-9206-E4BFFDC47674}"/>
    <cellStyle name="40% - Énfasis6 8" xfId="908" xr:uid="{2546993C-71FC-494F-AA40-B520AADF931C}"/>
    <cellStyle name="40% - Énfasis6 8 2" xfId="2624" xr:uid="{DFC97D6E-8953-44AE-A5EE-3454B966B957}"/>
    <cellStyle name="40% - Énfasis6 8 2 2" xfId="6114" xr:uid="{6EBB0AE1-6441-438E-868C-3F2457C70BC2}"/>
    <cellStyle name="40% - Énfasis6 8 2 3" xfId="9597" xr:uid="{0D1DE1CD-A4CB-429B-BD36-743D352160A5}"/>
    <cellStyle name="40% - Énfasis6 8 3" xfId="4420" xr:uid="{281FCE6D-18CE-4516-B32D-8DA74E1FFB9A}"/>
    <cellStyle name="40% - Énfasis6 8 4" xfId="7909" xr:uid="{96606AFD-780C-4498-8681-77AAF872DEE3}"/>
    <cellStyle name="40% - Énfasis6 9" xfId="1420" xr:uid="{CB1EBC2C-0672-40B1-8B62-23E643EF312B}"/>
    <cellStyle name="40% - Énfasis6 9 2" xfId="3129" xr:uid="{31BDA98B-4760-427D-A0DA-963469A0864A}"/>
    <cellStyle name="40% - Énfasis6 9 2 2" xfId="6619" xr:uid="{0628907D-4F8D-4C09-9952-31713E64AED8}"/>
    <cellStyle name="40% - Énfasis6 9 2 3" xfId="10098" xr:uid="{611708B2-D3A4-43BE-BE0F-61937CA70B7E}"/>
    <cellStyle name="40% - Énfasis6 9 3" xfId="4925" xr:uid="{C63DF3E7-7A7E-4217-8CD3-C48667A18E51}"/>
    <cellStyle name="40% - Énfasis6 9 4" xfId="8411" xr:uid="{E3057A70-4B72-45A4-A204-47D0626C4D8F}"/>
    <cellStyle name="60% - Énfasis1 2" xfId="172" xr:uid="{9BB3D4D0-2B31-43AE-94FB-3D316D997399}"/>
    <cellStyle name="60% - Énfasis2 2" xfId="173" xr:uid="{F5B16930-EBE7-4CC2-871F-81F9F54D6A33}"/>
    <cellStyle name="60% - Énfasis3 2" xfId="174" xr:uid="{30E5C95A-DE14-4AD5-9D33-A7C2604834DD}"/>
    <cellStyle name="60% - Énfasis4 2" xfId="175" xr:uid="{5EB749F6-1538-4FCD-A042-23697CFD6299}"/>
    <cellStyle name="60% - Énfasis5 2" xfId="176" xr:uid="{5D99D0A8-EBD7-4148-A67A-BB11E6148EBE}"/>
    <cellStyle name="60% - Énfasis6 2" xfId="177" xr:uid="{1CD11E73-B8B4-4613-93BA-84293AC87990}"/>
    <cellStyle name="Bueno" xfId="109" builtinId="26" customBuiltin="1"/>
    <cellStyle name="Cabecera 1" xfId="183" xr:uid="{77631A00-5673-467A-90AE-B575E5DCF2D0}"/>
    <cellStyle name="Cabecera 2" xfId="184" xr:uid="{3AA59957-3139-441E-8418-8CABCF7F2D3D}"/>
    <cellStyle name="Cálculo" xfId="113" builtinId="22" customBuiltin="1"/>
    <cellStyle name="Celda de comprobación" xfId="115" builtinId="23" customBuiltin="1"/>
    <cellStyle name="Celda vinculada" xfId="114" builtinId="24" customBuiltin="1"/>
    <cellStyle name="ColLevel_1" xfId="3606" xr:uid="{2A23EB6A-6D19-43FA-9821-24037C87AC6C}"/>
    <cellStyle name="Dia" xfId="185" xr:uid="{A1401368-5A7E-4217-86F1-8AF6A35ABD7B}"/>
    <cellStyle name="Encabez1" xfId="186" xr:uid="{B61379A0-B342-4156-A18C-011A9358A9B1}"/>
    <cellStyle name="Encabez2" xfId="187" xr:uid="{D7F3B6F5-22B4-482E-9E3B-FA8C72580D60}"/>
    <cellStyle name="Encabezado 1" xfId="105" builtinId="16" customBuiltin="1"/>
    <cellStyle name="Encabezado 4" xfId="108" builtinId="19" customBuiltin="1"/>
    <cellStyle name="Énfasis1" xfId="119" builtinId="29" customBuiltin="1"/>
    <cellStyle name="Énfasis2" xfId="122" builtinId="33" customBuiltin="1"/>
    <cellStyle name="Énfasis3" xfId="125" builtinId="37" customBuiltin="1"/>
    <cellStyle name="Énfasis4" xfId="128" builtinId="41" customBuiltin="1"/>
    <cellStyle name="Énfasis5" xfId="131" builtinId="45" customBuiltin="1"/>
    <cellStyle name="Énfasis6" xfId="134" builtinId="49" customBuiltin="1"/>
    <cellStyle name="Entrada" xfId="111" builtinId="20" customBuiltin="1"/>
    <cellStyle name="Excel Built-in Normal" xfId="348" xr:uid="{AD602AC9-6DD3-4C26-A866-97F2D782A065}"/>
    <cellStyle name="Fecha" xfId="188" xr:uid="{39AACB50-C8E5-4B0A-8A48-5198407F44A5}"/>
    <cellStyle name="Fijo" xfId="189" xr:uid="{3A411235-16CB-4AA4-97DE-9C49591D2D98}"/>
    <cellStyle name="Financiero" xfId="190" xr:uid="{08964B8C-527B-41B3-AE0C-5AFF393D84AC}"/>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79" builtinId="8"/>
    <cellStyle name="Hipervínculo 2" xfId="104" xr:uid="{E2D1A174-99E8-4503-B8A9-40CDB3FC692B}"/>
    <cellStyle name="Hipervínculo 3" xfId="355" xr:uid="{234918D4-56E6-4ACF-B513-A26948049D7A}"/>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Incorrecto" xfId="110" builtinId="27" customBuiltin="1"/>
    <cellStyle name="Millares" xfId="1" builtinId="3"/>
    <cellStyle name="Millares [0]" xfId="14" builtinId="6"/>
    <cellStyle name="Millares [0] 10" xfId="354" xr:uid="{79FC3445-9E40-4F85-9E46-2116563A3E05}"/>
    <cellStyle name="Millares [0] 10 2" xfId="608" xr:uid="{8E85E5AC-3C88-4C6D-9421-1DE8FFB54BDF}"/>
    <cellStyle name="Millares [0] 10 2 2" xfId="7614" xr:uid="{5C182296-FE17-4185-A7FA-F0379030D9C9}"/>
    <cellStyle name="Millares [0] 10 2 3" xfId="11085" xr:uid="{5D5545E2-EC70-4309-A373-DFD4CFD87644}"/>
    <cellStyle name="Millares [0] 10 3" xfId="3654" xr:uid="{FF2714B3-5051-4269-908A-31A6C205C0FC}"/>
    <cellStyle name="Millares [0] 10 3 2" xfId="7121" xr:uid="{A6F9EB5E-6E35-47ED-9CF8-405E65EFC7A5}"/>
    <cellStyle name="Millares [0] 10 3 3" xfId="10582" xr:uid="{04A626CA-CB27-452D-B93D-5E24F5F53A10}"/>
    <cellStyle name="Millares [0] 10 4" xfId="7367" xr:uid="{E891CB2E-A93B-4C4F-B0C5-8D179B7BCAE3}"/>
    <cellStyle name="Millares [0] 10 5" xfId="10838" xr:uid="{A9CE267F-E32D-45AC-B68E-147361C5E1F3}"/>
    <cellStyle name="Millares [0] 11" xfId="361" xr:uid="{56D2327A-9D27-4A4E-B687-55F841877876}"/>
    <cellStyle name="Millares [0] 11 2" xfId="616" xr:uid="{07A0D28D-9594-4CD3-AEE9-D20785733CC4}"/>
    <cellStyle name="Millares [0] 11 2 2" xfId="7621" xr:uid="{AEC4A9CF-0F62-4483-81FC-9C37579C7FC5}"/>
    <cellStyle name="Millares [0] 11 2 3" xfId="11092" xr:uid="{83A78033-3FEE-4749-8948-8B188BCFF6C7}"/>
    <cellStyle name="Millares [0] 11 3" xfId="1086" xr:uid="{18522C2E-C917-41E8-BA6B-4685AD59EB0A}"/>
    <cellStyle name="Millares [0] 11 3 2" xfId="2802" xr:uid="{FA8A846D-EA80-4961-A22A-693D7248FC4A}"/>
    <cellStyle name="Millares [0] 11 3 2 2" xfId="6292" xr:uid="{A9516048-6B17-4DA3-A40D-E357705C1ED8}"/>
    <cellStyle name="Millares [0] 11 3 2 3" xfId="9773" xr:uid="{76A10816-42DE-4B51-93E9-4C62D6E5491A}"/>
    <cellStyle name="Millares [0] 11 3 3" xfId="4598" xr:uid="{461974D7-FD12-43E0-AE90-938615003557}"/>
    <cellStyle name="Millares [0] 11 3 4" xfId="8085" xr:uid="{F0F66CF5-BA96-4880-A688-ED53623A9007}"/>
    <cellStyle name="Millares [0] 11 4" xfId="1598" xr:uid="{3CFC55E8-1DFF-4B0E-9821-6A151FEE99A4}"/>
    <cellStyle name="Millares [0] 11 4 2" xfId="3307" xr:uid="{0658DBAF-7D61-4931-B16D-30D41E155D06}"/>
    <cellStyle name="Millares [0] 11 4 2 2" xfId="6797" xr:uid="{8CA5FD45-E932-4912-A86C-56DCC46EFB60}"/>
    <cellStyle name="Millares [0] 11 4 2 3" xfId="10274" xr:uid="{A6D30D59-9A74-47A4-9AAE-5C5A5B8BBC0C}"/>
    <cellStyle name="Millares [0] 11 4 3" xfId="5103" xr:uid="{C4FBC7A2-4317-4078-AEC3-F61F60E11AF4}"/>
    <cellStyle name="Millares [0] 11 4 4" xfId="8587" xr:uid="{EA603E3E-4C5B-4EB0-88AF-2DBC22345614}"/>
    <cellStyle name="Millares [0] 11 5" xfId="2099" xr:uid="{1A86D3B7-5F94-4CEC-9D3C-E605C9C1A6F5}"/>
    <cellStyle name="Millares [0] 11 5 2" xfId="5590" xr:uid="{C49C7154-E32D-4C51-B888-338EA83B5D7D}"/>
    <cellStyle name="Millares [0] 11 5 3" xfId="9074" xr:uid="{641E510D-B80E-4658-955D-D64C53EF3D76}"/>
    <cellStyle name="Millares [0] 11 6" xfId="3895" xr:uid="{C1385333-E0AC-4C6A-861D-36120E83EAC6}"/>
    <cellStyle name="Millares [0] 11 7" xfId="7372" xr:uid="{BF3A28D1-1864-4D92-845B-A70A4D6026D0}"/>
    <cellStyle name="Millares [0] 11 8" xfId="10843" xr:uid="{853187AC-E6A0-4231-B10E-258A01CE1F7E}"/>
    <cellStyle name="Millares [0] 12" xfId="385" xr:uid="{83B6CE6C-A61A-46F7-B31B-FBEEAF791F65}"/>
    <cellStyle name="Millares [0] 12 2" xfId="1875" xr:uid="{AED35846-9826-431E-8B48-8E649F8C560B}"/>
    <cellStyle name="Millares [0] 12 2 2" xfId="5370" xr:uid="{6E86AE37-3D3C-416A-96F6-DC11F5DC322A}"/>
    <cellStyle name="Millares [0] 12 2 3" xfId="8856" xr:uid="{570D5A75-27BE-4124-A638-621C2893A582}"/>
    <cellStyle name="Millares [0] 12 3" xfId="7393" xr:uid="{62212DFF-499A-44D0-86D9-38C3A8B813A7}"/>
    <cellStyle name="Millares [0] 12 4" xfId="10864" xr:uid="{3418B43E-BE29-4E6E-81A2-EA943FCFFFBF}"/>
    <cellStyle name="Millares [0] 13" xfId="615" xr:uid="{B233690B-9D2D-41F7-A11C-0BBAAA17D213}"/>
    <cellStyle name="Millares [0] 13 2" xfId="1320" xr:uid="{23AD904E-5A28-4170-9342-72E641539D8C}"/>
    <cellStyle name="Millares [0] 13 2 2" xfId="3036" xr:uid="{43F03061-D912-49FC-9E42-C47DEAA6A8EF}"/>
    <cellStyle name="Millares [0] 13 2 2 2" xfId="6526" xr:uid="{859574A2-FB09-4D95-9743-BCEC498186EF}"/>
    <cellStyle name="Millares [0] 13 2 2 3" xfId="10007" xr:uid="{07317CB2-5B4D-46E3-BAEB-37030A8539C4}"/>
    <cellStyle name="Millares [0] 13 2 3" xfId="4832" xr:uid="{AEA846F5-CD8A-4639-BFD6-771E3C26CFD0}"/>
    <cellStyle name="Millares [0] 13 2 4" xfId="8319" xr:uid="{53A0CBA7-9B79-4CE0-9834-B78D82D2C95E}"/>
    <cellStyle name="Millares [0] 13 3" xfId="1832" xr:uid="{5124DE21-E173-41A2-9506-CAD6D0BB5E92}"/>
    <cellStyle name="Millares [0] 13 3 2" xfId="3541" xr:uid="{FEEAC261-F5C2-4523-81EB-3D15F21EFA99}"/>
    <cellStyle name="Millares [0] 13 3 2 2" xfId="7031" xr:uid="{51D624AF-7D79-4473-BEE5-9BAFB947904F}"/>
    <cellStyle name="Millares [0] 13 3 2 3" xfId="10508" xr:uid="{29693058-4720-402C-820F-415D1BA2A955}"/>
    <cellStyle name="Millares [0] 13 3 3" xfId="5337" xr:uid="{4D39131F-7FE2-4B99-9CB5-B475DFAC0F09}"/>
    <cellStyle name="Millares [0] 13 3 4" xfId="8821" xr:uid="{738DAAAB-A6F7-438D-99A4-1AD8A217C76D}"/>
    <cellStyle name="Millares [0] 13 4" xfId="3645" xr:uid="{183B329F-165F-48A0-8206-F63412599912}"/>
    <cellStyle name="Millares [0] 13 4 2" xfId="7113" xr:uid="{0A9F7132-B2F9-4D0D-A75B-1DDC7CCBBFCF}"/>
    <cellStyle name="Millares [0] 13 5" xfId="2333" xr:uid="{D1D0BDBE-BF85-4D16-AB05-49CFB93BA2C7}"/>
    <cellStyle name="Millares [0] 13 5 2" xfId="5824" xr:uid="{3ED487BB-5441-4E8B-9A14-7339CFF7E3E2}"/>
    <cellStyle name="Millares [0] 13 5 3" xfId="9308" xr:uid="{3C17AF64-9ABD-4016-A1B5-8A6EB4C4DD15}"/>
    <cellStyle name="Millares [0] 13 6" xfId="4129" xr:uid="{CC480FE6-715F-436D-A188-DBFB61AAAAD5}"/>
    <cellStyle name="Millares [0] 13 7" xfId="7620" xr:uid="{CF1CE68F-1F80-4A1D-A96E-CE001C49D191}"/>
    <cellStyle name="Millares [0] 13 8" xfId="11091" xr:uid="{A69353FE-8538-49E9-A284-5EA9C6445AF1}"/>
    <cellStyle name="Millares [0] 14" xfId="618" xr:uid="{2C966790-A3B2-42E2-AEC6-500C160E5B9B}"/>
    <cellStyle name="Millares [0] 14 2" xfId="1322" xr:uid="{194D8A31-1347-45B9-93C0-0EB99D45585C}"/>
    <cellStyle name="Millares [0] 14 2 2" xfId="3038" xr:uid="{A560498E-CAE2-41A8-A252-A0DE539BB11F}"/>
    <cellStyle name="Millares [0] 14 2 2 2" xfId="6528" xr:uid="{D038165E-2821-4FA7-B8ED-82AC64682870}"/>
    <cellStyle name="Millares [0] 14 2 2 3" xfId="10009" xr:uid="{8B9B5619-E4E9-45AE-945F-0C2D0DE79B5C}"/>
    <cellStyle name="Millares [0] 14 2 3" xfId="4834" xr:uid="{A7E4C846-F795-4FE1-95B6-7DDA8FF76597}"/>
    <cellStyle name="Millares [0] 14 2 4" xfId="8321" xr:uid="{700B0EC1-1B38-4755-924A-C9BDB303CCFE}"/>
    <cellStyle name="Millares [0] 14 3" xfId="1834" xr:uid="{311AF1F8-4454-47D1-BDBE-95B36B867A7C}"/>
    <cellStyle name="Millares [0] 14 3 2" xfId="3543" xr:uid="{19CF3A37-1D21-45BC-8E2A-1D7F2A70775B}"/>
    <cellStyle name="Millares [0] 14 3 2 2" xfId="7033" xr:uid="{D055181A-9567-468C-8A13-EEB416DE9504}"/>
    <cellStyle name="Millares [0] 14 3 2 3" xfId="10510" xr:uid="{2F496D11-297B-45C3-BC07-A02B909A3D75}"/>
    <cellStyle name="Millares [0] 14 3 3" xfId="5339" xr:uid="{8F2A6D23-EADA-48B5-83E0-9922DDB6B87D}"/>
    <cellStyle name="Millares [0] 14 3 4" xfId="8823" xr:uid="{F9CE53CB-4D58-4865-AD68-DFB8DBCD3FD3}"/>
    <cellStyle name="Millares [0] 14 4" xfId="3659" xr:uid="{601A31C9-0FCA-490F-9F6A-DE27F88C34CC}"/>
    <cellStyle name="Millares [0] 14 4 2" xfId="7125" xr:uid="{59C0169D-FF13-4AB4-8184-4DE1256FFB0D}"/>
    <cellStyle name="Millares [0] 14 5" xfId="2335" xr:uid="{FFEF3852-725F-4ED3-8999-2B6793513B5F}"/>
    <cellStyle name="Millares [0] 14 5 2" xfId="5826" xr:uid="{EE2E1095-BC47-4631-B45C-77889D40F0BE}"/>
    <cellStyle name="Millares [0] 14 5 3" xfId="9310" xr:uid="{7C4D495D-B48F-4B04-8F11-96C272D69A60}"/>
    <cellStyle name="Millares [0] 14 6" xfId="4131" xr:uid="{193D3B87-39F3-48BF-A99B-D3DFC30DA56B}"/>
    <cellStyle name="Millares [0] 14 7" xfId="7623" xr:uid="{C110107C-7D31-4147-89B1-AFA778CB18C3}"/>
    <cellStyle name="Millares [0] 14 8" xfId="11094" xr:uid="{A278D12A-098F-4324-8EA3-C543FFC62729}"/>
    <cellStyle name="Millares [0] 15" xfId="625" xr:uid="{85899F98-18B2-48A0-A920-E9A9B6FBA2EE}"/>
    <cellStyle name="Millares [0] 15 2" xfId="1879" xr:uid="{9C149C8F-1AA9-4151-BCA1-66CB5D707D9C}"/>
    <cellStyle name="Millares [0] 15 2 2" xfId="5374" xr:uid="{4FBD63DA-062E-4DE1-B763-01B900321A5B}"/>
    <cellStyle name="Millares [0] 15 2 3" xfId="8860" xr:uid="{D642B7C6-35DF-4790-B5E4-04A4B67DE243}"/>
    <cellStyle name="Millares [0] 15 3" xfId="2342" xr:uid="{C726BD64-0E9B-41A2-9302-89ED161C27B5}"/>
    <cellStyle name="Millares [0] 15 3 2" xfId="5833" xr:uid="{9CE7EC34-8726-44C8-A339-80A7BA7E4E2E}"/>
    <cellStyle name="Millares [0] 15 3 3" xfId="9317" xr:uid="{C51DA8EA-3B94-4F7A-826E-A1FB11FC5398}"/>
    <cellStyle name="Millares [0] 15 4" xfId="4138" xr:uid="{1FB4C819-1929-4D32-BA78-0E6EEEF2918E}"/>
    <cellStyle name="Millares [0] 15 5" xfId="7630" xr:uid="{ABD6D401-9C5D-4912-93A0-ED85D77DB5B1}"/>
    <cellStyle name="Millares [0] 16" xfId="1353" xr:uid="{377B9562-265E-4329-80DF-C366B69CD08F}"/>
    <cellStyle name="Millares [0] 16 2" xfId="3065" xr:uid="{35F8ABB5-30C8-41D7-A293-643EEBB82253}"/>
    <cellStyle name="Millares [0] 16 2 2" xfId="6555" xr:uid="{8F37B055-7605-405D-BDC6-E508E0D212F2}"/>
    <cellStyle name="Millares [0] 16 2 3" xfId="10035" xr:uid="{2971CCA9-C8E7-4884-9E85-53F773D16C23}"/>
    <cellStyle name="Millares [0] 16 3" xfId="4861" xr:uid="{B087FBB6-C726-43E4-8E01-C825DD42947C}"/>
    <cellStyle name="Millares [0] 16 4" xfId="8347" xr:uid="{D72F6CA1-93FB-467E-8984-862FE2A80FDD}"/>
    <cellStyle name="Millares [0] 16 5" xfId="10597" xr:uid="{FC9025C6-7393-49FB-8F43-570082921CBD}"/>
    <cellStyle name="Millares [0] 17" xfId="1862" xr:uid="{D2D8E232-F651-4F49-82CC-BEECC7B2FACA}"/>
    <cellStyle name="Millares [0] 17 2" xfId="8844" xr:uid="{5C9A4488-1FC3-4D7D-8666-7AA1C61BBE7C}"/>
    <cellStyle name="Millares [0] 18" xfId="1918" xr:uid="{CF150B0B-C27A-454E-AEB9-CA8DFAF14FD2}"/>
    <cellStyle name="Millares [0] 18 2" xfId="8897" xr:uid="{2F5D44F0-8032-4416-A83F-4322736325EC}"/>
    <cellStyle name="Millares [0] 19" xfId="3662" xr:uid="{93D3B3BA-E13C-471F-9555-65AC026A9688}"/>
    <cellStyle name="Millares [0] 19 2" xfId="10587" xr:uid="{94BFA587-4E17-4B1C-BADC-885CC2C8A888}"/>
    <cellStyle name="Millares [0] 2" xfId="51" xr:uid="{00000000-0005-0000-0000-00002A000000}"/>
    <cellStyle name="Millares [0] 2 10" xfId="11103" xr:uid="{A2A7FBBA-E8C8-4D22-AEAC-98EAD59F59CF}"/>
    <cellStyle name="Millares [0] 2 2" xfId="77" xr:uid="{4AD386CA-72A1-4EAB-B3CB-7E72D5EBE942}"/>
    <cellStyle name="Millares [0] 2 2 2" xfId="323" xr:uid="{F0F25978-5D14-4CCB-81B4-5DD8272E5A92}"/>
    <cellStyle name="Millares [0] 2 2 2 2" xfId="581" xr:uid="{34C16982-25D6-4879-8744-734EF2EFCEB3}"/>
    <cellStyle name="Millares [0] 2 2 2 2 2" xfId="1871" xr:uid="{5C3AE2DC-5520-443C-A8F0-09F953186907}"/>
    <cellStyle name="Millares [0] 2 2 2 2 2 2" xfId="5368" xr:uid="{032032A8-278C-4587-89B0-375BB65E23C2}"/>
    <cellStyle name="Millares [0] 2 2 2 2 2 2 2 2 2 2 2" xfId="1870" xr:uid="{C190D63F-6ADD-4D4C-BAAC-3A7A2FFA0299}"/>
    <cellStyle name="Millares [0] 2 2 2 2 2 2 2 2 2 2 2 2" xfId="3567" xr:uid="{9B4DB7AD-A12A-4D1E-828F-D629AC17CD60}"/>
    <cellStyle name="Millares [0] 2 2 2 2 2 2 2 2 2 2 2 2 2" xfId="7053" xr:uid="{B3C4D68F-C41E-46B2-889B-5D3922A2FEF9}"/>
    <cellStyle name="Millares [0] 2 2 2 2 2 2 2 2 2 2 2 2 2 2 2 2 2 2" xfId="3629" xr:uid="{D68866D1-1DB9-4636-8430-4FCB30580488}"/>
    <cellStyle name="Millares [0] 2 2 2 2 2 2 2 2 2 2 2 2 2 2 2 2 2 2 2" xfId="7100" xr:uid="{11ADE3BE-2E9D-4524-8AB5-53238A9672C7}"/>
    <cellStyle name="Millares [0] 2 2 2 2 2 2 2 2 2 2 2 2 2 2 2 2 2 2 3" xfId="10565" xr:uid="{52CCD5FE-F1C6-45E4-BC76-DB01433F77B3}"/>
    <cellStyle name="Millares [0] 2 2 2 2 2 2 2 2 2 2 2 2 3" xfId="10524" xr:uid="{85A6BFE0-A17E-4337-861E-F801A64252F0}"/>
    <cellStyle name="Millares [0] 2 2 2 2 2 2 2 2 2 2 2 3" xfId="5367" xr:uid="{BD14FC07-268F-4A19-A384-7F04904BFD91}"/>
    <cellStyle name="Millares [0] 2 2 2 2 2 2 2 2 2 2 2 4" xfId="8851" xr:uid="{61E1D936-DFE4-48C8-9CC0-EF3ED4522886}"/>
    <cellStyle name="Millares [0] 2 2 2 2 2 3" xfId="8852" xr:uid="{8AE29CE4-74CC-4754-8B49-F236271E9E0A}"/>
    <cellStyle name="Millares [0] 2 2 2 2 3" xfId="7588" xr:uid="{BCAC65FB-2C82-4A63-A93A-B2CD50B1209C}"/>
    <cellStyle name="Millares [0] 2 2 2 2 4" xfId="11059" xr:uid="{C23A163B-1847-44BA-BF4C-F9BB94218F6E}"/>
    <cellStyle name="Millares [0] 2 2 2 3" xfId="3625" xr:uid="{540D46F1-E41A-4696-BF71-6027B10D8249}"/>
    <cellStyle name="Millares [0] 2 2 2 3 2" xfId="7097" xr:uid="{7F2AEFF0-EF06-46DD-A4DD-6C2E2CFBEBD6}"/>
    <cellStyle name="Millares [0] 2 2 2 3 3" xfId="10562" xr:uid="{5762EA9E-95D7-4740-B445-426B5231B89E}"/>
    <cellStyle name="Millares [0] 2 2 2 4" xfId="1872" xr:uid="{E2FD6C08-365B-44F5-9EB3-860962C15BFA}"/>
    <cellStyle name="Millares [0] 2 2 2 4 2" xfId="5369" xr:uid="{B4E4E44A-6B99-418F-A0F3-388346F2AED6}"/>
    <cellStyle name="Millares [0] 2 2 2 4 3" xfId="8853" xr:uid="{A2A01A69-5C83-4E9D-9C96-B36E3DC1664D}"/>
    <cellStyle name="Millares [0] 2 2 2 5" xfId="7341" xr:uid="{44AB1AC1-2991-4DAB-81CA-ABCF47CAC738}"/>
    <cellStyle name="Millares [0] 2 2 2 6" xfId="10812" xr:uid="{3F71A8D2-4E65-41E6-897C-CDBAFBDBD403}"/>
    <cellStyle name="Millares [0] 2 2 3" xfId="161" xr:uid="{B7B7E6A0-45CC-416B-98D3-9CACCB836E50}"/>
    <cellStyle name="Millares [0] 2 2 3 10" xfId="10680" xr:uid="{5E55AB17-D521-47FD-9E2E-15776424AC8A}"/>
    <cellStyle name="Millares [0] 2 2 3 2" xfId="448" xr:uid="{F02A8795-D431-490D-853D-CEACDB555737}"/>
    <cellStyle name="Millares [0] 2 2 3 2 2" xfId="1165" xr:uid="{6E74F495-EC74-4EC9-9A0D-BC5995171DD7}"/>
    <cellStyle name="Millares [0] 2 2 3 2 2 2" xfId="2881" xr:uid="{22830496-44F3-4AE7-BD02-094BC28D5015}"/>
    <cellStyle name="Millares [0] 2 2 3 2 2 2 2" xfId="6371" xr:uid="{D4AC5626-BFD1-4827-BDC4-A15AB9BC518B}"/>
    <cellStyle name="Millares [0] 2 2 3 2 2 2 3" xfId="9852" xr:uid="{0C5715C7-67E3-4FF5-9602-F17248FE86C0}"/>
    <cellStyle name="Millares [0] 2 2 3 2 2 3" xfId="4677" xr:uid="{1FA8DDC9-4274-437C-9505-9E28F002275A}"/>
    <cellStyle name="Millares [0] 2 2 3 2 2 4" xfId="8164" xr:uid="{DCBCEACA-DFEA-4665-9660-E7F0C4FB3E44}"/>
    <cellStyle name="Millares [0] 2 2 3 2 3" xfId="1677" xr:uid="{0D51F529-55A4-4863-825D-1C5180DE8F61}"/>
    <cellStyle name="Millares [0] 2 2 3 2 3 2" xfId="3386" xr:uid="{1EEBEBB1-4633-4F24-9B4B-905034B28177}"/>
    <cellStyle name="Millares [0] 2 2 3 2 3 2 2" xfId="6876" xr:uid="{714B6F58-46C3-4563-AD38-52069DC0AB2B}"/>
    <cellStyle name="Millares [0] 2 2 3 2 3 2 3" xfId="10353" xr:uid="{4153ABCA-5ABD-4C73-B6C2-5F78A703C26E}"/>
    <cellStyle name="Millares [0] 2 2 3 2 3 3" xfId="5182" xr:uid="{2DD8253A-BC85-43BD-B0F2-D5A67F8D526A}"/>
    <cellStyle name="Millares [0] 2 2 3 2 3 4" xfId="8666" xr:uid="{D5C3D4BC-1D45-41BD-B492-CF38942B1FCD}"/>
    <cellStyle name="Millares [0] 2 2 3 2 4" xfId="2178" xr:uid="{3275FE82-8D7F-44F2-B912-61FF475735B7}"/>
    <cellStyle name="Millares [0] 2 2 3 2 4 2" xfId="5669" xr:uid="{24602CEC-5C55-4E06-A741-FCF5CF702466}"/>
    <cellStyle name="Millares [0] 2 2 3 2 4 3" xfId="9153" xr:uid="{CD354896-B5B8-4A51-91BB-DB3FE92EC921}"/>
    <cellStyle name="Millares [0] 2 2 3 2 5" xfId="3974" xr:uid="{25A2964D-0E29-4FB0-AD16-E524D72C2962}"/>
    <cellStyle name="Millares [0] 2 2 3 2 6" xfId="7455" xr:uid="{7D65BA8E-4A10-48DF-977D-28A28E1D2AB8}"/>
    <cellStyle name="Millares [0] 2 2 3 2 7" xfId="10926" xr:uid="{C5D3103B-BB46-4C74-BC61-958CABA94851}"/>
    <cellStyle name="Millares [0] 2 2 3 3" xfId="706" xr:uid="{4CAE2EDA-8A26-4145-A3F8-94CBC02C3C50}"/>
    <cellStyle name="Millares [0] 2 2 3 3 2" xfId="2422" xr:uid="{1844435B-070A-4AD7-A147-C0379A92664C}"/>
    <cellStyle name="Millares [0] 2 2 3 3 2 2" xfId="5912" xr:uid="{BF4B566F-F0FD-4B25-890D-2AA3CED0EAFD}"/>
    <cellStyle name="Millares [0] 2 2 3 3 2 3" xfId="9396" xr:uid="{32609E10-3410-4F2C-B4ED-99E2269C356B}"/>
    <cellStyle name="Millares [0] 2 2 3 3 3" xfId="4218" xr:uid="{73E4B9EE-7B91-476C-8C54-F7FB79CFAC4E}"/>
    <cellStyle name="Millares [0] 2 2 3 3 4" xfId="7708" xr:uid="{1E48A5B1-3563-4397-8417-0098A3023875}"/>
    <cellStyle name="Millares [0] 2 2 3 4" xfId="932" xr:uid="{23A43F2F-8957-4DFD-B394-5E7740DA8935}"/>
    <cellStyle name="Millares [0] 2 2 3 4 2" xfId="2648" xr:uid="{3A6F2D43-2ABD-4FEB-9B2E-DA8FF1ADB5B2}"/>
    <cellStyle name="Millares [0] 2 2 3 4 2 2" xfId="6138" xr:uid="{5ABBB8B2-3C6A-4C2B-948D-B2D17D0DC63D}"/>
    <cellStyle name="Millares [0] 2 2 3 4 2 3" xfId="9620" xr:uid="{4AA3B53D-A97A-4650-9DC7-11E9B184C282}"/>
    <cellStyle name="Millares [0] 2 2 3 4 3" xfId="4444" xr:uid="{1DEB9335-A608-4A7B-AF77-AA4E8C2786CB}"/>
    <cellStyle name="Millares [0] 2 2 3 4 4" xfId="7932" xr:uid="{4737A280-B46D-4684-B957-9B559F2BD3AA}"/>
    <cellStyle name="Millares [0] 2 2 3 5" xfId="1444" xr:uid="{0B473BE1-1CE4-4015-A26C-7917B41A4761}"/>
    <cellStyle name="Millares [0] 2 2 3 5 2" xfId="3153" xr:uid="{041D03AE-A925-4747-8E27-8DEA64F4316A}"/>
    <cellStyle name="Millares [0] 2 2 3 5 2 2" xfId="6643" xr:uid="{3B67506C-3D04-4323-9277-2F8FAC794849}"/>
    <cellStyle name="Millares [0] 2 2 3 5 2 3" xfId="10121" xr:uid="{FC650F37-80AB-4797-8596-55929632A12B}"/>
    <cellStyle name="Millares [0] 2 2 3 5 3" xfId="4949" xr:uid="{283C0FE4-3F75-4F2C-8965-24B628A2CC94}"/>
    <cellStyle name="Millares [0] 2 2 3 5 4" xfId="8434" xr:uid="{8A3A62A7-6434-4D18-AD2F-AF2D7EDF56EC}"/>
    <cellStyle name="Millares [0] 2 2 3 6" xfId="1869" xr:uid="{38815C62-4FA0-4FB0-AD4E-F4F6B9414740}"/>
    <cellStyle name="Millares [0] 2 2 3 6 2" xfId="8850" xr:uid="{C23168EB-2D7C-4DDA-9B49-D6537ED7DFEB}"/>
    <cellStyle name="Millares [0] 2 2 3 7" xfId="1945" xr:uid="{4C2F565D-6CD5-431A-8AF4-01548E8194E3}"/>
    <cellStyle name="Millares [0] 2 2 3 7 2" xfId="5436" xr:uid="{E5A3DFB2-FFB0-4BE7-837D-4016EA2555AC}"/>
    <cellStyle name="Millares [0] 2 2 3 7 3" xfId="8921" xr:uid="{ABB5B3CE-37CD-4608-9EC5-196A10C38BFF}"/>
    <cellStyle name="Millares [0] 2 2 3 8" xfId="3741" xr:uid="{CE8810A2-7827-42F3-8AE4-DEA3D9AB201D}"/>
    <cellStyle name="Millares [0] 2 2 3 9" xfId="7209" xr:uid="{75BF91A8-D54B-4CA3-8B09-436F36F509DB}"/>
    <cellStyle name="Millares [0] 2 2 4" xfId="404" xr:uid="{E5410E6B-C1C1-48CF-A496-77C485485D55}"/>
    <cellStyle name="Millares [0] 2 2 4 2" xfId="3566" xr:uid="{53C1EBA7-409C-4F4F-8E33-CF0CEC76E938}"/>
    <cellStyle name="Millares [0] 2 2 4 2 2" xfId="7052" xr:uid="{3B5B9F7F-4255-4F55-9947-D2286782618B}"/>
    <cellStyle name="Millares [0] 2 2 4 2 3" xfId="10523" xr:uid="{AD730076-7AB2-4560-8DE3-45A59C54FB5B}"/>
    <cellStyle name="Millares [0] 2 2 4 3" xfId="7411" xr:uid="{40CF1C3C-1BDE-4FEB-9EF7-EBFACAD49A92}"/>
    <cellStyle name="Millares [0] 2 2 4 4" xfId="10882" xr:uid="{A5E731FB-534E-4BD0-A9DD-D8D873B09EA1}"/>
    <cellStyle name="Millares [0] 2 2 5" xfId="1873" xr:uid="{5AE17620-0639-4CB4-BE31-F26357E3D346}"/>
    <cellStyle name="Millares [0] 2 2 5 2" xfId="8854" xr:uid="{2ADA5B8F-1538-42F5-AF73-7FDCC8A67ABC}"/>
    <cellStyle name="Millares [0] 2 2 6" xfId="7153" xr:uid="{27697F3D-131B-42D6-9C31-4C1B9340BD26}"/>
    <cellStyle name="Millares [0] 2 2 7" xfId="10624" xr:uid="{8BC55CC0-2D25-4F6E-AD64-4DB055BF696C}"/>
    <cellStyle name="Millares [0] 2 2 8" xfId="11098" xr:uid="{1FD2C68C-8FE8-44D6-B7D4-0356FDC64A35}"/>
    <cellStyle name="Millares [0] 2 2 9" xfId="11102" xr:uid="{87538F60-1FEF-44CB-95D8-4D962BAC0BB5}"/>
    <cellStyle name="Millares [0] 2 3" xfId="305" xr:uid="{21D587F6-ACAE-4BF5-821F-EE5A1F052EAB}"/>
    <cellStyle name="Millares [0] 2 3 2" xfId="564" xr:uid="{5912F128-EB2B-4D21-A2F8-805899553B4B}"/>
    <cellStyle name="Millares [0] 2 3 2 2" xfId="1867" xr:uid="{06CBCAB0-2A0F-40E4-BA96-52C1365D0872}"/>
    <cellStyle name="Millares [0] 2 3 2 2 2" xfId="8848" xr:uid="{CE2F2C69-9457-4784-9C48-797B5AB6B74D}"/>
    <cellStyle name="Millares [0] 2 3 2 3" xfId="7571" xr:uid="{509C37AA-FE3E-40F6-BC99-251734E38E94}"/>
    <cellStyle name="Millares [0] 2 3 2 4" xfId="11042" xr:uid="{A6FE6BAE-925F-44B5-A0EC-A6566E15451F}"/>
    <cellStyle name="Millares [0] 2 3 3" xfId="1868" xr:uid="{353F8037-C042-4DA5-B7D6-8C1B2F93768B}"/>
    <cellStyle name="Millares [0] 2 3 3 2" xfId="8849" xr:uid="{A9A23385-EA4A-416A-A77B-97CA80880692}"/>
    <cellStyle name="Millares [0] 2 3 4" xfId="7324" xr:uid="{9AE422F6-DD4F-419D-AB7F-CE4AA9065B02}"/>
    <cellStyle name="Millares [0] 2 3 5" xfId="10795" xr:uid="{DDD633E5-A862-432A-A2C6-E5C05E0594C0}"/>
    <cellStyle name="Millares [0] 2 4" xfId="144" xr:uid="{B643D51D-7356-4A95-A4AE-A2182CD15172}"/>
    <cellStyle name="Millares [0] 2 4 2" xfId="689" xr:uid="{1A17EE91-2383-4B5E-A925-D2A8DC11D22F}"/>
    <cellStyle name="Millares [0] 2 4 2 2" xfId="2405" xr:uid="{F0858559-51CA-46D0-A62E-C1EE00055B95}"/>
    <cellStyle name="Millares [0] 2 4 2 2 2" xfId="5895" xr:uid="{4BD08423-4575-4F25-BA81-6A3706F77D43}"/>
    <cellStyle name="Millares [0] 2 4 2 3" xfId="4201" xr:uid="{A962E28F-79D1-4734-981E-6F001CF37904}"/>
    <cellStyle name="Millares [0] 2 4 3" xfId="915" xr:uid="{42EA9D43-B205-43EC-A66A-1AD507540185}"/>
    <cellStyle name="Millares [0] 2 4 3 2" xfId="2631" xr:uid="{25909D68-3307-474F-9D1D-1F63909E9169}"/>
    <cellStyle name="Millares [0] 2 4 3 2 2" xfId="6121" xr:uid="{731B7142-1D84-4632-8FBA-FC35BBDE0544}"/>
    <cellStyle name="Millares [0] 2 4 3 3" xfId="4427" xr:uid="{9850DD2B-217C-4C47-80C8-28C4D0373172}"/>
    <cellStyle name="Millares [0] 2 4 4" xfId="1427" xr:uid="{A6F95F34-CEAD-49B7-A611-B0925945FB09}"/>
    <cellStyle name="Millares [0] 2 4 4 2" xfId="3136" xr:uid="{1C4D0865-547A-4FEA-8CA5-A35CE7FE4162}"/>
    <cellStyle name="Millares [0] 2 4 4 2 2" xfId="6626" xr:uid="{29CF8D45-555E-4458-9EC2-76F9756CBF8D}"/>
    <cellStyle name="Millares [0] 2 4 4 3" xfId="4932" xr:uid="{508C24CE-DD95-4824-A165-D89C4320E6B1}"/>
    <cellStyle name="Millares [0] 2 4 5" xfId="1866" xr:uid="{26BA48FC-B69D-4C4E-BB53-6583AE21191B}"/>
    <cellStyle name="Millares [0] 2 4 5 2" xfId="8847" xr:uid="{32825268-33BB-4BE1-A5B5-72E28EBD79E9}"/>
    <cellStyle name="Millares [0] 2 4 6" xfId="1928" xr:uid="{4DF5BFFA-296F-4624-B36F-EC021E54C2EA}"/>
    <cellStyle name="Millares [0] 2 4 6 2" xfId="5419" xr:uid="{DE60F05B-6C14-4354-864E-E84E341E2B91}"/>
    <cellStyle name="Millares [0] 2 4 7" xfId="3724" xr:uid="{F756C528-1B5E-4CB6-BEF6-B7031755247D}"/>
    <cellStyle name="Millares [0] 2 5" xfId="387" xr:uid="{99E7B3F5-4300-457C-A514-8AA4F943572F}"/>
    <cellStyle name="Millares [0] 2 5 2" xfId="3603" xr:uid="{D28AF783-64E8-48B7-BCBB-5F74FE180C78}"/>
    <cellStyle name="Millares [0] 2 5 2 2" xfId="7082" xr:uid="{F5B64991-0635-4ABB-9994-554D9C1B13F9}"/>
    <cellStyle name="Millares [0] 2 5 2 3" xfId="10547" xr:uid="{2667A336-4ACC-4CEB-A46A-99CCAF770158}"/>
    <cellStyle name="Millares [0] 2 5 3" xfId="7394" xr:uid="{0BFCAC77-467D-46D0-A9C4-3447594F0932}"/>
    <cellStyle name="Millares [0] 2 5 4" xfId="10865" xr:uid="{8F05A6C9-B5C5-41F2-8CC6-2380187A954E}"/>
    <cellStyle name="Millares [0] 2 6" xfId="1325" xr:uid="{6BCE4030-838D-4E0B-912E-595D0C1B8CF3}"/>
    <cellStyle name="Millares [0] 2 6 2" xfId="3608" xr:uid="{74C8EC6F-2041-4DC4-9599-7F67FB0750B3}"/>
    <cellStyle name="Millares [0] 2 6 2 2" xfId="10549" xr:uid="{12F538FA-1E1D-460B-9ECD-B1450D763816}"/>
    <cellStyle name="Millares [0] 2 6 3" xfId="3041" xr:uid="{57B8C1BF-7E93-4E1E-B2D8-86EFDF98DB37}"/>
    <cellStyle name="Millares [0] 2 6 3 2" xfId="6531" xr:uid="{48CD3A55-A0CF-4DBA-BF59-28F7F542456C}"/>
    <cellStyle name="Millares [0] 2 6 3 3" xfId="10011" xr:uid="{4CB783D9-29C8-4374-9D23-B95A8EBDCC52}"/>
    <cellStyle name="Millares [0] 2 6 4" xfId="4837" xr:uid="{C1CAC558-F4E3-4DD9-AF9C-726CCF9B66E7}"/>
    <cellStyle name="Millares [0] 2 6 5" xfId="8323" xr:uid="{F634248B-730F-4BD6-AFA8-398FBF85EAF6}"/>
    <cellStyle name="Millares [0] 2 7" xfId="3580" xr:uid="{A198D665-021E-4A1B-AEAB-68A3190D0ACD}"/>
    <cellStyle name="Millares [0] 2 7 2" xfId="10532" xr:uid="{04B7ACC9-6B1D-498E-AE4E-679CDB18F326}"/>
    <cellStyle name="Millares [0] 2 8" xfId="3570" xr:uid="{7D9C5485-2703-46F9-8E2E-F269ED19D51A}"/>
    <cellStyle name="Millares [0] 2 8 2" xfId="7056" xr:uid="{6C6F75F8-123C-4702-8C94-3C28DDF6FF44}"/>
    <cellStyle name="Millares [0] 2 9" xfId="1874" xr:uid="{ECA8B7F9-1E94-46BB-81CF-E3C738F06D5E}"/>
    <cellStyle name="Millares [0] 2 9 2" xfId="8855" xr:uid="{080F3B6E-8245-402C-847B-3342EC0C32AC}"/>
    <cellStyle name="Millares [0] 20" xfId="3660" xr:uid="{502CC375-2B49-42E8-85B8-71235FCDB7DE}"/>
    <cellStyle name="Millares [0] 20 2" xfId="7126" xr:uid="{A0BBCF40-64B2-47D0-8DF4-BAA703C9E101}"/>
    <cellStyle name="Millares [0] 20 3" xfId="10586" xr:uid="{ED97C6E2-511A-43F2-8516-1316BD96C08B}"/>
    <cellStyle name="Millares [0] 21" xfId="7136" xr:uid="{556427B7-668C-462D-BAAD-76FD02F26124}"/>
    <cellStyle name="Millares [0] 22" xfId="10607" xr:uid="{A1504FCF-25DA-4C55-8070-242EC2D023FF}"/>
    <cellStyle name="Millares [0] 23" xfId="11096" xr:uid="{8894605B-D78E-450D-A87F-2F31851E12A7}"/>
    <cellStyle name="Millares [0] 3" xfId="66" xr:uid="{B6B3581F-35DF-474D-93B8-34E68AB595D4}"/>
    <cellStyle name="Millares [0] 3 10" xfId="1337" xr:uid="{67DA3D46-E23C-43C7-ABD0-460E26084754}"/>
    <cellStyle name="Millares [0] 3 10 2" xfId="3664" xr:uid="{D4AC691F-C9A7-43C3-A5E8-3EE5AEB05172}"/>
    <cellStyle name="Millares [0] 3 10 2 2" xfId="7128" xr:uid="{BEE494CA-E8FB-4FDE-978D-49758C87939F}"/>
    <cellStyle name="Millares [0] 3 10 2 3" xfId="10589" xr:uid="{0C55208F-9086-473E-B2B8-39E9DBA411B9}"/>
    <cellStyle name="Millares [0] 3 10 3" xfId="3050" xr:uid="{FE735011-4BB4-486D-9153-58DAD2E4CCDC}"/>
    <cellStyle name="Millares [0] 3 10 3 2" xfId="6540" xr:uid="{A96AACB4-07F3-4046-AB22-0EF6A92C14F3}"/>
    <cellStyle name="Millares [0] 3 10 3 3" xfId="10020" xr:uid="{05F22A37-8007-4116-A482-C9E738A09F31}"/>
    <cellStyle name="Millares [0] 3 10 4" xfId="4846" xr:uid="{14168D92-DE5E-4118-9633-4DDC7912A02C}"/>
    <cellStyle name="Millares [0] 3 10 5" xfId="8332" xr:uid="{CB248455-EFE0-405D-B35C-8452AB1BBD3D}"/>
    <cellStyle name="Millares [0] 3 10 6" xfId="10600" xr:uid="{32E67455-D445-4F0F-AAB5-DF4092019987}"/>
    <cellStyle name="Millares [0] 3 11" xfId="1385" xr:uid="{C406A1CA-FC36-48FB-B46D-D3542B732EFD}"/>
    <cellStyle name="Millares [0] 3 11 2" xfId="3094" xr:uid="{3E7841F0-597C-47C7-A1D4-4510A8D6893E}"/>
    <cellStyle name="Millares [0] 3 11 2 2" xfId="6584" xr:uid="{792F8565-9B7B-46D8-BC29-B09AE54A6F6B}"/>
    <cellStyle name="Millares [0] 3 11 2 3" xfId="10063" xr:uid="{D6853F0A-7FA6-4D19-B7E0-BE527B1BADB9}"/>
    <cellStyle name="Millares [0] 3 11 3" xfId="4890" xr:uid="{D4D12563-7B3C-4C8D-9D33-996469F6D21B}"/>
    <cellStyle name="Millares [0] 3 11 4" xfId="8376" xr:uid="{6F4BA6AE-CB44-4DA2-9016-FF2624212754}"/>
    <cellStyle name="Millares [0] 3 12" xfId="1893" xr:uid="{90313817-7545-4DB9-900A-1C89EE8E3447}"/>
    <cellStyle name="Millares [0] 3 12 2" xfId="5387" xr:uid="{C304E88F-D5C3-48C4-951E-F28B2EC6EC01}"/>
    <cellStyle name="Millares [0] 3 12 3" xfId="8873" xr:uid="{75E69226-C21A-42E8-8673-433C00B344BD}"/>
    <cellStyle name="Millares [0] 3 13" xfId="3682" xr:uid="{F4F48ED9-D3D4-44FB-A6B8-DB81EABB4C3E}"/>
    <cellStyle name="Millares [0] 3 14" xfId="7149" xr:uid="{726D0917-0A1C-4F69-9C78-C8CA1C100FAE}"/>
    <cellStyle name="Millares [0] 3 15" xfId="10620" xr:uid="{021184A1-AD67-467F-844B-85CF4942AE68}"/>
    <cellStyle name="Millares [0] 3 16" xfId="11099" xr:uid="{1D3968A4-D850-41AD-A0F5-3FDF6DB7C354}"/>
    <cellStyle name="Millares [0] 3 2" xfId="98" xr:uid="{C5C04026-D2C1-442A-9491-D17B87118AF6}"/>
    <cellStyle name="Millares [0] 3 2 10" xfId="10643" xr:uid="{F814552E-452B-4A32-B078-37F6D053D8F5}"/>
    <cellStyle name="Millares [0] 3 2 2" xfId="343" xr:uid="{ABC733B1-C5A3-4AD4-BD27-4CF0C99CFD55}"/>
    <cellStyle name="Millares [0] 3 2 2 2" xfId="600" xr:uid="{1E249BE9-D089-4EAB-8E77-A2BA46C0D258}"/>
    <cellStyle name="Millares [0] 3 2 2 2 2" xfId="1310" xr:uid="{DDC71ECA-2929-46E9-89A3-B64C75D3EBE0}"/>
    <cellStyle name="Millares [0] 3 2 2 2 2 2" xfId="3026" xr:uid="{D3331309-9CAB-4582-9BDD-AE7D1DA8E476}"/>
    <cellStyle name="Millares [0] 3 2 2 2 2 2 2" xfId="6516" xr:uid="{50827FC5-B580-4446-95A4-DA0FF05421B6}"/>
    <cellStyle name="Millares [0] 3 2 2 2 2 2 3" xfId="9997" xr:uid="{DCAA261D-804D-4DD7-9BB3-AF829D813053}"/>
    <cellStyle name="Millares [0] 3 2 2 2 2 3" xfId="4822" xr:uid="{4C69F438-5D81-4499-8A08-4A3466241E6A}"/>
    <cellStyle name="Millares [0] 3 2 2 2 2 4" xfId="8309" xr:uid="{59ED60E7-9595-4E96-9B97-FB7B515F9E72}"/>
    <cellStyle name="Millares [0] 3 2 2 2 3" xfId="1822" xr:uid="{1744AF36-D0EB-4074-9603-6DBDF883D333}"/>
    <cellStyle name="Millares [0] 3 2 2 2 3 2" xfId="3531" xr:uid="{A86F21BF-8CE9-463B-9AAC-D08DCD098DA4}"/>
    <cellStyle name="Millares [0] 3 2 2 2 3 2 2" xfId="7021" xr:uid="{6ED151F9-96A2-42A2-8AD3-E3C535E6A9CD}"/>
    <cellStyle name="Millares [0] 3 2 2 2 3 2 3" xfId="10498" xr:uid="{675E3C7A-6640-4E0F-87D7-BAA98E3C6518}"/>
    <cellStyle name="Millares [0] 3 2 2 2 3 3" xfId="5327" xr:uid="{B12B0E2D-9DC0-4C9D-A9C9-666B712723C7}"/>
    <cellStyle name="Millares [0] 3 2 2 2 3 4" xfId="8811" xr:uid="{C2D07F88-BD2E-4169-AAE5-080AD65141B6}"/>
    <cellStyle name="Millares [0] 3 2 2 2 4" xfId="2323" xr:uid="{1628E652-C64F-4BB3-8EAD-51D0F69CCABD}"/>
    <cellStyle name="Millares [0] 3 2 2 2 4 2" xfId="5814" xr:uid="{1AC06282-5C77-46F1-97E4-B899403C265E}"/>
    <cellStyle name="Millares [0] 3 2 2 2 4 3" xfId="9298" xr:uid="{E3FC13A7-7EE3-4A99-8E4F-52131DF197D8}"/>
    <cellStyle name="Millares [0] 3 2 2 2 5" xfId="4119" xr:uid="{D9098EE0-AC2B-4C8A-9D01-562AF5EF7829}"/>
    <cellStyle name="Millares [0] 3 2 2 2 6" xfId="7607" xr:uid="{9127BF76-0328-4D92-8885-013E74E7E956}"/>
    <cellStyle name="Millares [0] 3 2 2 2 7" xfId="11078" xr:uid="{1EC7C00E-7E18-472B-BAD8-9F18619C9DCF}"/>
    <cellStyle name="Millares [0] 3 2 2 3" xfId="850" xr:uid="{74D796EC-B947-4C8A-9467-8EBCE6CA77BE}"/>
    <cellStyle name="Millares [0] 3 2 2 3 2" xfId="2566" xr:uid="{B7EB5DB9-5ABA-4E3E-AB2F-9F2810FFEC77}"/>
    <cellStyle name="Millares [0] 3 2 2 3 2 2" xfId="6056" xr:uid="{4709DEBD-C008-4677-B9D0-B43AA7BD8991}"/>
    <cellStyle name="Millares [0] 3 2 2 3 2 3" xfId="9540" xr:uid="{2626C905-BCB9-465C-953D-2E4BA8256183}"/>
    <cellStyle name="Millares [0] 3 2 2 3 3" xfId="4362" xr:uid="{E9D75CFA-32A8-465E-82C7-20C18543F224}"/>
    <cellStyle name="Millares [0] 3 2 2 3 4" xfId="7852" xr:uid="{9730912A-F9F9-4AE4-A533-74443507A6A0}"/>
    <cellStyle name="Millares [0] 3 2 2 4" xfId="1076" xr:uid="{0F77AF68-3175-4DB3-ABE2-EB4F6E27ABDA}"/>
    <cellStyle name="Millares [0] 3 2 2 4 2" xfId="2792" xr:uid="{3FCD0A91-016B-4634-9E9B-FCB085DEACE6}"/>
    <cellStyle name="Millares [0] 3 2 2 4 2 2" xfId="6282" xr:uid="{266FE783-F4F0-4572-9DFB-939AEF19EE0C}"/>
    <cellStyle name="Millares [0] 3 2 2 4 2 3" xfId="9764" xr:uid="{404EBDEA-741A-48A6-805C-D9BBF1AF6346}"/>
    <cellStyle name="Millares [0] 3 2 2 4 3" xfId="4588" xr:uid="{B35E541E-05F1-4B3B-89D7-EC242685F1EA}"/>
    <cellStyle name="Millares [0] 3 2 2 4 4" xfId="8076" xr:uid="{ED0799B2-44E7-4045-9713-297FE54431F3}"/>
    <cellStyle name="Millares [0] 3 2 2 5" xfId="1588" xr:uid="{B6E092CF-0C23-4166-8134-7ACF62DACA1A}"/>
    <cellStyle name="Millares [0] 3 2 2 5 2" xfId="3297" xr:uid="{F16CE881-9C92-4BC0-BA55-CCB3B11C7A29}"/>
    <cellStyle name="Millares [0] 3 2 2 5 2 2" xfId="6787" xr:uid="{4E93A466-E11A-40FD-AC4E-9AD0EB6E6656}"/>
    <cellStyle name="Millares [0] 3 2 2 5 2 3" xfId="10265" xr:uid="{51FD0BBD-BE3E-4E1D-86D2-07488E7814F1}"/>
    <cellStyle name="Millares [0] 3 2 2 5 3" xfId="5093" xr:uid="{096599BB-D829-46D4-916A-6B25CD2156AF}"/>
    <cellStyle name="Millares [0] 3 2 2 5 4" xfId="8578" xr:uid="{7AB1CFC4-B7E8-44D1-BCCF-E83F097CF7A7}"/>
    <cellStyle name="Millares [0] 3 2 2 6" xfId="2089" xr:uid="{96B213A3-5CA9-422C-ADD8-683932509170}"/>
    <cellStyle name="Millares [0] 3 2 2 6 2" xfId="5580" xr:uid="{E4809D82-83A7-4727-A236-F8A9D35B9D77}"/>
    <cellStyle name="Millares [0] 3 2 2 6 3" xfId="9065" xr:uid="{2BA9EDC2-FF1E-47E9-894F-3F2280338A01}"/>
    <cellStyle name="Millares [0] 3 2 2 7" xfId="3885" xr:uid="{38A76017-36C9-4323-AFAF-9E586F816CBC}"/>
    <cellStyle name="Millares [0] 3 2 2 8" xfId="7360" xr:uid="{1C760331-CBCA-49F3-A559-3D5BD51C8C86}"/>
    <cellStyle name="Millares [0] 3 2 2 9" xfId="10831" xr:uid="{46C742E2-7E62-4D32-8024-86C19AE0DE23}"/>
    <cellStyle name="Millares [0] 3 2 3" xfId="423" xr:uid="{87DBF3D8-9B48-45CE-A485-B00D4BE36871}"/>
    <cellStyle name="Millares [0] 3 2 3 2" xfId="1140" xr:uid="{F4E5ABFF-ED47-442A-A74C-DEDC4B590FC9}"/>
    <cellStyle name="Millares [0] 3 2 3 2 2" xfId="2856" xr:uid="{8895A12A-5828-4D62-9B4D-0F86E9E60C96}"/>
    <cellStyle name="Millares [0] 3 2 3 2 2 2" xfId="6346" xr:uid="{52B66BF3-3379-4560-B28E-334DD5BD4991}"/>
    <cellStyle name="Millares [0] 3 2 3 2 2 3" xfId="9827" xr:uid="{D38ED888-2AEC-44EC-8ABB-0F75E4984450}"/>
    <cellStyle name="Millares [0] 3 2 3 2 3" xfId="4652" xr:uid="{D74DA258-AAF7-4329-95B1-7FDBEA394E9C}"/>
    <cellStyle name="Millares [0] 3 2 3 2 4" xfId="8139" xr:uid="{BC5ACEF7-D2FF-4455-AB49-B266104549FE}"/>
    <cellStyle name="Millares [0] 3 2 3 3" xfId="1652" xr:uid="{6C6756EF-95B5-43EE-B9B8-BA139C10C6CD}"/>
    <cellStyle name="Millares [0] 3 2 3 3 2" xfId="3361" xr:uid="{4D4C8255-C425-4CC7-B778-E5CB5EDB8ADF}"/>
    <cellStyle name="Millares [0] 3 2 3 3 2 2" xfId="6851" xr:uid="{11820F91-3321-4BA4-A2A0-3668EEACE89A}"/>
    <cellStyle name="Millares [0] 3 2 3 3 2 3" xfId="10328" xr:uid="{6B366882-3696-4377-A2A5-272ED274CED9}"/>
    <cellStyle name="Millares [0] 3 2 3 3 3" xfId="5157" xr:uid="{ADE11DEB-40B5-42A9-B483-F8C0B80BA2B6}"/>
    <cellStyle name="Millares [0] 3 2 3 3 4" xfId="8641" xr:uid="{EC0A357B-0DBF-4EF2-84CA-DBEA7D40638A}"/>
    <cellStyle name="Millares [0] 3 2 3 4" xfId="2153" xr:uid="{57747714-E916-495D-817F-C40BD469DC36}"/>
    <cellStyle name="Millares [0] 3 2 3 4 2" xfId="5644" xr:uid="{A81F885E-324F-4EC1-8FF6-63C0EAEA9C58}"/>
    <cellStyle name="Millares [0] 3 2 3 4 3" xfId="9128" xr:uid="{681B7792-E525-4983-A083-44387572546D}"/>
    <cellStyle name="Millares [0] 3 2 3 5" xfId="3949" xr:uid="{35972E97-6401-47DB-8EBF-ABBDE36EFA8C}"/>
    <cellStyle name="Millares [0] 3 2 3 6" xfId="7430" xr:uid="{7CD9D57B-75A6-401A-9357-8726AF961FF2}"/>
    <cellStyle name="Millares [0] 3 2 3 7" xfId="10901" xr:uid="{5F062078-608E-4203-94FF-85DD6EE9F53A}"/>
    <cellStyle name="Millares [0] 3 2 4" xfId="668" xr:uid="{6E2565D2-9366-4FD3-BA14-F96755F4F8F1}"/>
    <cellStyle name="Millares [0] 3 2 4 2" xfId="2384" xr:uid="{782DFB3F-DD49-4C9E-8D04-5A033579CB58}"/>
    <cellStyle name="Millares [0] 3 2 4 2 2" xfId="5874" xr:uid="{B641C1BE-2B16-4D5A-A53D-59CC64DDCF42}"/>
    <cellStyle name="Millares [0] 3 2 4 2 3" xfId="9359" xr:uid="{FB8F46E7-A3A9-4B70-B586-6F070408FB18}"/>
    <cellStyle name="Millares [0] 3 2 4 3" xfId="4180" xr:uid="{89243251-DB16-4C10-89BF-3B61E1C48D37}"/>
    <cellStyle name="Millares [0] 3 2 4 4" xfId="7671" xr:uid="{318D02FC-D3D5-4742-81A3-C97CB5245BB4}"/>
    <cellStyle name="Millares [0] 3 2 5" xfId="894" xr:uid="{60D7A7E6-B6D3-4D2C-A2C4-9E6221604618}"/>
    <cellStyle name="Millares [0] 3 2 5 2" xfId="2610" xr:uid="{B03E9FF4-F95B-41EE-B8BF-D3B4A22C1BB2}"/>
    <cellStyle name="Millares [0] 3 2 5 2 2" xfId="6100" xr:uid="{A9F35523-6957-4E4D-B90C-0A1FBC888A53}"/>
    <cellStyle name="Millares [0] 3 2 5 2 3" xfId="9583" xr:uid="{C11DABBE-2481-414A-9440-15E1F8D8109B}"/>
    <cellStyle name="Millares [0] 3 2 5 3" xfId="4406" xr:uid="{7B5E6657-C026-48FA-A52F-174CB30512B2}"/>
    <cellStyle name="Millares [0] 3 2 5 4" xfId="7895" xr:uid="{6D26E999-CB0C-493B-A1B6-D233A6592776}"/>
    <cellStyle name="Millares [0] 3 2 6" xfId="1406" xr:uid="{6F77E77D-6D93-4770-A930-6F9360200B71}"/>
    <cellStyle name="Millares [0] 3 2 6 2" xfId="3115" xr:uid="{B97B342A-30D3-4CD8-A6C8-ADEE71266CC5}"/>
    <cellStyle name="Millares [0] 3 2 6 2 2" xfId="6605" xr:uid="{A4198FF4-EAC9-40B9-A4BF-E3F1A92B3837}"/>
    <cellStyle name="Millares [0] 3 2 6 2 3" xfId="10084" xr:uid="{F376429E-3008-41BD-BC41-FF946BC923E1}"/>
    <cellStyle name="Millares [0] 3 2 6 3" xfId="4911" xr:uid="{9D81FC72-FFF8-4A02-A03E-DE972AB23718}"/>
    <cellStyle name="Millares [0] 3 2 6 4" xfId="8397" xr:uid="{15E51DC5-8FCD-44C8-BC56-901EA1566C6A}"/>
    <cellStyle name="Millares [0] 3 2 7" xfId="1914" xr:uid="{2E859FB5-27C9-44D2-A2F9-6D159EAC98AF}"/>
    <cellStyle name="Millares [0] 3 2 7 2" xfId="5408" xr:uid="{FE394611-D35D-445B-A657-405931734498}"/>
    <cellStyle name="Millares [0] 3 2 7 3" xfId="8894" xr:uid="{882DB0BC-31E7-468D-AEF7-35A3A534DF93}"/>
    <cellStyle name="Millares [0] 3 2 8" xfId="3703" xr:uid="{5A6DE063-9B45-4D2D-A052-3B73A8842D2F}"/>
    <cellStyle name="Millares [0] 3 2 9" xfId="7172" xr:uid="{6E88DFCC-B279-4307-8038-E0B30A16A368}"/>
    <cellStyle name="Millares [0] 3 3" xfId="318" xr:uid="{B0034F31-4EB9-499D-81F7-BE678F6696C7}"/>
    <cellStyle name="Millares [0] 3 3 2" xfId="577" xr:uid="{BB6F2E94-FD2B-4EA1-BF31-A2BC7E583F46}"/>
    <cellStyle name="Millares [0] 3 3 2 2" xfId="1289" xr:uid="{76B67D14-C58D-406F-8E07-17E0E3964DE9}"/>
    <cellStyle name="Millares [0] 3 3 2 2 2" xfId="3005" xr:uid="{7B1C383A-4BC7-4AD1-ACA5-430E825B53AE}"/>
    <cellStyle name="Millares [0] 3 3 2 2 2 2" xfId="6495" xr:uid="{15B833CD-2D2A-491B-ABF0-A63AB58CF1FC}"/>
    <cellStyle name="Millares [0] 3 3 2 2 2 3" xfId="9976" xr:uid="{B50A8541-580B-416E-8922-9A83CB12C7D9}"/>
    <cellStyle name="Millares [0] 3 3 2 2 3" xfId="4801" xr:uid="{876EA43B-ED0D-4340-8B6B-896CDB54C766}"/>
    <cellStyle name="Millares [0] 3 3 2 2 4" xfId="8288" xr:uid="{E042E961-13B9-4BCB-B6CC-AF26225B5783}"/>
    <cellStyle name="Millares [0] 3 3 2 3" xfId="1801" xr:uid="{9E5FC1A5-817A-4993-B216-A9E6EF9AA2BB}"/>
    <cellStyle name="Millares [0] 3 3 2 3 2" xfId="3510" xr:uid="{8310D8AC-52CD-431C-B4F7-7BBE15AB1672}"/>
    <cellStyle name="Millares [0] 3 3 2 3 2 2" xfId="7000" xr:uid="{B4F91E6A-0E9E-4A8C-BBB2-1591BA738163}"/>
    <cellStyle name="Millares [0] 3 3 2 3 2 3" xfId="10477" xr:uid="{981FB63D-1EFB-4B9C-9861-55887235607D}"/>
    <cellStyle name="Millares [0] 3 3 2 3 3" xfId="5306" xr:uid="{4E6DA717-187E-402E-8D10-1C486ABA5EA1}"/>
    <cellStyle name="Millares [0] 3 3 2 3 4" xfId="8790" xr:uid="{64ECDA56-F5BD-4DC1-A745-B4554EFDE4E0}"/>
    <cellStyle name="Millares [0] 3 3 2 4" xfId="2302" xr:uid="{CC8D7AA4-8303-4156-8053-081D939F56C3}"/>
    <cellStyle name="Millares [0] 3 3 2 4 2" xfId="5793" xr:uid="{5EEC6D88-5409-4016-81CB-B4C982E4D133}"/>
    <cellStyle name="Millares [0] 3 3 2 4 3" xfId="9277" xr:uid="{65A174A8-09EE-4F94-94DE-75BA9232D853}"/>
    <cellStyle name="Millares [0] 3 3 2 5" xfId="4098" xr:uid="{1E2A27FB-465E-411E-8D9B-A311AFAA2BBF}"/>
    <cellStyle name="Millares [0] 3 3 2 6" xfId="7584" xr:uid="{2020EB67-AE08-40A9-83A4-24B94D3EB110}"/>
    <cellStyle name="Millares [0] 3 3 2 7" xfId="11055" xr:uid="{F58126EB-085D-4033-B0DF-92363C9D3DEF}"/>
    <cellStyle name="Millares [0] 3 3 3" xfId="829" xr:uid="{1E26341B-5E56-455A-BA4C-D09FD1A95D21}"/>
    <cellStyle name="Millares [0] 3 3 3 2" xfId="2545" xr:uid="{EE6254AB-03EE-4779-AC0F-93720E456420}"/>
    <cellStyle name="Millares [0] 3 3 3 2 2" xfId="6035" xr:uid="{5140E104-4BDF-4486-AD70-1FF67AE8B1EC}"/>
    <cellStyle name="Millares [0] 3 3 3 2 3" xfId="9519" xr:uid="{E253C5E7-983D-432E-9962-477E342222CD}"/>
    <cellStyle name="Millares [0] 3 3 3 3" xfId="4341" xr:uid="{58C522F8-8A68-477F-B281-C89447DC79C6}"/>
    <cellStyle name="Millares [0] 3 3 3 4" xfId="7831" xr:uid="{6EC02566-DBF3-4399-B72D-E10E56E57E34}"/>
    <cellStyle name="Millares [0] 3 3 4" xfId="1055" xr:uid="{61471CD0-CF0E-431C-AA3E-E9CE2BA58D83}"/>
    <cellStyle name="Millares [0] 3 3 4 2" xfId="2771" xr:uid="{BD8F0EC3-60D8-4CEF-B5F4-59B9E33B9957}"/>
    <cellStyle name="Millares [0] 3 3 4 2 2" xfId="6261" xr:uid="{0CB07D76-4971-4158-9361-FE5B63DB4842}"/>
    <cellStyle name="Millares [0] 3 3 4 2 3" xfId="9743" xr:uid="{AABFAA30-F92E-47E0-8B60-8C00B0634324}"/>
    <cellStyle name="Millares [0] 3 3 4 3" xfId="4567" xr:uid="{AA2A5127-C8E7-4BBF-9DFE-21B37024817B}"/>
    <cellStyle name="Millares [0] 3 3 4 4" xfId="8055" xr:uid="{D04DD6F7-83B1-4922-A9F9-920E2BF796B9}"/>
    <cellStyle name="Millares [0] 3 3 5" xfId="1567" xr:uid="{A1BDE57B-A9AD-4B5B-9A41-75B89DCDF277}"/>
    <cellStyle name="Millares [0] 3 3 5 2" xfId="3276" xr:uid="{296DD093-2851-4E9A-BB33-C453FE9A9572}"/>
    <cellStyle name="Millares [0] 3 3 5 2 2" xfId="6766" xr:uid="{4EB3E870-1406-4B8A-B096-04404168B827}"/>
    <cellStyle name="Millares [0] 3 3 5 2 3" xfId="10244" xr:uid="{FB66D99E-1372-4DD6-8EA8-A6109D40A5E6}"/>
    <cellStyle name="Millares [0] 3 3 5 3" xfId="5072" xr:uid="{17BEB644-6C4C-4F57-9377-9140419C77D6}"/>
    <cellStyle name="Millares [0] 3 3 5 4" xfId="8557" xr:uid="{4AA7DE39-165C-4180-BB73-3EF5AC580B20}"/>
    <cellStyle name="Millares [0] 3 3 6" xfId="2068" xr:uid="{D81DDD1D-462C-49C7-B6C4-D9C34153C29C}"/>
    <cellStyle name="Millares [0] 3 3 6 2" xfId="5559" xr:uid="{FAAF71E9-8BCB-4BC2-98B5-3951338CC877}"/>
    <cellStyle name="Millares [0] 3 3 6 3" xfId="9044" xr:uid="{2BEAB8D7-F18C-4A54-A43D-DBDD300DFCA8}"/>
    <cellStyle name="Millares [0] 3 3 7" xfId="3864" xr:uid="{9C46C7AF-2E18-460D-ADFD-1A22E55BADC9}"/>
    <cellStyle name="Millares [0] 3 3 8" xfId="7337" xr:uid="{92BE9354-E3AA-48E2-BEC6-325C4A71E0FE}"/>
    <cellStyle name="Millares [0] 3 3 9" xfId="10808" xr:uid="{D775BDC0-558C-4A09-86FC-CD40F92A57B8}"/>
    <cellStyle name="Millares [0] 3 4" xfId="157" xr:uid="{4C995B11-18D3-458E-9466-93D3B30F5408}"/>
    <cellStyle name="Millares [0] 3 4 2" xfId="444" xr:uid="{EEE3B028-BE9E-47D0-BF08-38774DC66539}"/>
    <cellStyle name="Millares [0] 3 4 2 2" xfId="1161" xr:uid="{BC6263BD-706E-4E9F-9303-D70F28B46899}"/>
    <cellStyle name="Millares [0] 3 4 2 2 2" xfId="2877" xr:uid="{4D2955E9-5280-46CE-A4FD-838B0FD01E0C}"/>
    <cellStyle name="Millares [0] 3 4 2 2 2 2" xfId="6367" xr:uid="{395B0995-998A-4CC2-97A7-698098A24004}"/>
    <cellStyle name="Millares [0] 3 4 2 2 2 3" xfId="9848" xr:uid="{D54A2001-CDD5-42B5-9E6E-76DA8B81E935}"/>
    <cellStyle name="Millares [0] 3 4 2 2 3" xfId="4673" xr:uid="{66AB894E-86A0-4176-B199-90D5C84E5A07}"/>
    <cellStyle name="Millares [0] 3 4 2 2 4" xfId="8160" xr:uid="{F990E845-4C74-4792-A9BA-F8FBA7D008D4}"/>
    <cellStyle name="Millares [0] 3 4 2 3" xfId="1673" xr:uid="{9FB6E1B7-03B3-4ABC-B0BB-66419EE1D2B0}"/>
    <cellStyle name="Millares [0] 3 4 2 3 2" xfId="3382" xr:uid="{FDE5FE10-9D71-4310-AE4E-E13D34C78950}"/>
    <cellStyle name="Millares [0] 3 4 2 3 2 2" xfId="6872" xr:uid="{34478A43-9ECF-4074-8104-E60AE0C65231}"/>
    <cellStyle name="Millares [0] 3 4 2 3 2 3" xfId="10349" xr:uid="{DE9FE3CE-9E4B-4618-BB8A-0C00689D17AE}"/>
    <cellStyle name="Millares [0] 3 4 2 3 3" xfId="5178" xr:uid="{1C9EE4A7-AA7A-49E1-87FE-50A24C9667F8}"/>
    <cellStyle name="Millares [0] 3 4 2 3 4" xfId="8662" xr:uid="{15E207CF-FF00-4BF0-80CF-51AF0B5FC158}"/>
    <cellStyle name="Millares [0] 3 4 2 4" xfId="2174" xr:uid="{E1D0D382-1AB4-40D6-A6C0-C42BE35E0A02}"/>
    <cellStyle name="Millares [0] 3 4 2 4 2" xfId="5665" xr:uid="{A28E8AE6-9020-4EC5-9368-F49323B8B289}"/>
    <cellStyle name="Millares [0] 3 4 2 4 3" xfId="9149" xr:uid="{926B2CF8-B342-4DCA-AF80-DB44F23363D4}"/>
    <cellStyle name="Millares [0] 3 4 2 5" xfId="3970" xr:uid="{D5122972-05A3-4506-818C-1ECF9E4F9B4D}"/>
    <cellStyle name="Millares [0] 3 4 2 6" xfId="7451" xr:uid="{79696598-F5E0-4BAA-AF9D-8D646DFB1850}"/>
    <cellStyle name="Millares [0] 3 4 2 7" xfId="10922" xr:uid="{5CD6D080-E19B-4398-8D20-AFCBD0DE8C3E}"/>
    <cellStyle name="Millares [0] 3 4 3" xfId="702" xr:uid="{D3346F7D-A9E3-42B0-BEBA-305A968629CD}"/>
    <cellStyle name="Millares [0] 3 4 3 2" xfId="2418" xr:uid="{C411D26F-1EBA-4B11-A4A7-B54472CAB728}"/>
    <cellStyle name="Millares [0] 3 4 3 2 2" xfId="5908" xr:uid="{C0F6AAC6-B0D8-464D-AB75-CA3A0789BE0F}"/>
    <cellStyle name="Millares [0] 3 4 3 2 3" xfId="9392" xr:uid="{40A124F8-00AA-4B19-8BB8-FC8775CA1A2C}"/>
    <cellStyle name="Millares [0] 3 4 3 3" xfId="4214" xr:uid="{A3D3C030-86EF-4AE4-BE16-AEC3E956DC7B}"/>
    <cellStyle name="Millares [0] 3 4 3 4" xfId="7704" xr:uid="{DF688CED-4EFE-4E42-AC5A-2D9A3C000FBB}"/>
    <cellStyle name="Millares [0] 3 4 4" xfId="928" xr:uid="{E53EB8D9-31E9-4523-966C-F4D82FBDC256}"/>
    <cellStyle name="Millares [0] 3 4 4 2" xfId="2644" xr:uid="{B101D4F1-D07B-42EC-98EF-43BB4363B3BE}"/>
    <cellStyle name="Millares [0] 3 4 4 2 2" xfId="6134" xr:uid="{00BABE1A-14E6-4056-B4D7-987BA09A56A5}"/>
    <cellStyle name="Millares [0] 3 4 4 2 3" xfId="9616" xr:uid="{A7B61350-0D78-45B1-8A92-2763A529D35F}"/>
    <cellStyle name="Millares [0] 3 4 4 3" xfId="4440" xr:uid="{335AC592-1ECB-4B3E-9BCC-C6BFD0914AFC}"/>
    <cellStyle name="Millares [0] 3 4 4 4" xfId="7928" xr:uid="{E2398F70-667E-40FC-A6D8-31A9EF15B25A}"/>
    <cellStyle name="Millares [0] 3 4 5" xfId="1440" xr:uid="{8B91B4E9-4D6A-46E4-8724-C8EBBB830995}"/>
    <cellStyle name="Millares [0] 3 4 5 2" xfId="3149" xr:uid="{152CF7BE-AFA2-4C89-998D-E20932FA1D0B}"/>
    <cellStyle name="Millares [0] 3 4 5 2 2" xfId="6639" xr:uid="{A27B9210-7813-48D0-A998-5170A031BCBA}"/>
    <cellStyle name="Millares [0] 3 4 5 2 3" xfId="10117" xr:uid="{F6937C99-A243-4A6B-BD6D-65E311A8CC57}"/>
    <cellStyle name="Millares [0] 3 4 5 3" xfId="4945" xr:uid="{30CD81A8-7B5E-4259-BFE0-E04C102B6D1E}"/>
    <cellStyle name="Millares [0] 3 4 5 4" xfId="8430" xr:uid="{74F89344-DD33-4ED7-BCE2-2BD5E9D3B876}"/>
    <cellStyle name="Millares [0] 3 4 6" xfId="1941" xr:uid="{0BFDF92A-6127-4C54-8A8D-CA909154892F}"/>
    <cellStyle name="Millares [0] 3 4 6 2" xfId="5432" xr:uid="{F780BB1D-14C5-4987-9AED-15A9E6151487}"/>
    <cellStyle name="Millares [0] 3 4 6 3" xfId="8917" xr:uid="{5ABF8C9C-000B-417E-8BA7-FE2654F03C73}"/>
    <cellStyle name="Millares [0] 3 4 7" xfId="3737" xr:uid="{75495DFC-D786-41FB-8549-3EAA31C5A6A5}"/>
    <cellStyle name="Millares [0] 3 4 8" xfId="7205" xr:uid="{DEBA0A53-0DAE-439C-A5DB-0FB5AFB82C63}"/>
    <cellStyle name="Millares [0] 3 4 9" xfId="10676" xr:uid="{80DD593D-2CD6-4343-BA4C-8999F983E771}"/>
    <cellStyle name="Millares [0] 3 5" xfId="350" xr:uid="{F511E60D-AB21-4DFD-9B6E-28BC46C86610}"/>
    <cellStyle name="Millares [0] 3 5 2" xfId="604" xr:uid="{6281FD92-EC85-4401-AC72-0FE631A4F028}"/>
    <cellStyle name="Millares [0] 3 5 2 2" xfId="7611" xr:uid="{F220027C-656F-4F9A-A0DE-164D917E1695}"/>
    <cellStyle name="Millares [0] 3 5 2 3" xfId="11082" xr:uid="{2988E295-2508-463B-A4F5-CD6C6E8B387C}"/>
    <cellStyle name="Millares [0] 3 5 3" xfId="7364" xr:uid="{5974F2C8-F93F-4FE4-85C3-9A960AA471AD}"/>
    <cellStyle name="Millares [0] 3 5 4" xfId="10835" xr:uid="{54388165-6B00-4710-B80C-BE45E38FBC8E}"/>
    <cellStyle name="Millares [0] 3 6" xfId="400" xr:uid="{0A169A45-9787-4588-B869-B9ED79540431}"/>
    <cellStyle name="Millares [0] 3 6 2" xfId="1119" xr:uid="{10BDA97F-2B13-4E29-B75A-9710D44C406C}"/>
    <cellStyle name="Millares [0] 3 6 2 2" xfId="2835" xr:uid="{0AC69D79-D360-4D76-89DF-DA7D1F38440C}"/>
    <cellStyle name="Millares [0] 3 6 2 2 2" xfId="6325" xr:uid="{A3ABB000-7E95-471D-8FDC-DAE5911EBC61}"/>
    <cellStyle name="Millares [0] 3 6 2 2 3" xfId="9806" xr:uid="{E48F9F43-2379-4229-92F4-21110B0EC164}"/>
    <cellStyle name="Millares [0] 3 6 2 3" xfId="4631" xr:uid="{E7F606BB-636A-45FF-ADDB-52816B91F1EC}"/>
    <cellStyle name="Millares [0] 3 6 2 4" xfId="8118" xr:uid="{0EFAC2D7-B2AA-4E01-B9B5-E23B276F2CB3}"/>
    <cellStyle name="Millares [0] 3 6 3" xfId="1631" xr:uid="{35429E42-F71E-4082-8753-8DEAAECB8557}"/>
    <cellStyle name="Millares [0] 3 6 3 2" xfId="3340" xr:uid="{F9271495-960E-4BF4-9ACF-1407EAA14F85}"/>
    <cellStyle name="Millares [0] 3 6 3 2 2" xfId="6830" xr:uid="{E786DACF-F62F-4C99-B6B6-EEC153FCAD45}"/>
    <cellStyle name="Millares [0] 3 6 3 2 3" xfId="10307" xr:uid="{8F898346-CBBE-436A-BF2B-0DC2BEBEB330}"/>
    <cellStyle name="Millares [0] 3 6 3 3" xfId="5136" xr:uid="{0C7B6D87-62DE-4035-B33F-C7F720DFCAB7}"/>
    <cellStyle name="Millares [0] 3 6 3 4" xfId="8620" xr:uid="{04C89700-74DE-40AA-8A83-700EC0BD7018}"/>
    <cellStyle name="Millares [0] 3 6 4" xfId="2132" xr:uid="{8730A0B6-58CD-4CAB-917C-E03733F778CB}"/>
    <cellStyle name="Millares [0] 3 6 4 2" xfId="5623" xr:uid="{165106E1-0D2D-4677-B88E-4842660D09BF}"/>
    <cellStyle name="Millares [0] 3 6 4 3" xfId="9107" xr:uid="{017877BD-EAB8-4BA6-BD4F-EB93C545FDFB}"/>
    <cellStyle name="Millares [0] 3 6 5" xfId="3928" xr:uid="{ACFE31B9-5F35-4725-82B9-2FDEBD417BFF}"/>
    <cellStyle name="Millares [0] 3 6 6" xfId="7407" xr:uid="{D3A571A5-D8D0-4267-842C-64E580E309D4}"/>
    <cellStyle name="Millares [0] 3 6 7" xfId="10878" xr:uid="{5B86471F-03D3-4C5E-B104-4E30E4BA0ED7}"/>
    <cellStyle name="Millares [0] 3 7" xfId="622" xr:uid="{AE1B196F-4B83-42F7-B399-FA212722EDD9}"/>
    <cellStyle name="Millares [0] 3 7 2" xfId="3663" xr:uid="{00523FF3-60FF-4C9F-A80E-BF1BA3717518}"/>
    <cellStyle name="Millares [0] 3 7 2 2" xfId="7127" xr:uid="{1FB0C658-6458-44BA-9110-60DCA1710578}"/>
    <cellStyle name="Millares [0] 3 7 2 3" xfId="10588" xr:uid="{54B230D5-E3D4-4A2E-9FDE-6237A52D23F9}"/>
    <cellStyle name="Millares [0] 3 7 3" xfId="2339" xr:uid="{7847D32C-5867-4A63-AB6B-CB348D7A0ABC}"/>
    <cellStyle name="Millares [0] 3 7 3 2" xfId="5830" xr:uid="{6681A258-947E-41D3-B338-6FCE067E6789}"/>
    <cellStyle name="Millares [0] 3 7 3 3" xfId="9314" xr:uid="{E4DD4BD6-FD50-4E74-B51F-E052B0BAA716}"/>
    <cellStyle name="Millares [0] 3 7 4" xfId="4135" xr:uid="{6DA39097-6A38-400D-97EA-0DDB3030F77A}"/>
    <cellStyle name="Millares [0] 3 7 5" xfId="7627" xr:uid="{CABD84F7-5732-489E-9917-E608EB7E0C7D}"/>
    <cellStyle name="Millares [0] 3 7 6" xfId="10599" xr:uid="{A89849BE-B388-47A0-A68E-076D8D1EA463}"/>
    <cellStyle name="Millares [0] 3 8" xfId="647" xr:uid="{6F725F19-4CE2-47A7-9204-A98EABE11AFC}"/>
    <cellStyle name="Millares [0] 3 8 2" xfId="2363" xr:uid="{452283CC-7D95-4965-B087-B3C4A7D9BCE6}"/>
    <cellStyle name="Millares [0] 3 8 2 2" xfId="5853" xr:uid="{8E1C842C-28E1-42A4-948B-80AF5A1F48D9}"/>
    <cellStyle name="Millares [0] 3 8 2 3" xfId="9338" xr:uid="{D0030AC8-4D84-49D3-B454-C736D75EE534}"/>
    <cellStyle name="Millares [0] 3 8 3" xfId="4159" xr:uid="{8EDCBB27-8C03-4A96-880A-B099AFE843E4}"/>
    <cellStyle name="Millares [0] 3 8 4" xfId="7650" xr:uid="{B38E552C-80C0-438C-BBD0-60AA9AB8D139}"/>
    <cellStyle name="Millares [0] 3 9" xfId="873" xr:uid="{FE4D72A6-6958-4A7E-96B6-9C5EF4DD95C5}"/>
    <cellStyle name="Millares [0] 3 9 2" xfId="2589" xr:uid="{E84E0D75-33BF-47D5-8748-288BCB492BF5}"/>
    <cellStyle name="Millares [0] 3 9 2 2" xfId="6079" xr:uid="{11728AA0-F76E-4FAB-873A-6CDDC4335AB9}"/>
    <cellStyle name="Millares [0] 3 9 2 3" xfId="9562" xr:uid="{347C4D83-132E-45EF-9E16-10F7C8E98ACE}"/>
    <cellStyle name="Millares [0] 3 9 3" xfId="4385" xr:uid="{6107FEB3-5D72-4439-9FC7-CB0CB72237DB}"/>
    <cellStyle name="Millares [0] 3 9 4" xfId="7874" xr:uid="{6BAFB0EA-B884-4DDB-A630-88B33DAFB0A9}"/>
    <cellStyle name="Millares [0] 4" xfId="85" xr:uid="{10D2D547-63E6-4918-96DE-85DE225E1AC1}"/>
    <cellStyle name="Millares [0] 4 2" xfId="330" xr:uid="{31B4E32B-64E6-4BAA-8AE5-24E981D1F909}"/>
    <cellStyle name="Millares [0] 4 2 2" xfId="587" xr:uid="{94A91883-6D56-48F2-9D3F-223A18BB8355}"/>
    <cellStyle name="Millares [0] 4 2 2 2" xfId="7594" xr:uid="{FC8B9A9D-9743-4173-92DE-F4A512D45308}"/>
    <cellStyle name="Millares [0] 4 2 2 3" xfId="11065" xr:uid="{F901284A-51D5-4B32-B040-854DF99AB49E}"/>
    <cellStyle name="Millares [0] 4 2 3" xfId="7347" xr:uid="{EBC6A4C1-52C8-49D0-ABDF-C5B9C12C296A}"/>
    <cellStyle name="Millares [0] 4 2 4" xfId="10818" xr:uid="{1B17CF34-4282-4F36-AC02-F2C2B5EB73DC}"/>
    <cellStyle name="Millares [0] 4 3" xfId="410" xr:uid="{383E07B9-6D94-4FDA-8CCE-825429FF5BBA}"/>
    <cellStyle name="Millares [0] 4 3 2" xfId="7417" xr:uid="{7227E3E4-0831-44C8-A731-6FB2A2D7B0A6}"/>
    <cellStyle name="Millares [0] 4 3 3" xfId="10888" xr:uid="{C4539892-1A6C-4308-AF76-A7ECA6FB33F1}"/>
    <cellStyle name="Millares [0] 4 4" xfId="1357" xr:uid="{94F90A01-1475-4D72-8259-BF70E0F7D50E}"/>
    <cellStyle name="Millares [0] 4 4 2" xfId="3069" xr:uid="{CAE2B26B-4709-4479-B0CB-A8839A19D615}"/>
    <cellStyle name="Millares [0] 4 4 2 2" xfId="6559" xr:uid="{956017AC-2E62-44A5-9F18-1A20896D0EAB}"/>
    <cellStyle name="Millares [0] 4 4 2 3" xfId="10039" xr:uid="{A7C9A75C-2181-46A4-BAD8-11BCD75AA14F}"/>
    <cellStyle name="Millares [0] 4 4 3" xfId="4865" xr:uid="{722D9DB0-7DA0-484B-942C-94B42FF61A92}"/>
    <cellStyle name="Millares [0] 4 4 4" xfId="8351" xr:uid="{A26E0446-5BCF-475E-82D7-9D7D71CC0292}"/>
    <cellStyle name="Millares [0] 4 5" xfId="7159" xr:uid="{084630F5-781B-4FF4-AC70-3056DF6EC83A}"/>
    <cellStyle name="Millares [0] 4 6" xfId="10630" xr:uid="{225CC3C3-1F12-442E-944B-6C867E343ACF}"/>
    <cellStyle name="Millares [0] 5" xfId="71" xr:uid="{284EF5D6-114B-453E-970D-AC5FF0A9D502}"/>
    <cellStyle name="Millares [0] 5 10" xfId="1895" xr:uid="{9E0FBC68-B8B3-464B-91CC-7B8EBA2265A2}"/>
    <cellStyle name="Millares [0] 5 10 2" xfId="5389" xr:uid="{ACC3F575-7021-4454-9E40-05D1B5FD9832}"/>
    <cellStyle name="Millares [0] 5 10 3" xfId="8875" xr:uid="{D972D409-5EE8-4784-9BF4-8EA371A4691B}"/>
    <cellStyle name="Millares [0] 5 11" xfId="3684" xr:uid="{1510012E-4FEF-4D82-A20B-07C19C3199DC}"/>
    <cellStyle name="Millares [0] 5 12" xfId="7151" xr:uid="{228B7DDF-CC87-492B-BDC6-747B9824D423}"/>
    <cellStyle name="Millares [0] 5 13" xfId="10622" xr:uid="{6DDEC27F-5A94-46EC-A735-368699FC9C59}"/>
    <cellStyle name="Millares [0] 5 2" xfId="100" xr:uid="{46F237E4-0AB7-4354-932F-829998F5AB62}"/>
    <cellStyle name="Millares [0] 5 2 10" xfId="10645" xr:uid="{2F450A2E-B246-450A-A145-13801373FFAA}"/>
    <cellStyle name="Millares [0] 5 2 2" xfId="345" xr:uid="{80D0EB92-E354-4280-A8CB-2D7D75B23906}"/>
    <cellStyle name="Millares [0] 5 2 2 2" xfId="602" xr:uid="{850E08DD-F5B2-43D0-9B4F-6A9FB68A9377}"/>
    <cellStyle name="Millares [0] 5 2 2 2 2" xfId="1312" xr:uid="{B83758F9-71AB-4149-8C66-BB137E777871}"/>
    <cellStyle name="Millares [0] 5 2 2 2 2 2" xfId="3028" xr:uid="{1E8AA957-495A-43CD-8E6D-7508C3F97D9A}"/>
    <cellStyle name="Millares [0] 5 2 2 2 2 2 2" xfId="6518" xr:uid="{54B53FAE-7F03-418A-8F85-7C32BF89582C}"/>
    <cellStyle name="Millares [0] 5 2 2 2 2 2 3" xfId="9999" xr:uid="{A828C48D-5266-4FB5-91A0-C6482040BF55}"/>
    <cellStyle name="Millares [0] 5 2 2 2 2 3" xfId="4824" xr:uid="{83A99695-FC82-47A2-B78B-9FA80844C2B9}"/>
    <cellStyle name="Millares [0] 5 2 2 2 2 4" xfId="8311" xr:uid="{5CE00190-7B78-484E-BC83-E2DCDC8B7175}"/>
    <cellStyle name="Millares [0] 5 2 2 2 3" xfId="1824" xr:uid="{F83D33A2-254C-40D4-8894-B12A0A529678}"/>
    <cellStyle name="Millares [0] 5 2 2 2 3 2" xfId="3533" xr:uid="{2056CF89-3C44-4281-9895-BAA5D89EB674}"/>
    <cellStyle name="Millares [0] 5 2 2 2 3 2 2" xfId="7023" xr:uid="{8403DCC6-B986-4562-B06E-96FF4E2F1219}"/>
    <cellStyle name="Millares [0] 5 2 2 2 3 2 3" xfId="10500" xr:uid="{E4C6E920-EC7E-41DF-B35C-E55D91C62C98}"/>
    <cellStyle name="Millares [0] 5 2 2 2 3 3" xfId="5329" xr:uid="{2AEC806C-3E68-4491-9C33-6F86F49C23CB}"/>
    <cellStyle name="Millares [0] 5 2 2 2 3 4" xfId="8813" xr:uid="{7E25BEA6-3AD0-4CA6-B6A0-EF6958483A8B}"/>
    <cellStyle name="Millares [0] 5 2 2 2 4" xfId="2325" xr:uid="{DE2E0E34-6A01-4AF4-A24A-E1FDCBC70F04}"/>
    <cellStyle name="Millares [0] 5 2 2 2 4 2" xfId="5816" xr:uid="{7580ED96-1039-47A7-BED8-B3FDA76B9348}"/>
    <cellStyle name="Millares [0] 5 2 2 2 4 3" xfId="9300" xr:uid="{F651E9BC-62AB-427D-A9CB-187BDA0FFA31}"/>
    <cellStyle name="Millares [0] 5 2 2 2 5" xfId="4121" xr:uid="{29B26591-4526-4627-9C07-43E47DDE7327}"/>
    <cellStyle name="Millares [0] 5 2 2 2 6" xfId="7609" xr:uid="{568205DB-F4B8-4C38-8D6E-A7B4B3BB8319}"/>
    <cellStyle name="Millares [0] 5 2 2 2 7" xfId="11080" xr:uid="{B74F787E-F6AB-4E14-9971-D6F4C5AF858F}"/>
    <cellStyle name="Millares [0] 5 2 2 3" xfId="852" xr:uid="{37040E5E-D9DB-4F4D-8220-72429232678E}"/>
    <cellStyle name="Millares [0] 5 2 2 3 2" xfId="2568" xr:uid="{84E25E95-06DC-470A-AE6E-C97CA3016D44}"/>
    <cellStyle name="Millares [0] 5 2 2 3 2 2" xfId="6058" xr:uid="{01F8F716-B358-4CFA-BC45-4211F0C30522}"/>
    <cellStyle name="Millares [0] 5 2 2 3 2 3" xfId="9542" xr:uid="{C56663E1-D5EE-4A8C-9E4F-E5258CD6B430}"/>
    <cellStyle name="Millares [0] 5 2 2 3 3" xfId="4364" xr:uid="{A9AD9563-8739-4002-9835-D04AD12CFBFC}"/>
    <cellStyle name="Millares [0] 5 2 2 3 4" xfId="7854" xr:uid="{676D6C9F-5502-4B76-957E-BE82E518CF28}"/>
    <cellStyle name="Millares [0] 5 2 2 4" xfId="1078" xr:uid="{53734A2E-EE98-4094-B902-F5F310816BC6}"/>
    <cellStyle name="Millares [0] 5 2 2 4 2" xfId="2794" xr:uid="{DABDA651-E0BB-47B2-8723-CB8EDB9ED944}"/>
    <cellStyle name="Millares [0] 5 2 2 4 2 2" xfId="6284" xr:uid="{84872047-967B-4E1E-A410-5D3327469586}"/>
    <cellStyle name="Millares [0] 5 2 2 4 2 3" xfId="9766" xr:uid="{7361C330-37A7-4181-B756-E23243C39391}"/>
    <cellStyle name="Millares [0] 5 2 2 4 3" xfId="4590" xr:uid="{58F1F4CB-D027-4A6A-92C2-CDAF0F5520CF}"/>
    <cellStyle name="Millares [0] 5 2 2 4 4" xfId="8078" xr:uid="{5A176876-311B-4624-AB61-449C76289083}"/>
    <cellStyle name="Millares [0] 5 2 2 5" xfId="1590" xr:uid="{D361582F-137B-4AFE-BD57-986A22291078}"/>
    <cellStyle name="Millares [0] 5 2 2 5 2" xfId="3299" xr:uid="{E88644D0-A598-4EBE-BB21-B1F70FAC8734}"/>
    <cellStyle name="Millares [0] 5 2 2 5 2 2" xfId="6789" xr:uid="{0F0D1036-BC9D-48B6-9B4C-91C144C19F38}"/>
    <cellStyle name="Millares [0] 5 2 2 5 2 3" xfId="10267" xr:uid="{E94507CC-C537-4FBE-87AB-B579A0D90F97}"/>
    <cellStyle name="Millares [0] 5 2 2 5 3" xfId="5095" xr:uid="{B5398890-F097-40C1-89BC-C9AAC9DB2923}"/>
    <cellStyle name="Millares [0] 5 2 2 5 4" xfId="8580" xr:uid="{FAC4B2B6-E040-4EB7-8251-19A5C90FC3C4}"/>
    <cellStyle name="Millares [0] 5 2 2 6" xfId="2091" xr:uid="{22DFC522-3518-4567-978D-CB0002DE1C1E}"/>
    <cellStyle name="Millares [0] 5 2 2 6 2" xfId="5582" xr:uid="{8497C466-2DA1-44CA-B7BF-CAFED2A0462C}"/>
    <cellStyle name="Millares [0] 5 2 2 6 3" xfId="9067" xr:uid="{009C569B-9A78-41C1-8026-A406F0B17ED4}"/>
    <cellStyle name="Millares [0] 5 2 2 7" xfId="3887" xr:uid="{7864CBE7-0121-4922-9575-A0AC67052D91}"/>
    <cellStyle name="Millares [0] 5 2 2 8" xfId="7362" xr:uid="{6062E7AF-1C61-413A-A048-0DAC1632544F}"/>
    <cellStyle name="Millares [0] 5 2 2 9" xfId="10833" xr:uid="{01546FEE-BC23-47A0-8109-E18199E9B7D0}"/>
    <cellStyle name="Millares [0] 5 2 3" xfId="425" xr:uid="{F655C37D-BC61-4BD2-B3FB-A62792D5C61E}"/>
    <cellStyle name="Millares [0] 5 2 3 2" xfId="1142" xr:uid="{F4DADC0B-D205-43C8-8215-37A316FA09B4}"/>
    <cellStyle name="Millares [0] 5 2 3 2 2" xfId="2858" xr:uid="{E32B5636-139D-46D8-8F45-63DEB6F065E7}"/>
    <cellStyle name="Millares [0] 5 2 3 2 2 2" xfId="6348" xr:uid="{0A05F67F-A996-4674-AC4C-F391DF66C3B8}"/>
    <cellStyle name="Millares [0] 5 2 3 2 2 3" xfId="9829" xr:uid="{F7D131D7-824D-44A2-82B2-734D4877D12A}"/>
    <cellStyle name="Millares [0] 5 2 3 2 3" xfId="4654" xr:uid="{3093EB4B-4BFD-44D2-8F55-A1F84767D930}"/>
    <cellStyle name="Millares [0] 5 2 3 2 4" xfId="8141" xr:uid="{EB134C3B-7457-47B7-B43D-91B07CCAA2F6}"/>
    <cellStyle name="Millares [0] 5 2 3 3" xfId="1654" xr:uid="{FB12C796-B86F-4452-91CC-F988E2A78C1E}"/>
    <cellStyle name="Millares [0] 5 2 3 3 2" xfId="3363" xr:uid="{A9316E48-F119-4C21-85D6-DC34740F96B1}"/>
    <cellStyle name="Millares [0] 5 2 3 3 2 2" xfId="6853" xr:uid="{4DA3A1A6-0A81-4C3A-8C13-E100EB5F4E83}"/>
    <cellStyle name="Millares [0] 5 2 3 3 2 3" xfId="10330" xr:uid="{3DC8F45D-B056-486B-9E54-1AD5E73A7764}"/>
    <cellStyle name="Millares [0] 5 2 3 3 3" xfId="5159" xr:uid="{1A12B181-899A-4B13-8278-70458091479C}"/>
    <cellStyle name="Millares [0] 5 2 3 3 4" xfId="8643" xr:uid="{E7CF7AA3-29BF-4E7C-A7DB-37BC3F0CAD81}"/>
    <cellStyle name="Millares [0] 5 2 3 4" xfId="2155" xr:uid="{ACFE9759-263B-49BC-B7CD-25E55724A5F9}"/>
    <cellStyle name="Millares [0] 5 2 3 4 2" xfId="5646" xr:uid="{256E20C1-74EA-4F3C-A56F-2143C6B862DC}"/>
    <cellStyle name="Millares [0] 5 2 3 4 3" xfId="9130" xr:uid="{CFE539E6-7E1F-4397-BED9-1ABC1AE49849}"/>
    <cellStyle name="Millares [0] 5 2 3 5" xfId="3951" xr:uid="{FDCBC777-2C00-42A9-9DDE-CBC70899C50B}"/>
    <cellStyle name="Millares [0] 5 2 3 6" xfId="7432" xr:uid="{39D6E759-A39F-4895-8384-E42FBEFADD30}"/>
    <cellStyle name="Millares [0] 5 2 3 7" xfId="10903" xr:uid="{56737105-ED5D-4F14-AD61-CB1243082EE0}"/>
    <cellStyle name="Millares [0] 5 2 4" xfId="670" xr:uid="{97C8EFB2-A6E5-4037-807F-AF4A7118E86F}"/>
    <cellStyle name="Millares [0] 5 2 4 2" xfId="2386" xr:uid="{EB8A9677-D0E7-4CED-95BB-3FCF0348906B}"/>
    <cellStyle name="Millares [0] 5 2 4 2 2" xfId="5876" xr:uid="{EBCBC8AE-657B-4F82-824E-23D0D1F12A68}"/>
    <cellStyle name="Millares [0] 5 2 4 2 3" xfId="9361" xr:uid="{178E4DB1-4170-48AB-AE44-A9715496BCDD}"/>
    <cellStyle name="Millares [0] 5 2 4 3" xfId="4182" xr:uid="{45916918-8F5F-468A-9C79-98117C41F280}"/>
    <cellStyle name="Millares [0] 5 2 4 4" xfId="7673" xr:uid="{EC4D49F0-3504-435D-AFAF-CE1332773991}"/>
    <cellStyle name="Millares [0] 5 2 5" xfId="896" xr:uid="{E1D38C48-EAC0-4DB7-9B36-EEB9EA20FF8E}"/>
    <cellStyle name="Millares [0] 5 2 5 2" xfId="2612" xr:uid="{B13E3396-55C7-45C9-853D-7AF08F177FF1}"/>
    <cellStyle name="Millares [0] 5 2 5 2 2" xfId="6102" xr:uid="{1252D043-188D-49C8-9ECE-C1F49BD24804}"/>
    <cellStyle name="Millares [0] 5 2 5 2 3" xfId="9585" xr:uid="{B0B8555C-5EB2-4987-92E4-102987661235}"/>
    <cellStyle name="Millares [0] 5 2 5 3" xfId="4408" xr:uid="{76B3DD4C-CF2D-495F-935E-8D865F24BCF7}"/>
    <cellStyle name="Millares [0] 5 2 5 4" xfId="7897" xr:uid="{35146FF0-B4A4-4B84-8F8C-F327255DD130}"/>
    <cellStyle name="Millares [0] 5 2 6" xfId="1408" xr:uid="{43E95EB8-A3EE-40B2-91A1-28D155D1E577}"/>
    <cellStyle name="Millares [0] 5 2 6 2" xfId="3117" xr:uid="{F4FAF705-3443-4846-8F08-B78B90399011}"/>
    <cellStyle name="Millares [0] 5 2 6 2 2" xfId="6607" xr:uid="{439715FC-B77C-40A4-9574-F836F8630814}"/>
    <cellStyle name="Millares [0] 5 2 6 2 3" xfId="10086" xr:uid="{A333A32F-C2BC-42C9-ABB1-C27ADB9AE94B}"/>
    <cellStyle name="Millares [0] 5 2 6 3" xfId="4913" xr:uid="{2BA9AB89-F203-436B-A605-FFF0F8B86613}"/>
    <cellStyle name="Millares [0] 5 2 6 4" xfId="8399" xr:uid="{8282D33E-4FF3-42CD-89B6-8A3025370FD5}"/>
    <cellStyle name="Millares [0] 5 2 7" xfId="1916" xr:uid="{595B3DA8-500B-41CF-B997-E66EB7200E48}"/>
    <cellStyle name="Millares [0] 5 2 7 2" xfId="5410" xr:uid="{C50D7F84-B59C-47B4-A676-B3E58BC9A653}"/>
    <cellStyle name="Millares [0] 5 2 7 3" xfId="8896" xr:uid="{CC690519-4B4A-4BB2-9F3D-866F792CBCA9}"/>
    <cellStyle name="Millares [0] 5 2 8" xfId="3705" xr:uid="{ADB952EE-5B40-4FF7-AF3E-3D9D8EB5E93D}"/>
    <cellStyle name="Millares [0] 5 2 9" xfId="7174" xr:uid="{F9419B55-7977-428E-91FD-162FE30CF62C}"/>
    <cellStyle name="Millares [0] 5 3" xfId="320" xr:uid="{AF02CC2A-F979-447B-BC36-49762B8FBCD5}"/>
    <cellStyle name="Millares [0] 5 3 2" xfId="579" xr:uid="{F889E6AA-FAED-4797-AD37-7FDC5B971A40}"/>
    <cellStyle name="Millares [0] 5 3 2 2" xfId="1291" xr:uid="{C0A539BB-ACFA-4190-9BD3-4B648E84B1C4}"/>
    <cellStyle name="Millares [0] 5 3 2 2 2" xfId="3007" xr:uid="{5D76A8FB-9BA4-47AE-B082-3877207D747B}"/>
    <cellStyle name="Millares [0] 5 3 2 2 2 2" xfId="6497" xr:uid="{AE12E674-2554-48BD-B540-12DED472B164}"/>
    <cellStyle name="Millares [0] 5 3 2 2 2 3" xfId="9978" xr:uid="{B99F2015-AA49-439A-989D-64EA9B64B734}"/>
    <cellStyle name="Millares [0] 5 3 2 2 3" xfId="4803" xr:uid="{CBD530DE-EED7-4B6A-8E6A-0D95B42C02DD}"/>
    <cellStyle name="Millares [0] 5 3 2 2 4" xfId="8290" xr:uid="{9803DE76-B17E-472B-9A82-8703961CBCE3}"/>
    <cellStyle name="Millares [0] 5 3 2 3" xfId="1803" xr:uid="{89D0802D-E93F-4F2A-883D-CBDD49BA0B7F}"/>
    <cellStyle name="Millares [0] 5 3 2 3 2" xfId="3512" xr:uid="{CE6DC2FE-FB89-4448-AF73-AD9F7D35E614}"/>
    <cellStyle name="Millares [0] 5 3 2 3 2 2" xfId="7002" xr:uid="{3E485D78-625A-4600-9F2C-4DC2B9855DE7}"/>
    <cellStyle name="Millares [0] 5 3 2 3 2 3" xfId="10479" xr:uid="{1F9B6476-2E0C-4806-991F-AE56AB158D59}"/>
    <cellStyle name="Millares [0] 5 3 2 3 3" xfId="5308" xr:uid="{F59E9B43-2C1A-4C52-9324-DB94DF5CDA0E}"/>
    <cellStyle name="Millares [0] 5 3 2 3 4" xfId="8792" xr:uid="{EDC8B8E9-0A68-419F-8BA9-EB746921B7F6}"/>
    <cellStyle name="Millares [0] 5 3 2 4" xfId="2304" xr:uid="{2EDA5B6D-4449-46D5-82F4-B8B217308E29}"/>
    <cellStyle name="Millares [0] 5 3 2 4 2" xfId="5795" xr:uid="{ACB0F0CE-E71C-43E7-8068-4CAC87D1C250}"/>
    <cellStyle name="Millares [0] 5 3 2 4 3" xfId="9279" xr:uid="{400BF28A-9DB1-4E08-96FE-DC41FB0FB229}"/>
    <cellStyle name="Millares [0] 5 3 2 5" xfId="4100" xr:uid="{A6B3BB00-6115-4B2A-A7E0-7E3B58DFA9D3}"/>
    <cellStyle name="Millares [0] 5 3 2 6" xfId="7586" xr:uid="{588229A8-736B-468D-8294-48B7E4FF9740}"/>
    <cellStyle name="Millares [0] 5 3 2 7" xfId="11057" xr:uid="{707FEF79-5B46-4CA3-957C-76E42049D02C}"/>
    <cellStyle name="Millares [0] 5 3 3" xfId="831" xr:uid="{B7C658E8-87BB-4756-8842-65636BAC4FAD}"/>
    <cellStyle name="Millares [0] 5 3 3 2" xfId="2547" xr:uid="{6EC906BB-135B-414A-88AE-70E911003823}"/>
    <cellStyle name="Millares [0] 5 3 3 2 2" xfId="6037" xr:uid="{0E60C81D-67E3-4752-A0A1-2B738BAB74ED}"/>
    <cellStyle name="Millares [0] 5 3 3 2 3" xfId="9521" xr:uid="{8EBADD01-C2BF-4607-86A0-0680219F34A9}"/>
    <cellStyle name="Millares [0] 5 3 3 3" xfId="4343" xr:uid="{EA0B6731-E551-41B8-AD6C-0EF92217D74E}"/>
    <cellStyle name="Millares [0] 5 3 3 4" xfId="7833" xr:uid="{5201B860-D284-47EA-AFFE-81BBA0DA822E}"/>
    <cellStyle name="Millares [0] 5 3 4" xfId="1057" xr:uid="{883D5DDD-B462-452F-A4D2-4ECC676C4E72}"/>
    <cellStyle name="Millares [0] 5 3 4 2" xfId="2773" xr:uid="{4CF4D042-8E1D-470A-ACA0-161D6CEDFF6B}"/>
    <cellStyle name="Millares [0] 5 3 4 2 2" xfId="6263" xr:uid="{E04D4B42-2A17-4B69-B886-B2E18D2092AF}"/>
    <cellStyle name="Millares [0] 5 3 4 2 3" xfId="9745" xr:uid="{37BD2756-F916-41B6-AEAB-2AFEF734A1F2}"/>
    <cellStyle name="Millares [0] 5 3 4 3" xfId="4569" xr:uid="{1BE45DAD-EAC3-42AE-A57D-F603BF862B92}"/>
    <cellStyle name="Millares [0] 5 3 4 4" xfId="8057" xr:uid="{93DB650C-0D9D-4B3E-8F41-23D8B3001EDA}"/>
    <cellStyle name="Millares [0] 5 3 5" xfId="1569" xr:uid="{A4DEE62C-DD32-417E-AE38-7A8210348C3D}"/>
    <cellStyle name="Millares [0] 5 3 5 2" xfId="3278" xr:uid="{81ECFDAC-03A1-4491-8F92-BF8ED2ABADB7}"/>
    <cellStyle name="Millares [0] 5 3 5 2 2" xfId="6768" xr:uid="{F9ADA421-6259-48E5-97EB-061580008F8E}"/>
    <cellStyle name="Millares [0] 5 3 5 2 3" xfId="10246" xr:uid="{6947D7D9-A4F7-4826-ABD2-17B711A3E277}"/>
    <cellStyle name="Millares [0] 5 3 5 3" xfId="5074" xr:uid="{4C07B7F6-2AA7-4B87-BB97-1D3796A7E249}"/>
    <cellStyle name="Millares [0] 5 3 5 4" xfId="8559" xr:uid="{52F22948-0811-41AF-B13E-23532FDEAB5E}"/>
    <cellStyle name="Millares [0] 5 3 6" xfId="2070" xr:uid="{DE2862B7-E890-47D7-AEB0-6817E861030B}"/>
    <cellStyle name="Millares [0] 5 3 6 2" xfId="5561" xr:uid="{8228CAB7-29B7-4B56-BB4A-EDC7006EE9AA}"/>
    <cellStyle name="Millares [0] 5 3 6 3" xfId="9046" xr:uid="{6B3682C2-6A6A-4B92-98B6-A8A44F4161F1}"/>
    <cellStyle name="Millares [0] 5 3 7" xfId="3866" xr:uid="{E1A99FA1-FD69-424F-9AEC-ED27D5971818}"/>
    <cellStyle name="Millares [0] 5 3 8" xfId="7339" xr:uid="{AA0BA511-A6C4-4DEE-AFC7-98D4FFD8A593}"/>
    <cellStyle name="Millares [0] 5 3 9" xfId="10810" xr:uid="{03A794AF-2CD5-4FDB-BD92-8BACE396AD33}"/>
    <cellStyle name="Millares [0] 5 4" xfId="159" xr:uid="{B7209309-BC0E-4C34-9D60-540076029931}"/>
    <cellStyle name="Millares [0] 5 4 2" xfId="446" xr:uid="{B9CAFA94-4307-437B-A3F6-E0FC2B2ADDF9}"/>
    <cellStyle name="Millares [0] 5 4 2 2" xfId="1163" xr:uid="{E6907E89-3A2F-4413-BF21-10C792B9607B}"/>
    <cellStyle name="Millares [0] 5 4 2 2 2" xfId="2879" xr:uid="{30A70999-629A-4F40-9430-93B0BCD6AECF}"/>
    <cellStyle name="Millares [0] 5 4 2 2 2 2" xfId="6369" xr:uid="{00CE0031-3DC4-411E-A7F0-A8CEA8FBF7E1}"/>
    <cellStyle name="Millares [0] 5 4 2 2 2 3" xfId="9850" xr:uid="{B91BBF78-2520-416C-BDCF-CB462E44ECEE}"/>
    <cellStyle name="Millares [0] 5 4 2 2 3" xfId="4675" xr:uid="{96A6BAB5-8199-4066-8EDB-6E9D6505AA97}"/>
    <cellStyle name="Millares [0] 5 4 2 2 4" xfId="8162" xr:uid="{5583D827-B226-4FB2-A308-9F9DFC539C62}"/>
    <cellStyle name="Millares [0] 5 4 2 3" xfId="1675" xr:uid="{62D031AC-2FFF-42E5-A0A9-820BB868D064}"/>
    <cellStyle name="Millares [0] 5 4 2 3 2" xfId="3384" xr:uid="{41ACF5C9-7A44-4389-9DFE-3575E6C259FE}"/>
    <cellStyle name="Millares [0] 5 4 2 3 2 2" xfId="6874" xr:uid="{06D9357E-3609-49AE-81D9-156C0AF7BFDB}"/>
    <cellStyle name="Millares [0] 5 4 2 3 2 3" xfId="10351" xr:uid="{FCA50F47-6139-4CAD-8AC8-FD39EAAC6A41}"/>
    <cellStyle name="Millares [0] 5 4 2 3 3" xfId="5180" xr:uid="{E426F0BA-0EAE-4030-9CE0-4A6ECB195752}"/>
    <cellStyle name="Millares [0] 5 4 2 3 4" xfId="8664" xr:uid="{B4327ACF-9C83-4D18-A9AF-CDC38384C615}"/>
    <cellStyle name="Millares [0] 5 4 2 4" xfId="2176" xr:uid="{8EBF25EB-E9E3-4654-8F5F-90DF48E2492D}"/>
    <cellStyle name="Millares [0] 5 4 2 4 2" xfId="5667" xr:uid="{5021D9CE-F3BB-443C-A9E2-10442C1260BD}"/>
    <cellStyle name="Millares [0] 5 4 2 4 3" xfId="9151" xr:uid="{9F9C0DE6-B0C4-46FD-8363-1D25F14370ED}"/>
    <cellStyle name="Millares [0] 5 4 2 5" xfId="3972" xr:uid="{D725669E-7735-48E5-A830-5916FE7E2A43}"/>
    <cellStyle name="Millares [0] 5 4 2 6" xfId="7453" xr:uid="{DB10E330-8838-488B-B5F4-DB3988159C8E}"/>
    <cellStyle name="Millares [0] 5 4 2 7" xfId="10924" xr:uid="{39611C09-2F2A-458C-93F5-A17E9E252F6F}"/>
    <cellStyle name="Millares [0] 5 4 3" xfId="704" xr:uid="{F16B6EF6-9E1B-454F-A7DC-284F291D108E}"/>
    <cellStyle name="Millares [0] 5 4 3 2" xfId="2420" xr:uid="{34EC52A3-B229-49FA-BCB6-C548FCA3BC34}"/>
    <cellStyle name="Millares [0] 5 4 3 2 2" xfId="5910" xr:uid="{6A5C6867-9D1F-4F9C-8312-28D25E08AE42}"/>
    <cellStyle name="Millares [0] 5 4 3 2 3" xfId="9394" xr:uid="{E4D84F02-47D1-4396-80A0-16BDE296E462}"/>
    <cellStyle name="Millares [0] 5 4 3 3" xfId="4216" xr:uid="{A32CBB94-963E-43D1-8845-6DEB15012F4B}"/>
    <cellStyle name="Millares [0] 5 4 3 4" xfId="7706" xr:uid="{33C601D7-04A9-4DD7-AE54-2C4BC78D8C43}"/>
    <cellStyle name="Millares [0] 5 4 4" xfId="930" xr:uid="{52F9BA7B-DFEB-4F7C-9014-666669038C2A}"/>
    <cellStyle name="Millares [0] 5 4 4 2" xfId="2646" xr:uid="{7E3E8EE6-4975-4A50-9AA3-45734C678CED}"/>
    <cellStyle name="Millares [0] 5 4 4 2 2" xfId="6136" xr:uid="{B6C60040-0265-45D3-ABF0-B517A7D97117}"/>
    <cellStyle name="Millares [0] 5 4 4 2 3" xfId="9618" xr:uid="{2D39E60B-F9F5-4AD7-94E2-ADD2FFD8BC54}"/>
    <cellStyle name="Millares [0] 5 4 4 3" xfId="4442" xr:uid="{6F601017-684F-4FF3-8D2F-33F66A396A35}"/>
    <cellStyle name="Millares [0] 5 4 4 4" xfId="7930" xr:uid="{5C47E0C7-5ED6-477F-BCA8-E810F779BB2F}"/>
    <cellStyle name="Millares [0] 5 4 5" xfId="1442" xr:uid="{66E31537-9F48-4418-AF20-A358B2DF4323}"/>
    <cellStyle name="Millares [0] 5 4 5 2" xfId="3151" xr:uid="{0027C15D-4432-469E-8455-083085EE820A}"/>
    <cellStyle name="Millares [0] 5 4 5 2 2" xfId="6641" xr:uid="{DD0ABC99-B25E-4815-BEBC-E69A65409EB6}"/>
    <cellStyle name="Millares [0] 5 4 5 2 3" xfId="10119" xr:uid="{C96DF6B3-0981-49D4-AA93-DB3DC05884A4}"/>
    <cellStyle name="Millares [0] 5 4 5 3" xfId="4947" xr:uid="{12384E78-E597-491C-8EEB-F7DA3F7B6F85}"/>
    <cellStyle name="Millares [0] 5 4 5 4" xfId="8432" xr:uid="{FCC33BB8-CA10-4797-B571-676A9C0089D7}"/>
    <cellStyle name="Millares [0] 5 4 6" xfId="1943" xr:uid="{74D13AE3-080C-4AFF-943C-8A5D564398A4}"/>
    <cellStyle name="Millares [0] 5 4 6 2" xfId="5434" xr:uid="{FBCF52C8-9845-4FF1-91AA-D8E7EE895961}"/>
    <cellStyle name="Millares [0] 5 4 6 3" xfId="8919" xr:uid="{EAAABA8A-645D-4C3F-A15F-36C8744BCD73}"/>
    <cellStyle name="Millares [0] 5 4 7" xfId="3739" xr:uid="{1B9D8DAA-54CE-481D-93E6-A0D199BC46AD}"/>
    <cellStyle name="Millares [0] 5 4 8" xfId="7207" xr:uid="{9923929E-16BD-42CF-BE40-150CB73C9711}"/>
    <cellStyle name="Millares [0] 5 4 9" xfId="10678" xr:uid="{CAECCC25-690C-41EB-B2B5-114B6EDE26DC}"/>
    <cellStyle name="Millares [0] 5 5" xfId="402" xr:uid="{E7C06E85-1BF3-4230-8C14-DF36A628E721}"/>
    <cellStyle name="Millares [0] 5 5 2" xfId="1121" xr:uid="{56C27F2C-6E58-4E04-A74A-7E140E51B672}"/>
    <cellStyle name="Millares [0] 5 5 2 2" xfId="2837" xr:uid="{EF8A8B99-1E15-4BE0-A66D-88D7FE30FAB3}"/>
    <cellStyle name="Millares [0] 5 5 2 2 2" xfId="6327" xr:uid="{4E5BD885-46BC-4BFE-B1B8-E049A8C64718}"/>
    <cellStyle name="Millares [0] 5 5 2 2 3" xfId="9808" xr:uid="{FA93081B-65B4-4147-9471-E4948E71AC27}"/>
    <cellStyle name="Millares [0] 5 5 2 3" xfId="4633" xr:uid="{6451AD1E-E3A2-4868-AE75-7465DE801ABF}"/>
    <cellStyle name="Millares [0] 5 5 2 4" xfId="8120" xr:uid="{9F9B260D-9B96-41AF-BD13-C404FD1C1646}"/>
    <cellStyle name="Millares [0] 5 5 3" xfId="1633" xr:uid="{7CF8C23B-C3AE-45A6-9B8B-6CB3CD89A821}"/>
    <cellStyle name="Millares [0] 5 5 3 2" xfId="3342" xr:uid="{9C7E30D1-8A39-42F1-9ED9-9652A5099D04}"/>
    <cellStyle name="Millares [0] 5 5 3 2 2" xfId="6832" xr:uid="{54634384-913C-422F-B837-C6ECAD6092A5}"/>
    <cellStyle name="Millares [0] 5 5 3 2 3" xfId="10309" xr:uid="{C849C514-6F8D-47C6-9D15-2A154E05C02D}"/>
    <cellStyle name="Millares [0] 5 5 3 3" xfId="5138" xr:uid="{7A2A260C-F43E-4C96-ADC3-A88B7137AEA7}"/>
    <cellStyle name="Millares [0] 5 5 3 4" xfId="8622" xr:uid="{E59DD9E3-309A-4A3B-99A2-C8815BCEFB80}"/>
    <cellStyle name="Millares [0] 5 5 4" xfId="2134" xr:uid="{86C00955-1BB3-492B-A34B-7D480934C0F9}"/>
    <cellStyle name="Millares [0] 5 5 4 2" xfId="5625" xr:uid="{1F9343C6-DDF0-4336-8880-FEE4BAA135B5}"/>
    <cellStyle name="Millares [0] 5 5 4 3" xfId="9109" xr:uid="{551B6517-8252-4315-9AC4-A495010F5AA1}"/>
    <cellStyle name="Millares [0] 5 5 5" xfId="3930" xr:uid="{CA528477-09D1-4E89-8928-2CDAFF1822C5}"/>
    <cellStyle name="Millares [0] 5 5 6" xfId="7409" xr:uid="{AAB5EFBE-8419-4602-AF86-CC5A0E3B01C1}"/>
    <cellStyle name="Millares [0] 5 5 7" xfId="10880" xr:uid="{DD7EAB6D-8770-4ED9-A0B1-7D9CDF085204}"/>
    <cellStyle name="Millares [0] 5 6" xfId="649" xr:uid="{4980FC16-00BB-4C07-B366-131C2C9E87CA}"/>
    <cellStyle name="Millares [0] 5 6 2" xfId="2365" xr:uid="{3C496904-75CF-4A95-8160-111EB822A762}"/>
    <cellStyle name="Millares [0] 5 6 2 2" xfId="5855" xr:uid="{C41ADEE9-E42C-4FAF-A9DA-340450C79FCC}"/>
    <cellStyle name="Millares [0] 5 6 2 3" xfId="9340" xr:uid="{067C30FB-8113-40FF-9AC6-B18C62F0DE79}"/>
    <cellStyle name="Millares [0] 5 6 3" xfId="4161" xr:uid="{AE27043D-BF9C-4570-942D-C2F8F9A3AF31}"/>
    <cellStyle name="Millares [0] 5 6 4" xfId="7652" xr:uid="{6B9C1BEA-5A0B-4A51-A174-7E02D691CBF5}"/>
    <cellStyle name="Millares [0] 5 7" xfId="875" xr:uid="{C12215C3-8EDB-40FF-B73F-05E2D0E1811B}"/>
    <cellStyle name="Millares [0] 5 7 2" xfId="2591" xr:uid="{EE27BCAD-44A4-4F31-B66F-836686A37AD2}"/>
    <cellStyle name="Millares [0] 5 7 2 2" xfId="6081" xr:uid="{24D2C680-94B5-48F0-B1C1-F2DF434158D2}"/>
    <cellStyle name="Millares [0] 5 7 2 3" xfId="9564" xr:uid="{C4753AEA-0E62-4B10-82BF-E417D1BB7723}"/>
    <cellStyle name="Millares [0] 5 7 3" xfId="4387" xr:uid="{F83C3872-66CD-43B9-A3E7-DE716D3668A0}"/>
    <cellStyle name="Millares [0] 5 7 4" xfId="7876" xr:uid="{008BE2E8-356B-4933-80DF-D4F6942DEE4E}"/>
    <cellStyle name="Millares [0] 5 8" xfId="1335" xr:uid="{4F112DD6-CD94-41AF-9E47-758080F175F1}"/>
    <cellStyle name="Millares [0] 5 8 2" xfId="3048" xr:uid="{7B4A6A4E-B121-4615-BB14-17273E1ECB56}"/>
    <cellStyle name="Millares [0] 5 8 2 2" xfId="6538" xr:uid="{0A6DF6C7-C59E-4EFB-B203-E4B9CE3E3569}"/>
    <cellStyle name="Millares [0] 5 8 2 3" xfId="10018" xr:uid="{8F383514-D85B-4EEC-A005-B35288D89197}"/>
    <cellStyle name="Millares [0] 5 8 3" xfId="4844" xr:uid="{CC27DC91-19AB-4FE4-91AF-B51564E1984F}"/>
    <cellStyle name="Millares [0] 5 8 4" xfId="8330" xr:uid="{B54DF999-6B7C-4A30-8B5C-1BE3F3C7D016}"/>
    <cellStyle name="Millares [0] 5 9" xfId="1387" xr:uid="{31AC0AFC-BC38-4664-9A43-D14EF6371A26}"/>
    <cellStyle name="Millares [0] 5 9 2" xfId="3096" xr:uid="{9ABA3DA3-2E94-44D5-9B58-3586CA840B14}"/>
    <cellStyle name="Millares [0] 5 9 2 2" xfId="6586" xr:uid="{D68A2B7C-7019-4C98-B467-D978485E0E76}"/>
    <cellStyle name="Millares [0] 5 9 2 3" xfId="10065" xr:uid="{E5CA3076-9377-425F-AAD8-7DCA9018FFF9}"/>
    <cellStyle name="Millares [0] 5 9 3" xfId="4892" xr:uid="{4E934991-3590-4DAF-AE88-875BEE70A7E2}"/>
    <cellStyle name="Millares [0] 5 9 4" xfId="8378" xr:uid="{AF974246-B042-48A9-AD1C-DFBD5D417D12}"/>
    <cellStyle name="Millares [0] 6" xfId="164" xr:uid="{0F813669-A4D7-4595-9564-B169F7ECD8D8}"/>
    <cellStyle name="Millares [0] 6 2" xfId="450" xr:uid="{E6718481-D28C-4D82-85E9-09F2FEC327A5}"/>
    <cellStyle name="Millares [0] 6 2 2" xfId="7457" xr:uid="{ED7CEBD7-0B97-4F37-88D6-3F65FE9639F3}"/>
    <cellStyle name="Millares [0] 6 2 3" xfId="10928" xr:uid="{86C68097-CE91-4E76-9BAD-1AD8F1C4C5F8}"/>
    <cellStyle name="Millares [0] 6 3" xfId="1865" xr:uid="{ECCC7C74-5A61-461C-91D1-6D75EC0ECF8D}"/>
    <cellStyle name="Millares [0] 6 3 2" xfId="5366" xr:uid="{961E9EE9-3FD4-49D1-A5B2-147F9F58CD0B}"/>
    <cellStyle name="Millares [0] 6 3 3" xfId="8846" xr:uid="{70A72D06-817C-45D7-84DC-2FD7DBDF4B94}"/>
    <cellStyle name="Millares [0] 6 4" xfId="7211" xr:uid="{6A9A8B93-807D-455A-9E29-D4C0A1568B2F}"/>
    <cellStyle name="Millares [0] 6 5" xfId="10682" xr:uid="{DDAAF9E7-DDE5-4753-AC56-195969E1809D}"/>
    <cellStyle name="Millares [0] 7" xfId="304" xr:uid="{8ECD7D71-2E7A-4785-A8B1-822B555A1C39}"/>
    <cellStyle name="Millares [0] 7 2" xfId="563" xr:uid="{E3609192-0834-496D-9478-2650A663281F}"/>
    <cellStyle name="Millares [0] 7 2 2" xfId="7570" xr:uid="{A0C85E9A-E9F2-4DB2-B4EC-DEEB613A2749}"/>
    <cellStyle name="Millares [0] 7 2 3" xfId="11041" xr:uid="{19664A2F-20D0-483D-89CE-B90B7246327E}"/>
    <cellStyle name="Millares [0] 7 3" xfId="3559" xr:uid="{13FFCC24-C8CB-4954-AE1D-B24A734B93E9}"/>
    <cellStyle name="Millares [0] 7 3 2" xfId="7046" xr:uid="{4EDA5B46-ADE5-42A9-BBCD-1837B8C836BF}"/>
    <cellStyle name="Millares [0] 7 3 3" xfId="10519" xr:uid="{A8368940-CD6E-4411-9824-CF36B4BC5018}"/>
    <cellStyle name="Millares [0] 7 4" xfId="7323" xr:uid="{19E4AEDC-3938-4606-9757-1E1A159F4C9B}"/>
    <cellStyle name="Millares [0] 7 5" xfId="10794" xr:uid="{6BC0120D-1511-4A9B-B361-43B33E894D8B}"/>
    <cellStyle name="Millares [0] 8" xfId="69" xr:uid="{3672AB8A-F765-430B-B9E7-CF210A66EAB1}"/>
    <cellStyle name="Millares [0] 8 10" xfId="1894" xr:uid="{B20DF05F-DF77-465B-9A5E-53FEF68516EC}"/>
    <cellStyle name="Millares [0] 8 10 2" xfId="5388" xr:uid="{A9D4660C-93BD-4978-B735-7C73C1317B20}"/>
    <cellStyle name="Millares [0] 8 10 3" xfId="8874" xr:uid="{EBE2E322-502D-4296-8E08-D5061001AC8D}"/>
    <cellStyle name="Millares [0] 8 11" xfId="3683" xr:uid="{B1C1D019-FE58-41AE-9B08-670E2159280F}"/>
    <cellStyle name="Millares [0] 8 12" xfId="7150" xr:uid="{C1B66DAD-E877-4949-882C-ECCAB6F8CC25}"/>
    <cellStyle name="Millares [0] 8 13" xfId="10621" xr:uid="{C341480B-3483-4B9B-9137-E092C5DDD0C8}"/>
    <cellStyle name="Millares [0] 8 2" xfId="99" xr:uid="{0C54C83E-D8F9-4537-83E0-6506C91E2AFA}"/>
    <cellStyle name="Millares [0] 8 2 10" xfId="10644" xr:uid="{E24BE9FA-CDA8-4BF6-9F11-1A8D12B749D3}"/>
    <cellStyle name="Millares [0] 8 2 2" xfId="344" xr:uid="{EFCEB9E7-7CB5-43C4-AD71-2699018CCFC4}"/>
    <cellStyle name="Millares [0] 8 2 2 2" xfId="601" xr:uid="{ACF55D31-2771-46F0-94F4-31C77A8CE0FF}"/>
    <cellStyle name="Millares [0] 8 2 2 2 2" xfId="1311" xr:uid="{014AC3F1-C30F-4CB7-974B-DC1C3EF93D69}"/>
    <cellStyle name="Millares [0] 8 2 2 2 2 2" xfId="3027" xr:uid="{1A887652-89EC-47E3-87E4-A9DA42A425EE}"/>
    <cellStyle name="Millares [0] 8 2 2 2 2 2 2" xfId="6517" xr:uid="{056DD819-96A4-44C9-96FB-3BB1E890896A}"/>
    <cellStyle name="Millares [0] 8 2 2 2 2 2 3" xfId="9998" xr:uid="{4525348A-FA5B-4114-8595-B1A9531B8D23}"/>
    <cellStyle name="Millares [0] 8 2 2 2 2 3" xfId="4823" xr:uid="{D333B895-5217-43C2-AE04-1D22451CA7BA}"/>
    <cellStyle name="Millares [0] 8 2 2 2 2 4" xfId="8310" xr:uid="{0A75E3F0-406F-4254-A4F4-5980273ADF25}"/>
    <cellStyle name="Millares [0] 8 2 2 2 3" xfId="1823" xr:uid="{BDB19EB6-5878-48C1-8E5F-A75AB029DC9D}"/>
    <cellStyle name="Millares [0] 8 2 2 2 3 2" xfId="3532" xr:uid="{F5C5D7E0-6C84-440A-9A6F-D0812E533EF1}"/>
    <cellStyle name="Millares [0] 8 2 2 2 3 2 2" xfId="7022" xr:uid="{2BA4A03C-164A-4B59-8901-8AC78CEF63C2}"/>
    <cellStyle name="Millares [0] 8 2 2 2 3 2 3" xfId="10499" xr:uid="{1B167C8A-39E3-4E65-B6D6-6F0D81F7F907}"/>
    <cellStyle name="Millares [0] 8 2 2 2 3 3" xfId="5328" xr:uid="{933EE4CD-E28B-4B64-80A6-B72BF03D387A}"/>
    <cellStyle name="Millares [0] 8 2 2 2 3 4" xfId="8812" xr:uid="{B6AF5F8E-9A51-46C1-A05F-9F9BE1A6D094}"/>
    <cellStyle name="Millares [0] 8 2 2 2 4" xfId="2324" xr:uid="{5544F2F7-E11E-4B24-86A0-DA14E7C7F93F}"/>
    <cellStyle name="Millares [0] 8 2 2 2 4 2" xfId="5815" xr:uid="{B98C7181-6C34-46F4-88CD-912A45881FF4}"/>
    <cellStyle name="Millares [0] 8 2 2 2 4 3" xfId="9299" xr:uid="{EA6D4E49-A00F-4E18-BB20-0B6979C0252F}"/>
    <cellStyle name="Millares [0] 8 2 2 2 5" xfId="4120" xr:uid="{45F22529-98AB-4D34-9932-926E9BCD4A8B}"/>
    <cellStyle name="Millares [0] 8 2 2 2 6" xfId="7608" xr:uid="{6C54AC19-5E60-425E-BC8B-31E14AD0D359}"/>
    <cellStyle name="Millares [0] 8 2 2 2 7" xfId="11079" xr:uid="{79167C70-87AF-49FB-A6B1-3F24593C9FA5}"/>
    <cellStyle name="Millares [0] 8 2 2 3" xfId="851" xr:uid="{7F8E6CB6-B763-478D-B1B7-240DD49713E1}"/>
    <cellStyle name="Millares [0] 8 2 2 3 2" xfId="2567" xr:uid="{784B0D52-8F7A-4F1C-B4D8-36031A894562}"/>
    <cellStyle name="Millares [0] 8 2 2 3 2 2" xfId="6057" xr:uid="{08BE4D20-F202-49E4-955C-D1FF2738CCEC}"/>
    <cellStyle name="Millares [0] 8 2 2 3 2 3" xfId="9541" xr:uid="{C37F1CCE-EB4E-4022-8217-8FBE730B9FB2}"/>
    <cellStyle name="Millares [0] 8 2 2 3 3" xfId="4363" xr:uid="{95C05891-65C7-4217-BBAE-3BA85C7A16CC}"/>
    <cellStyle name="Millares [0] 8 2 2 3 4" xfId="7853" xr:uid="{F60B0194-0E2C-4CC4-8127-89ED7C1DB220}"/>
    <cellStyle name="Millares [0] 8 2 2 4" xfId="1077" xr:uid="{9D3039AE-DD48-4308-BE0B-D7F1108B03BA}"/>
    <cellStyle name="Millares [0] 8 2 2 4 2" xfId="2793" xr:uid="{84535BA0-CEFE-4C21-A880-8AA45A959800}"/>
    <cellStyle name="Millares [0] 8 2 2 4 2 2" xfId="6283" xr:uid="{7DD05890-A4B6-47EA-B03C-1417AE05F4E3}"/>
    <cellStyle name="Millares [0] 8 2 2 4 2 3" xfId="9765" xr:uid="{9EABAFD3-7126-45FD-8F3B-8F83A2810DD8}"/>
    <cellStyle name="Millares [0] 8 2 2 4 3" xfId="4589" xr:uid="{3B083214-9E41-4122-8E60-D889D045C70B}"/>
    <cellStyle name="Millares [0] 8 2 2 4 4" xfId="8077" xr:uid="{4F88F045-8A0C-45E5-9D81-11145F560942}"/>
    <cellStyle name="Millares [0] 8 2 2 5" xfId="1589" xr:uid="{AC9273B6-9D8D-40F5-942B-0EF7573A501F}"/>
    <cellStyle name="Millares [0] 8 2 2 5 2" xfId="3298" xr:uid="{B51F9EDD-6318-4858-91DA-5766BB79C215}"/>
    <cellStyle name="Millares [0] 8 2 2 5 2 2" xfId="6788" xr:uid="{593B1BFA-2B68-4492-8AA1-64D204099173}"/>
    <cellStyle name="Millares [0] 8 2 2 5 2 3" xfId="10266" xr:uid="{8B52B796-5967-438B-9132-7E5748FEB7C7}"/>
    <cellStyle name="Millares [0] 8 2 2 5 3" xfId="5094" xr:uid="{38FC5F13-5D3B-4056-AED2-BF3829C934CB}"/>
    <cellStyle name="Millares [0] 8 2 2 5 4" xfId="8579" xr:uid="{A998A582-E5BF-43AC-BF83-7A1BAFD6FBCF}"/>
    <cellStyle name="Millares [0] 8 2 2 6" xfId="2090" xr:uid="{2E69F31D-23C8-445F-B52C-D338866848F8}"/>
    <cellStyle name="Millares [0] 8 2 2 6 2" xfId="5581" xr:uid="{DD2C1F50-0CEE-482D-99BA-8566BAEEC188}"/>
    <cellStyle name="Millares [0] 8 2 2 6 3" xfId="9066" xr:uid="{C2564908-FD3F-4D0C-AE88-50A504C32A85}"/>
    <cellStyle name="Millares [0] 8 2 2 7" xfId="3886" xr:uid="{E008AEF1-459A-4109-BBDB-E67E85C733E9}"/>
    <cellStyle name="Millares [0] 8 2 2 8" xfId="7361" xr:uid="{C0686FFD-1D3A-4502-A16D-F96F7F263B0E}"/>
    <cellStyle name="Millares [0] 8 2 2 9" xfId="10832" xr:uid="{E87A8289-E4D7-4E01-B187-B206E2497F3D}"/>
    <cellStyle name="Millares [0] 8 2 3" xfId="424" xr:uid="{792E95E1-8CBC-40AE-84CC-DA583480FBB6}"/>
    <cellStyle name="Millares [0] 8 2 3 2" xfId="1141" xr:uid="{832DBF0C-26B1-4661-B00D-FA7023395577}"/>
    <cellStyle name="Millares [0] 8 2 3 2 2" xfId="2857" xr:uid="{0FC44502-8A8F-42FB-BF9D-BBBFE91739DD}"/>
    <cellStyle name="Millares [0] 8 2 3 2 2 2" xfId="6347" xr:uid="{D695B710-F437-483F-9C23-0A87ACBA1E28}"/>
    <cellStyle name="Millares [0] 8 2 3 2 2 3" xfId="9828" xr:uid="{4F4FC27E-4C9A-4FD9-8AA8-243F76001131}"/>
    <cellStyle name="Millares [0] 8 2 3 2 3" xfId="4653" xr:uid="{BA916AF2-3392-4B9A-85B6-54536993DFE0}"/>
    <cellStyle name="Millares [0] 8 2 3 2 4" xfId="8140" xr:uid="{823B3AB2-81A7-44DA-ADB0-5C2E53FF4EB4}"/>
    <cellStyle name="Millares [0] 8 2 3 3" xfId="1653" xr:uid="{3A54F58B-6EB3-4E73-B52D-D2552A7B0F74}"/>
    <cellStyle name="Millares [0] 8 2 3 3 2" xfId="3362" xr:uid="{D0678CFB-D623-4DDB-B428-D54083F25C5A}"/>
    <cellStyle name="Millares [0] 8 2 3 3 2 2" xfId="6852" xr:uid="{8D65E9A9-CD58-4F3F-A6D9-0BC4C3087DC7}"/>
    <cellStyle name="Millares [0] 8 2 3 3 2 3" xfId="10329" xr:uid="{62FDB553-760B-45DC-AC55-38BA86C8B1EA}"/>
    <cellStyle name="Millares [0] 8 2 3 3 3" xfId="5158" xr:uid="{610D5B8B-FA2D-40BA-B028-8DEA31253F0D}"/>
    <cellStyle name="Millares [0] 8 2 3 3 4" xfId="8642" xr:uid="{7B09DAE8-AA86-486D-A39D-1D60D327355D}"/>
    <cellStyle name="Millares [0] 8 2 3 4" xfId="2154" xr:uid="{2D94DC2A-0CBD-4B00-ABC4-A96BAEA61323}"/>
    <cellStyle name="Millares [0] 8 2 3 4 2" xfId="5645" xr:uid="{A8328A75-3E50-442E-844C-103197077D94}"/>
    <cellStyle name="Millares [0] 8 2 3 4 3" xfId="9129" xr:uid="{EB6E1402-D9E2-4C6D-BC74-DD2EC6ADF0F7}"/>
    <cellStyle name="Millares [0] 8 2 3 5" xfId="3950" xr:uid="{FE2B1BC4-B242-4EC8-BF1E-9105AA2EFFA3}"/>
    <cellStyle name="Millares [0] 8 2 3 6" xfId="7431" xr:uid="{5C140B62-868E-4D53-8144-A4A098087192}"/>
    <cellStyle name="Millares [0] 8 2 3 7" xfId="10902" xr:uid="{662DCB29-3683-469A-9355-553EA27A4293}"/>
    <cellStyle name="Millares [0] 8 2 4" xfId="669" xr:uid="{20ADF1E4-9AE7-46A3-B6D8-ADBA03ED0FB4}"/>
    <cellStyle name="Millares [0] 8 2 4 2" xfId="2385" xr:uid="{BE27F0A4-32EE-4F09-BDE3-9FEADB5BA6B6}"/>
    <cellStyle name="Millares [0] 8 2 4 2 2" xfId="5875" xr:uid="{8D894820-0AA6-4AB7-A4E2-78685FAB90CD}"/>
    <cellStyle name="Millares [0] 8 2 4 2 3" xfId="9360" xr:uid="{5B4BEFCC-16FD-41F8-9597-7DA4B7D8565D}"/>
    <cellStyle name="Millares [0] 8 2 4 3" xfId="4181" xr:uid="{AACA1CC3-C2FC-451F-A3ED-43F37249E7FC}"/>
    <cellStyle name="Millares [0] 8 2 4 4" xfId="7672" xr:uid="{7E7AA8C0-B6B4-4836-B410-FD5A67CE266E}"/>
    <cellStyle name="Millares [0] 8 2 5" xfId="895" xr:uid="{070A2BB6-DCDE-4202-934D-40271163735D}"/>
    <cellStyle name="Millares [0] 8 2 5 2" xfId="2611" xr:uid="{D31A5190-0548-4930-B496-ECA6CEB49008}"/>
    <cellStyle name="Millares [0] 8 2 5 2 2" xfId="6101" xr:uid="{C06E9DFE-5BBF-416F-9BA9-F5D721FD2FF5}"/>
    <cellStyle name="Millares [0] 8 2 5 2 3" xfId="9584" xr:uid="{B1996F99-D0D3-49F6-A743-B37F478787C2}"/>
    <cellStyle name="Millares [0] 8 2 5 3" xfId="4407" xr:uid="{2E1A8572-76B0-46E7-B2E0-935D8E65B968}"/>
    <cellStyle name="Millares [0] 8 2 5 4" xfId="7896" xr:uid="{6481183F-B404-4440-ADFC-C30665EAB912}"/>
    <cellStyle name="Millares [0] 8 2 6" xfId="1407" xr:uid="{45743AD8-FD54-4F11-8AAE-AD0B89DF5311}"/>
    <cellStyle name="Millares [0] 8 2 6 2" xfId="3116" xr:uid="{86B5A627-3D82-4B3D-804F-D1523BF32E74}"/>
    <cellStyle name="Millares [0] 8 2 6 2 2" xfId="6606" xr:uid="{6C90A889-23C7-41D5-B5C9-C0C6CAF97C1C}"/>
    <cellStyle name="Millares [0] 8 2 6 2 3" xfId="10085" xr:uid="{DDED875C-6F53-4B1E-BA46-4D2A61B83F7E}"/>
    <cellStyle name="Millares [0] 8 2 6 3" xfId="4912" xr:uid="{9A13FD63-C056-4C68-BCB3-DF81887D670B}"/>
    <cellStyle name="Millares [0] 8 2 6 4" xfId="8398" xr:uid="{78FBEABC-2EAF-489F-AB19-7791CF2E588C}"/>
    <cellStyle name="Millares [0] 8 2 7" xfId="1915" xr:uid="{C8A5CBC4-3870-404F-A3A1-D5842ED28C14}"/>
    <cellStyle name="Millares [0] 8 2 7 2" xfId="5409" xr:uid="{EAB0FDFA-5A48-4795-AE07-33B404B95B9B}"/>
    <cellStyle name="Millares [0] 8 2 7 3" xfId="8895" xr:uid="{9897B85D-5DFD-44C5-B465-3D329135CDA0}"/>
    <cellStyle name="Millares [0] 8 2 8" xfId="3704" xr:uid="{2712AAFA-D56B-40DC-95D2-D28908A03EA4}"/>
    <cellStyle name="Millares [0] 8 2 9" xfId="7173" xr:uid="{666BA8E8-236E-4D42-9063-DACFC93CB7F6}"/>
    <cellStyle name="Millares [0] 8 3" xfId="319" xr:uid="{E84C04DF-910C-4278-9F6A-D875DD133ED9}"/>
    <cellStyle name="Millares [0] 8 3 2" xfId="578" xr:uid="{BB726C9E-5998-4FA7-8CA6-8BCB6564CB82}"/>
    <cellStyle name="Millares [0] 8 3 2 2" xfId="1290" xr:uid="{C279B631-23BD-4A2F-A0CE-2506C5B321D9}"/>
    <cellStyle name="Millares [0] 8 3 2 2 2" xfId="3006" xr:uid="{7A89C19C-EEFE-4E2B-91FC-24C4019457A9}"/>
    <cellStyle name="Millares [0] 8 3 2 2 2 2" xfId="6496" xr:uid="{FC7CC201-4315-49D0-A521-AB78F0D646E4}"/>
    <cellStyle name="Millares [0] 8 3 2 2 2 3" xfId="9977" xr:uid="{C2A7E893-A92A-404C-818A-34D0FE55991E}"/>
    <cellStyle name="Millares [0] 8 3 2 2 3" xfId="4802" xr:uid="{20F405A7-1DB7-4C2F-90AD-FA309AE69DEC}"/>
    <cellStyle name="Millares [0] 8 3 2 2 4" xfId="8289" xr:uid="{E69314D0-DFB1-4EAD-B06C-76EC09291411}"/>
    <cellStyle name="Millares [0] 8 3 2 3" xfId="1802" xr:uid="{AD59E58E-DE8E-40E3-BC70-9C6876EE9E74}"/>
    <cellStyle name="Millares [0] 8 3 2 3 2" xfId="3511" xr:uid="{ABE47900-FB4B-4D25-942F-B6CC1CD37392}"/>
    <cellStyle name="Millares [0] 8 3 2 3 2 2" xfId="7001" xr:uid="{C9D6520C-33DA-4452-A734-3BADB624AC73}"/>
    <cellStyle name="Millares [0] 8 3 2 3 2 3" xfId="10478" xr:uid="{EA63AC7E-CF86-45A7-B94F-6562EBE41530}"/>
    <cellStyle name="Millares [0] 8 3 2 3 3" xfId="5307" xr:uid="{43463E77-E98C-4D28-B9BC-21BAB8D61419}"/>
    <cellStyle name="Millares [0] 8 3 2 3 4" xfId="8791" xr:uid="{AF3656A3-A83A-4A91-86F3-D8CBACF49DD2}"/>
    <cellStyle name="Millares [0] 8 3 2 4" xfId="2303" xr:uid="{9AF526B0-40BC-4846-A206-0C48E7C5288C}"/>
    <cellStyle name="Millares [0] 8 3 2 4 2" xfId="5794" xr:uid="{BB3AE458-D374-4F5D-A02A-AEA2BD1DC7EB}"/>
    <cellStyle name="Millares [0] 8 3 2 4 3" xfId="9278" xr:uid="{8407EB51-9ACC-47A8-B747-52A15D945C40}"/>
    <cellStyle name="Millares [0] 8 3 2 5" xfId="4099" xr:uid="{06E329A5-A826-447D-97E5-B6F7DD060640}"/>
    <cellStyle name="Millares [0] 8 3 2 6" xfId="7585" xr:uid="{C3B9C9AC-3EB5-4C5F-9DB6-BD5688879069}"/>
    <cellStyle name="Millares [0] 8 3 2 7" xfId="11056" xr:uid="{21CF9D77-6CA5-402C-8363-0364C271A34D}"/>
    <cellStyle name="Millares [0] 8 3 3" xfId="830" xr:uid="{7247738A-00BB-4B19-8924-FACDE7BAF1C1}"/>
    <cellStyle name="Millares [0] 8 3 3 2" xfId="2546" xr:uid="{0C42E531-023E-4136-B8B7-5DA0EFFD9354}"/>
    <cellStyle name="Millares [0] 8 3 3 2 2" xfId="6036" xr:uid="{7C23B54D-C307-4FF2-B291-8F263B4C2F6A}"/>
    <cellStyle name="Millares [0] 8 3 3 2 3" xfId="9520" xr:uid="{1ED8964F-1714-40AB-B846-014F5D08D159}"/>
    <cellStyle name="Millares [0] 8 3 3 3" xfId="4342" xr:uid="{E7B3AEEC-B38F-4AD3-B2C6-00B2BE810F4D}"/>
    <cellStyle name="Millares [0] 8 3 3 4" xfId="7832" xr:uid="{9AD17356-E547-49B8-B1FA-CC5601D11C5B}"/>
    <cellStyle name="Millares [0] 8 3 4" xfId="1056" xr:uid="{820E37C7-29EB-4A60-912F-C5DC53721D71}"/>
    <cellStyle name="Millares [0] 8 3 4 2" xfId="2772" xr:uid="{7B86456E-7DE3-40E6-8976-1CDCAE646045}"/>
    <cellStyle name="Millares [0] 8 3 4 2 2" xfId="6262" xr:uid="{410CF39F-5AB6-40DF-9301-DE794DA6F139}"/>
    <cellStyle name="Millares [0] 8 3 4 2 3" xfId="9744" xr:uid="{1F30A29C-8204-4248-8BB6-F94DE3266644}"/>
    <cellStyle name="Millares [0] 8 3 4 3" xfId="4568" xr:uid="{C0B53F03-01AE-4DAF-8AE8-0486F6AA4C04}"/>
    <cellStyle name="Millares [0] 8 3 4 4" xfId="8056" xr:uid="{D03CD66F-B03D-470B-8E64-0584DAC168BE}"/>
    <cellStyle name="Millares [0] 8 3 5" xfId="1568" xr:uid="{D17FF752-8F53-4F55-B65B-3BC7CF1557B7}"/>
    <cellStyle name="Millares [0] 8 3 5 2" xfId="3277" xr:uid="{A89E7760-52D7-4902-8288-DDF1DC02AC97}"/>
    <cellStyle name="Millares [0] 8 3 5 2 2" xfId="6767" xr:uid="{D8915996-CB9B-489C-A578-BA75193B03E0}"/>
    <cellStyle name="Millares [0] 8 3 5 2 3" xfId="10245" xr:uid="{192E8D29-43B5-459C-B76A-CEC0829D16C5}"/>
    <cellStyle name="Millares [0] 8 3 5 3" xfId="5073" xr:uid="{FEBAAA65-8C37-4B34-BF39-C30378A9642D}"/>
    <cellStyle name="Millares [0] 8 3 5 4" xfId="8558" xr:uid="{22AA1FFD-4BA2-4FE4-840A-825B1EE42290}"/>
    <cellStyle name="Millares [0] 8 3 6" xfId="2069" xr:uid="{FAD1B2D8-66DF-4AD3-B179-32C2C3E7A1DF}"/>
    <cellStyle name="Millares [0] 8 3 6 2" xfId="5560" xr:uid="{758DB09C-72E1-4CCE-AF78-5B045606EA78}"/>
    <cellStyle name="Millares [0] 8 3 6 3" xfId="9045" xr:uid="{6FC09AF0-B377-4E1E-B9F0-343B7C5DE0FC}"/>
    <cellStyle name="Millares [0] 8 3 7" xfId="3865" xr:uid="{8F6E6710-4691-4EF1-AAC5-2DEFDBAC8F7A}"/>
    <cellStyle name="Millares [0] 8 3 8" xfId="7338" xr:uid="{BED040CD-42AF-4041-A155-F81117D89AAD}"/>
    <cellStyle name="Millares [0] 8 3 9" xfId="10809" xr:uid="{8D63528C-157A-4B5E-B402-7E546A1DD240}"/>
    <cellStyle name="Millares [0] 8 4" xfId="158" xr:uid="{27032CA1-36ED-429A-8906-C1BDC9D1ECB1}"/>
    <cellStyle name="Millares [0] 8 4 2" xfId="445" xr:uid="{3C6F241A-015F-4507-ADD3-98EA00A2601E}"/>
    <cellStyle name="Millares [0] 8 4 2 2" xfId="1162" xr:uid="{F6C16953-2A74-4FD7-93CE-CB74F71D08E7}"/>
    <cellStyle name="Millares [0] 8 4 2 2 2" xfId="2878" xr:uid="{B40BD4A6-53D7-430E-9803-F385F5A4CF4E}"/>
    <cellStyle name="Millares [0] 8 4 2 2 2 2" xfId="6368" xr:uid="{E223222E-895F-4129-A93D-C67CAFAF8872}"/>
    <cellStyle name="Millares [0] 8 4 2 2 2 3" xfId="9849" xr:uid="{7C1C28E4-18F5-487C-BE7B-56702D539199}"/>
    <cellStyle name="Millares [0] 8 4 2 2 3" xfId="4674" xr:uid="{04FD320B-FB6A-4889-9B16-B045A6FA14BD}"/>
    <cellStyle name="Millares [0] 8 4 2 2 4" xfId="8161" xr:uid="{B9C7A7B4-30C7-4832-B130-33029B40A614}"/>
    <cellStyle name="Millares [0] 8 4 2 3" xfId="1674" xr:uid="{500B7DD7-8E07-46D5-AA7C-D541E14ED36A}"/>
    <cellStyle name="Millares [0] 8 4 2 3 2" xfId="3383" xr:uid="{95E976CA-2322-4C63-BD4F-80A76175C192}"/>
    <cellStyle name="Millares [0] 8 4 2 3 2 2" xfId="6873" xr:uid="{38D9DEB3-96FC-4B00-8B26-0C1BAB42BDB1}"/>
    <cellStyle name="Millares [0] 8 4 2 3 2 3" xfId="10350" xr:uid="{7800E4DA-AB43-43D0-AB51-319B67C752DE}"/>
    <cellStyle name="Millares [0] 8 4 2 3 3" xfId="5179" xr:uid="{27C49645-12D2-40D7-9788-8F8C937A684A}"/>
    <cellStyle name="Millares [0] 8 4 2 3 4" xfId="8663" xr:uid="{FF6EEB8F-31A1-4857-B8BB-D4728FA648EE}"/>
    <cellStyle name="Millares [0] 8 4 2 4" xfId="2175" xr:uid="{870C4D4A-E59D-4748-B41A-127ACD272999}"/>
    <cellStyle name="Millares [0] 8 4 2 4 2" xfId="5666" xr:uid="{8C13B471-8110-431C-B14C-F35291EC3630}"/>
    <cellStyle name="Millares [0] 8 4 2 4 3" xfId="9150" xr:uid="{EB6CD24F-B220-4C8C-81F7-174FF06158EF}"/>
    <cellStyle name="Millares [0] 8 4 2 5" xfId="3971" xr:uid="{182B9589-D82A-4FCE-BF8B-2F6D58773B3A}"/>
    <cellStyle name="Millares [0] 8 4 2 6" xfId="7452" xr:uid="{82CB462B-0AE6-4A0B-9F3A-F458A125BBE5}"/>
    <cellStyle name="Millares [0] 8 4 2 7" xfId="10923" xr:uid="{BEE452F2-7B3A-498A-9865-D92D1E8F1F9E}"/>
    <cellStyle name="Millares [0] 8 4 3" xfId="703" xr:uid="{09858C8D-01AA-4BB6-9C07-F8B003407086}"/>
    <cellStyle name="Millares [0] 8 4 3 2" xfId="2419" xr:uid="{68AF5716-FF88-47BB-920D-F764872CAC23}"/>
    <cellStyle name="Millares [0] 8 4 3 2 2" xfId="5909" xr:uid="{486BD147-59FE-4DFC-ADB8-B5849094ED58}"/>
    <cellStyle name="Millares [0] 8 4 3 2 3" xfId="9393" xr:uid="{D79CD57C-FB2E-4E77-8F19-29DAF04B2977}"/>
    <cellStyle name="Millares [0] 8 4 3 3" xfId="4215" xr:uid="{75CD3340-DD3E-4940-B670-1DF28F47F17A}"/>
    <cellStyle name="Millares [0] 8 4 3 4" xfId="7705" xr:uid="{BC04E9C1-E4EC-4B47-9571-769F6FEFC16F}"/>
    <cellStyle name="Millares [0] 8 4 4" xfId="929" xr:uid="{2E048B3B-CD89-42E5-827E-6CA41576CB91}"/>
    <cellStyle name="Millares [0] 8 4 4 2" xfId="2645" xr:uid="{E0DDDEF6-6976-4D75-B1CB-6DB0F7934AD9}"/>
    <cellStyle name="Millares [0] 8 4 4 2 2" xfId="6135" xr:uid="{CF846417-2754-429C-A32D-D4FF4B15CCC4}"/>
    <cellStyle name="Millares [0] 8 4 4 2 3" xfId="9617" xr:uid="{C0E2A4AC-60A0-4C64-8BA5-9342E9D96108}"/>
    <cellStyle name="Millares [0] 8 4 4 3" xfId="4441" xr:uid="{8A6920BF-5C62-4B14-B8A4-3B755441078B}"/>
    <cellStyle name="Millares [0] 8 4 4 4" xfId="7929" xr:uid="{44B4BD70-C126-461D-A895-34F7B7FE5735}"/>
    <cellStyle name="Millares [0] 8 4 5" xfId="1441" xr:uid="{F2E7D4F1-F65B-4099-A0D5-CF6729FB4D9C}"/>
    <cellStyle name="Millares [0] 8 4 5 2" xfId="3150" xr:uid="{2B8A71B0-1765-4D2A-AC81-FB74B45EC1A6}"/>
    <cellStyle name="Millares [0] 8 4 5 2 2" xfId="6640" xr:uid="{AC14B54B-E81A-48B5-9C6A-55EE5CAF73F1}"/>
    <cellStyle name="Millares [0] 8 4 5 2 3" xfId="10118" xr:uid="{DE217114-3384-49DA-8264-2B68717C1395}"/>
    <cellStyle name="Millares [0] 8 4 5 3" xfId="4946" xr:uid="{14A28A7A-8005-4DA3-A153-7ED4661DA655}"/>
    <cellStyle name="Millares [0] 8 4 5 4" xfId="8431" xr:uid="{A3DC349C-87EE-47D0-BC89-372A8F3011D6}"/>
    <cellStyle name="Millares [0] 8 4 6" xfId="1942" xr:uid="{9CC80FF5-6D1E-49D4-9971-467F3DAE3F5B}"/>
    <cellStyle name="Millares [0] 8 4 6 2" xfId="5433" xr:uid="{F111C04F-2042-4DAC-BEE3-935E0A60B9CF}"/>
    <cellStyle name="Millares [0] 8 4 6 3" xfId="8918" xr:uid="{D133B4EB-3BCC-4807-8114-586BC65D2B41}"/>
    <cellStyle name="Millares [0] 8 4 7" xfId="3738" xr:uid="{79E2A604-DD66-4741-854E-AA5F8BBD40BD}"/>
    <cellStyle name="Millares [0] 8 4 8" xfId="7206" xr:uid="{0DB122EC-5A33-4AFA-A705-250739F8EC83}"/>
    <cellStyle name="Millares [0] 8 4 9" xfId="10677" xr:uid="{090310FA-A843-49E5-8350-35094EF1BBE9}"/>
    <cellStyle name="Millares [0] 8 5" xfId="401" xr:uid="{44B010DE-3A84-4F4A-9B02-3FB4B680C44C}"/>
    <cellStyle name="Millares [0] 8 5 2" xfId="1120" xr:uid="{09391124-E637-4FBB-88C2-40D8B60078B4}"/>
    <cellStyle name="Millares [0] 8 5 2 2" xfId="2836" xr:uid="{BB9A63EE-3EDD-4125-9BED-6FD58F58FC28}"/>
    <cellStyle name="Millares [0] 8 5 2 2 2" xfId="6326" xr:uid="{FF64C46D-1109-4A2C-A585-6739C3A14FB3}"/>
    <cellStyle name="Millares [0] 8 5 2 2 3" xfId="9807" xr:uid="{77879A17-8911-4943-BD20-DAD2CF8FF5B2}"/>
    <cellStyle name="Millares [0] 8 5 2 3" xfId="4632" xr:uid="{28907577-1C84-4CF7-8D5A-931C81CB2646}"/>
    <cellStyle name="Millares [0] 8 5 2 4" xfId="8119" xr:uid="{603AA9B8-9A10-43F0-BAA3-EB304D4FAF30}"/>
    <cellStyle name="Millares [0] 8 5 3" xfId="1632" xr:uid="{EC352449-D028-4138-885D-C7ED93FFB490}"/>
    <cellStyle name="Millares [0] 8 5 3 2" xfId="3341" xr:uid="{DB9E2C50-7ECD-43A7-8796-65432436D0DE}"/>
    <cellStyle name="Millares [0] 8 5 3 2 2" xfId="6831" xr:uid="{AE2A7FC1-46F9-440C-BDF0-478F03088D37}"/>
    <cellStyle name="Millares [0] 8 5 3 2 3" xfId="10308" xr:uid="{D427D9A6-D03C-4D0E-B129-049942665384}"/>
    <cellStyle name="Millares [0] 8 5 3 3" xfId="5137" xr:uid="{9011A76E-3865-4385-AF28-EB7F92C9917F}"/>
    <cellStyle name="Millares [0] 8 5 3 4" xfId="8621" xr:uid="{FCBB3108-29FA-404B-A064-BD1E81B87917}"/>
    <cellStyle name="Millares [0] 8 5 4" xfId="2133" xr:uid="{0358D531-5BE2-4DF4-915A-A9ABC276E333}"/>
    <cellStyle name="Millares [0] 8 5 4 2" xfId="5624" xr:uid="{7CB40889-C00A-4336-B1AD-D7FC48AC1D2C}"/>
    <cellStyle name="Millares [0] 8 5 4 3" xfId="9108" xr:uid="{D52659FF-B5E5-4586-BCB5-D52B57A5F577}"/>
    <cellStyle name="Millares [0] 8 5 5" xfId="3929" xr:uid="{C97080A1-014D-4E1B-BB54-377615F9956A}"/>
    <cellStyle name="Millares [0] 8 5 6" xfId="7408" xr:uid="{C82B5177-B50A-476B-A441-12F24BB0176D}"/>
    <cellStyle name="Millares [0] 8 5 7" xfId="10879" xr:uid="{9B1EC134-8FE1-47BE-BFE5-1698B48ABA93}"/>
    <cellStyle name="Millares [0] 8 6" xfId="648" xr:uid="{8CEE8470-6CA6-4742-BE1D-D8911ED1674F}"/>
    <cellStyle name="Millares [0] 8 6 2" xfId="2364" xr:uid="{29423221-74A7-4B67-92D0-73D3792588D8}"/>
    <cellStyle name="Millares [0] 8 6 2 2" xfId="5854" xr:uid="{DE2C2FAD-5C49-4FBE-A7FB-1457213818AF}"/>
    <cellStyle name="Millares [0] 8 6 2 3" xfId="9339" xr:uid="{47BDBC1D-6ECC-4285-9EEB-E137DFA551B1}"/>
    <cellStyle name="Millares [0] 8 6 3" xfId="4160" xr:uid="{62C43435-57A0-4E93-A036-C30020686BD6}"/>
    <cellStyle name="Millares [0] 8 6 4" xfId="7651" xr:uid="{371CCF0A-A02D-49E6-AA5C-00C905571786}"/>
    <cellStyle name="Millares [0] 8 7" xfId="874" xr:uid="{202E9AA9-766A-4311-AF22-44A2F04F48C0}"/>
    <cellStyle name="Millares [0] 8 7 2" xfId="2590" xr:uid="{04088693-52CB-4BCE-9324-C9FFD3F2305F}"/>
    <cellStyle name="Millares [0] 8 7 2 2" xfId="6080" xr:uid="{AD7E347C-7ACA-49B4-8C61-D646AF763E29}"/>
    <cellStyle name="Millares [0] 8 7 2 3" xfId="9563" xr:uid="{E4CA506C-3FB6-48BC-B67C-8687D2127574}"/>
    <cellStyle name="Millares [0] 8 7 3" xfId="4386" xr:uid="{12BC2EEF-AA3E-4D2E-9C8F-88B0DD6F1095}"/>
    <cellStyle name="Millares [0] 8 7 4" xfId="7875" xr:uid="{522FFB95-FF6B-4C89-8F88-52F665C56D7C}"/>
    <cellStyle name="Millares [0] 8 8" xfId="1339" xr:uid="{57A69664-E297-4542-A649-3D57D42E8DD6}"/>
    <cellStyle name="Millares [0] 8 8 2" xfId="3052" xr:uid="{5471C563-758B-4E00-A4C2-E6042E7AE136}"/>
    <cellStyle name="Millares [0] 8 8 2 2" xfId="6542" xr:uid="{0432215F-F756-4D49-8A10-78CFED8F8583}"/>
    <cellStyle name="Millares [0] 8 8 2 3" xfId="10022" xr:uid="{41C98659-E060-4EED-AB17-2EEFC8AA5880}"/>
    <cellStyle name="Millares [0] 8 8 3" xfId="4848" xr:uid="{5ED25AA7-60D3-46A5-A4C7-36889C77A840}"/>
    <cellStyle name="Millares [0] 8 8 4" xfId="8334" xr:uid="{235D7101-5F54-4CF4-97AB-6E0705E68A71}"/>
    <cellStyle name="Millares [0] 8 9" xfId="1386" xr:uid="{562EBEF2-DEFE-4F78-BF08-28F212A3999E}"/>
    <cellStyle name="Millares [0] 8 9 2" xfId="3095" xr:uid="{367DD84A-6925-410C-9A94-2B900BC51728}"/>
    <cellStyle name="Millares [0] 8 9 2 2" xfId="6585" xr:uid="{B6E55E51-F1BC-4A01-9687-B7E05568EFFF}"/>
    <cellStyle name="Millares [0] 8 9 2 3" xfId="10064" xr:uid="{7AF408B0-37C9-4D74-8A4C-B84306180662}"/>
    <cellStyle name="Millares [0] 8 9 3" xfId="4891" xr:uid="{3B2C902A-D9DE-4985-AC7F-703C5E191075}"/>
    <cellStyle name="Millares [0] 8 9 4" xfId="8377" xr:uid="{6AD36287-0B37-45F6-A1E5-8C1F35FFF076}"/>
    <cellStyle name="Millares [0] 9" xfId="347" xr:uid="{A93B154A-3A58-43CF-BA92-7850063149C6}"/>
    <cellStyle name="Millares [0] 9 2" xfId="853" xr:uid="{477D7E7E-95EE-4892-A3F6-649FF79E5578}"/>
    <cellStyle name="Millares [0] 9 2 2" xfId="2569" xr:uid="{00581E38-334C-4A52-A92E-8B27716CD261}"/>
    <cellStyle name="Millares [0] 9 2 2 2" xfId="6059" xr:uid="{63337AF5-D5A8-4394-B3F2-74B815F2A19E}"/>
    <cellStyle name="Millares [0] 9 2 3" xfId="4365" xr:uid="{50A42B4B-82E1-494C-97D1-12FD3755E706}"/>
    <cellStyle name="Millares [0] 9 3" xfId="1079" xr:uid="{7A065F77-A7D4-4290-88C5-0AA99D8A1211}"/>
    <cellStyle name="Millares [0] 9 3 2" xfId="2795" xr:uid="{F53DD8D9-B151-4041-B516-612987C773AC}"/>
    <cellStyle name="Millares [0] 9 3 2 2" xfId="6285" xr:uid="{C505139A-71AF-43A1-99A0-871C5A893552}"/>
    <cellStyle name="Millares [0] 9 3 3" xfId="4591" xr:uid="{CC1345C5-54FD-4AFE-AD1B-53A5C6BAF595}"/>
    <cellStyle name="Millares [0] 9 4" xfId="1591" xr:uid="{BFE5C5E8-75D4-4D12-97C6-5894B31636FE}"/>
    <cellStyle name="Millares [0] 9 4 2" xfId="3300" xr:uid="{8D6040D9-2A36-4D72-B153-53796353346E}"/>
    <cellStyle name="Millares [0] 9 4 2 2" xfId="6790" xr:uid="{69E684BE-77CE-4D66-A4A2-170F903BD217}"/>
    <cellStyle name="Millares [0] 9 4 3" xfId="5096" xr:uid="{EAA4A9AA-616C-48FE-946A-37AD356F56AB}"/>
    <cellStyle name="Millares [0] 9 5" xfId="3648" xr:uid="{685A2A33-157D-4659-8347-47FB1E3938E8}"/>
    <cellStyle name="Millares [0] 9 5 2" xfId="7115" xr:uid="{BA825292-AC80-4D11-A84C-05B22E78FD8D}"/>
    <cellStyle name="Millares [0] 9 5 3" xfId="10577" xr:uid="{95209571-B8BD-48F5-898E-BEB879D247C1}"/>
    <cellStyle name="Millares [0] 9 6" xfId="2092" xr:uid="{05EDF931-FD6E-4527-A68A-C501567FD876}"/>
    <cellStyle name="Millares [0] 9 6 2" xfId="5583" xr:uid="{C0AFB672-0D10-4655-B8CA-EE7E369E895C}"/>
    <cellStyle name="Millares [0] 9 7" xfId="3888" xr:uid="{282C1699-693B-49A8-835F-5E460AB95F08}"/>
    <cellStyle name="Millares 10" xfId="346" xr:uid="{EB0B675D-25C1-4676-86B6-690DDFE88388}"/>
    <cellStyle name="Millares 10 2" xfId="3556" xr:uid="{F092CF91-70D7-4C45-8544-C337A1164300}"/>
    <cellStyle name="Millares 10 2 2" xfId="3626" xr:uid="{57E96466-6833-4CC9-8AC2-76C8F5D317B4}"/>
    <cellStyle name="Millares 10 2 2 2" xfId="7098" xr:uid="{E8AD03EE-32CA-4222-B353-8C053131DB59}"/>
    <cellStyle name="Millares 10 2 2 3" xfId="10563" xr:uid="{528F1EB7-2608-4CBB-94DE-6AA29D207066}"/>
    <cellStyle name="Millares 10 2 3" xfId="7045" xr:uid="{726D597D-A637-421C-B7B5-C7D9782D7357}"/>
    <cellStyle name="Millares 10 2 4" xfId="10518" xr:uid="{44D82322-3C41-499F-922C-DBFB05219A0F}"/>
    <cellStyle name="Millares 10 3" xfId="3588" xr:uid="{D153C17A-8406-4AE6-9611-C88629904A74}"/>
    <cellStyle name="Millares 10 3 2" xfId="3583" xr:uid="{E86E436B-A069-42B1-B715-56D71B7F3C37}"/>
    <cellStyle name="Millares 10 3 2 2" xfId="7065" xr:uid="{5A7D7B4C-CFA3-4CFB-AF77-185BE5FA84A4}"/>
    <cellStyle name="Millares 10 3 2 3" xfId="10534" xr:uid="{427C15F2-7560-4FC2-8146-BB1ACF447B49}"/>
    <cellStyle name="Millares 10 3 3" xfId="7070" xr:uid="{D354E233-3707-4474-AFAC-292AE2241BE9}"/>
    <cellStyle name="Millares 10 3 4" xfId="10538" xr:uid="{287EB645-4757-4DB2-89BC-BE3E9A93B711}"/>
    <cellStyle name="Millares 10 4" xfId="3574" xr:uid="{9B42987F-B7C9-4351-B2FA-DE03E30453F9}"/>
    <cellStyle name="Millares 10 4 2" xfId="3609" xr:uid="{9475022B-03CD-467F-9A54-48C41787992B}"/>
    <cellStyle name="Millares 10 4 2 2" xfId="7084" xr:uid="{AD6C002A-E997-46BC-B0E5-DE9C9A8858E5}"/>
    <cellStyle name="Millares 10 4 2 3" xfId="10550" xr:uid="{0A743459-8704-4A42-A6C7-9004A5B4B91B}"/>
    <cellStyle name="Millares 10 4 3" xfId="7060" xr:uid="{2D3B0FD8-BB0A-4EC5-8B9A-D1F7A1D89715}"/>
    <cellStyle name="Millares 10 4 4" xfId="10529" xr:uid="{BF2F79A1-E0F4-4365-B0EB-F33C969C7B71}"/>
    <cellStyle name="Millares 10 5" xfId="3553" xr:uid="{57C4D04B-7BF7-4E66-864D-6F9F4667C2D8}"/>
    <cellStyle name="Millares 10 5 2" xfId="3635" xr:uid="{D26ECFBD-567E-4728-B8C2-A2D1C7CB557B}"/>
    <cellStyle name="Millares 10 5 2 2" xfId="7105" xr:uid="{5DED32F0-96D2-4801-BCF0-FB628441F93A}"/>
    <cellStyle name="Millares 10 5 2 3" xfId="10569" xr:uid="{FE738E64-AF02-4495-8ACB-12541DA0B138}"/>
    <cellStyle name="Millares 10 5 3" xfId="7042" xr:uid="{C354FD69-F5DD-4F2B-92F3-C0086D52DA69}"/>
    <cellStyle name="Millares 10 5 4" xfId="10515" xr:uid="{5FB6D3B3-7236-49D0-BD90-9EFA56C8D2A5}"/>
    <cellStyle name="Millares 10 6" xfId="3622" xr:uid="{AF6759F7-88F3-469A-8E3F-E84C154E86DF}"/>
    <cellStyle name="Millares 10 6 2" xfId="7094" xr:uid="{39AE48F4-24B0-4C41-8C6F-DF3297AD3B14}"/>
    <cellStyle name="Millares 10 6 3" xfId="10559" xr:uid="{9DC6BC21-C832-4E96-817F-3C4A2BED8CA8}"/>
    <cellStyle name="Millares 10 7" xfId="1876" xr:uid="{3B3A7982-63AB-4085-9788-644E651C4D5F}"/>
    <cellStyle name="Millares 10 7 2" xfId="5371" xr:uid="{D38859A8-5314-46EE-87E3-2FEAAF5EA3E0}"/>
    <cellStyle name="Millares 10 7 3" xfId="8857" xr:uid="{53ECFA7B-68C0-4245-8DAB-D49AD374FA67}"/>
    <cellStyle name="Millares 10 8" xfId="3623" xr:uid="{E1F6D8EC-ED38-4865-9B38-2EA85AC63A8F}"/>
    <cellStyle name="Millares 10 8 2" xfId="7095" xr:uid="{F23D2ED2-1C60-445D-9BCE-BAD08C7A48B5}"/>
    <cellStyle name="Millares 10 8 3" xfId="10560" xr:uid="{E2D3CC3F-C616-4756-8625-1F956F0A2E9B}"/>
    <cellStyle name="Millares 10 9" xfId="1878" xr:uid="{D22B7492-EB3C-49D2-B807-DB778D25C02D}"/>
    <cellStyle name="Millares 10 9 2" xfId="5373" xr:uid="{8A18E6EE-C2BE-4851-BDD6-CBCBDE913A67}"/>
    <cellStyle name="Millares 10 9 3" xfId="8859" xr:uid="{076F9D15-0FC2-484E-8EF2-506AA6D32D25}"/>
    <cellStyle name="Millares 11" xfId="353" xr:uid="{E82EE14A-78E4-4370-9715-DCD541E01ADA}"/>
    <cellStyle name="Millares 11 2" xfId="607" xr:uid="{4E900AFE-A4C5-47D9-963C-A581439013CD}"/>
    <cellStyle name="Millares 11 2 2" xfId="3649" xr:uid="{9E6B36CF-3407-44A9-818F-4FBBB230AA5F}"/>
    <cellStyle name="Millares 11 2 2 2" xfId="7116" xr:uid="{13140C30-5C5A-47FF-B9FE-0EDADE70042F}"/>
    <cellStyle name="Millares 11 2 2 3" xfId="10578" xr:uid="{5E0FED2E-7248-4523-BA4B-66C126AF84CB}"/>
    <cellStyle name="Millares 11 2 3" xfId="7613" xr:uid="{C3238E52-A008-4987-B188-197CCE793D58}"/>
    <cellStyle name="Millares 11 2 4" xfId="11084" xr:uid="{AACBE3D5-B1B4-4EFB-8FCE-A37A046B0556}"/>
    <cellStyle name="Millares 11 3" xfId="3614" xr:uid="{A7CC1E1D-9178-4302-946A-8B5C607194CA}"/>
    <cellStyle name="Millares 11 3 2" xfId="7089" xr:uid="{0AAB0293-C94C-418D-B826-FF1B264A294F}"/>
    <cellStyle name="Millares 11 3 3" xfId="10554" xr:uid="{DC32698B-3DCB-4301-845A-DD54F319911B}"/>
    <cellStyle name="Millares 11 4" xfId="7366" xr:uid="{E4577FD3-8AC8-4ABC-B60E-09120E2C4703}"/>
    <cellStyle name="Millares 11 5" xfId="10837" xr:uid="{AA04A9B2-684D-482A-A344-38DEFF8B7576}"/>
    <cellStyle name="Millares 12" xfId="360" xr:uid="{2F862B92-56D2-4E10-8B2D-DBE04485C11D}"/>
    <cellStyle name="Millares 12 2" xfId="611" xr:uid="{C3F8FBD0-2E23-497B-BD7D-D50B4D287C21}"/>
    <cellStyle name="Millares 12 2 2" xfId="3568" xr:uid="{E500AEF9-3CDE-4066-A956-02A5AC70B21B}"/>
    <cellStyle name="Millares 12 2 2 2" xfId="7054" xr:uid="{4FDC9B23-B24A-468F-BA90-FB775FFE2A28}"/>
    <cellStyle name="Millares 12 2 2 3" xfId="10525" xr:uid="{202F08C1-6DF3-4153-84D8-772E95435D77}"/>
    <cellStyle name="Millares 12 3" xfId="1085" xr:uid="{35312C4A-03D7-4DD9-81B7-BC04D25F20D5}"/>
    <cellStyle name="Millares 12 3 2" xfId="2801" xr:uid="{6F65EDC7-3153-4E05-8E75-8EF9F5DC8312}"/>
    <cellStyle name="Millares 12 3 2 2" xfId="6291" xr:uid="{63038043-7BE4-451C-8B8A-F0BDAC83FF50}"/>
    <cellStyle name="Millares 12 3 2 3" xfId="9772" xr:uid="{44011A41-2345-4CC1-82D5-53767E40A70D}"/>
    <cellStyle name="Millares 12 3 3" xfId="4597" xr:uid="{6B4E6048-6A89-4DC5-A379-E384912272A6}"/>
    <cellStyle name="Millares 12 3 4" xfId="8084" xr:uid="{7A229A21-4024-4AB2-9C19-35051A161D83}"/>
    <cellStyle name="Millares 12 4" xfId="1597" xr:uid="{22B85415-058F-49C6-AB7E-4A5FE4E080AA}"/>
    <cellStyle name="Millares 12 4 2" xfId="3306" xr:uid="{A09B5ED8-9F93-4525-8EA6-25A9D636020D}"/>
    <cellStyle name="Millares 12 4 2 2" xfId="6796" xr:uid="{9E5C763B-444C-4324-88DE-4EF82AE56B98}"/>
    <cellStyle name="Millares 12 4 2 3" xfId="10273" xr:uid="{A816BA82-2DED-43A9-8A0C-2C21AB3B7D3F}"/>
    <cellStyle name="Millares 12 4 3" xfId="5102" xr:uid="{696BEDCC-0F0F-47D2-8357-037FB50DA302}"/>
    <cellStyle name="Millares 12 4 4" xfId="8586" xr:uid="{3B7B8E8E-057C-40AC-A189-53533E7A812B}"/>
    <cellStyle name="Millares 12 5" xfId="3554" xr:uid="{712A6172-EA89-4574-9E99-764510B8F6D5}"/>
    <cellStyle name="Millares 12 5 2" xfId="7043" xr:uid="{609F4948-B121-4F18-AABF-9A814A6C1BA6}"/>
    <cellStyle name="Millares 12 5 3" xfId="10516" xr:uid="{03C0ACA1-C307-41B0-A44D-B1954B9DA503}"/>
    <cellStyle name="Millares 12 6" xfId="2098" xr:uid="{2CF5A224-AF6F-4A11-B131-D3C47B2C5BAC}"/>
    <cellStyle name="Millares 12 6 2" xfId="5589" xr:uid="{B1C829DB-BEFB-4EB4-B12E-18A3B6DE043E}"/>
    <cellStyle name="Millares 12 6 3" xfId="9073" xr:uid="{CC72AE41-4B0E-4A9F-A222-B1F9980E04C9}"/>
    <cellStyle name="Millares 12 7" xfId="3894" xr:uid="{51FD62FE-8EF2-4AF3-B224-08009EF7A2B1}"/>
    <cellStyle name="Millares 12 8" xfId="7371" xr:uid="{DE74B935-CA9D-4672-A6FB-98A0C233368F}"/>
    <cellStyle name="Millares 12 9" xfId="10842" xr:uid="{EA6BA81A-7566-4122-85DE-3BCE59621D55}"/>
    <cellStyle name="Millares 13" xfId="379" xr:uid="{27554275-DEC4-40BA-95B2-CFF5EC9AC5E9}"/>
    <cellStyle name="Millares 13 2" xfId="3631" xr:uid="{183703D6-C1B9-422F-A590-A72CA293C8BB}"/>
    <cellStyle name="Millares 13 2 2" xfId="7102" xr:uid="{C45C8860-8CC8-4E7E-808F-730B78A9EE30}"/>
    <cellStyle name="Millares 13 2 3" xfId="10567" xr:uid="{29A826FF-E329-4264-B920-3350DDFCB4BC}"/>
    <cellStyle name="Millares 13 3" xfId="3619" xr:uid="{BD4A247A-5417-4777-905C-F2617CC1B518}"/>
    <cellStyle name="Millares 13 3 2" xfId="7092" xr:uid="{5A451948-3EC5-488D-A0FB-A9E191154EC0}"/>
    <cellStyle name="Millares 13 3 3" xfId="10557" xr:uid="{E963C209-DC1A-4960-8725-6C5EE15F4977}"/>
    <cellStyle name="Millares 14" xfId="386" xr:uid="{F24EDC90-1C75-4D6A-9E78-0AAAB1015C69}"/>
    <cellStyle name="Millares 14 2" xfId="3652" xr:uid="{AD026AB0-7ABC-4235-B508-906E1C0C050B}"/>
    <cellStyle name="Millares 14 2 2" xfId="7119" xr:uid="{175240FD-2708-44EB-9434-C9B2DF8DB955}"/>
    <cellStyle name="Millares 14 2 3" xfId="10580" xr:uid="{86ED6A0D-1D40-4FE9-9CDA-C691D37B5FD0}"/>
    <cellStyle name="Millares 14 3" xfId="3596" xr:uid="{3E97CDA1-BDF6-439B-879B-0930626F76A7}"/>
    <cellStyle name="Millares 14 3 2" xfId="7077" xr:uid="{92B71F72-9EDC-4B6A-AB40-B9059F9003E7}"/>
    <cellStyle name="Millares 14 3 3" xfId="10543" xr:uid="{7E570324-02C7-41E2-9E9B-11B26FD74BAD}"/>
    <cellStyle name="Millares 15" xfId="365" xr:uid="{F274DAB9-96D1-4A1C-A31A-06D860777B84}"/>
    <cellStyle name="Millares 15 2" xfId="1088" xr:uid="{69D78D2D-D4A4-4393-AD39-BF1878834BB2}"/>
    <cellStyle name="Millares 15 2 2" xfId="3598" xr:uid="{EC10C48D-D693-4B67-A250-308BF24A23D8}"/>
    <cellStyle name="Millares 15 2 2 2" xfId="7079" xr:uid="{ED406531-171D-4B84-9937-6343DF905244}"/>
    <cellStyle name="Millares 15 2 2 3" xfId="10544" xr:uid="{5DB51D4A-FFE0-4893-AB22-A7AC4878A750}"/>
    <cellStyle name="Millares 15 2 3" xfId="2804" xr:uid="{DF086583-BD9E-4486-90EF-A66795CB3016}"/>
    <cellStyle name="Millares 15 2 3 2" xfId="6294" xr:uid="{9D8B4CBB-7DBC-4145-9846-C5CA79B46F47}"/>
    <cellStyle name="Millares 15 2 3 3" xfId="9775" xr:uid="{CEBBFCB3-AC9B-4C81-A9F2-268276B41160}"/>
    <cellStyle name="Millares 15 2 4" xfId="4600" xr:uid="{C2544DCE-B7A0-45CC-A276-D5191A4FB925}"/>
    <cellStyle name="Millares 15 2 5" xfId="8087" xr:uid="{0074EDF3-9932-42F7-8085-0FE1A2D0C2F9}"/>
    <cellStyle name="Millares 15 3" xfId="1600" xr:uid="{829CB7E0-16DF-44E1-8FED-619445E74D52}"/>
    <cellStyle name="Millares 15 3 2" xfId="3309" xr:uid="{86C14186-25BA-4191-9CA6-68CFD2838B12}"/>
    <cellStyle name="Millares 15 3 2 2" xfId="6799" xr:uid="{0F03C401-26E0-4E77-B3A9-A9C40E7F139C}"/>
    <cellStyle name="Millares 15 3 2 3" xfId="10276" xr:uid="{AD1A5FEB-A0B6-4F5E-95B9-3B317792BE6E}"/>
    <cellStyle name="Millares 15 3 3" xfId="5105" xr:uid="{CB7AF72C-A0AC-4AEC-A3E5-5C12F6D09553}"/>
    <cellStyle name="Millares 15 3 4" xfId="8589" xr:uid="{F1329171-3668-4539-925C-6FF34891ED8A}"/>
    <cellStyle name="Millares 15 4" xfId="3632" xr:uid="{70EA28D7-ECF3-4EA9-BEF1-E90AB8C9D595}"/>
    <cellStyle name="Millares 15 4 2" xfId="7103" xr:uid="{1FC048FD-E48A-43BB-9891-7B080B02E7F5}"/>
    <cellStyle name="Millares 15 4 3" xfId="10568" xr:uid="{0FA5D4C5-2AC6-4665-9B5B-F9EF795BB2B0}"/>
    <cellStyle name="Millares 15 5" xfId="2101" xr:uid="{D010C220-F35F-4C38-9679-1D5B0CE89C6B}"/>
    <cellStyle name="Millares 15 5 2" xfId="5592" xr:uid="{6F4D9352-A3A8-46FA-9A65-B9672883C561}"/>
    <cellStyle name="Millares 15 5 3" xfId="9076" xr:uid="{AE921F12-4684-4BFD-8CEA-52EA19DE7375}"/>
    <cellStyle name="Millares 15 6" xfId="3897" xr:uid="{FC5097D4-F258-47AC-A11B-580ED1A34060}"/>
    <cellStyle name="Millares 15 7" xfId="7374" xr:uid="{D61F41CF-C98C-4AC8-B1B3-9752C1544DE7}"/>
    <cellStyle name="Millares 15 8" xfId="10845" xr:uid="{A27CAD48-E3EF-460A-A513-CD86181EF355}"/>
    <cellStyle name="Millares 16" xfId="455" xr:uid="{92D12C1E-0B48-48A7-A50B-AC1BA583DC52}"/>
    <cellStyle name="Millares 16 2" xfId="1169" xr:uid="{6E42E753-D44A-40C5-903E-1C089B9CCF50}"/>
    <cellStyle name="Millares 16 2 2" xfId="2885" xr:uid="{CEC63BA6-E73D-46CB-8C38-3031036B64A9}"/>
    <cellStyle name="Millares 16 2 2 2" xfId="6375" xr:uid="{BBF2E94F-D279-4E05-94D0-A11F11788F6C}"/>
    <cellStyle name="Millares 16 2 2 3" xfId="9856" xr:uid="{74DAEE56-6F18-4CFC-A642-34C1F82BC631}"/>
    <cellStyle name="Millares 16 2 3" xfId="4681" xr:uid="{8FFA94D5-D3EC-44BD-88C2-F53EB7C34EBB}"/>
    <cellStyle name="Millares 16 2 4" xfId="8168" xr:uid="{FC0DE8F9-D2D1-46E5-98AA-2F93022CE992}"/>
    <cellStyle name="Millares 16 3" xfId="1681" xr:uid="{B716E309-352B-4AEA-8C1C-A459D9674CC9}"/>
    <cellStyle name="Millares 16 3 2" xfId="3390" xr:uid="{5A1D5355-66A6-4300-94D7-6BED961FEC87}"/>
    <cellStyle name="Millares 16 3 2 2" xfId="6880" xr:uid="{1E69BF6A-F773-4B5F-9A96-B653AC9EF3C8}"/>
    <cellStyle name="Millares 16 3 2 3" xfId="10357" xr:uid="{16F4F8D5-29B5-468D-9FC2-913F704F0CDA}"/>
    <cellStyle name="Millares 16 3 3" xfId="5186" xr:uid="{E2C7BE05-3508-4585-AD79-E0BA2B7BD997}"/>
    <cellStyle name="Millares 16 3 4" xfId="8670" xr:uid="{EB364D9C-6F43-4E2E-B072-167248E973B0}"/>
    <cellStyle name="Millares 16 4" xfId="2182" xr:uid="{3330B290-3A55-4F9C-9A3C-B3DA8C45EA0A}"/>
    <cellStyle name="Millares 16 4 2" xfId="5673" xr:uid="{30076A80-A56C-4232-B0D5-A0A2C1B312C7}"/>
    <cellStyle name="Millares 16 4 3" xfId="9157" xr:uid="{7ABC0A09-4E10-49DF-AC67-52ACB81E5D44}"/>
    <cellStyle name="Millares 16 5" xfId="3978" xr:uid="{7D06E4F8-D99A-4C44-96D5-9922B4E15A63}"/>
    <cellStyle name="Millares 16 6" xfId="7462" xr:uid="{60E6244C-F91D-458E-9BA5-15CC6A1632F8}"/>
    <cellStyle name="Millares 16 7" xfId="10933" xr:uid="{5503021D-4F58-4D80-A7C7-46F87B877395}"/>
    <cellStyle name="Millares 17" xfId="614" xr:uid="{D72FAF8A-C19D-4298-AB68-FEC99CD33684}"/>
    <cellStyle name="Millares 17 2" xfId="1319" xr:uid="{8F8C5E5F-3E92-4239-9F1B-AA6E66E4315D}"/>
    <cellStyle name="Millares 17 2 2" xfId="3612" xr:uid="{610C6961-2BA5-4435-9613-9A31E69893C5}"/>
    <cellStyle name="Millares 17 2 2 2" xfId="7087" xr:uid="{98AA55F9-3D24-4AF8-835C-6D4BCDDEBF9F}"/>
    <cellStyle name="Millares 17 2 2 3" xfId="10552" xr:uid="{F241C10B-C78D-4B88-8834-2F9C3D98AE96}"/>
    <cellStyle name="Millares 17 2 3" xfId="3035" xr:uid="{C63A0394-6839-4008-BBD7-EDE3B481862B}"/>
    <cellStyle name="Millares 17 2 3 2" xfId="6525" xr:uid="{345F71DB-47DB-42D1-BDCE-5B3A8BD547C4}"/>
    <cellStyle name="Millares 17 2 3 3" xfId="10006" xr:uid="{9F159023-7E8D-4A3E-99E6-4EA73D35DEF2}"/>
    <cellStyle name="Millares 17 2 4" xfId="4831" xr:uid="{A3C9AF9C-46E0-4C9A-958B-900F76954C34}"/>
    <cellStyle name="Millares 17 2 5" xfId="8318" xr:uid="{DA8CECF3-370F-400D-8CAF-3DF9FCE7739A}"/>
    <cellStyle name="Millares 17 3" xfId="1831" xr:uid="{8A3A5966-9812-4DCC-B21B-A3508D6B820F}"/>
    <cellStyle name="Millares 17 3 2" xfId="3540" xr:uid="{F1C2C51B-397F-4EC9-8C62-E6576F074EFD}"/>
    <cellStyle name="Millares 17 3 2 2" xfId="7030" xr:uid="{5A9F0C9E-E7D1-4831-948B-FAEA9DA95FD5}"/>
    <cellStyle name="Millares 17 3 2 3" xfId="10507" xr:uid="{7E17B708-D59A-4F1E-9DFE-27723EB70A91}"/>
    <cellStyle name="Millares 17 3 3" xfId="5336" xr:uid="{C49BF6AB-D57C-4B2E-A9A5-F8C1107A6204}"/>
    <cellStyle name="Millares 17 3 4" xfId="8820" xr:uid="{9AB2BD94-2647-4B31-B637-FBD96FADE141}"/>
    <cellStyle name="Millares 17 4" xfId="3584" xr:uid="{A0E9AE6B-2F91-4974-A44B-4B2211E33875}"/>
    <cellStyle name="Millares 17 4 2" xfId="7066" xr:uid="{1A736162-34DF-4F37-9E6F-1E86085E9771}"/>
    <cellStyle name="Millares 17 4 3" xfId="10535" xr:uid="{4C97B11C-C0E1-4D58-8B47-3D31EB0DA1C2}"/>
    <cellStyle name="Millares 17 5" xfId="2332" xr:uid="{B76FFD5B-ECFB-4863-B008-61D7F653F646}"/>
    <cellStyle name="Millares 17 5 2" xfId="5823" xr:uid="{317B91D5-DDB0-4251-B656-87FD8A64F31A}"/>
    <cellStyle name="Millares 17 5 3" xfId="9307" xr:uid="{7D0940BF-1D70-4621-A7F0-C1BCB4CF4E68}"/>
    <cellStyle name="Millares 17 6" xfId="4128" xr:uid="{4B51A254-3DC6-4DB8-8D9A-79873E745A25}"/>
    <cellStyle name="Millares 17 7" xfId="7619" xr:uid="{016724CB-4A74-4759-943F-E03F39B3A449}"/>
    <cellStyle name="Millares 17 8" xfId="11090" xr:uid="{978CEC8B-B54D-4928-81AD-142A145371FF}"/>
    <cellStyle name="Millares 18" xfId="612" xr:uid="{CA5E2F05-AEF3-4D07-81FC-DCA2A4D9C794}"/>
    <cellStyle name="Millares 18 2" xfId="1317" xr:uid="{8B9B47CA-FB6D-4B42-9347-38B4A8E36280}"/>
    <cellStyle name="Millares 18 2 2" xfId="3658" xr:uid="{47E30D9B-5A9D-4D8A-9CB1-C8C53F259AC9}"/>
    <cellStyle name="Millares 18 2 2 2" xfId="7124" xr:uid="{B587C4BD-94C1-4B54-B3D4-E5789EAD3F47}"/>
    <cellStyle name="Millares 18 2 2 3" xfId="10585" xr:uid="{936B24AE-37A1-49A7-A208-106DD0BEB413}"/>
    <cellStyle name="Millares 18 2 3" xfId="3033" xr:uid="{0ACD8C35-6786-4511-BD88-E18C7A595D19}"/>
    <cellStyle name="Millares 18 2 3 2" xfId="6523" xr:uid="{FADC65F2-FF55-42B8-90D7-5ABCA596178A}"/>
    <cellStyle name="Millares 18 2 3 3" xfId="10004" xr:uid="{CFB4DAED-F728-46B7-A97B-9361F09BDF92}"/>
    <cellStyle name="Millares 18 2 4" xfId="4829" xr:uid="{92CC8D7F-3B8E-4329-A2E2-9AFE65927416}"/>
    <cellStyle name="Millares 18 2 5" xfId="8316" xr:uid="{7AEC3E05-E707-41D0-A248-BE35AD5BB61B}"/>
    <cellStyle name="Millares 18 3" xfId="1829" xr:uid="{82442E03-EABC-4F00-A2A9-7BE393CC3F9E}"/>
    <cellStyle name="Millares 18 3 2" xfId="3538" xr:uid="{1CD4A1C4-911D-4F47-AAB9-58690F2E1A9E}"/>
    <cellStyle name="Millares 18 3 2 2" xfId="7028" xr:uid="{4CC8A12F-A282-449F-BD3D-CE2E7B73D42C}"/>
    <cellStyle name="Millares 18 3 2 3" xfId="10505" xr:uid="{7E045100-483A-41B1-B348-B07E69AF70BE}"/>
    <cellStyle name="Millares 18 3 3" xfId="5334" xr:uid="{8A1143BC-8B0A-4E29-9F67-8B806EB61900}"/>
    <cellStyle name="Millares 18 3 4" xfId="8818" xr:uid="{E60CDCC5-66A0-4762-8244-AEFF93DAD960}"/>
    <cellStyle name="Millares 18 4" xfId="3653" xr:uid="{B33A08AB-8BFB-48CF-88BA-9896C162A4D4}"/>
    <cellStyle name="Millares 18 4 2" xfId="7120" xr:uid="{FD0C5B47-3342-4D03-B897-E1E2FFFBD085}"/>
    <cellStyle name="Millares 18 4 3" xfId="10581" xr:uid="{35C9B2DF-C4DC-42BD-9550-7837E0F1B421}"/>
    <cellStyle name="Millares 18 5" xfId="2330" xr:uid="{CF5B7FDC-92F2-4C14-A5E3-2488373CB789}"/>
    <cellStyle name="Millares 18 5 2" xfId="5821" xr:uid="{D86A22D4-CB43-483A-A1A3-DEB6E58F75A8}"/>
    <cellStyle name="Millares 18 5 3" xfId="9305" xr:uid="{703DBBED-A7B7-4C78-A0CF-E0880905751D}"/>
    <cellStyle name="Millares 18 6" xfId="4126" xr:uid="{A58DA68C-039D-4848-84A5-BE00E41C7658}"/>
    <cellStyle name="Millares 18 7" xfId="7617" xr:uid="{10684D5A-91A5-48CC-A921-E671E5A7BB2B}"/>
    <cellStyle name="Millares 18 8" xfId="11088" xr:uid="{643B6212-527B-4B0E-93FE-291C3F61F162}"/>
    <cellStyle name="Millares 19" xfId="613" xr:uid="{57F7CAFD-6DA2-4364-9178-B43BAC720609}"/>
    <cellStyle name="Millares 19 2" xfId="1318" xr:uid="{D26A5F76-E9AD-44A1-8F81-BA174A89A720}"/>
    <cellStyle name="Millares 19 2 2" xfId="3586" xr:uid="{D3CF21FD-01C5-4697-9005-C0D0A6A617AD}"/>
    <cellStyle name="Millares 19 2 2 2" xfId="7068" xr:uid="{37EF035A-9433-4B22-A7C0-040CC8D76EDD}"/>
    <cellStyle name="Millares 19 2 2 3" xfId="10536" xr:uid="{FBBB87EC-166B-4DA0-A007-4A4839F80A7C}"/>
    <cellStyle name="Millares 19 2 3" xfId="3034" xr:uid="{8C4E40D4-7082-4CA0-B3D1-C2E0E4CA113B}"/>
    <cellStyle name="Millares 19 2 3 2" xfId="6524" xr:uid="{6E12B10F-9B35-4289-B448-452175582C7F}"/>
    <cellStyle name="Millares 19 2 3 3" xfId="10005" xr:uid="{7622B110-12EA-4B71-B10B-7ED0A13FEA15}"/>
    <cellStyle name="Millares 19 2 4" xfId="4830" xr:uid="{2047E342-F785-43F0-BC7A-F49A829251EB}"/>
    <cellStyle name="Millares 19 2 5" xfId="8317" xr:uid="{A0C406F1-98BC-46AE-B876-7F0B3834D5F2}"/>
    <cellStyle name="Millares 19 3" xfId="1830" xr:uid="{B2C247CF-85EB-4CA6-B411-AC6406332842}"/>
    <cellStyle name="Millares 19 3 2" xfId="3539" xr:uid="{9CCD0ADD-FC6C-4808-BC77-923785178E00}"/>
    <cellStyle name="Millares 19 3 2 2" xfId="7029" xr:uid="{61F5D057-392C-401D-BD35-C5427FFC55E0}"/>
    <cellStyle name="Millares 19 3 2 3" xfId="10506" xr:uid="{2E5F5A1A-C033-4AD1-B2DD-C84ABDDFA959}"/>
    <cellStyle name="Millares 19 3 3" xfId="5335" xr:uid="{6D3596A8-44DC-4768-A906-294FA81557D6}"/>
    <cellStyle name="Millares 19 3 4" xfId="8819" xr:uid="{586C077F-01D6-4F87-A9B2-7F3038EC44E4}"/>
    <cellStyle name="Millares 19 4" xfId="3627" xr:uid="{988B4F86-E0F9-4DD4-9011-9C182F1CE961}"/>
    <cellStyle name="Millares 19 4 2" xfId="7099" xr:uid="{0F5C9A0E-0442-4BA9-ACA9-FF571179536D}"/>
    <cellStyle name="Millares 19 4 3" xfId="10564" xr:uid="{D75F3A4C-E9D9-4279-9BFD-8F91C79298C7}"/>
    <cellStyle name="Millares 19 5" xfId="2331" xr:uid="{4EF0EEA0-7C09-44F6-BF8B-4454002E8AEA}"/>
    <cellStyle name="Millares 19 5 2" xfId="5822" xr:uid="{C14E4C3C-FDAD-4C0D-82E1-CB77FDE50168}"/>
    <cellStyle name="Millares 19 5 3" xfId="9306" xr:uid="{CBBC5DE1-1401-41AA-9AEE-DC7FF0E639AB}"/>
    <cellStyle name="Millares 19 6" xfId="4127" xr:uid="{F7F679EB-EF15-40F4-A4F5-0F9C79AA1965}"/>
    <cellStyle name="Millares 19 7" xfId="7618" xr:uid="{B0FF78B7-51E9-4149-91E6-2045706F7984}"/>
    <cellStyle name="Millares 19 8" xfId="11089" xr:uid="{57C57DFC-6006-4459-A8AE-266E62768B95}"/>
    <cellStyle name="Millares 2" xfId="2" xr:uid="{00000000-0005-0000-0000-00002B000000}"/>
    <cellStyle name="Millares 2 10" xfId="627" xr:uid="{FFC4EAEB-E6F5-44B5-8502-D3DE3EC1CB80}"/>
    <cellStyle name="Millares 2 10 2" xfId="2343" xr:uid="{064AD103-D43A-4BF5-97B5-C393D5F7ED0C}"/>
    <cellStyle name="Millares 2 10 2 2" xfId="5834" xr:uid="{D7B10F4B-B9B0-4A76-A59B-BA02B5C7D759}"/>
    <cellStyle name="Millares 2 10 2 3" xfId="9318" xr:uid="{B880C619-3808-450C-97AB-1D2AD9EBB9EA}"/>
    <cellStyle name="Millares 2 10 3" xfId="4139" xr:uid="{D2005327-EAA7-4E17-821A-B7650A30B694}"/>
    <cellStyle name="Millares 2 10 4" xfId="7631" xr:uid="{41039F42-EDF6-4A37-9F64-A1199560D062}"/>
    <cellStyle name="Millares 2 11" xfId="630" xr:uid="{54E376FB-C5F9-4940-9A60-F6E1EA97D404}"/>
    <cellStyle name="Millares 2 11 2" xfId="2346" xr:uid="{F5B91093-02BA-4FB2-81AC-B1494BB8A364}"/>
    <cellStyle name="Millares 2 11 2 2" xfId="5836" xr:uid="{6C36748C-F4E9-4844-9B81-48A35FD3CD45}"/>
    <cellStyle name="Millares 2 11 2 3" xfId="9321" xr:uid="{9EC49EEC-CB3B-4EDD-8C12-C00AE5081CC3}"/>
    <cellStyle name="Millares 2 11 3" xfId="4142" xr:uid="{A11B8572-A94E-46A0-B960-6B215072AD8F}"/>
    <cellStyle name="Millares 2 11 4" xfId="7633" xr:uid="{9074188F-5A56-4E7C-BFD2-2E97AB4EACE2}"/>
    <cellStyle name="Millares 2 12" xfId="856" xr:uid="{CBFA2FF0-ED71-4370-A78C-483D53BFD9D3}"/>
    <cellStyle name="Millares 2 12 2" xfId="2572" xr:uid="{6F3FE74C-E5E7-4A8D-A89F-12185E672306}"/>
    <cellStyle name="Millares 2 12 2 2" xfId="6062" xr:uid="{8623BF5B-F3C8-44EE-B7F4-22312DC6E57B}"/>
    <cellStyle name="Millares 2 12 2 3" xfId="9545" xr:uid="{BBE95E9A-1B58-4C73-A0F9-DD5F53F904BF}"/>
    <cellStyle name="Millares 2 12 3" xfId="4368" xr:uid="{EE6239DA-4BBE-45CE-A616-A77E9A98EB91}"/>
    <cellStyle name="Millares 2 12 4" xfId="7857" xr:uid="{ADFA0314-0603-4A0D-8AB4-B64B29822427}"/>
    <cellStyle name="Millares 2 13" xfId="1336" xr:uid="{FF3AF959-324B-4AA4-8DAB-0FD0A0521EF3}"/>
    <cellStyle name="Millares 2 13 2" xfId="3049" xr:uid="{07662929-6DCE-4BC2-81EC-204F97A80A6E}"/>
    <cellStyle name="Millares 2 13 2 2" xfId="6539" xr:uid="{8E5EF5E2-1CA8-4AEE-8FFC-A3C8B05BA9AC}"/>
    <cellStyle name="Millares 2 13 2 3" xfId="10019" xr:uid="{DCDE8024-67B8-4362-9A1A-83F208E09DDA}"/>
    <cellStyle name="Millares 2 13 3" xfId="4845" xr:uid="{67F4B7F7-551F-469E-BA6B-64BC656AF270}"/>
    <cellStyle name="Millares 2 13 4" xfId="8331" xr:uid="{43A0F39D-4D5A-4239-8D10-C806646A40C7}"/>
    <cellStyle name="Millares 2 14" xfId="1330" xr:uid="{9C65ACA1-73D3-4914-AC74-7C8F29FE863D}"/>
    <cellStyle name="Millares 2 14 2" xfId="3043" xr:uid="{2EE3EDAC-FEE9-4B40-BBA1-FE918D43CD1D}"/>
    <cellStyle name="Millares 2 14 2 2" xfId="6533" xr:uid="{74DB8AEE-C00C-41B7-BEA6-278AD4B3F139}"/>
    <cellStyle name="Millares 2 14 2 3" xfId="10013" xr:uid="{93C771E9-A1C0-485B-97AB-1221AF2F3E7D}"/>
    <cellStyle name="Millares 2 14 3" xfId="4839" xr:uid="{5949C19D-6FA5-4A50-8C8B-7DB67E04F15B}"/>
    <cellStyle name="Millares 2 14 4" xfId="8325" xr:uid="{F1F6C7E9-5FE5-4A45-8844-1F45DA5EB804}"/>
    <cellStyle name="Millares 2 15" xfId="1363" xr:uid="{2E7E49FC-24F4-448F-9437-15842BFDDE82}"/>
    <cellStyle name="Millares 2 15 2" xfId="8354" xr:uid="{6D7B9E7F-00B8-4461-8E09-1A2B4530DC85}"/>
    <cellStyle name="Millares 2 16" xfId="1367" xr:uid="{7737058F-E8D8-4C34-B8F5-16EB166D44B3}"/>
    <cellStyle name="Millares 2 16 2" xfId="3076" xr:uid="{1E684745-EC6B-4946-84C7-6CAA01094054}"/>
    <cellStyle name="Millares 2 16 2 2" xfId="6566" xr:uid="{4F95F54C-7EFC-41AF-9776-F97DC5875179}"/>
    <cellStyle name="Millares 2 16 2 3" xfId="10045" xr:uid="{CFFBC509-6F39-4CEB-B08E-B26F36EEA0CF}"/>
    <cellStyle name="Millares 2 16 3" xfId="4872" xr:uid="{D586D739-5B4C-4993-8E17-65392A840CF4}"/>
    <cellStyle name="Millares 2 16 4" xfId="8358" xr:uid="{6F8364E3-92E5-424A-B2F6-E92168985D39}"/>
    <cellStyle name="Millares 2 16 5" xfId="10601" xr:uid="{BAF6829E-7810-4F00-B872-E6E0FB1972F1}"/>
    <cellStyle name="Millares 2 17" xfId="1368" xr:uid="{BF34F1B9-3FE2-49B4-AD0D-159FA178D117}"/>
    <cellStyle name="Millares 2 17 2" xfId="3077" xr:uid="{D9C85518-A2CC-46A4-8A36-8B257F214C3D}"/>
    <cellStyle name="Millares 2 17 2 2" xfId="6567" xr:uid="{950276E6-6759-4F0D-972F-81A17643CBBF}"/>
    <cellStyle name="Millares 2 17 2 3" xfId="10046" xr:uid="{B2D98C08-A6C4-4EEC-99F1-E98CA832828F}"/>
    <cellStyle name="Millares 2 17 3" xfId="4873" xr:uid="{705E3DBC-9331-42CB-8E7C-86B34F402555}"/>
    <cellStyle name="Millares 2 17 4" xfId="8359" xr:uid="{DDD78617-7EDE-4C4E-9840-D6DD6C5BC900}"/>
    <cellStyle name="Millares 2 18" xfId="1864" xr:uid="{598A9060-885C-4619-A26B-B1E795DE429C}"/>
    <cellStyle name="Millares 2 18 2" xfId="5365" xr:uid="{477548C6-F586-4347-8709-6E77D3BCFCC2}"/>
    <cellStyle name="Millares 2 19" xfId="1852" xr:uid="{531B78C3-5868-4AF6-B82E-7E885A0931E0}"/>
    <cellStyle name="Millares 2 19 2" xfId="5355" xr:uid="{1E5E7B72-31BE-4D5B-83FB-4D025606C35E}"/>
    <cellStyle name="Millares 2 19 3" xfId="8838" xr:uid="{9B0DC031-22AF-46AA-B08F-62F5A38A0183}"/>
    <cellStyle name="Millares 2 2" xfId="3" xr:uid="{00000000-0005-0000-0000-00002C000000}"/>
    <cellStyle name="Millares 2 2 10" xfId="1369" xr:uid="{315EAE1E-7228-474A-B4F9-7CEB257E130E}"/>
    <cellStyle name="Millares 2 2 10 2" xfId="3078" xr:uid="{71055481-9C75-4EB3-A4EC-6218C962BB14}"/>
    <cellStyle name="Millares 2 2 10 2 2" xfId="6568" xr:uid="{D503E095-9E4F-4AA1-8E23-C0BD895F636E}"/>
    <cellStyle name="Millares 2 2 10 2 3" xfId="10047" xr:uid="{7FA9BE25-3A30-49D6-B244-8DD063F499D3}"/>
    <cellStyle name="Millares 2 2 10 3" xfId="4874" xr:uid="{11B615EE-3BDC-477D-9E8C-DE24FFB2B625}"/>
    <cellStyle name="Millares 2 2 10 4" xfId="8360" xr:uid="{5A09D045-F8CC-48A7-8DE0-5058A3DB5F83}"/>
    <cellStyle name="Millares 2 2 11" xfId="1863" xr:uid="{7A14E1E7-B645-4F05-A596-DB7185E5C1EB}"/>
    <cellStyle name="Millares 2 2 11 2" xfId="5364" xr:uid="{D4B02DDB-7EEE-402C-8157-06168C768EC3}"/>
    <cellStyle name="Millares 2 2 11 3" xfId="8845" xr:uid="{C11196C9-FAAF-4642-8FC9-86C04441AF5A}"/>
    <cellStyle name="Millares 2 2 12" xfId="1853" xr:uid="{9E89B251-965F-42BD-9DDA-DAB9A6AE9A1F}"/>
    <cellStyle name="Millares 2 2 12 2" xfId="5356" xr:uid="{6A001B6C-D3B7-45AF-AF34-CADB094E68CB}"/>
    <cellStyle name="Millares 2 2 12 3" xfId="8839" xr:uid="{C2B16116-E084-4EE4-9032-6F4BA51A12BA}"/>
    <cellStyle name="Millares 2 2 13" xfId="3666" xr:uid="{25E124E9-DE28-4CBE-BA18-AF6179801D80}"/>
    <cellStyle name="Millares 2 2 14" xfId="7132" xr:uid="{4506F01B-AD53-48AF-BE0F-DD9358E495DA}"/>
    <cellStyle name="Millares 2 2 15" xfId="10603" xr:uid="{C1C61516-C5BE-4708-8C8F-EF858C7EAC1E}"/>
    <cellStyle name="Millares 2 2 2" xfId="54" xr:uid="{31296434-9896-486A-B568-23662348B2FB}"/>
    <cellStyle name="Millares 2 2 2 10" xfId="1861" xr:uid="{3F490B07-88C5-4384-8ED4-478AA529DB56}"/>
    <cellStyle name="Millares 2 2 2 10 2" xfId="5363" xr:uid="{CB70D46B-2668-4C57-ADF4-4C5D78AEEA39}"/>
    <cellStyle name="Millares 2 2 2 10 3" xfId="8843" xr:uid="{B97E02A6-8E81-464A-8E43-273911CC6A03}"/>
    <cellStyle name="Millares 2 2 2 11" xfId="1882" xr:uid="{743704AD-EE39-4FDC-92A8-2FD2BCD8B483}"/>
    <cellStyle name="Millares 2 2 2 11 2" xfId="5376" xr:uid="{D6C68901-DB01-4871-BD86-83036451469A}"/>
    <cellStyle name="Millares 2 2 2 11 3" xfId="8862" xr:uid="{1DCAB8D9-F4DC-457B-98EF-D803D2F0CC44}"/>
    <cellStyle name="Millares 2 2 2 12" xfId="3671" xr:uid="{A43316A7-7AB5-4FFF-AD5D-93FEF9266578}"/>
    <cellStyle name="Millares 2 2 2 13" xfId="7138" xr:uid="{33A8F306-453F-4DC8-976C-B2262FF18E55}"/>
    <cellStyle name="Millares 2 2 2 14" xfId="10609" xr:uid="{F11FEAFF-EE83-447D-9741-AED73B2D0201}"/>
    <cellStyle name="Millares 2 2 2 2" xfId="87" xr:uid="{F5C6A515-1361-4061-8D0F-A159B2DCE42D}"/>
    <cellStyle name="Millares 2 2 2 2 10" xfId="7161" xr:uid="{146BD722-1E52-44A1-85DD-2A7E8D7EAB49}"/>
    <cellStyle name="Millares 2 2 2 2 11" xfId="10632" xr:uid="{66D03786-3478-4FA2-9813-1F56059D3269}"/>
    <cellStyle name="Millares 2 2 2 2 2" xfId="332" xr:uid="{E4B93973-AA3E-442C-AA6F-EC4D508B28BC}"/>
    <cellStyle name="Millares 2 2 2 2 2 2" xfId="589" xr:uid="{02623E0C-165C-41B6-83E9-E00EC76A04D8}"/>
    <cellStyle name="Millares 2 2 2 2 2 2 2" xfId="1299" xr:uid="{D8532FF9-B358-4D79-9A21-51A1B775903F}"/>
    <cellStyle name="Millares 2 2 2 2 2 2 2 2" xfId="3015" xr:uid="{0DEF1118-6948-4E3E-9551-3DE15D6CA162}"/>
    <cellStyle name="Millares 2 2 2 2 2 2 2 2 2" xfId="6505" xr:uid="{657279FB-6579-48E7-8284-367E591F7D47}"/>
    <cellStyle name="Millares 2 2 2 2 2 2 2 2 3" xfId="9986" xr:uid="{38F36316-512B-446E-A0F6-3BE6B7173CE4}"/>
    <cellStyle name="Millares 2 2 2 2 2 2 2 3" xfId="4811" xr:uid="{8CE70489-915E-4EE8-AC26-C13529A5AE9F}"/>
    <cellStyle name="Millares 2 2 2 2 2 2 2 4" xfId="8298" xr:uid="{A0A00E58-B95F-4420-8E09-E77068B0BE83}"/>
    <cellStyle name="Millares 2 2 2 2 2 2 3" xfId="1811" xr:uid="{4F93AF84-7C3E-4033-9D69-70BA9368A704}"/>
    <cellStyle name="Millares 2 2 2 2 2 2 3 2" xfId="3520" xr:uid="{B2F106F6-E9FC-4C18-905C-0F634CD63B81}"/>
    <cellStyle name="Millares 2 2 2 2 2 2 3 2 2" xfId="7010" xr:uid="{7BEBF3DF-40EF-455A-A6F9-EB70D0B49A54}"/>
    <cellStyle name="Millares 2 2 2 2 2 2 3 2 3" xfId="10487" xr:uid="{53987ACB-D509-4A25-B4D4-E4FCBF199A65}"/>
    <cellStyle name="Millares 2 2 2 2 2 2 3 3" xfId="5316" xr:uid="{38D66A26-89C5-4772-8850-73E8971BB930}"/>
    <cellStyle name="Millares 2 2 2 2 2 2 3 4" xfId="8800" xr:uid="{678E62B7-0364-4F80-A068-D734A4E5F71E}"/>
    <cellStyle name="Millares 2 2 2 2 2 2 4" xfId="2312" xr:uid="{D863058E-0223-4B42-B398-0E954A560675}"/>
    <cellStyle name="Millares 2 2 2 2 2 2 4 2" xfId="5803" xr:uid="{C328A84B-4341-44FE-90B8-9A3D21E39521}"/>
    <cellStyle name="Millares 2 2 2 2 2 2 4 3" xfId="9287" xr:uid="{20D92A85-1C2D-4A53-A929-FC5D7E7F7BD7}"/>
    <cellStyle name="Millares 2 2 2 2 2 2 5" xfId="4108" xr:uid="{B8A16F27-FA6D-4075-961D-D8646BF2EECA}"/>
    <cellStyle name="Millares 2 2 2 2 2 2 6" xfId="7596" xr:uid="{22EC5950-15F0-4351-A721-C687527CD0D9}"/>
    <cellStyle name="Millares 2 2 2 2 2 2 7" xfId="11067" xr:uid="{3CF45537-5D3B-482A-A452-7EA5A07CE12A}"/>
    <cellStyle name="Millares 2 2 2 2 2 3" xfId="839" xr:uid="{49C9A283-6306-44E7-B859-8C0FB8E0C77B}"/>
    <cellStyle name="Millares 2 2 2 2 2 3 2" xfId="2555" xr:uid="{3441CFDD-DEEE-44AE-B774-E089F56D3970}"/>
    <cellStyle name="Millares 2 2 2 2 2 3 2 2" xfId="6045" xr:uid="{138C919A-1022-4C52-B289-F477657B701D}"/>
    <cellStyle name="Millares 2 2 2 2 2 3 2 3" xfId="9529" xr:uid="{A270FD12-E2A5-4273-9136-B00217D1D899}"/>
    <cellStyle name="Millares 2 2 2 2 2 3 3" xfId="4351" xr:uid="{E061FB24-66CB-4D7A-A6AD-7316093908AE}"/>
    <cellStyle name="Millares 2 2 2 2 2 3 4" xfId="7841" xr:uid="{AE0EB6D6-9193-4304-851F-46B84B04AC79}"/>
    <cellStyle name="Millares 2 2 2 2 2 4" xfId="1065" xr:uid="{0E7AE323-DECF-420E-860E-90D011A1226A}"/>
    <cellStyle name="Millares 2 2 2 2 2 4 2" xfId="2781" xr:uid="{1415A0DF-6365-4D33-9161-372E9894B278}"/>
    <cellStyle name="Millares 2 2 2 2 2 4 2 2" xfId="6271" xr:uid="{0E3C533B-8731-40AD-A67D-14264BE16517}"/>
    <cellStyle name="Millares 2 2 2 2 2 4 2 3" xfId="9753" xr:uid="{C60AB1CA-D6B2-44E0-A2E6-D2EFE4CA59E9}"/>
    <cellStyle name="Millares 2 2 2 2 2 4 3" xfId="4577" xr:uid="{136D1CE9-F442-4A1E-8979-F75D5A28904C}"/>
    <cellStyle name="Millares 2 2 2 2 2 4 4" xfId="8065" xr:uid="{310E34C2-0961-4E82-89E6-E36ADB8D8B2E}"/>
    <cellStyle name="Millares 2 2 2 2 2 5" xfId="1577" xr:uid="{13D0B24F-B563-4720-8894-E3589DB0DF59}"/>
    <cellStyle name="Millares 2 2 2 2 2 5 2" xfId="3286" xr:uid="{B1AE187D-5C00-4BF2-AA75-9499E466D5C0}"/>
    <cellStyle name="Millares 2 2 2 2 2 5 2 2" xfId="6776" xr:uid="{EBA2B939-EC19-48A6-9BDA-C1EE82E250CC}"/>
    <cellStyle name="Millares 2 2 2 2 2 5 2 3" xfId="10254" xr:uid="{9F16501E-64E1-44A5-8A16-AA88E370F6F3}"/>
    <cellStyle name="Millares 2 2 2 2 2 5 3" xfId="5082" xr:uid="{F102CB91-3AFA-4734-85E6-DC89B7D8E3DC}"/>
    <cellStyle name="Millares 2 2 2 2 2 5 4" xfId="8567" xr:uid="{8251365C-9243-4FE2-A027-212BA8228773}"/>
    <cellStyle name="Millares 2 2 2 2 2 6" xfId="2078" xr:uid="{A18FA37B-1EED-45D1-9F91-2092563DABE5}"/>
    <cellStyle name="Millares 2 2 2 2 2 6 2" xfId="5569" xr:uid="{78CDEEC7-7DFA-46F3-B984-4BEE1CF3D85D}"/>
    <cellStyle name="Millares 2 2 2 2 2 6 3" xfId="9054" xr:uid="{A4C38296-E89C-4134-9AC7-B5286D4E61C9}"/>
    <cellStyle name="Millares 2 2 2 2 2 7" xfId="3874" xr:uid="{CFC9D995-5198-4F4B-8145-335B057FC279}"/>
    <cellStyle name="Millares 2 2 2 2 2 8" xfId="7349" xr:uid="{4D44A5AB-2EE4-4566-8933-80201D7F85E6}"/>
    <cellStyle name="Millares 2 2 2 2 2 9" xfId="10820" xr:uid="{60E4895B-62D9-4627-A0B4-AEBA75F92327}"/>
    <cellStyle name="Millares 2 2 2 2 3" xfId="282" xr:uid="{14CA064E-AE66-46F8-8D6B-79092B19A5B6}"/>
    <cellStyle name="Millares 2 2 2 2 3 2" xfId="541" xr:uid="{935819C9-8240-4FDB-9262-0CC99DEBDC49}"/>
    <cellStyle name="Millares 2 2 2 2 3 2 2" xfId="1255" xr:uid="{E76B1B71-EF8C-4570-A26B-3A166B1959D9}"/>
    <cellStyle name="Millares 2 2 2 2 3 2 2 2" xfId="2971" xr:uid="{4D956138-AEE6-4CB5-B932-E4598B66FC50}"/>
    <cellStyle name="Millares 2 2 2 2 3 2 2 2 2" xfId="6461" xr:uid="{59618928-8C95-49DF-8074-C73F2B3FE3C6}"/>
    <cellStyle name="Millares 2 2 2 2 3 2 2 2 3" xfId="9942" xr:uid="{10D6C8C2-986B-4B51-8211-720B38989F4A}"/>
    <cellStyle name="Millares 2 2 2 2 3 2 2 3" xfId="4767" xr:uid="{BD2CD0C6-89C9-4A4A-A358-54A24BC0C88E}"/>
    <cellStyle name="Millares 2 2 2 2 3 2 2 4" xfId="8254" xr:uid="{A1478AF8-9D12-4A04-B5B0-5F7905833873}"/>
    <cellStyle name="Millares 2 2 2 2 3 2 3" xfId="1767" xr:uid="{921F7806-E690-4BEE-B1B0-1D4E2220C540}"/>
    <cellStyle name="Millares 2 2 2 2 3 2 3 2" xfId="3476" xr:uid="{C9BB1206-DF04-493C-9E55-F123C54B3F5F}"/>
    <cellStyle name="Millares 2 2 2 2 3 2 3 2 2" xfId="6966" xr:uid="{AC811D9A-AC86-46F6-8840-9274D2F0B2CC}"/>
    <cellStyle name="Millares 2 2 2 2 3 2 3 2 3" xfId="10443" xr:uid="{9D63070B-7D8F-4190-A4F5-F4E481BFDF87}"/>
    <cellStyle name="Millares 2 2 2 2 3 2 3 3" xfId="5272" xr:uid="{BEFE49BE-4763-42BE-9BA4-423E4405070C}"/>
    <cellStyle name="Millares 2 2 2 2 3 2 3 4" xfId="8756" xr:uid="{D4E207F9-E269-45A3-AAC7-74BB84B62D62}"/>
    <cellStyle name="Millares 2 2 2 2 3 2 4" xfId="2268" xr:uid="{EBCF6D6C-4446-4008-8343-28B2A3396EC8}"/>
    <cellStyle name="Millares 2 2 2 2 3 2 4 2" xfId="5759" xr:uid="{C8E31A3A-9E64-4292-AF91-380C234406F3}"/>
    <cellStyle name="Millares 2 2 2 2 3 2 4 3" xfId="9243" xr:uid="{B498A787-B0D3-4DA6-A913-0BA9AE18A48B}"/>
    <cellStyle name="Millares 2 2 2 2 3 2 5" xfId="4064" xr:uid="{3F00F038-AEF9-46A4-B561-0D9B68241FC2}"/>
    <cellStyle name="Millares 2 2 2 2 3 2 6" xfId="7548" xr:uid="{E2031E19-D765-4A2C-B603-61F420E8ED21}"/>
    <cellStyle name="Millares 2 2 2 2 3 2 7" xfId="11019" xr:uid="{8ADCD351-9B76-4CFF-BD45-5B3084DE7917}"/>
    <cellStyle name="Millares 2 2 2 2 3 3" xfId="795" xr:uid="{72C85DC0-6CCD-4EB5-80EB-E6F2CDF79349}"/>
    <cellStyle name="Millares 2 2 2 2 3 3 2" xfId="2511" xr:uid="{DB1A15B8-BF54-4147-86F3-5BEEC4F32D9A}"/>
    <cellStyle name="Millares 2 2 2 2 3 3 2 2" xfId="6001" xr:uid="{C1701E8B-6A4F-4F0E-993E-CE3888EC74C6}"/>
    <cellStyle name="Millares 2 2 2 2 3 3 2 3" xfId="9485" xr:uid="{E464D9D0-EA4B-45B3-93F8-7A750097BC18}"/>
    <cellStyle name="Millares 2 2 2 2 3 3 3" xfId="4307" xr:uid="{741F59D2-BD8C-4508-A826-7A29DD83F7D3}"/>
    <cellStyle name="Millares 2 2 2 2 3 3 4" xfId="7797" xr:uid="{E8D36ACA-2052-44DA-B187-60F73C57E629}"/>
    <cellStyle name="Millares 2 2 2 2 3 4" xfId="1021" xr:uid="{C1A5505C-A765-485B-B41A-F30FBF4FD6FD}"/>
    <cellStyle name="Millares 2 2 2 2 3 4 2" xfId="2737" xr:uid="{85D5A6A4-01AF-4FD4-83B3-0C2041D77DBB}"/>
    <cellStyle name="Millares 2 2 2 2 3 4 2 2" xfId="6227" xr:uid="{D4CD5B19-2BBF-49D1-BF66-A1D1D4D03BC6}"/>
    <cellStyle name="Millares 2 2 2 2 3 4 2 3" xfId="9709" xr:uid="{F70FC4D9-B4F8-4C61-B80B-2EBBCC0FB0B7}"/>
    <cellStyle name="Millares 2 2 2 2 3 4 3" xfId="4533" xr:uid="{092CD2D1-B129-4D41-8F27-7C541BD60C1A}"/>
    <cellStyle name="Millares 2 2 2 2 3 4 4" xfId="8021" xr:uid="{06332F02-66B1-49FA-A08A-0DB4623874E6}"/>
    <cellStyle name="Millares 2 2 2 2 3 5" xfId="1533" xr:uid="{A195A829-4CF2-4248-9543-AA9D69C8E21A}"/>
    <cellStyle name="Millares 2 2 2 2 3 5 2" xfId="3242" xr:uid="{B4F33BED-EC39-42A7-80CE-5D88629B1F24}"/>
    <cellStyle name="Millares 2 2 2 2 3 5 2 2" xfId="6732" xr:uid="{325BD024-4664-4960-A924-D153945C3E84}"/>
    <cellStyle name="Millares 2 2 2 2 3 5 2 3" xfId="10210" xr:uid="{EBFEC98F-96AA-48C3-8DD2-0E584846658A}"/>
    <cellStyle name="Millares 2 2 2 2 3 5 3" xfId="5038" xr:uid="{0C64F86A-80BC-46C0-B1F1-7332756D5143}"/>
    <cellStyle name="Millares 2 2 2 2 3 5 4" xfId="8523" xr:uid="{563FE9BF-4A5E-4C7D-927A-A819BB6846D1}"/>
    <cellStyle name="Millares 2 2 2 2 3 6" xfId="2034" xr:uid="{36F82D08-6AAA-41E3-9AAE-9A5CD5CDD3DB}"/>
    <cellStyle name="Millares 2 2 2 2 3 6 2" xfId="5525" xr:uid="{815C5B1B-E9FC-4386-948D-13CDF4E06E11}"/>
    <cellStyle name="Millares 2 2 2 2 3 6 3" xfId="9010" xr:uid="{FAF219E7-E32A-466C-8AB7-C14F25548141}"/>
    <cellStyle name="Millares 2 2 2 2 3 7" xfId="3830" xr:uid="{1D64B00F-3B71-4D59-9276-09CDDDDAF1AB}"/>
    <cellStyle name="Millares 2 2 2 2 3 8" xfId="7301" xr:uid="{9B3D876F-9322-4F46-8CFC-CA1B3BF81498}"/>
    <cellStyle name="Millares 2 2 2 2 3 9" xfId="10772" xr:uid="{7356A802-D645-46A9-8279-5DA42D72A0FF}"/>
    <cellStyle name="Millares 2 2 2 2 4" xfId="412" xr:uid="{A84DE9C5-40DB-493E-BC4D-D6F704295983}"/>
    <cellStyle name="Millares 2 2 2 2 4 2" xfId="1129" xr:uid="{36284AEF-4987-472B-AEBB-1E93952BF9C1}"/>
    <cellStyle name="Millares 2 2 2 2 4 2 2" xfId="2845" xr:uid="{EC8D7FD9-66BC-469E-ADB5-B1A221656674}"/>
    <cellStyle name="Millares 2 2 2 2 4 2 2 2" xfId="6335" xr:uid="{141AFD49-266A-44C9-8B26-6B5F67663470}"/>
    <cellStyle name="Millares 2 2 2 2 4 2 2 3" xfId="9816" xr:uid="{505053C7-D4E5-4CD4-9193-6D934698CDC2}"/>
    <cellStyle name="Millares 2 2 2 2 4 2 3" xfId="4641" xr:uid="{10E5D7B5-650E-4CA8-8257-00B7BD5CD186}"/>
    <cellStyle name="Millares 2 2 2 2 4 2 4" xfId="8128" xr:uid="{B4A90526-9BA2-4CBC-BB51-C978BA250F59}"/>
    <cellStyle name="Millares 2 2 2 2 4 3" xfId="1641" xr:uid="{9670B1B2-416F-491C-866A-549E6193761C}"/>
    <cellStyle name="Millares 2 2 2 2 4 3 2" xfId="3350" xr:uid="{2891D422-4361-4827-8034-C3D78E4B7D64}"/>
    <cellStyle name="Millares 2 2 2 2 4 3 2 2" xfId="6840" xr:uid="{02B08CF7-C1ED-4988-A679-B4257E22D18B}"/>
    <cellStyle name="Millares 2 2 2 2 4 3 2 3" xfId="10317" xr:uid="{540E049A-E48F-4C9A-8A7B-FA232E412563}"/>
    <cellStyle name="Millares 2 2 2 2 4 3 3" xfId="5146" xr:uid="{247163C8-4BDF-4C33-BD07-10F52590318D}"/>
    <cellStyle name="Millares 2 2 2 2 4 3 4" xfId="8630" xr:uid="{2D082794-2A92-4252-9855-AA208C6FDEC1}"/>
    <cellStyle name="Millares 2 2 2 2 4 4" xfId="2142" xr:uid="{8694D3E3-8F05-4395-8AB9-8B117BFBC663}"/>
    <cellStyle name="Millares 2 2 2 2 4 4 2" xfId="5633" xr:uid="{53ECEEA0-074D-4601-84CC-ED1E10E8469A}"/>
    <cellStyle name="Millares 2 2 2 2 4 4 3" xfId="9117" xr:uid="{EB799950-8BED-4D5C-8029-1D66EF926663}"/>
    <cellStyle name="Millares 2 2 2 2 4 5" xfId="3938" xr:uid="{ECFB51DC-9ABC-4E91-A0A8-3B17C871B084}"/>
    <cellStyle name="Millares 2 2 2 2 4 6" xfId="7419" xr:uid="{2B8E68C6-E1A4-474E-B014-1B107C34AC11}"/>
    <cellStyle name="Millares 2 2 2 2 4 7" xfId="10890" xr:uid="{CB80A87D-D2FD-4BC3-92DB-DDE91BC0C2A7}"/>
    <cellStyle name="Millares 2 2 2 2 5" xfId="657" xr:uid="{D418FC3B-5A65-4E12-B87A-9F146BD62E45}"/>
    <cellStyle name="Millares 2 2 2 2 5 2" xfId="2373" xr:uid="{393578F5-5EA9-4EBA-8BA9-D850F1DFCB52}"/>
    <cellStyle name="Millares 2 2 2 2 5 2 2" xfId="5863" xr:uid="{428EFF02-6988-4387-AF07-B49A77892A76}"/>
    <cellStyle name="Millares 2 2 2 2 5 2 3" xfId="9348" xr:uid="{E984CC24-1428-4E26-AC1F-4F84C6CFF5BB}"/>
    <cellStyle name="Millares 2 2 2 2 5 3" xfId="4169" xr:uid="{DCE4FCBF-DB9B-4683-8499-30B300C73139}"/>
    <cellStyle name="Millares 2 2 2 2 5 4" xfId="7660" xr:uid="{AB45ACF3-008B-47B7-9E3F-BD00F77F7AC5}"/>
    <cellStyle name="Millares 2 2 2 2 6" xfId="883" xr:uid="{C93E1300-79E4-413B-BD8C-84C8642BD595}"/>
    <cellStyle name="Millares 2 2 2 2 6 2" xfId="2599" xr:uid="{FFF54406-BD81-419C-8CF7-A13478FC3D63}"/>
    <cellStyle name="Millares 2 2 2 2 6 2 2" xfId="6089" xr:uid="{6496E415-50E6-4E4D-83BF-B3E78FD63C6B}"/>
    <cellStyle name="Millares 2 2 2 2 6 2 3" xfId="9572" xr:uid="{CF6C00B2-A1C8-4709-BBB7-AE8E5AA19917}"/>
    <cellStyle name="Millares 2 2 2 2 6 3" xfId="4395" xr:uid="{099BCED1-1135-4DA2-8D98-1009CC3F7257}"/>
    <cellStyle name="Millares 2 2 2 2 6 4" xfId="7884" xr:uid="{3AA16F2B-5265-4963-B691-551996FE799D}"/>
    <cellStyle name="Millares 2 2 2 2 7" xfId="1395" xr:uid="{B3EB9996-8065-4F91-803A-0E1B3AE3ECAB}"/>
    <cellStyle name="Millares 2 2 2 2 7 2" xfId="3104" xr:uid="{DA0CB55C-D6EE-496B-BB19-4C882FF88C4B}"/>
    <cellStyle name="Millares 2 2 2 2 7 2 2" xfId="6594" xr:uid="{06F0BBFE-0DD4-4500-A6C3-2BAFDEE3E05E}"/>
    <cellStyle name="Millares 2 2 2 2 7 2 3" xfId="10073" xr:uid="{66920797-7C67-476D-B421-623D9F8F817A}"/>
    <cellStyle name="Millares 2 2 2 2 7 3" xfId="4900" xr:uid="{FF3BED6C-FFDA-49EE-99A5-16B61FD9A1D0}"/>
    <cellStyle name="Millares 2 2 2 2 7 4" xfId="8386" xr:uid="{8546B634-211E-4E0D-8C0E-7C1B8D03C2B8}"/>
    <cellStyle name="Millares 2 2 2 2 8" xfId="1903" xr:uid="{55D0FA94-C7A1-464D-8836-AEC63487B7EC}"/>
    <cellStyle name="Millares 2 2 2 2 8 2" xfId="5397" xr:uid="{3E625E30-1824-4CF1-8460-8A7EEF9FB08D}"/>
    <cellStyle name="Millares 2 2 2 2 8 3" xfId="8883" xr:uid="{06CE5F5E-7CB5-454E-A8B0-17F3BB04EFEB}"/>
    <cellStyle name="Millares 2 2 2 2 9" xfId="3692" xr:uid="{619D688C-91E9-45D6-8EED-79D70ED6E8C6}"/>
    <cellStyle name="Millares 2 2 2 3" xfId="307" xr:uid="{70AD4570-F31A-4179-BB04-668C9B0C5193}"/>
    <cellStyle name="Millares 2 2 2 3 2" xfId="566" xr:uid="{2B4C2A48-2987-46A0-860A-174BA250E4CA}"/>
    <cellStyle name="Millares 2 2 2 3 2 2" xfId="1278" xr:uid="{41DA7BCA-70C5-41B1-BF1C-0C7057969929}"/>
    <cellStyle name="Millares 2 2 2 3 2 2 2" xfId="2994" xr:uid="{1B4184BD-2FAA-48D2-A18E-70A0BE494E5F}"/>
    <cellStyle name="Millares 2 2 2 3 2 2 2 2" xfId="6484" xr:uid="{71ED6F5D-367F-4F62-9AF3-D9AB0406885F}"/>
    <cellStyle name="Millares 2 2 2 3 2 2 2 3" xfId="9965" xr:uid="{5C0959BD-065A-4812-A04C-55F511F3E8B9}"/>
    <cellStyle name="Millares 2 2 2 3 2 2 3" xfId="4790" xr:uid="{7FA3724D-F3F0-4247-A6F4-679B7EFB8325}"/>
    <cellStyle name="Millares 2 2 2 3 2 2 4" xfId="8277" xr:uid="{A0B70BCF-690D-4531-82C3-EF38AA8D10D7}"/>
    <cellStyle name="Millares 2 2 2 3 2 3" xfId="1790" xr:uid="{3CA73D3F-9CF1-4125-8FB7-9DFD2C401F2D}"/>
    <cellStyle name="Millares 2 2 2 3 2 3 2" xfId="3499" xr:uid="{11DAF508-B100-44F8-9952-D482F054E60B}"/>
    <cellStyle name="Millares 2 2 2 3 2 3 2 2" xfId="6989" xr:uid="{100C9CF6-95B8-4650-AA45-305A06504B48}"/>
    <cellStyle name="Millares 2 2 2 3 2 3 2 3" xfId="10466" xr:uid="{FE02F4D1-B7AD-483F-955F-C0D5A3EF6F4F}"/>
    <cellStyle name="Millares 2 2 2 3 2 3 3" xfId="5295" xr:uid="{9F0583E4-3177-4EC4-95DA-23434BCD7A44}"/>
    <cellStyle name="Millares 2 2 2 3 2 3 4" xfId="8779" xr:uid="{78A8BB91-8DB1-4EBA-99DA-CE6566B328D3}"/>
    <cellStyle name="Millares 2 2 2 3 2 4" xfId="2291" xr:uid="{48B31486-2108-45CE-8632-F62EF9E7D3F8}"/>
    <cellStyle name="Millares 2 2 2 3 2 4 2" xfId="5782" xr:uid="{43464DCA-8A2B-4D68-92AD-2BBAE59DF928}"/>
    <cellStyle name="Millares 2 2 2 3 2 4 3" xfId="9266" xr:uid="{8D1B8BC8-5686-4666-80B3-AC2A62AAEFAD}"/>
    <cellStyle name="Millares 2 2 2 3 2 5" xfId="4087" xr:uid="{44439A06-F8DF-4709-8A50-40FC0A393E54}"/>
    <cellStyle name="Millares 2 2 2 3 2 6" xfId="7573" xr:uid="{590FA355-B2E4-4A35-9557-50EACFEA4D74}"/>
    <cellStyle name="Millares 2 2 2 3 2 7" xfId="11044" xr:uid="{C83EC589-1776-4ABF-A7D9-B12084D931C3}"/>
    <cellStyle name="Millares 2 2 2 3 3" xfId="818" xr:uid="{8B3EA320-7493-4629-9EF9-767847FDCB84}"/>
    <cellStyle name="Millares 2 2 2 3 3 2" xfId="2534" xr:uid="{8D4F2360-399A-41DE-BF1F-F8E631D292A1}"/>
    <cellStyle name="Millares 2 2 2 3 3 2 2" xfId="6024" xr:uid="{2F4B5825-4E78-4F25-825B-2AF6E20F9571}"/>
    <cellStyle name="Millares 2 2 2 3 3 2 3" xfId="9508" xr:uid="{CC1ACAD8-83AE-4FD4-8E46-AA9EC947B3BC}"/>
    <cellStyle name="Millares 2 2 2 3 3 3" xfId="4330" xr:uid="{AC2FCA85-CC23-4D75-9CC5-19C432967EE2}"/>
    <cellStyle name="Millares 2 2 2 3 3 4" xfId="7820" xr:uid="{986DDD65-62C9-486C-B6DA-D3DF34647C43}"/>
    <cellStyle name="Millares 2 2 2 3 4" xfId="1044" xr:uid="{E8C41170-8BDA-4A44-9198-FA0B5493898F}"/>
    <cellStyle name="Millares 2 2 2 3 4 2" xfId="2760" xr:uid="{68E26F8E-42C6-4088-8F97-CC0E4A0B55D9}"/>
    <cellStyle name="Millares 2 2 2 3 4 2 2" xfId="6250" xr:uid="{EBD375F2-811E-42CE-8B9A-8F9B0EE92EE0}"/>
    <cellStyle name="Millares 2 2 2 3 4 2 3" xfId="9732" xr:uid="{2C88F97A-3D39-42C8-9246-F388E031F281}"/>
    <cellStyle name="Millares 2 2 2 3 4 3" xfId="4556" xr:uid="{F9419C1E-9D0F-4F9B-A660-E5A52BA0ACCA}"/>
    <cellStyle name="Millares 2 2 2 3 4 4" xfId="8044" xr:uid="{974F00C1-89B9-41FA-8005-2DC3866A635C}"/>
    <cellStyle name="Millares 2 2 2 3 5" xfId="1556" xr:uid="{96327745-9A57-438B-86BF-A018E1FF7291}"/>
    <cellStyle name="Millares 2 2 2 3 5 2" xfId="3265" xr:uid="{EA2AC272-E3D8-4D5A-B69E-4831F5002F3A}"/>
    <cellStyle name="Millares 2 2 2 3 5 2 2" xfId="6755" xr:uid="{E8824CCE-B32D-43CE-88A2-A697C2C5FFAD}"/>
    <cellStyle name="Millares 2 2 2 3 5 2 3" xfId="10233" xr:uid="{6ADE43E3-7EB0-4202-A7E0-96236C5F075E}"/>
    <cellStyle name="Millares 2 2 2 3 5 3" xfId="5061" xr:uid="{C56BCD51-42CF-4A1C-9C25-838F03F0CABC}"/>
    <cellStyle name="Millares 2 2 2 3 5 4" xfId="8546" xr:uid="{7BC32D47-C239-42A8-98F4-CDCEB321F1BD}"/>
    <cellStyle name="Millares 2 2 2 3 6" xfId="2057" xr:uid="{61890215-A4EA-4AFE-89AB-041ECD7F59B8}"/>
    <cellStyle name="Millares 2 2 2 3 6 2" xfId="5548" xr:uid="{4B98FBEE-E390-48A1-B222-5E30B11C58BF}"/>
    <cellStyle name="Millares 2 2 2 3 6 3" xfId="9033" xr:uid="{947EA50E-FB58-465A-8DD7-E0EEBB44E005}"/>
    <cellStyle name="Millares 2 2 2 3 7" xfId="3853" xr:uid="{C8D853F0-C795-48A3-930A-4A25368DE417}"/>
    <cellStyle name="Millares 2 2 2 3 8" xfId="7326" xr:uid="{991DFAD3-5FAA-4B64-A64B-EE91852993A0}"/>
    <cellStyle name="Millares 2 2 2 3 9" xfId="10797" xr:uid="{521C10AC-FEA9-443D-8ECD-EE3C1724B915}"/>
    <cellStyle name="Millares 2 2 2 4" xfId="146" xr:uid="{8F73E093-8871-4ADD-9CFC-A07927DACFBC}"/>
    <cellStyle name="Millares 2 2 2 4 2" xfId="433" xr:uid="{E2CDDDDE-5E52-4E45-B716-7FB8C5176E78}"/>
    <cellStyle name="Millares 2 2 2 4 2 2" xfId="1150" xr:uid="{BDE883B1-00E8-4ACA-B5AB-C22CE734FBFB}"/>
    <cellStyle name="Millares 2 2 2 4 2 2 2" xfId="2866" xr:uid="{36AFEAE7-3A92-4F84-8F18-1AE749D1D174}"/>
    <cellStyle name="Millares 2 2 2 4 2 2 2 2" xfId="6356" xr:uid="{6742D0CB-ED77-4836-877E-2A2681B04F8A}"/>
    <cellStyle name="Millares 2 2 2 4 2 2 2 3" xfId="9837" xr:uid="{2F9AD29D-D460-404B-A605-553E4844BE8F}"/>
    <cellStyle name="Millares 2 2 2 4 2 2 3" xfId="4662" xr:uid="{CBCD0CF1-F38B-4752-AE59-03067DEAF45F}"/>
    <cellStyle name="Millares 2 2 2 4 2 2 4" xfId="8149" xr:uid="{47E357A8-2EE0-479F-9A7C-87FF692C2A09}"/>
    <cellStyle name="Millares 2 2 2 4 2 3" xfId="1662" xr:uid="{645CCF24-0DEF-473C-95C4-A1D9E054313B}"/>
    <cellStyle name="Millares 2 2 2 4 2 3 2" xfId="3371" xr:uid="{43D7707C-31D4-4362-83D8-3B89DC6D4018}"/>
    <cellStyle name="Millares 2 2 2 4 2 3 2 2" xfId="6861" xr:uid="{DBF88194-08CF-4E82-B0D5-C9BC03CC4BDE}"/>
    <cellStyle name="Millares 2 2 2 4 2 3 2 3" xfId="10338" xr:uid="{C81FBFBF-3107-4CC4-BA1E-850546DEAB92}"/>
    <cellStyle name="Millares 2 2 2 4 2 3 3" xfId="5167" xr:uid="{B4B66323-B6E1-4006-8C67-C0FBE40E7980}"/>
    <cellStyle name="Millares 2 2 2 4 2 3 4" xfId="8651" xr:uid="{CF8C069D-8DEE-4C55-BD38-8766D67C4DF9}"/>
    <cellStyle name="Millares 2 2 2 4 2 4" xfId="2163" xr:uid="{B3B8E1FC-5582-4C79-86D5-695640E98F3C}"/>
    <cellStyle name="Millares 2 2 2 4 2 4 2" xfId="5654" xr:uid="{2FA07365-9759-4C22-98AF-0268936368DC}"/>
    <cellStyle name="Millares 2 2 2 4 2 4 3" xfId="9138" xr:uid="{3939074F-173E-4A9A-8BEB-0CD35CF6168D}"/>
    <cellStyle name="Millares 2 2 2 4 2 5" xfId="3959" xr:uid="{6D3E684E-628E-4071-8DCB-361269638985}"/>
    <cellStyle name="Millares 2 2 2 4 2 6" xfId="7440" xr:uid="{740ECA6B-15C9-4873-86B1-2447C3D0FABE}"/>
    <cellStyle name="Millares 2 2 2 4 2 7" xfId="10911" xr:uid="{64808361-605E-4531-B06E-DFBFC91AABD3}"/>
    <cellStyle name="Millares 2 2 2 4 3" xfId="691" xr:uid="{B103DCA3-6138-4F8C-AE29-4AAAA75D6DDF}"/>
    <cellStyle name="Millares 2 2 2 4 3 2" xfId="2407" xr:uid="{386DF778-40C8-4ED1-A9E3-69C90DF65B93}"/>
    <cellStyle name="Millares 2 2 2 4 3 2 2" xfId="5897" xr:uid="{0625D87B-2B2D-4EED-A7AC-7BA963E7B2FD}"/>
    <cellStyle name="Millares 2 2 2 4 3 2 3" xfId="9381" xr:uid="{41584CC4-3EE5-4201-8AC1-6167AC3EF47C}"/>
    <cellStyle name="Millares 2 2 2 4 3 3" xfId="4203" xr:uid="{404137AA-AAAF-4607-9AA8-04CBDB0D22B4}"/>
    <cellStyle name="Millares 2 2 2 4 3 4" xfId="7693" xr:uid="{AE078EC3-BD6A-4B34-ACEA-197A77D81965}"/>
    <cellStyle name="Millares 2 2 2 4 4" xfId="917" xr:uid="{F9552BB6-60F5-4D1C-B3D6-ADC5EB9AEC24}"/>
    <cellStyle name="Millares 2 2 2 4 4 2" xfId="2633" xr:uid="{6F7FCC00-5F41-4E0A-AB8B-B298F21A49C9}"/>
    <cellStyle name="Millares 2 2 2 4 4 2 2" xfId="6123" xr:uid="{41C1DA33-07D7-434B-8227-637FE92AA9CD}"/>
    <cellStyle name="Millares 2 2 2 4 4 2 3" xfId="9605" xr:uid="{CCF280D7-91B1-43E6-9699-364F5428A818}"/>
    <cellStyle name="Millares 2 2 2 4 4 3" xfId="4429" xr:uid="{F93E03DA-3D48-4CDC-AC37-E1982AA36D1F}"/>
    <cellStyle name="Millares 2 2 2 4 4 4" xfId="7917" xr:uid="{508B9910-D2CD-4439-8608-92C582478648}"/>
    <cellStyle name="Millares 2 2 2 4 5" xfId="1429" xr:uid="{E6F1106E-3F03-4DB0-978C-67F7BA31F3E5}"/>
    <cellStyle name="Millares 2 2 2 4 5 2" xfId="3138" xr:uid="{BD21624A-0ECA-486C-B36D-5B3455C5728D}"/>
    <cellStyle name="Millares 2 2 2 4 5 2 2" xfId="6628" xr:uid="{0BF34DC5-4691-4994-BA03-FCA746FE1C85}"/>
    <cellStyle name="Millares 2 2 2 4 5 2 3" xfId="10106" xr:uid="{B6996F40-844B-456C-856E-92BF0F0E3A17}"/>
    <cellStyle name="Millares 2 2 2 4 5 3" xfId="4934" xr:uid="{C13447CA-E687-4776-940E-2E27FFECBF35}"/>
    <cellStyle name="Millares 2 2 2 4 5 4" xfId="8419" xr:uid="{C9105833-5A1B-4793-9372-B392D7C0875E}"/>
    <cellStyle name="Millares 2 2 2 4 6" xfId="1930" xr:uid="{641967CD-0505-44D2-B93E-AA744CDB31D0}"/>
    <cellStyle name="Millares 2 2 2 4 6 2" xfId="5421" xr:uid="{1EBFD03E-B2F9-47F8-9749-09B207B3800D}"/>
    <cellStyle name="Millares 2 2 2 4 6 3" xfId="8906" xr:uid="{75A25015-17BA-4A3C-AE9F-DED74EE08B67}"/>
    <cellStyle name="Millares 2 2 2 4 7" xfId="3726" xr:uid="{FE7E7A9C-CF59-49E1-B28D-EC53FC6493FA}"/>
    <cellStyle name="Millares 2 2 2 4 8" xfId="7194" xr:uid="{69416F38-1FA7-4D7F-804E-C030BA2020BA}"/>
    <cellStyle name="Millares 2 2 2 4 9" xfId="10665" xr:uid="{60643F4D-12E4-40D2-BD74-D9A59F0B5FA6}"/>
    <cellStyle name="Millares 2 2 2 5" xfId="389" xr:uid="{6E4F5406-AFC4-4BBA-B059-50170CC640FF}"/>
    <cellStyle name="Millares 2 2 2 5 2" xfId="1108" xr:uid="{E86C1D26-81B1-48C0-96AD-6BBC7C7EBE3C}"/>
    <cellStyle name="Millares 2 2 2 5 2 2" xfId="2824" xr:uid="{7F433E8E-2BD7-484D-807A-33FAD4945AB6}"/>
    <cellStyle name="Millares 2 2 2 5 2 2 2" xfId="6314" xr:uid="{0274F7AB-2497-4C2A-9ACC-52A33E07865F}"/>
    <cellStyle name="Millares 2 2 2 5 2 2 3" xfId="9795" xr:uid="{55FFCC27-6DBD-4D1D-9949-C734D95F67D1}"/>
    <cellStyle name="Millares 2 2 2 5 2 3" xfId="4620" xr:uid="{99F54415-19DA-4797-A5F8-9FB2990FF965}"/>
    <cellStyle name="Millares 2 2 2 5 2 4" xfId="8107" xr:uid="{CDB13A8D-9F94-4DDC-8C09-7C5B587EBCD7}"/>
    <cellStyle name="Millares 2 2 2 5 3" xfId="1620" xr:uid="{D9D6668A-447C-4975-A963-78B8D16796D8}"/>
    <cellStyle name="Millares 2 2 2 5 3 2" xfId="3329" xr:uid="{85B63402-42E2-419B-9A93-99449BEE6FC3}"/>
    <cellStyle name="Millares 2 2 2 5 3 2 2" xfId="6819" xr:uid="{EBEE58B5-29ED-4252-9443-9EBEBB030AE6}"/>
    <cellStyle name="Millares 2 2 2 5 3 2 3" xfId="10296" xr:uid="{A608DBD3-196D-4844-91C7-0E497819171A}"/>
    <cellStyle name="Millares 2 2 2 5 3 3" xfId="5125" xr:uid="{03FBD484-3BCB-438D-BBD3-070A6F36647D}"/>
    <cellStyle name="Millares 2 2 2 5 3 4" xfId="8609" xr:uid="{DED14CB1-856F-4A94-A344-A99B4787D88C}"/>
    <cellStyle name="Millares 2 2 2 5 4" xfId="2121" xr:uid="{DD9F44C9-BE88-4545-93AB-2169DE9657D9}"/>
    <cellStyle name="Millares 2 2 2 5 4 2" xfId="5612" xr:uid="{000A3CB2-409F-4609-86F7-627694CBB795}"/>
    <cellStyle name="Millares 2 2 2 5 4 3" xfId="9096" xr:uid="{85B5AB3E-A40C-439C-ABBC-F007A2B99025}"/>
    <cellStyle name="Millares 2 2 2 5 5" xfId="3917" xr:uid="{211DAA7C-CBF1-4498-90CB-45B598C8174B}"/>
    <cellStyle name="Millares 2 2 2 5 6" xfId="7396" xr:uid="{EAC9CF19-8E14-4050-8398-CC6BD70EA4A0}"/>
    <cellStyle name="Millares 2 2 2 5 7" xfId="10867" xr:uid="{25F35665-F824-4FF3-AD82-7CF6A83BDF12}"/>
    <cellStyle name="Millares 2 2 2 6" xfId="636" xr:uid="{C698CCD8-388C-4366-B834-4E3D1E27340C}"/>
    <cellStyle name="Millares 2 2 2 6 2" xfId="2352" xr:uid="{2F09816E-D665-47E1-8F82-8ACEF03E26C9}"/>
    <cellStyle name="Millares 2 2 2 6 2 2" xfId="5842" xr:uid="{4799362C-30EB-4E58-ABAD-4B63645C79E6}"/>
    <cellStyle name="Millares 2 2 2 6 2 3" xfId="9327" xr:uid="{74EE99B3-C80D-42A1-B860-D04AA508A6CC}"/>
    <cellStyle name="Millares 2 2 2 6 3" xfId="4148" xr:uid="{BD442F83-204F-4314-B508-DCC231F50396}"/>
    <cellStyle name="Millares 2 2 2 6 4" xfId="7639" xr:uid="{475492E3-467A-4427-BAF3-B4DC0D94CBEF}"/>
    <cellStyle name="Millares 2 2 2 7" xfId="862" xr:uid="{80EE181B-F612-4345-8DBD-27F64E3CDC15}"/>
    <cellStyle name="Millares 2 2 2 7 2" xfId="2578" xr:uid="{B9C89C28-236C-4F9F-A5A5-633941A7739E}"/>
    <cellStyle name="Millares 2 2 2 7 2 2" xfId="6068" xr:uid="{11F10AA3-C6E1-4560-80E5-3C63F894979C}"/>
    <cellStyle name="Millares 2 2 2 7 2 3" xfId="9551" xr:uid="{B4BF36E6-128A-433E-B189-A16D11DA568B}"/>
    <cellStyle name="Millares 2 2 2 7 3" xfId="4374" xr:uid="{929F3D39-68B9-4205-A982-B889DF563A97}"/>
    <cellStyle name="Millares 2 2 2 7 4" xfId="7863" xr:uid="{842B2191-6C5E-4E3B-A903-FF507EDBB84F}"/>
    <cellStyle name="Millares 2 2 2 8" xfId="1344" xr:uid="{9BFF3684-62BA-4FC2-B940-0B1F9A944DDC}"/>
    <cellStyle name="Millares 2 2 2 8 2" xfId="3056" xr:uid="{82D30EF3-273F-42C1-9A94-237F181DCD69}"/>
    <cellStyle name="Millares 2 2 2 8 2 2" xfId="6546" xr:uid="{7334811E-8091-4CFE-8F59-C44AC392C312}"/>
    <cellStyle name="Millares 2 2 2 8 2 3" xfId="10026" xr:uid="{F0D41A0F-41EF-45B9-98EC-8583E98376A5}"/>
    <cellStyle name="Millares 2 2 2 8 3" xfId="4852" xr:uid="{9D4BA10E-EF41-4842-8F7A-B5DB4B18B14D}"/>
    <cellStyle name="Millares 2 2 2 8 4" xfId="8338" xr:uid="{9F790909-1373-468A-9791-6F6C2DB1805F}"/>
    <cellStyle name="Millares 2 2 2 9" xfId="1374" xr:uid="{025F25D2-C352-43DA-AAD6-423CE93DF5C4}"/>
    <cellStyle name="Millares 2 2 2 9 2" xfId="3083" xr:uid="{1A67019D-9046-434C-96B7-0C0C71C8F127}"/>
    <cellStyle name="Millares 2 2 2 9 2 2" xfId="6573" xr:uid="{5DB3E0C3-E6A2-4A25-B568-5C4D02D8289C}"/>
    <cellStyle name="Millares 2 2 2 9 2 3" xfId="10052" xr:uid="{3643F5FC-E3D5-4AF5-A1D7-65C92B334B56}"/>
    <cellStyle name="Millares 2 2 2 9 3" xfId="4879" xr:uid="{DE351981-3E60-40DE-8D9A-57975A14B35E}"/>
    <cellStyle name="Millares 2 2 2 9 4" xfId="8365" xr:uid="{C9F08775-63CC-48CE-9195-362964B35992}"/>
    <cellStyle name="Millares 2 2 3" xfId="81" xr:uid="{D25F1F27-5ED2-4CC5-8FD8-3C6A64CFC566}"/>
    <cellStyle name="Millares 2 2 3 10" xfId="3687" xr:uid="{514331A8-135E-4F0E-9DB2-37D713A4A284}"/>
    <cellStyle name="Millares 2 2 3 11" xfId="7155" xr:uid="{F15B2E46-1E14-4A79-996F-D2526E74C0A1}"/>
    <cellStyle name="Millares 2 2 3 12" xfId="10626" xr:uid="{DBFFCE16-088C-4544-B08C-7AF0C63139E6}"/>
    <cellStyle name="Millares 2 2 3 2" xfId="326" xr:uid="{DDBFA1A8-7653-41A9-AEA9-9B40374C20BD}"/>
    <cellStyle name="Millares 2 2 3 2 2" xfId="583" xr:uid="{1A935C9D-5D1D-422B-9C96-DD0164697BC1}"/>
    <cellStyle name="Millares 2 2 3 2 2 2" xfId="1294" xr:uid="{3E84C4CC-C350-4D56-B6D2-34B608F4832C}"/>
    <cellStyle name="Millares 2 2 3 2 2 2 2" xfId="3010" xr:uid="{5583598A-EA5B-4E4D-90DD-9D9684482BC0}"/>
    <cellStyle name="Millares 2 2 3 2 2 2 2 2" xfId="6500" xr:uid="{7FC17FDB-F3C6-413F-97D6-C61404C4BABD}"/>
    <cellStyle name="Millares 2 2 3 2 2 2 2 3" xfId="9981" xr:uid="{C65AE1EB-51EB-4D12-9226-D6B2D584ABA9}"/>
    <cellStyle name="Millares 2 2 3 2 2 2 3" xfId="4806" xr:uid="{61FD4792-1DC0-4089-B50B-35596474F14B}"/>
    <cellStyle name="Millares 2 2 3 2 2 2 4" xfId="8293" xr:uid="{5261028B-1588-48B0-8C69-D98293304CBC}"/>
    <cellStyle name="Millares 2 2 3 2 2 3" xfId="1806" xr:uid="{CF3BF476-7964-45E2-B110-54FE93919076}"/>
    <cellStyle name="Millares 2 2 3 2 2 3 2" xfId="3515" xr:uid="{A810E91C-3B29-4D1D-907C-079FD9724988}"/>
    <cellStyle name="Millares 2 2 3 2 2 3 2 2" xfId="7005" xr:uid="{A9AAA3D8-426A-41EB-ACB1-D002FFEE6FF5}"/>
    <cellStyle name="Millares 2 2 3 2 2 3 2 3" xfId="10482" xr:uid="{07FBFE21-8CEA-4B40-BA1A-C2528EE4C782}"/>
    <cellStyle name="Millares 2 2 3 2 2 3 3" xfId="5311" xr:uid="{3AE07A07-BDD0-4694-A4DC-529C40D09C8E}"/>
    <cellStyle name="Millares 2 2 3 2 2 3 4" xfId="8795" xr:uid="{291FCB07-23C0-4129-9BA1-4623B7F4C3FA}"/>
    <cellStyle name="Millares 2 2 3 2 2 4" xfId="2307" xr:uid="{D49E514D-A249-4BBE-872F-26D6CEAA4C35}"/>
    <cellStyle name="Millares 2 2 3 2 2 4 2" xfId="5798" xr:uid="{AAE70AB6-30DF-4F38-A270-6F2C58F4224F}"/>
    <cellStyle name="Millares 2 2 3 2 2 4 3" xfId="9282" xr:uid="{F6543889-4925-4559-9155-303D574EEC6D}"/>
    <cellStyle name="Millares 2 2 3 2 2 5" xfId="4103" xr:uid="{6560D789-80D9-4714-80DD-7B8A255C654B}"/>
    <cellStyle name="Millares 2 2 3 2 2 6" xfId="7590" xr:uid="{C8618E62-1A96-4F30-85ED-DB048EB7FC2A}"/>
    <cellStyle name="Millares 2 2 3 2 2 7" xfId="11061" xr:uid="{DD20CD3C-01B2-4402-8C1A-07B5E4A915FD}"/>
    <cellStyle name="Millares 2 2 3 2 3" xfId="834" xr:uid="{669A1CF2-9D56-4888-BF19-A4DD42B41821}"/>
    <cellStyle name="Millares 2 2 3 2 3 2" xfId="2550" xr:uid="{D35BDDB9-4C94-46B5-8C2C-913CE2F3E795}"/>
    <cellStyle name="Millares 2 2 3 2 3 2 2" xfId="6040" xr:uid="{C9616598-5B77-43CD-8C76-A2D5C5143486}"/>
    <cellStyle name="Millares 2 2 3 2 3 2 3" xfId="9524" xr:uid="{DD05EE00-7D40-4016-9D93-906C6895973E}"/>
    <cellStyle name="Millares 2 2 3 2 3 3" xfId="4346" xr:uid="{51D08DAC-956B-4F73-9091-E7E8528A3A60}"/>
    <cellStyle name="Millares 2 2 3 2 3 4" xfId="7836" xr:uid="{97D017B3-3F14-4838-A771-CB5E6C60AEA9}"/>
    <cellStyle name="Millares 2 2 3 2 4" xfId="1060" xr:uid="{A34CC22B-4165-4B35-92F9-00CB96D75532}"/>
    <cellStyle name="Millares 2 2 3 2 4 2" xfId="2776" xr:uid="{50CAD7D8-473E-471E-A057-8E5C7E28704B}"/>
    <cellStyle name="Millares 2 2 3 2 4 2 2" xfId="6266" xr:uid="{2632AAE8-9AA5-4A86-9615-8B45024122E3}"/>
    <cellStyle name="Millares 2 2 3 2 4 2 3" xfId="9748" xr:uid="{A811A518-64A2-4EAC-BBF4-D37D949421BE}"/>
    <cellStyle name="Millares 2 2 3 2 4 3" xfId="4572" xr:uid="{9CA4AB33-62FE-42D7-BFE1-D903919071FB}"/>
    <cellStyle name="Millares 2 2 3 2 4 4" xfId="8060" xr:uid="{08123F02-C91E-4358-B009-DC0646576F8B}"/>
    <cellStyle name="Millares 2 2 3 2 5" xfId="1572" xr:uid="{AD8A8667-39DC-451E-97DD-2AE06714242D}"/>
    <cellStyle name="Millares 2 2 3 2 5 2" xfId="3281" xr:uid="{9B98E1BF-2436-4938-9F79-F3D9D1FF589E}"/>
    <cellStyle name="Millares 2 2 3 2 5 2 2" xfId="6771" xr:uid="{38C7607C-4E0B-4F17-BAD7-2AF02BE06046}"/>
    <cellStyle name="Millares 2 2 3 2 5 2 3" xfId="10249" xr:uid="{7C6133FD-B6D2-4B62-B9EC-524BA75D6221}"/>
    <cellStyle name="Millares 2 2 3 2 5 3" xfId="5077" xr:uid="{E3F3A927-5422-4F52-BEB3-94F3EC8E9731}"/>
    <cellStyle name="Millares 2 2 3 2 5 4" xfId="8562" xr:uid="{18A778C5-6BCA-4132-A8BB-DDB643DCBC44}"/>
    <cellStyle name="Millares 2 2 3 2 6" xfId="2073" xr:uid="{BDACC322-8B35-4B95-B446-22F41E55711B}"/>
    <cellStyle name="Millares 2 2 3 2 6 2" xfId="5564" xr:uid="{EE890D64-B95B-4D95-8A2F-FA6F2C3988A5}"/>
    <cellStyle name="Millares 2 2 3 2 6 3" xfId="9049" xr:uid="{18ACD627-EA3F-4A39-A80D-15A8E52E5947}"/>
    <cellStyle name="Millares 2 2 3 2 7" xfId="3869" xr:uid="{994E847B-B64C-4053-9023-E82163532930}"/>
    <cellStyle name="Millares 2 2 3 2 8" xfId="7343" xr:uid="{D0A4069E-1A08-45BB-9665-9F7A87110DEE}"/>
    <cellStyle name="Millares 2 2 3 2 9" xfId="10814" xr:uid="{D8737A90-2AD4-47E7-843B-372238FEE5A1}"/>
    <cellStyle name="Millares 2 2 3 3" xfId="225" xr:uid="{34B3C6A4-26AA-4DEB-A09B-9F2A9B021D76}"/>
    <cellStyle name="Millares 2 2 3 3 2" xfId="484" xr:uid="{A5895FF7-DCC6-46AE-B52C-40C31A4A2050}"/>
    <cellStyle name="Millares 2 2 3 3 2 2" xfId="1198" xr:uid="{7379215F-A5F8-4FA6-84D4-CA78FAE231F3}"/>
    <cellStyle name="Millares 2 2 3 3 2 2 2" xfId="2914" xr:uid="{F8E925CA-30F6-439E-9DF8-7A871CD6B5F2}"/>
    <cellStyle name="Millares 2 2 3 3 2 2 2 2" xfId="6404" xr:uid="{48ED7E7F-9809-4487-9C5C-D4B4D2CFC094}"/>
    <cellStyle name="Millares 2 2 3 3 2 2 2 3" xfId="9885" xr:uid="{1D2FE974-4840-4E89-9ED3-ED6B672FB537}"/>
    <cellStyle name="Millares 2 2 3 3 2 2 3" xfId="4710" xr:uid="{C3CA424C-5AC8-4A3F-91A3-1B040D90826E}"/>
    <cellStyle name="Millares 2 2 3 3 2 2 4" xfId="8197" xr:uid="{DD9C790E-BFFD-404A-A9A7-9FF3ED5FD903}"/>
    <cellStyle name="Millares 2 2 3 3 2 3" xfId="1710" xr:uid="{80E97651-0B3C-41B5-9B26-332A33608178}"/>
    <cellStyle name="Millares 2 2 3 3 2 3 2" xfId="3419" xr:uid="{3E060A78-DF36-4C83-B594-E6AD002692DA}"/>
    <cellStyle name="Millares 2 2 3 3 2 3 2 2" xfId="6909" xr:uid="{7DA8D324-842C-4D7A-9C86-06522BFB8EEC}"/>
    <cellStyle name="Millares 2 2 3 3 2 3 2 3" xfId="10386" xr:uid="{1C8E1788-A857-4987-885D-EA60116EF27C}"/>
    <cellStyle name="Millares 2 2 3 3 2 3 3" xfId="5215" xr:uid="{136CBD27-27AB-4C24-B925-B6E04EC65C56}"/>
    <cellStyle name="Millares 2 2 3 3 2 3 4" xfId="8699" xr:uid="{88B1BD8B-8918-4954-9BB7-534259475E3D}"/>
    <cellStyle name="Millares 2 2 3 3 2 4" xfId="2211" xr:uid="{2759BD34-AB43-4CAB-9E9A-96BE44281961}"/>
    <cellStyle name="Millares 2 2 3 3 2 4 2" xfId="5702" xr:uid="{684817E5-0301-429D-BD65-4D6DA1562162}"/>
    <cellStyle name="Millares 2 2 3 3 2 4 3" xfId="9186" xr:uid="{3F47493D-84B9-4951-BAC1-17A760ED3544}"/>
    <cellStyle name="Millares 2 2 3 3 2 5" xfId="4007" xr:uid="{5FF0EF57-A2A1-4C5A-84F0-DB202E6A3509}"/>
    <cellStyle name="Millares 2 2 3 3 2 6" xfId="7491" xr:uid="{F994591B-D00E-4518-8EBB-1D689F3D4FAC}"/>
    <cellStyle name="Millares 2 2 3 3 2 7" xfId="10962" xr:uid="{B0D9A89E-E1EB-452C-91D8-D5C3EFAC2A37}"/>
    <cellStyle name="Millares 2 2 3 3 3" xfId="738" xr:uid="{2DBC6039-9742-48AB-89AD-EF7A2F868B05}"/>
    <cellStyle name="Millares 2 2 3 3 3 2" xfId="2454" xr:uid="{0A7BE95D-7A55-4484-8A50-A9CD14F64179}"/>
    <cellStyle name="Millares 2 2 3 3 3 2 2" xfId="5944" xr:uid="{946C632D-06DE-41FC-8D92-0E653FAE50DF}"/>
    <cellStyle name="Millares 2 2 3 3 3 2 3" xfId="9428" xr:uid="{E04CA389-5702-4715-8E53-827E9FE62CEC}"/>
    <cellStyle name="Millares 2 2 3 3 3 3" xfId="4250" xr:uid="{921F829D-68D2-4EC9-AD1F-BC6661BB9B79}"/>
    <cellStyle name="Millares 2 2 3 3 3 4" xfId="7740" xr:uid="{F45EA51F-4A82-4301-A497-9433BBDD4A91}"/>
    <cellStyle name="Millares 2 2 3 3 4" xfId="964" xr:uid="{9F9F1C9C-FE5D-499F-9A58-5F599FF0B423}"/>
    <cellStyle name="Millares 2 2 3 3 4 2" xfId="2680" xr:uid="{A0CADD62-F91C-4EDA-B19F-1B9ACA5549DC}"/>
    <cellStyle name="Millares 2 2 3 3 4 2 2" xfId="6170" xr:uid="{E2A57D76-5805-4B37-9BF1-6E6C897176FD}"/>
    <cellStyle name="Millares 2 2 3 3 4 2 3" xfId="9652" xr:uid="{C5F1893E-137E-4134-ACB1-A38AC3B435C4}"/>
    <cellStyle name="Millares 2 2 3 3 4 3" xfId="4476" xr:uid="{063E0C4A-DF34-4A25-8A38-F100E801A757}"/>
    <cellStyle name="Millares 2 2 3 3 4 4" xfId="7964" xr:uid="{C085168B-B1DB-4578-BFBC-1C80560C0A10}"/>
    <cellStyle name="Millares 2 2 3 3 5" xfId="1476" xr:uid="{A7A69D47-9677-4B5B-AE42-0E1EA318474C}"/>
    <cellStyle name="Millares 2 2 3 3 5 2" xfId="3185" xr:uid="{6C760385-44DB-4044-BC34-677C061262A8}"/>
    <cellStyle name="Millares 2 2 3 3 5 2 2" xfId="6675" xr:uid="{F0AE741C-530C-407C-A6FB-F8758CCB768B}"/>
    <cellStyle name="Millares 2 2 3 3 5 2 3" xfId="10153" xr:uid="{9A25924F-4938-4CD9-BDA8-0FB63A8F1D93}"/>
    <cellStyle name="Millares 2 2 3 3 5 3" xfId="4981" xr:uid="{62830072-5EFE-4782-854B-9009CCC5CAC5}"/>
    <cellStyle name="Millares 2 2 3 3 5 4" xfId="8466" xr:uid="{445018E4-33DE-408C-966D-1CE367926CE5}"/>
    <cellStyle name="Millares 2 2 3 3 6" xfId="1977" xr:uid="{731008E6-010A-491F-85EA-2FB06AE8D52B}"/>
    <cellStyle name="Millares 2 2 3 3 6 2" xfId="5468" xr:uid="{0AABFB12-2F19-40CC-BDD3-B593390AD36C}"/>
    <cellStyle name="Millares 2 2 3 3 6 3" xfId="8953" xr:uid="{40FC8569-8563-451E-A46B-F9EA3457D0AC}"/>
    <cellStyle name="Millares 2 2 3 3 7" xfId="3773" xr:uid="{13CBC8FF-874A-4A45-8043-980C6779B095}"/>
    <cellStyle name="Millares 2 2 3 3 8" xfId="7244" xr:uid="{C8570AE1-794C-491C-B74A-5251441983FD}"/>
    <cellStyle name="Millares 2 2 3 3 9" xfId="10715" xr:uid="{807F10F8-24DC-4101-9723-FE3D19A72773}"/>
    <cellStyle name="Millares 2 2 3 4" xfId="406" xr:uid="{BAB1EBAF-497A-4A22-8F36-4A45FD08B324}"/>
    <cellStyle name="Millares 2 2 3 4 2" xfId="1124" xr:uid="{B4E23AE5-F5C7-46A4-9CDD-9B981168A9F8}"/>
    <cellStyle name="Millares 2 2 3 4 2 2" xfId="2840" xr:uid="{E2C5379D-7610-4FE2-B048-715F73E84A54}"/>
    <cellStyle name="Millares 2 2 3 4 2 2 2" xfId="6330" xr:uid="{DC3D17FE-EF13-43BA-A39B-89E082CB3450}"/>
    <cellStyle name="Millares 2 2 3 4 2 2 3" xfId="9811" xr:uid="{F8FE4B74-9957-419F-88D0-B2F8CA82D8FC}"/>
    <cellStyle name="Millares 2 2 3 4 2 3" xfId="4636" xr:uid="{54A48B64-44D0-4494-9287-3A41E267F9F6}"/>
    <cellStyle name="Millares 2 2 3 4 2 4" xfId="8123" xr:uid="{AB46A8AB-718C-4D65-9965-A8C05BD1087A}"/>
    <cellStyle name="Millares 2 2 3 4 3" xfId="1636" xr:uid="{761402D2-2A50-4488-884D-01F4DD637B77}"/>
    <cellStyle name="Millares 2 2 3 4 3 2" xfId="3345" xr:uid="{38733792-822E-4337-832B-4221A58E5DBA}"/>
    <cellStyle name="Millares 2 2 3 4 3 2 2" xfId="6835" xr:uid="{9800BA76-443B-4F0B-BE71-23D053BC7DB7}"/>
    <cellStyle name="Millares 2 2 3 4 3 2 3" xfId="10312" xr:uid="{5C2E4B9B-4DF0-472A-BF14-B95563089C6A}"/>
    <cellStyle name="Millares 2 2 3 4 3 3" xfId="5141" xr:uid="{910C2A09-C6BA-4A94-BF3B-95D67FB3238C}"/>
    <cellStyle name="Millares 2 2 3 4 3 4" xfId="8625" xr:uid="{632965E0-94EB-42E4-A97D-8674805EF205}"/>
    <cellStyle name="Millares 2 2 3 4 4" xfId="2137" xr:uid="{4C32A418-A8CB-4624-911E-AEAB89F3E85F}"/>
    <cellStyle name="Millares 2 2 3 4 4 2" xfId="5628" xr:uid="{6B1A6945-1774-4DD0-A7E3-EC85E9E0F934}"/>
    <cellStyle name="Millares 2 2 3 4 4 3" xfId="9112" xr:uid="{BE019FCA-8D47-4E8C-96FD-72C5189B24F7}"/>
    <cellStyle name="Millares 2 2 3 4 5" xfId="3933" xr:uid="{DCED79C7-37F8-45E3-B72C-66D02451F886}"/>
    <cellStyle name="Millares 2 2 3 4 6" xfId="7413" xr:uid="{18A316D0-7303-44D7-96C9-C31D8F4FBAFF}"/>
    <cellStyle name="Millares 2 2 3 4 7" xfId="10884" xr:uid="{42E69D1A-962D-4B6A-A13A-E6F6165A8353}"/>
    <cellStyle name="Millares 2 2 3 5" xfId="652" xr:uid="{3B7EE817-2BF6-4C99-A761-A295F95A30D1}"/>
    <cellStyle name="Millares 2 2 3 5 2" xfId="2368" xr:uid="{39EFF3F4-D2A2-4CBD-9296-5926C642BB9D}"/>
    <cellStyle name="Millares 2 2 3 5 2 2" xfId="5858" xr:uid="{53BBC74C-C754-40CB-AAA9-D74C5DC66CFA}"/>
    <cellStyle name="Millares 2 2 3 5 2 3" xfId="9343" xr:uid="{CF47046C-D238-4281-9A28-1ABD1B44DBD1}"/>
    <cellStyle name="Millares 2 2 3 5 3" xfId="4164" xr:uid="{11F357B3-0CEA-486E-B8E1-956FD6F0D86E}"/>
    <cellStyle name="Millares 2 2 3 5 4" xfId="7655" xr:uid="{76FF262E-A6AF-4588-B120-F8623F631701}"/>
    <cellStyle name="Millares 2 2 3 6" xfId="878" xr:uid="{C450C314-9825-4093-8BDD-F2CD555C5692}"/>
    <cellStyle name="Millares 2 2 3 6 2" xfId="2594" xr:uid="{CDF03B9E-F528-43F3-AC66-102F1BDD1D29}"/>
    <cellStyle name="Millares 2 2 3 6 2 2" xfId="6084" xr:uid="{84ECB792-B414-49E6-B4B7-5C5BCD75DEFF}"/>
    <cellStyle name="Millares 2 2 3 6 2 3" xfId="9567" xr:uid="{0405D179-C3A6-4148-9865-1A67B95F77DB}"/>
    <cellStyle name="Millares 2 2 3 6 3" xfId="4390" xr:uid="{852D555D-92FF-46B2-9947-E9E542672B4E}"/>
    <cellStyle name="Millares 2 2 3 6 4" xfId="7879" xr:uid="{89A1242F-9029-440E-937C-9F125A90FEA1}"/>
    <cellStyle name="Millares 2 2 3 7" xfId="1390" xr:uid="{36C6582F-6323-485D-9C21-CD721D2B316E}"/>
    <cellStyle name="Millares 2 2 3 7 2" xfId="3099" xr:uid="{182CA269-EC57-4EDB-8977-3DCF9291B5F2}"/>
    <cellStyle name="Millares 2 2 3 7 2 2" xfId="6589" xr:uid="{8A94CB63-920B-48A1-AE4D-D0BB42AC0768}"/>
    <cellStyle name="Millares 2 2 3 7 2 3" xfId="10068" xr:uid="{72B66DFF-3985-482B-A241-E448C687E3E6}"/>
    <cellStyle name="Millares 2 2 3 7 3" xfId="4895" xr:uid="{8649C0B2-922E-4F3D-BF4C-A35C92141AC2}"/>
    <cellStyle name="Millares 2 2 3 7 4" xfId="8381" xr:uid="{268F23F3-AE81-4AB4-913C-095B93682E81}"/>
    <cellStyle name="Millares 2 2 3 8" xfId="3650" xr:uid="{110101F7-5108-4B42-B61E-6EBABC2C7B72}"/>
    <cellStyle name="Millares 2 2 3 8 2" xfId="7117" xr:uid="{92770443-0475-4491-B3DA-13DBE90E4922}"/>
    <cellStyle name="Millares 2 2 3 8 3" xfId="10579" xr:uid="{D5849C16-281B-4CA1-8A4D-D84485977005}"/>
    <cellStyle name="Millares 2 2 3 9" xfId="1898" xr:uid="{16EEB3E0-81DD-4EDF-AF1B-A27FA022995E}"/>
    <cellStyle name="Millares 2 2 3 9 2" xfId="5392" xr:uid="{75F74959-9E9B-47C0-9066-E1D1F3F02E99}"/>
    <cellStyle name="Millares 2 2 3 9 3" xfId="8878" xr:uid="{7D45ACAF-E407-441A-A8B1-7DFBEA4E3A56}"/>
    <cellStyle name="Millares 2 2 4" xfId="300" xr:uid="{1311AEBD-C2FF-47F0-B4FE-9981DA354601}"/>
    <cellStyle name="Millares 2 2 4 2" xfId="559" xr:uid="{38FCAB12-77B0-4A4E-9868-DB3DD732D110}"/>
    <cellStyle name="Millares 2 2 4 2 2" xfId="1273" xr:uid="{A5B3AFDE-611A-4B51-B047-CCDE6C7EB2F2}"/>
    <cellStyle name="Millares 2 2 4 2 2 2" xfId="2989" xr:uid="{EDBE546D-67E6-418B-8C09-646B570CA272}"/>
    <cellStyle name="Millares 2 2 4 2 2 2 2" xfId="6479" xr:uid="{2EBB082F-30EF-4AAA-86C8-B4A97BDDCD36}"/>
    <cellStyle name="Millares 2 2 4 2 2 2 3" xfId="9960" xr:uid="{C40D7C7F-481B-4013-B3EA-30C182191D60}"/>
    <cellStyle name="Millares 2 2 4 2 2 3" xfId="4785" xr:uid="{38EEA6B2-C2F8-4A6E-BBB8-EA0B36626004}"/>
    <cellStyle name="Millares 2 2 4 2 2 4" xfId="8272" xr:uid="{22AE17E4-5AD6-4A68-96FE-1BF68B92BDB1}"/>
    <cellStyle name="Millares 2 2 4 2 3" xfId="1785" xr:uid="{56549DAB-C76C-4C6C-AD4D-C0A2574D75CD}"/>
    <cellStyle name="Millares 2 2 4 2 3 2" xfId="3494" xr:uid="{6344C6FE-0AE6-4128-AADC-8BEBD842D2B1}"/>
    <cellStyle name="Millares 2 2 4 2 3 2 2" xfId="6984" xr:uid="{E7BFF7AE-8290-4744-B1B0-80B47A698CEB}"/>
    <cellStyle name="Millares 2 2 4 2 3 2 3" xfId="10461" xr:uid="{C2EE1109-2121-481B-893B-92D83251FB67}"/>
    <cellStyle name="Millares 2 2 4 2 3 3" xfId="5290" xr:uid="{3FCE912A-208F-4EA3-893D-516AD3DD7533}"/>
    <cellStyle name="Millares 2 2 4 2 3 4" xfId="8774" xr:uid="{B042FAE0-02A0-486D-A052-FF0F43D5F63B}"/>
    <cellStyle name="Millares 2 2 4 2 4" xfId="2286" xr:uid="{395731C1-B48E-4BD8-8BFA-2F8594EF7765}"/>
    <cellStyle name="Millares 2 2 4 2 4 2" xfId="5777" xr:uid="{4F15EEA5-B92D-4068-8B41-2E75C2718B89}"/>
    <cellStyle name="Millares 2 2 4 2 4 3" xfId="9261" xr:uid="{5F1213E8-C15A-46CB-B215-919516CA8225}"/>
    <cellStyle name="Millares 2 2 4 2 5" xfId="4082" xr:uid="{9C684F6E-CC0E-4F2D-AAFC-32E921F7B0DF}"/>
    <cellStyle name="Millares 2 2 4 2 6" xfId="7566" xr:uid="{0D621B90-4581-4DA5-86DD-39F1E840B7D2}"/>
    <cellStyle name="Millares 2 2 4 2 7" xfId="11037" xr:uid="{9D25B864-AFDA-4FE6-A61A-03FE3A722AE2}"/>
    <cellStyle name="Millares 2 2 4 3" xfId="813" xr:uid="{A0AE9DAE-B9F3-411E-B54E-6B43C9A6657B}"/>
    <cellStyle name="Millares 2 2 4 3 2" xfId="2529" xr:uid="{3133A1D2-92C3-49B3-A28B-014379F0FFEA}"/>
    <cellStyle name="Millares 2 2 4 3 2 2" xfId="6019" xr:uid="{0110C8D5-92AA-428F-A1F1-C770CCFA54DE}"/>
    <cellStyle name="Millares 2 2 4 3 2 3" xfId="9503" xr:uid="{9610D582-D287-4285-8CC6-F5F0DC01D39A}"/>
    <cellStyle name="Millares 2 2 4 3 3" xfId="4325" xr:uid="{F696C53E-1F9F-4EA5-900B-7281490B5FB5}"/>
    <cellStyle name="Millares 2 2 4 3 4" xfId="7815" xr:uid="{CB942B4D-0D4C-42FC-8134-788A9FBEF513}"/>
    <cellStyle name="Millares 2 2 4 4" xfId="1039" xr:uid="{81B2F193-7D4D-4B99-94B6-27C97E882413}"/>
    <cellStyle name="Millares 2 2 4 4 2" xfId="2755" xr:uid="{9DAD6C84-C09F-4BC1-8A85-63806DFB1705}"/>
    <cellStyle name="Millares 2 2 4 4 2 2" xfId="6245" xr:uid="{A93A14F3-3807-489C-90DF-37AFE122D5F9}"/>
    <cellStyle name="Millares 2 2 4 4 2 3" xfId="9727" xr:uid="{7EAF6D80-1507-46FF-8B15-A54A0CDDD41D}"/>
    <cellStyle name="Millares 2 2 4 4 3" xfId="4551" xr:uid="{D13E6DF6-4ACF-4AEC-9BEE-872DBF1D9B7C}"/>
    <cellStyle name="Millares 2 2 4 4 4" xfId="8039" xr:uid="{32ED56FE-EC9C-4EB9-AA28-6D7CD2D8B061}"/>
    <cellStyle name="Millares 2 2 4 5" xfId="1551" xr:uid="{E67B98BD-785D-438C-B1C5-1CFBCC3094AB}"/>
    <cellStyle name="Millares 2 2 4 5 2" xfId="3260" xr:uid="{EF7285E1-7EF8-4255-890D-3D7CA3DE88CA}"/>
    <cellStyle name="Millares 2 2 4 5 2 2" xfId="6750" xr:uid="{372BAD27-4F13-4266-A4C5-DB8069C52A4A}"/>
    <cellStyle name="Millares 2 2 4 5 2 3" xfId="10228" xr:uid="{FDCC51EF-A3B5-4CB2-A87D-643BC2178B77}"/>
    <cellStyle name="Millares 2 2 4 5 3" xfId="5056" xr:uid="{E4A7A2ED-7D42-4B6A-BF6F-3A3DCE06651A}"/>
    <cellStyle name="Millares 2 2 4 5 4" xfId="8541" xr:uid="{019FD192-4400-4648-AB00-17F9ABAD19C9}"/>
    <cellStyle name="Millares 2 2 4 6" xfId="2052" xr:uid="{1D96C9EF-C8F3-46AA-B297-2657C1FB4413}"/>
    <cellStyle name="Millares 2 2 4 6 2" xfId="5543" xr:uid="{35BFBB19-F0A2-4C00-8871-70E6B1B94498}"/>
    <cellStyle name="Millares 2 2 4 6 3" xfId="9028" xr:uid="{F313D06F-6EAD-41C4-B1BE-0990F7106777}"/>
    <cellStyle name="Millares 2 2 4 7" xfId="3848" xr:uid="{7CC5CB5E-970E-4468-820B-F8F28AE82731}"/>
    <cellStyle name="Millares 2 2 4 8" xfId="7319" xr:uid="{7945755C-A5C2-443E-ACB8-60F021F74BF2}"/>
    <cellStyle name="Millares 2 2 4 9" xfId="10790" xr:uid="{06261621-422E-41CA-8E06-9765ACB53A23}"/>
    <cellStyle name="Millares 2 2 5" xfId="141" xr:uid="{18FEC389-73F0-4745-95C1-DB8D98BEDB45}"/>
    <cellStyle name="Millares 2 2 5 2" xfId="429" xr:uid="{0925EAD4-DD75-43AB-ADEC-6D6D9C3962CA}"/>
    <cellStyle name="Millares 2 2 5 2 2" xfId="1146" xr:uid="{34CFFFBD-EF7A-45A3-B4AA-B7DDC88F2CBB}"/>
    <cellStyle name="Millares 2 2 5 2 2 2" xfId="2862" xr:uid="{53C46585-E51C-4B44-81A8-5C2E716E3711}"/>
    <cellStyle name="Millares 2 2 5 2 2 2 2" xfId="6352" xr:uid="{72D1678E-75D2-46FE-8AEE-BEBC2FEC0EF9}"/>
    <cellStyle name="Millares 2 2 5 2 2 2 3" xfId="9833" xr:uid="{4A9F1AF5-8572-4C8D-A43A-E0DAA375F4DE}"/>
    <cellStyle name="Millares 2 2 5 2 2 3" xfId="4658" xr:uid="{CE375ADB-2275-4346-BD9F-E5EEF2A192ED}"/>
    <cellStyle name="Millares 2 2 5 2 2 4" xfId="8145" xr:uid="{EEE36417-270E-49F0-9E6C-BA39D22E8E1B}"/>
    <cellStyle name="Millares 2 2 5 2 3" xfId="1658" xr:uid="{45F32583-A9AC-4C3B-940C-40CC4A35031A}"/>
    <cellStyle name="Millares 2 2 5 2 3 2" xfId="3367" xr:uid="{10B815B1-C60E-497E-8187-BB98E9784014}"/>
    <cellStyle name="Millares 2 2 5 2 3 2 2" xfId="6857" xr:uid="{994A09D9-8CF7-4BFF-BED4-32D265EFC5F1}"/>
    <cellStyle name="Millares 2 2 5 2 3 2 3" xfId="10334" xr:uid="{18C50C71-CED0-42A6-96E6-5D3283485F73}"/>
    <cellStyle name="Millares 2 2 5 2 3 3" xfId="5163" xr:uid="{17320F96-0C27-475B-B7FF-B74C2F3B655F}"/>
    <cellStyle name="Millares 2 2 5 2 3 4" xfId="8647" xr:uid="{2F41B473-DAD4-41EF-A8A3-01A44DA154E5}"/>
    <cellStyle name="Millares 2 2 5 2 4" xfId="2159" xr:uid="{EEA190DB-30CE-42AA-9B1B-88B814CE144B}"/>
    <cellStyle name="Millares 2 2 5 2 4 2" xfId="5650" xr:uid="{5A67B06B-351F-412B-95B0-797CCE826D50}"/>
    <cellStyle name="Millares 2 2 5 2 4 3" xfId="9134" xr:uid="{9C5F0919-6409-41EE-890F-2F1E1BB45BED}"/>
    <cellStyle name="Millares 2 2 5 2 5" xfId="3955" xr:uid="{E0C4AFF2-0001-48E3-9BA5-2EE605222CDB}"/>
    <cellStyle name="Millares 2 2 5 2 6" xfId="7436" xr:uid="{B4951862-E8CA-4C23-ADC8-E23233391DDB}"/>
    <cellStyle name="Millares 2 2 5 2 7" xfId="10907" xr:uid="{8E7DAC2C-14D9-4F80-A521-400676572D38}"/>
    <cellStyle name="Millares 2 2 5 3" xfId="686" xr:uid="{40C6CDC5-8B99-48A7-84D9-4F61F6C2FCA5}"/>
    <cellStyle name="Millares 2 2 5 3 2" xfId="2402" xr:uid="{EA8F234F-9B86-4778-8C1A-002BF2C86484}"/>
    <cellStyle name="Millares 2 2 5 3 2 2" xfId="5892" xr:uid="{5051CC8D-8E04-422F-98C3-605E3C519DEA}"/>
    <cellStyle name="Millares 2 2 5 3 2 3" xfId="9377" xr:uid="{0CDBB492-8663-4FE1-BDDF-BDE9C259A510}"/>
    <cellStyle name="Millares 2 2 5 3 3" xfId="4198" xr:uid="{542BC5AF-733E-48E5-A768-C81A946A8994}"/>
    <cellStyle name="Millares 2 2 5 3 4" xfId="7689" xr:uid="{5446EFF4-7EB7-4790-AAD4-2609E0B6EA1E}"/>
    <cellStyle name="Millares 2 2 5 4" xfId="912" xr:uid="{0235C981-48B8-48B1-9A06-FAFBB5147C32}"/>
    <cellStyle name="Millares 2 2 5 4 2" xfId="2628" xr:uid="{611A96DB-5E22-4005-8FF6-6C4DD4C17041}"/>
    <cellStyle name="Millares 2 2 5 4 2 2" xfId="6118" xr:uid="{E00AF560-F271-4D98-8EDC-BC7C9FA1D12C}"/>
    <cellStyle name="Millares 2 2 5 4 2 3" xfId="9601" xr:uid="{992A8CB2-BD26-4140-95C3-22190DD25E5D}"/>
    <cellStyle name="Millares 2 2 5 4 3" xfId="4424" xr:uid="{15487499-3854-4C61-92C8-EA6A589B003D}"/>
    <cellStyle name="Millares 2 2 5 4 4" xfId="7913" xr:uid="{3A3E21FD-D3F7-470F-A493-AFBEA274F01A}"/>
    <cellStyle name="Millares 2 2 5 5" xfId="1424" xr:uid="{DDBDB9FD-5061-4413-9715-81FB65655D15}"/>
    <cellStyle name="Millares 2 2 5 5 2" xfId="3133" xr:uid="{992BEA17-7141-48BD-839E-F60287756A7C}"/>
    <cellStyle name="Millares 2 2 5 5 2 2" xfId="6623" xr:uid="{71D6AF60-4340-4A30-B352-448903DE75A2}"/>
    <cellStyle name="Millares 2 2 5 5 2 3" xfId="10102" xr:uid="{B9ECEB66-BE6E-471D-A202-6390B8C4521F}"/>
    <cellStyle name="Millares 2 2 5 5 3" xfId="4929" xr:uid="{E10EF3B2-513C-4DC8-AE2A-D1DC0895121C}"/>
    <cellStyle name="Millares 2 2 5 5 4" xfId="8415" xr:uid="{305342C2-F174-4F53-8F6C-841D438C15E4}"/>
    <cellStyle name="Millares 2 2 5 6" xfId="1925" xr:uid="{041A4F03-44C2-4348-8AF5-AE43EFB7F48E}"/>
    <cellStyle name="Millares 2 2 5 6 2" xfId="5416" xr:uid="{6377D925-24DF-43A8-8C83-7892C4EF8F25}"/>
    <cellStyle name="Millares 2 2 5 6 3" xfId="8902" xr:uid="{36E99735-280B-47A7-B39A-1F9216FD8901}"/>
    <cellStyle name="Millares 2 2 5 7" xfId="3721" xr:uid="{0BFDF25D-9BD0-40FC-B3CD-DA30FBA67EB0}"/>
    <cellStyle name="Millares 2 2 5 8" xfId="7190" xr:uid="{A805CD6F-1719-4C96-BBC6-393250ED0DE2}"/>
    <cellStyle name="Millares 2 2 5 9" xfId="10661" xr:uid="{29CF1FE5-463B-4059-B80C-3CC064AD39E4}"/>
    <cellStyle name="Millares 2 2 6" xfId="381" xr:uid="{EFB6835F-697B-4616-AD3C-645932C57C95}"/>
    <cellStyle name="Millares 2 2 6 2" xfId="1103" xr:uid="{D83B1C29-E8E8-4721-9AE9-817B55704E5F}"/>
    <cellStyle name="Millares 2 2 6 2 2" xfId="2819" xr:uid="{67FBC0D5-E5C0-4B25-82D2-2E991762737D}"/>
    <cellStyle name="Millares 2 2 6 2 2 2" xfId="6309" xr:uid="{C5E2630F-03FD-413F-89F3-4CED8D95EBCC}"/>
    <cellStyle name="Millares 2 2 6 2 2 3" xfId="9790" xr:uid="{2A8EA2A7-69E6-4F41-9409-2F7DA9EB4B34}"/>
    <cellStyle name="Millares 2 2 6 2 3" xfId="4615" xr:uid="{A720775D-5349-414F-B3CC-820B7BD55560}"/>
    <cellStyle name="Millares 2 2 6 2 4" xfId="8102" xr:uid="{ECF57603-6044-4FBD-BE91-647B64529508}"/>
    <cellStyle name="Millares 2 2 6 3" xfId="1615" xr:uid="{6AEF96AF-33DF-48C7-BA83-A102ECAECF58}"/>
    <cellStyle name="Millares 2 2 6 3 2" xfId="3324" xr:uid="{35C451D9-1634-4533-A67D-3347145B1E0C}"/>
    <cellStyle name="Millares 2 2 6 3 2 2" xfId="6814" xr:uid="{F51B49CA-150D-4EE6-B456-29176780AF72}"/>
    <cellStyle name="Millares 2 2 6 3 2 3" xfId="10291" xr:uid="{66327B60-DEB6-4D2F-9630-FFE10E6BD75B}"/>
    <cellStyle name="Millares 2 2 6 3 3" xfId="5120" xr:uid="{DA1CE9AC-B7AF-4B42-B0B1-F263C3EB4A1A}"/>
    <cellStyle name="Millares 2 2 6 3 4" xfId="8604" xr:uid="{9392327A-8D6C-4D06-AAFE-C64D38A5A14A}"/>
    <cellStyle name="Millares 2 2 6 4" xfId="2116" xr:uid="{3EE47FB6-58AE-461F-B546-CD1281DA740F}"/>
    <cellStyle name="Millares 2 2 6 4 2" xfId="5607" xr:uid="{6E2B9B28-D9DE-4C47-8314-5BDF0FBBC086}"/>
    <cellStyle name="Millares 2 2 6 4 3" xfId="9091" xr:uid="{56B8A4ED-7ADF-47E8-913D-8044835F676B}"/>
    <cellStyle name="Millares 2 2 6 5" xfId="3912" xr:uid="{FD863F61-DC57-499C-9F42-BB977771D635}"/>
    <cellStyle name="Millares 2 2 6 6" xfId="7389" xr:uid="{ACC2E2E8-73A3-4538-B1FB-873ADD1E4474}"/>
    <cellStyle name="Millares 2 2 6 7" xfId="10860" xr:uid="{6AFB2A9C-CB9E-4480-8038-E11E5EE76A47}"/>
    <cellStyle name="Millares 2 2 7" xfId="631" xr:uid="{5E88FCD5-C6F2-4155-BDFB-75E9761769DE}"/>
    <cellStyle name="Millares 2 2 7 2" xfId="2347" xr:uid="{E29FF7EB-BB9B-4031-8AF4-6AE5CA0648CD}"/>
    <cellStyle name="Millares 2 2 7 2 2" xfId="5837" xr:uid="{2D715540-B147-43AA-BD8B-2F0ECEF12AA4}"/>
    <cellStyle name="Millares 2 2 7 2 3" xfId="9322" xr:uid="{15BA230C-0AA1-4510-AC58-C84C5C19C378}"/>
    <cellStyle name="Millares 2 2 7 3" xfId="4143" xr:uid="{4B87D1D2-204A-4A93-B571-759F425B44F0}"/>
    <cellStyle name="Millares 2 2 7 4" xfId="7634" xr:uid="{29B3D143-638C-4532-8CD0-ABB8D7E8EC09}"/>
    <cellStyle name="Millares 2 2 8" xfId="857" xr:uid="{2732687E-4718-45BD-8672-C51DB68C208D}"/>
    <cellStyle name="Millares 2 2 8 2" xfId="2573" xr:uid="{AFD4DF80-F1A6-4A25-86DE-6E4A8C860301}"/>
    <cellStyle name="Millares 2 2 8 2 2" xfId="6063" xr:uid="{D9678615-A8EB-47C0-ACC8-933BA3BB8A25}"/>
    <cellStyle name="Millares 2 2 8 2 3" xfId="9546" xr:uid="{ED365A87-E2D5-416A-AC26-14F1FC62539E}"/>
    <cellStyle name="Millares 2 2 8 3" xfId="4369" xr:uid="{5734D9DC-67AC-4442-9E3E-FD79BF3AFBEE}"/>
    <cellStyle name="Millares 2 2 8 4" xfId="7858" xr:uid="{DFB6BF98-1292-445A-8C06-D4AB4144CB49}"/>
    <cellStyle name="Millares 2 2 9" xfId="1343" xr:uid="{D7528A49-76FF-4F4B-A060-B020CFBFD8C8}"/>
    <cellStyle name="Millares 2 2 9 2" xfId="3055" xr:uid="{63ADAA3E-D305-469D-95AB-78A5DCEFE284}"/>
    <cellStyle name="Millares 2 2 9 2 2" xfId="6545" xr:uid="{ABC159C1-5251-441D-8005-71287AE7D131}"/>
    <cellStyle name="Millares 2 2 9 2 3" xfId="10025" xr:uid="{C17DDB17-14B8-4A9A-8187-D8D4055FB9F7}"/>
    <cellStyle name="Millares 2 2 9 3" xfId="4851" xr:uid="{A5ECCBDF-4992-49DF-A34A-2B0F2E6258A8}"/>
    <cellStyle name="Millares 2 2 9 4" xfId="8337" xr:uid="{A0D6A0B1-C18F-4492-A062-82067E1A0BE4}"/>
    <cellStyle name="Millares 2 20" xfId="3665" xr:uid="{20DF0450-730B-4EE7-AED4-51C0AFFB00B2}"/>
    <cellStyle name="Millares 2 21" xfId="7131" xr:uid="{74D8057E-5E26-46FF-B768-76610E4D736F}"/>
    <cellStyle name="Millares 2 22" xfId="10602" xr:uid="{A70780DF-F4CD-4BBC-9BB5-F96E505F616D}"/>
    <cellStyle name="Millares 2 3" xfId="53" xr:uid="{56344E24-1EAA-4E0E-AA3F-B79E8316DEE6}"/>
    <cellStyle name="Millares 2 3 10" xfId="1373" xr:uid="{3BA7C48C-1413-4341-A882-28D13FA4677A}"/>
    <cellStyle name="Millares 2 3 10 2" xfId="3082" xr:uid="{BDD8DD78-04C5-4F16-BB1D-70101A631861}"/>
    <cellStyle name="Millares 2 3 10 2 2" xfId="6572" xr:uid="{55C9A8B6-0359-42E5-BF8C-7B8338FDA901}"/>
    <cellStyle name="Millares 2 3 10 2 3" xfId="10051" xr:uid="{EC31199B-5FA5-4438-95CD-E7BFB2C90C23}"/>
    <cellStyle name="Millares 2 3 10 3" xfId="4878" xr:uid="{48DE564C-C060-4F89-9F02-2BBA254D8879}"/>
    <cellStyle name="Millares 2 3 10 4" xfId="8364" xr:uid="{D13B217C-4958-4D2B-B446-3738B16E5096}"/>
    <cellStyle name="Millares 2 3 11" xfId="1860" xr:uid="{E40BB520-DF7F-4CAC-A2D4-9D4E82CF29EB}"/>
    <cellStyle name="Millares 2 3 11 2" xfId="5362" xr:uid="{3C29AFC2-8CD5-424C-AB36-4F50AC477F14}"/>
    <cellStyle name="Millares 2 3 12" xfId="1881" xr:uid="{0EEE8436-A08A-44A5-A493-B2F021D86EBA}"/>
    <cellStyle name="Millares 2 3 12 2" xfId="5375" xr:uid="{516EA691-353B-47F5-B82A-AEEC062BFE0E}"/>
    <cellStyle name="Millares 2 3 12 3" xfId="8861" xr:uid="{2599E9C7-E391-4F49-A2C8-980537B9B13D}"/>
    <cellStyle name="Millares 2 3 13" xfId="3670" xr:uid="{9FC64DBF-129A-411F-85E4-D89D5EB24695}"/>
    <cellStyle name="Millares 2 3 14" xfId="7137" xr:uid="{6D6DE3C3-B9C7-4E9F-9429-CF4559419936}"/>
    <cellStyle name="Millares 2 3 15" xfId="10608" xr:uid="{F9DD721D-336C-49F6-996E-025B9279BFAB}"/>
    <cellStyle name="Millares 2 3 2" xfId="86" xr:uid="{770C5D81-F9BD-486D-AFC4-09B996F09993}"/>
    <cellStyle name="Millares 2 3 2 10" xfId="3691" xr:uid="{371F53B3-B69B-408A-BB21-F3C0F4C6B2DA}"/>
    <cellStyle name="Millares 2 3 2 11" xfId="7160" xr:uid="{61D244FC-3566-44C6-A323-7BAA40656FA5}"/>
    <cellStyle name="Millares 2 3 2 12" xfId="10631" xr:uid="{6C8F5E48-4681-4307-85C3-BE288C3F70D5}"/>
    <cellStyle name="Millares 2 3 2 2" xfId="331" xr:uid="{957A8FD1-1A72-4B72-BB94-6C18F66E6FBE}"/>
    <cellStyle name="Millares 2 3 2 2 10" xfId="10819" xr:uid="{D64BB554-9816-4BCD-88FA-B3FC96A205FC}"/>
    <cellStyle name="Millares 2 3 2 2 2" xfId="588" xr:uid="{8D5CDE3A-0873-4F1D-98BA-79D715F680D8}"/>
    <cellStyle name="Millares 2 3 2 2 2 2" xfId="1298" xr:uid="{CF84E3D1-8C83-4070-8CA5-88855868ED4C}"/>
    <cellStyle name="Millares 2 3 2 2 2 2 2" xfId="3014" xr:uid="{D43463DD-F710-4524-A355-EA48334860E3}"/>
    <cellStyle name="Millares 2 3 2 2 2 2 2 2" xfId="6504" xr:uid="{792555FA-2F50-4789-A296-8919D1420CD6}"/>
    <cellStyle name="Millares 2 3 2 2 2 2 2 3" xfId="9985" xr:uid="{2A59C505-7F0B-4A4A-8301-0141664CDD42}"/>
    <cellStyle name="Millares 2 3 2 2 2 2 3" xfId="4810" xr:uid="{98780EC3-E9DA-4D14-9CF5-4C73E054A319}"/>
    <cellStyle name="Millares 2 3 2 2 2 2 4" xfId="8297" xr:uid="{11B26B0E-968C-40BA-8E86-DAC29038ACA0}"/>
    <cellStyle name="Millares 2 3 2 2 2 3" xfId="1810" xr:uid="{226B51F8-DE11-422F-89A2-2147D844582E}"/>
    <cellStyle name="Millares 2 3 2 2 2 3 2" xfId="3519" xr:uid="{C8C87AB2-3B8E-4977-8F91-FE18EC104E3D}"/>
    <cellStyle name="Millares 2 3 2 2 2 3 2 2" xfId="7009" xr:uid="{973E566F-4A50-4E18-A1F4-91F58EBC71D7}"/>
    <cellStyle name="Millares 2 3 2 2 2 3 2 3" xfId="10486" xr:uid="{D0744B27-5833-4EBC-850B-941729A02CB7}"/>
    <cellStyle name="Millares 2 3 2 2 2 3 3" xfId="5315" xr:uid="{3B921F15-4D2F-4AC3-847F-24BD9C4023B0}"/>
    <cellStyle name="Millares 2 3 2 2 2 3 4" xfId="8799" xr:uid="{5C90F8FE-64CE-4F56-9FD8-169A137536E3}"/>
    <cellStyle name="Millares 2 3 2 2 2 4" xfId="2311" xr:uid="{D79F01B4-6AD3-4053-97CC-1E2D69C8CBCA}"/>
    <cellStyle name="Millares 2 3 2 2 2 4 2" xfId="5802" xr:uid="{88C16A29-E883-4254-8B48-48AE769084DF}"/>
    <cellStyle name="Millares 2 3 2 2 2 4 3" xfId="9286" xr:uid="{4D5A2D47-3A4E-4DBA-8AAE-7159586675D3}"/>
    <cellStyle name="Millares 2 3 2 2 2 5" xfId="4107" xr:uid="{1103981D-D7B1-4E3C-B65D-319540C2E111}"/>
    <cellStyle name="Millares 2 3 2 2 2 6" xfId="7595" xr:uid="{43303277-51ED-463D-970D-AD473387158D}"/>
    <cellStyle name="Millares 2 3 2 2 2 7" xfId="11066" xr:uid="{B11A93DF-DC60-477D-8CF4-14EA1E3F545E}"/>
    <cellStyle name="Millares 2 3 2 2 3" xfId="838" xr:uid="{93A3B092-6189-4299-BE26-60C2CE3C95EE}"/>
    <cellStyle name="Millares 2 3 2 2 3 2" xfId="2554" xr:uid="{2F90C1EE-DC9D-490C-90B7-43916D6CDF60}"/>
    <cellStyle name="Millares 2 3 2 2 3 2 2" xfId="6044" xr:uid="{AB4EB594-09BA-4217-97A3-166E1653F06D}"/>
    <cellStyle name="Millares 2 3 2 2 3 2 3" xfId="9528" xr:uid="{C70E5975-58D6-4B10-A131-3F46669632BA}"/>
    <cellStyle name="Millares 2 3 2 2 3 3" xfId="4350" xr:uid="{99F21F40-B7F0-41A6-A169-BF2395BE712D}"/>
    <cellStyle name="Millares 2 3 2 2 3 4" xfId="7840" xr:uid="{B5D47D4C-0263-4040-8CC1-A0872C74ACE1}"/>
    <cellStyle name="Millares 2 3 2 2 4" xfId="1064" xr:uid="{D81C5B62-AC8D-41C9-87D0-BBAB6F4BADD6}"/>
    <cellStyle name="Millares 2 3 2 2 4 2" xfId="2780" xr:uid="{72C10E00-85AE-4D0F-8DA1-EA2BBB31B35F}"/>
    <cellStyle name="Millares 2 3 2 2 4 2 2" xfId="6270" xr:uid="{85B0774B-9F84-4ABB-9E28-9FE697993168}"/>
    <cellStyle name="Millares 2 3 2 2 4 2 3" xfId="9752" xr:uid="{356E451A-2EAF-4FDC-98FB-C2F21A8C2678}"/>
    <cellStyle name="Millares 2 3 2 2 4 3" xfId="4576" xr:uid="{11472A32-1ACF-48E2-97FE-85C3FC992717}"/>
    <cellStyle name="Millares 2 3 2 2 4 4" xfId="8064" xr:uid="{B2817229-7B14-40C3-9A83-3E86F2F66954}"/>
    <cellStyle name="Millares 2 3 2 2 5" xfId="1576" xr:uid="{73E5EC34-E37D-4D43-A8C4-CC36557FE0D9}"/>
    <cellStyle name="Millares 2 3 2 2 5 2" xfId="3285" xr:uid="{CAAF6301-71AF-48AB-BEB4-B95C088A656A}"/>
    <cellStyle name="Millares 2 3 2 2 5 2 2" xfId="6775" xr:uid="{23005C7B-D204-403E-81C1-271AAD0EE96A}"/>
    <cellStyle name="Millares 2 3 2 2 5 2 3" xfId="10253" xr:uid="{6CB8187F-B695-4C40-8BE5-8DFFF1113E60}"/>
    <cellStyle name="Millares 2 3 2 2 5 3" xfId="5081" xr:uid="{E1D09A1C-2ADA-4787-9424-12B08B9E2BF3}"/>
    <cellStyle name="Millares 2 3 2 2 5 4" xfId="8566" xr:uid="{4B4DE62A-574F-43BC-8DC7-966E21F5A113}"/>
    <cellStyle name="Millares 2 3 2 2 6" xfId="3597" xr:uid="{30F01550-74E3-41FA-88A8-9A4C745CC1E4}"/>
    <cellStyle name="Millares 2 3 2 2 6 2" xfId="7078" xr:uid="{6E6D7CDE-83F1-4463-9CD4-9EB90FA5FDB1}"/>
    <cellStyle name="Millares 2 3 2 2 7" xfId="2077" xr:uid="{825D441A-3CD5-4854-9400-5E871DC67139}"/>
    <cellStyle name="Millares 2 3 2 2 7 2" xfId="5568" xr:uid="{5AF9F5EB-FABA-4256-83A0-1DB707E03910}"/>
    <cellStyle name="Millares 2 3 2 2 7 3" xfId="9053" xr:uid="{2492BBDE-7705-40E9-8627-229C136E9526}"/>
    <cellStyle name="Millares 2 3 2 2 8" xfId="3873" xr:uid="{6FE143A3-0D4F-4823-9B08-AE197C878906}"/>
    <cellStyle name="Millares 2 3 2 2 9" xfId="7348" xr:uid="{4DBDBA6D-B36C-48F4-9966-C447B458ED3F}"/>
    <cellStyle name="Millares 2 3 2 3" xfId="297" xr:uid="{2B0DD548-B68E-413E-83B2-3A7B5D8AEBDF}"/>
    <cellStyle name="Millares 2 3 2 3 2" xfId="556" xr:uid="{1450DD00-E8CF-4E5D-B256-81362C91196E}"/>
    <cellStyle name="Millares 2 3 2 3 2 2" xfId="1270" xr:uid="{F3B0C6D0-CEE9-44F1-92BF-58144474A9F6}"/>
    <cellStyle name="Millares 2 3 2 3 2 2 2" xfId="2986" xr:uid="{E0D55B3C-BC40-4E05-90D3-7677EC3473D4}"/>
    <cellStyle name="Millares 2 3 2 3 2 2 2 2" xfId="6476" xr:uid="{CC1C6B00-C48E-4B96-9E6C-CA6FA6509DEA}"/>
    <cellStyle name="Millares 2 3 2 3 2 2 2 3" xfId="9957" xr:uid="{3530BF23-3A6D-4B91-A32C-B9C25B5D61F1}"/>
    <cellStyle name="Millares 2 3 2 3 2 2 3" xfId="4782" xr:uid="{ACF31F29-3670-4BBB-B6C7-FCFCCD22ACFE}"/>
    <cellStyle name="Millares 2 3 2 3 2 2 4" xfId="8269" xr:uid="{9CC727AC-FE57-4EEA-B633-5A1244DA4295}"/>
    <cellStyle name="Millares 2 3 2 3 2 3" xfId="1782" xr:uid="{8AEA06FB-EB0D-46A5-A9E8-3C088CA165D6}"/>
    <cellStyle name="Millares 2 3 2 3 2 3 2" xfId="3491" xr:uid="{CED9791D-0C2B-485B-9419-D96B1AC39179}"/>
    <cellStyle name="Millares 2 3 2 3 2 3 2 2" xfId="6981" xr:uid="{69B4FA08-080C-4224-9315-0E86F9D02932}"/>
    <cellStyle name="Millares 2 3 2 3 2 3 2 3" xfId="10458" xr:uid="{DA1E54FF-666C-4C14-B4E0-4EC805215168}"/>
    <cellStyle name="Millares 2 3 2 3 2 3 3" xfId="5287" xr:uid="{A727623B-FF8B-4741-9F44-7CA758210A14}"/>
    <cellStyle name="Millares 2 3 2 3 2 3 4" xfId="8771" xr:uid="{7ABB53C6-A5AA-4AC1-AC5A-B1DEB107AD95}"/>
    <cellStyle name="Millares 2 3 2 3 2 4" xfId="2283" xr:uid="{8FA390A4-6209-4735-AC30-2D9D595A3986}"/>
    <cellStyle name="Millares 2 3 2 3 2 4 2" xfId="5774" xr:uid="{E3ADD9CB-F8DA-4CA3-9532-69E6A834C6EF}"/>
    <cellStyle name="Millares 2 3 2 3 2 4 3" xfId="9258" xr:uid="{F8D9BED0-F034-4727-AF98-B2965534EFA2}"/>
    <cellStyle name="Millares 2 3 2 3 2 5" xfId="4079" xr:uid="{90E1A66C-F6EC-43B7-9D8C-0A40FE9767F2}"/>
    <cellStyle name="Millares 2 3 2 3 2 6" xfId="7563" xr:uid="{CFAD5CDC-2804-482B-A71A-661A52DD5BA3}"/>
    <cellStyle name="Millares 2 3 2 3 2 7" xfId="11034" xr:uid="{3E851DC9-8798-42EB-9F10-DFBB3A2719DE}"/>
    <cellStyle name="Millares 2 3 2 3 3" xfId="810" xr:uid="{4A2B4768-8EF9-4B66-985F-F7226F14BD6F}"/>
    <cellStyle name="Millares 2 3 2 3 3 2" xfId="2526" xr:uid="{CCAEF235-AD06-48DC-A757-079B67FD66A1}"/>
    <cellStyle name="Millares 2 3 2 3 3 2 2" xfId="6016" xr:uid="{7EDBE680-32C0-486E-8865-BCF322CB039C}"/>
    <cellStyle name="Millares 2 3 2 3 3 2 3" xfId="9500" xr:uid="{F06F268A-CEDA-4B51-937D-E4679D8704C7}"/>
    <cellStyle name="Millares 2 3 2 3 3 3" xfId="4322" xr:uid="{617E2211-EF97-4D81-9B40-BA74C742B57B}"/>
    <cellStyle name="Millares 2 3 2 3 3 4" xfId="7812" xr:uid="{AAEF5D91-4F48-4D3B-BC6E-57BC5B4161AD}"/>
    <cellStyle name="Millares 2 3 2 3 4" xfId="1036" xr:uid="{F87379B8-5FB6-4331-A2DB-EA475CAC6EE5}"/>
    <cellStyle name="Millares 2 3 2 3 4 2" xfId="2752" xr:uid="{20F87215-B9A2-4C38-8967-320D2B39F2D4}"/>
    <cellStyle name="Millares 2 3 2 3 4 2 2" xfId="6242" xr:uid="{A23C9BDB-803E-44D4-8925-BE538A9DF4FF}"/>
    <cellStyle name="Millares 2 3 2 3 4 2 3" xfId="9724" xr:uid="{AA2EC6D9-6FDD-40C7-B600-A0A6A54B06F9}"/>
    <cellStyle name="Millares 2 3 2 3 4 3" xfId="4548" xr:uid="{C2215781-79D9-4CF6-9EDA-D2960E2A4786}"/>
    <cellStyle name="Millares 2 3 2 3 4 4" xfId="8036" xr:uid="{76C10F7D-BDC1-46C4-9ADD-A1504DD86841}"/>
    <cellStyle name="Millares 2 3 2 3 5" xfId="1548" xr:uid="{BC5763F4-12E7-4A66-B2DC-2613BBB4C463}"/>
    <cellStyle name="Millares 2 3 2 3 5 2" xfId="3257" xr:uid="{A3F0CB4D-A807-48C3-B8B8-EF7DDAB3EF82}"/>
    <cellStyle name="Millares 2 3 2 3 5 2 2" xfId="6747" xr:uid="{38D8CFF8-E47F-4809-9BA1-99372BBA0F63}"/>
    <cellStyle name="Millares 2 3 2 3 5 2 3" xfId="10225" xr:uid="{A9DA8930-C15B-4B24-B92D-0EEC2AF4D65B}"/>
    <cellStyle name="Millares 2 3 2 3 5 3" xfId="5053" xr:uid="{825CE559-A147-4A13-851D-BC4105335B13}"/>
    <cellStyle name="Millares 2 3 2 3 5 4" xfId="8538" xr:uid="{D6685C80-F367-4D99-8582-1D7B1867F549}"/>
    <cellStyle name="Millares 2 3 2 3 6" xfId="2049" xr:uid="{E019D441-5243-4B01-8AB4-A7CD09DF9F4A}"/>
    <cellStyle name="Millares 2 3 2 3 6 2" xfId="5540" xr:uid="{D0FF44C5-13AB-43EE-8678-03FD278E494F}"/>
    <cellStyle name="Millares 2 3 2 3 6 3" xfId="9025" xr:uid="{A964B056-61B5-46E0-8106-A94171A74CE9}"/>
    <cellStyle name="Millares 2 3 2 3 7" xfId="3845" xr:uid="{CF23821A-17F1-48DF-A401-57CAF75A6729}"/>
    <cellStyle name="Millares 2 3 2 3 8" xfId="7316" xr:uid="{C0C1838E-E4B5-4DDE-A98B-AB49617602F7}"/>
    <cellStyle name="Millares 2 3 2 3 9" xfId="10787" xr:uid="{2F671D4A-1C69-4AD1-B42A-65EE8479511B}"/>
    <cellStyle name="Millares 2 3 2 4" xfId="411" xr:uid="{A7F2FAAE-5130-438E-AAFB-2EC1EECAD683}"/>
    <cellStyle name="Millares 2 3 2 4 2" xfId="1128" xr:uid="{736D3CAA-0D7B-4624-A4C6-F8BAD2666842}"/>
    <cellStyle name="Millares 2 3 2 4 2 2" xfId="2844" xr:uid="{124B8B82-01B5-44EC-B7CD-4EB6262231CA}"/>
    <cellStyle name="Millares 2 3 2 4 2 2 2" xfId="6334" xr:uid="{A80E3187-0612-4AD3-9FC3-16D2579627DB}"/>
    <cellStyle name="Millares 2 3 2 4 2 2 3" xfId="9815" xr:uid="{E4B5AB48-A041-4F30-B4F0-D1CAA640608E}"/>
    <cellStyle name="Millares 2 3 2 4 2 3" xfId="4640" xr:uid="{604508C6-A312-44FD-9C88-1D509A6A9C08}"/>
    <cellStyle name="Millares 2 3 2 4 2 4" xfId="8127" xr:uid="{5275AC24-C1B6-4628-BE54-F28110D443A7}"/>
    <cellStyle name="Millares 2 3 2 4 3" xfId="1640" xr:uid="{03514161-06D7-4EE5-93D0-BEA01E16C92E}"/>
    <cellStyle name="Millares 2 3 2 4 3 2" xfId="3349" xr:uid="{6F0028AF-9F22-4240-BCD6-7B0DBE7EA2B6}"/>
    <cellStyle name="Millares 2 3 2 4 3 2 2" xfId="6839" xr:uid="{150B19F1-B3ED-4566-9FA5-273439424411}"/>
    <cellStyle name="Millares 2 3 2 4 3 2 3" xfId="10316" xr:uid="{83D986B6-C2D4-4244-8C1C-0D943B49BF39}"/>
    <cellStyle name="Millares 2 3 2 4 3 3" xfId="5145" xr:uid="{2A047B5D-E6AA-4250-9C59-7E73235B6BEF}"/>
    <cellStyle name="Millares 2 3 2 4 3 4" xfId="8629" xr:uid="{5902C5D4-976D-4D9E-B7A0-B7D5621C93A3}"/>
    <cellStyle name="Millares 2 3 2 4 4" xfId="2141" xr:uid="{78EEA74A-F7DC-44CA-9D43-90D957A64099}"/>
    <cellStyle name="Millares 2 3 2 4 4 2" xfId="5632" xr:uid="{178777FB-67C1-4F43-B99D-480EC4135A78}"/>
    <cellStyle name="Millares 2 3 2 4 4 3" xfId="9116" xr:uid="{591AFB8B-857F-4987-A792-25D9BE4A1F60}"/>
    <cellStyle name="Millares 2 3 2 4 5" xfId="3937" xr:uid="{83E287D1-B674-44DC-AE80-7098D7A58882}"/>
    <cellStyle name="Millares 2 3 2 4 6" xfId="7418" xr:uid="{C31E7F35-AA16-489E-B073-83FF9F3159E9}"/>
    <cellStyle name="Millares 2 3 2 4 7" xfId="10889" xr:uid="{4CAAF014-A09A-4FEF-9999-92BCE8B6AB6C}"/>
    <cellStyle name="Millares 2 3 2 5" xfId="656" xr:uid="{B751E6FA-AFBD-4E5B-98E9-86B8E1B03E32}"/>
    <cellStyle name="Millares 2 3 2 5 2" xfId="2372" xr:uid="{F457FE1A-EC03-42CD-AAD7-00AF613EF8D9}"/>
    <cellStyle name="Millares 2 3 2 5 2 2" xfId="5862" xr:uid="{C884AF2A-3668-4ACB-92E0-5E7662DC5ECA}"/>
    <cellStyle name="Millares 2 3 2 5 2 3" xfId="9347" xr:uid="{79608FBD-959D-4FF6-B81D-32175B621D63}"/>
    <cellStyle name="Millares 2 3 2 5 3" xfId="4168" xr:uid="{BA385A71-098D-45B3-B143-6E614FEFFF08}"/>
    <cellStyle name="Millares 2 3 2 5 4" xfId="7659" xr:uid="{39A02232-5968-4C07-BFB4-537D52F2705A}"/>
    <cellStyle name="Millares 2 3 2 6" xfId="882" xr:uid="{D6FDCC6A-5991-4301-A0CD-40DBBC30CBA6}"/>
    <cellStyle name="Millares 2 3 2 6 2" xfId="2598" xr:uid="{0D0DA269-1456-45D5-9F3C-DDDEB29ED0A3}"/>
    <cellStyle name="Millares 2 3 2 6 2 2" xfId="6088" xr:uid="{253BB677-A279-45A2-A4FF-3011081BB19D}"/>
    <cellStyle name="Millares 2 3 2 6 2 3" xfId="9571" xr:uid="{E0B92096-7041-4CB1-9496-4A25E5C9835B}"/>
    <cellStyle name="Millares 2 3 2 6 3" xfId="4394" xr:uid="{4B2647D0-904C-46FA-B997-9D3231C799F1}"/>
    <cellStyle name="Millares 2 3 2 6 4" xfId="7883" xr:uid="{369227F1-1496-46F1-BB4F-71E63C11F65F}"/>
    <cellStyle name="Millares 2 3 2 7" xfId="1394" xr:uid="{E9A274F0-EB17-44DD-BB65-B1E16A896196}"/>
    <cellStyle name="Millares 2 3 2 7 2" xfId="3103" xr:uid="{748A79F8-70D4-4390-90F3-0DE88CB29916}"/>
    <cellStyle name="Millares 2 3 2 7 2 2" xfId="6593" xr:uid="{9F79E1E7-1392-4884-B22A-FAE516D84ECA}"/>
    <cellStyle name="Millares 2 3 2 7 2 3" xfId="10072" xr:uid="{ED1ADEFB-E575-48B8-9916-C9BCCA1E6E40}"/>
    <cellStyle name="Millares 2 3 2 7 3" xfId="4899" xr:uid="{7E6B0D31-B1A8-4D4F-9E7C-95609A4B427F}"/>
    <cellStyle name="Millares 2 3 2 7 4" xfId="8385" xr:uid="{F1EE1D06-136E-4C84-9834-BF651F9771AA}"/>
    <cellStyle name="Millares 2 3 2 8" xfId="1859" xr:uid="{FD0C32D2-0F5D-424D-97C2-6D14C41B2435}"/>
    <cellStyle name="Millares 2 3 2 8 2" xfId="5361" xr:uid="{554274CB-1D69-409F-BF95-1103FF71833F}"/>
    <cellStyle name="Millares 2 3 2 9" xfId="1902" xr:uid="{56A5DE49-0791-4D6F-AFE9-B3834AEE0EE8}"/>
    <cellStyle name="Millares 2 3 2 9 2" xfId="5396" xr:uid="{AF989932-93AF-4978-B89A-774E2845CB97}"/>
    <cellStyle name="Millares 2 3 2 9 3" xfId="8882" xr:uid="{D6B67D6A-66F2-4652-9C52-89DC9FBCE77F}"/>
    <cellStyle name="Millares 2 3 3" xfId="240" xr:uid="{3C258E03-1565-488C-873F-0859F1ADA38B}"/>
    <cellStyle name="Millares 2 3 3 10" xfId="10730" xr:uid="{743946C5-D8F7-47EE-A3DB-94BE4C394539}"/>
    <cellStyle name="Millares 2 3 3 2" xfId="499" xr:uid="{8DF576BA-AB1A-4C9B-AE96-32EE3CB77418}"/>
    <cellStyle name="Millares 2 3 3 2 2" xfId="1213" xr:uid="{05BA44A0-E7B5-4311-90D2-03FAB7872143}"/>
    <cellStyle name="Millares 2 3 3 2 2 2" xfId="2929" xr:uid="{D6F0ED9B-5A11-471B-BDA8-F6A6849A049F}"/>
    <cellStyle name="Millares 2 3 3 2 2 2 2" xfId="6419" xr:uid="{CAB2F27C-18CA-4156-AEC1-771AD25E2379}"/>
    <cellStyle name="Millares 2 3 3 2 2 2 3" xfId="9900" xr:uid="{BF374BA2-C119-4B87-92E3-B8C0B7500418}"/>
    <cellStyle name="Millares 2 3 3 2 2 3" xfId="4725" xr:uid="{B0321FDE-60F0-400E-B335-CCF57E665989}"/>
    <cellStyle name="Millares 2 3 3 2 2 4" xfId="8212" xr:uid="{5906D341-7884-440D-A50C-5D2C5090F0C7}"/>
    <cellStyle name="Millares 2 3 3 2 3" xfId="1725" xr:uid="{AE7F2634-A7B0-46E0-B6F1-669E77B3D9FC}"/>
    <cellStyle name="Millares 2 3 3 2 3 2" xfId="3434" xr:uid="{702A2643-399C-4E06-9103-1D0A0EF20D11}"/>
    <cellStyle name="Millares 2 3 3 2 3 2 2" xfId="6924" xr:uid="{11D99374-8646-487C-B088-00677E373080}"/>
    <cellStyle name="Millares 2 3 3 2 3 2 3" xfId="10401" xr:uid="{AAC53D01-71F6-45DD-B05D-224F73AD1C73}"/>
    <cellStyle name="Millares 2 3 3 2 3 3" xfId="5230" xr:uid="{0F0ADAA8-18B4-4366-B7D3-DC36D11F3D9C}"/>
    <cellStyle name="Millares 2 3 3 2 3 4" xfId="8714" xr:uid="{B3952BEF-DDE4-4186-93DD-69AA4023972E}"/>
    <cellStyle name="Millares 2 3 3 2 4" xfId="2226" xr:uid="{22BE5205-3222-4BDE-A797-65E7C2443E4D}"/>
    <cellStyle name="Millares 2 3 3 2 4 2" xfId="5717" xr:uid="{4E8E16C1-9FD6-4F7D-B88C-BC3C642BA7EE}"/>
    <cellStyle name="Millares 2 3 3 2 4 3" xfId="9201" xr:uid="{BCC0C4C3-D174-4768-BF4D-9D1352CDB5FB}"/>
    <cellStyle name="Millares 2 3 3 2 5" xfId="4022" xr:uid="{FD1C709E-F169-43BC-90AC-D85147424C52}"/>
    <cellStyle name="Millares 2 3 3 2 6" xfId="7506" xr:uid="{C5B98D84-5794-4BAF-B84A-D54FB5B320E0}"/>
    <cellStyle name="Millares 2 3 3 2 7" xfId="10977" xr:uid="{C00A944C-A033-45B1-AAEE-C6FC02DF7E4F}"/>
    <cellStyle name="Millares 2 3 3 3" xfId="753" xr:uid="{17BC2301-5EF6-4423-BDD1-8FBC25CF69AB}"/>
    <cellStyle name="Millares 2 3 3 3 2" xfId="2469" xr:uid="{A30BACAB-5174-4EC8-B1A5-741DC8248F88}"/>
    <cellStyle name="Millares 2 3 3 3 2 2" xfId="5959" xr:uid="{39653241-C7A0-40AF-A2AF-13F1B8E2D64D}"/>
    <cellStyle name="Millares 2 3 3 3 2 3" xfId="9443" xr:uid="{808B9212-323F-4D47-8E2E-EB9F3C9E7C42}"/>
    <cellStyle name="Millares 2 3 3 3 3" xfId="4265" xr:uid="{5021E433-8A31-4AA8-B531-1057F676FF8E}"/>
    <cellStyle name="Millares 2 3 3 3 4" xfId="7755" xr:uid="{96D905A4-B363-4C5A-880C-95A062C31E7B}"/>
    <cellStyle name="Millares 2 3 3 4" xfId="979" xr:uid="{468EBE37-C37C-4884-AC65-22CCE75E4FD0}"/>
    <cellStyle name="Millares 2 3 3 4 2" xfId="2695" xr:uid="{11D0E0A8-4E8C-4E07-B484-F83D1DD6E6A0}"/>
    <cellStyle name="Millares 2 3 3 4 2 2" xfId="6185" xr:uid="{B79A613D-604A-4DA9-A62D-DF6F65EF6031}"/>
    <cellStyle name="Millares 2 3 3 4 2 3" xfId="9667" xr:uid="{DFE11160-1B8A-4489-837B-7B84FA30CB7F}"/>
    <cellStyle name="Millares 2 3 3 4 3" xfId="4491" xr:uid="{B7F87CCF-C461-4208-BC02-7048ED8A185C}"/>
    <cellStyle name="Millares 2 3 3 4 4" xfId="7979" xr:uid="{33709073-AB79-4F36-A2A6-75B30EF77302}"/>
    <cellStyle name="Millares 2 3 3 5" xfId="1491" xr:uid="{C643AAFF-DC9A-4622-B8E4-53C38B2911A8}"/>
    <cellStyle name="Millares 2 3 3 5 2" xfId="3200" xr:uid="{10795211-2696-4132-BAF0-0090BD61A51B}"/>
    <cellStyle name="Millares 2 3 3 5 2 2" xfId="6690" xr:uid="{62DCDBD8-7F4B-434D-81B2-9F172EA28155}"/>
    <cellStyle name="Millares 2 3 3 5 2 3" xfId="10168" xr:uid="{470C6C8B-1F3B-4D75-BD24-81C31866B85C}"/>
    <cellStyle name="Millares 2 3 3 5 3" xfId="4996" xr:uid="{01AD2D36-DA86-4A2A-AF72-44CBA830E328}"/>
    <cellStyle name="Millares 2 3 3 5 4" xfId="8481" xr:uid="{9FEC3D3C-EAB1-442C-9FC3-96285F46ABB7}"/>
    <cellStyle name="Millares 2 3 3 6" xfId="3634" xr:uid="{992D4AC4-F1BA-4ECD-87D4-9A5A0E4318AF}"/>
    <cellStyle name="Millares 2 3 3 6 2" xfId="7104" xr:uid="{340BA7BD-662B-4514-987F-3D8FD38BE71B}"/>
    <cellStyle name="Millares 2 3 3 7" xfId="1992" xr:uid="{698B5893-DA8B-4DBD-8835-7BF3B5B6AA35}"/>
    <cellStyle name="Millares 2 3 3 7 2" xfId="5483" xr:uid="{1570C90C-BA71-4265-A057-DE1CC5BA2CA8}"/>
    <cellStyle name="Millares 2 3 3 7 3" xfId="8968" xr:uid="{A527AA41-5130-4FDB-8EC9-6E803823FB7F}"/>
    <cellStyle name="Millares 2 3 3 8" xfId="3788" xr:uid="{6CAEE69B-536B-4C4C-AAD0-2BECE6D7E895}"/>
    <cellStyle name="Millares 2 3 3 9" xfId="7259" xr:uid="{573799B4-8349-4AFE-A2A8-D2E008FE2A6A}"/>
    <cellStyle name="Millares 2 3 4" xfId="306" xr:uid="{8455CC7B-1E2C-4EF6-8271-B4EFC1669585}"/>
    <cellStyle name="Millares 2 3 4 10" xfId="10796" xr:uid="{3100A29F-46FA-48FE-B005-5935C7209DAD}"/>
    <cellStyle name="Millares 2 3 4 2" xfId="565" xr:uid="{C0E587AD-C46E-4851-86FE-22EC866790B9}"/>
    <cellStyle name="Millares 2 3 4 2 2" xfId="1277" xr:uid="{2E51D3C3-7F97-46FB-B7D1-C7F444601FC3}"/>
    <cellStyle name="Millares 2 3 4 2 2 2" xfId="2993" xr:uid="{02DC5BD1-540C-4122-A179-E84FC836CD98}"/>
    <cellStyle name="Millares 2 3 4 2 2 2 2" xfId="6483" xr:uid="{15DC32BC-AD5C-456C-9CD4-21D1F569C9C6}"/>
    <cellStyle name="Millares 2 3 4 2 2 2 3" xfId="9964" xr:uid="{74A6CA84-7598-4117-B135-52AAD7EC7C22}"/>
    <cellStyle name="Millares 2 3 4 2 2 3" xfId="4789" xr:uid="{4973FC18-520F-4E23-841B-6D64C1B03714}"/>
    <cellStyle name="Millares 2 3 4 2 2 4" xfId="8276" xr:uid="{870ACECE-02C9-4687-859E-AFDA9E05A625}"/>
    <cellStyle name="Millares 2 3 4 2 3" xfId="1789" xr:uid="{E01ABD9F-10CB-4D5D-B8B8-A23DEE7AF383}"/>
    <cellStyle name="Millares 2 3 4 2 3 2" xfId="3498" xr:uid="{34DEC82F-AF4F-4EEA-804B-4B459F1DED9D}"/>
    <cellStyle name="Millares 2 3 4 2 3 2 2" xfId="6988" xr:uid="{EB78D9EA-3A77-4225-A2E1-8F2918C34229}"/>
    <cellStyle name="Millares 2 3 4 2 3 2 3" xfId="10465" xr:uid="{156D56F3-0A7C-42B9-BDEA-88AD57347DA5}"/>
    <cellStyle name="Millares 2 3 4 2 3 3" xfId="5294" xr:uid="{0DD1890B-6366-4732-A377-34093FE826D0}"/>
    <cellStyle name="Millares 2 3 4 2 3 4" xfId="8778" xr:uid="{4D6A22FA-545E-4684-9DBB-96B70530785D}"/>
    <cellStyle name="Millares 2 3 4 2 4" xfId="2290" xr:uid="{D3483ABB-A747-4D02-9732-E7B128CDF186}"/>
    <cellStyle name="Millares 2 3 4 2 4 2" xfId="5781" xr:uid="{D77F13D8-219E-4CEC-A908-F9918014BC4A}"/>
    <cellStyle name="Millares 2 3 4 2 4 3" xfId="9265" xr:uid="{C8900231-1EDD-4845-B3B1-A9329B677CFA}"/>
    <cellStyle name="Millares 2 3 4 2 5" xfId="4086" xr:uid="{CF9D9C73-2568-4563-AC6B-3770D5B15314}"/>
    <cellStyle name="Millares 2 3 4 2 6" xfId="7572" xr:uid="{AD063B99-D8A9-4FB8-A6DD-343380844FCB}"/>
    <cellStyle name="Millares 2 3 4 2 7" xfId="11043" xr:uid="{69E2A1A7-3AC8-4783-BF87-70520656F085}"/>
    <cellStyle name="Millares 2 3 4 3" xfId="817" xr:uid="{88460E72-72DD-4CF2-B3BC-64678C57645D}"/>
    <cellStyle name="Millares 2 3 4 3 2" xfId="2533" xr:uid="{49BDD5DB-9D3C-4D6A-9E94-B726BFD5895D}"/>
    <cellStyle name="Millares 2 3 4 3 2 2" xfId="6023" xr:uid="{8A982945-A433-4E2B-91F9-D419196F605D}"/>
    <cellStyle name="Millares 2 3 4 3 2 3" xfId="9507" xr:uid="{E5A1C647-1B34-48E7-B9C1-085B006ECF34}"/>
    <cellStyle name="Millares 2 3 4 3 3" xfId="4329" xr:uid="{5EF58F83-BD8D-4AA5-BBD3-279CCCF71E09}"/>
    <cellStyle name="Millares 2 3 4 3 4" xfId="7819" xr:uid="{308DA14E-FB82-4AB3-BF7B-F4F359D84C8B}"/>
    <cellStyle name="Millares 2 3 4 4" xfId="1043" xr:uid="{E39DFE39-E695-4798-8B93-59407ED7E15E}"/>
    <cellStyle name="Millares 2 3 4 4 2" xfId="2759" xr:uid="{24E70B2A-5677-4741-BFDB-58C2B1751FC9}"/>
    <cellStyle name="Millares 2 3 4 4 2 2" xfId="6249" xr:uid="{9F108415-79CB-47C6-8B44-E668687E1EC2}"/>
    <cellStyle name="Millares 2 3 4 4 2 3" xfId="9731" xr:uid="{48E87368-DC33-496F-BB62-8F8902EE9783}"/>
    <cellStyle name="Millares 2 3 4 4 3" xfId="4555" xr:uid="{542106D7-3277-44AF-8208-810A79EC688C}"/>
    <cellStyle name="Millares 2 3 4 4 4" xfId="8043" xr:uid="{9ED7FD31-1F7C-42BC-8CFA-191A36DE5359}"/>
    <cellStyle name="Millares 2 3 4 5" xfId="1555" xr:uid="{03AC0817-654F-46EA-AFA8-0CCB3A4FBB78}"/>
    <cellStyle name="Millares 2 3 4 5 2" xfId="3264" xr:uid="{CAA10273-61CF-4A00-9096-0183B34D9FE4}"/>
    <cellStyle name="Millares 2 3 4 5 2 2" xfId="6754" xr:uid="{931F6EB8-089D-4F14-8D5B-0D2139319B73}"/>
    <cellStyle name="Millares 2 3 4 5 2 3" xfId="10232" xr:uid="{3A0E7512-288C-46BF-A29B-FC6E20DBFB8D}"/>
    <cellStyle name="Millares 2 3 4 5 3" xfId="5060" xr:uid="{43D24275-C3AE-40D4-ABB7-83187F7B802E}"/>
    <cellStyle name="Millares 2 3 4 5 4" xfId="8545" xr:uid="{A3A3AADE-DA41-4DB9-84E1-D747BFF8B94E}"/>
    <cellStyle name="Millares 2 3 4 6" xfId="3561" xr:uid="{15BAF7B8-68AD-4FF7-9503-06E59A68FB0A}"/>
    <cellStyle name="Millares 2 3 4 6 2" xfId="7047" xr:uid="{A4312B24-FE72-4E1A-AAC1-3D615A71BC9F}"/>
    <cellStyle name="Millares 2 3 4 6 3" xfId="10520" xr:uid="{BBFFD36B-805B-4903-AE75-B31C9F2A6B82}"/>
    <cellStyle name="Millares 2 3 4 7" xfId="2056" xr:uid="{700FAD3C-A2B2-4871-9F69-BA1CDC28F347}"/>
    <cellStyle name="Millares 2 3 4 7 2" xfId="5547" xr:uid="{473164BF-2351-4EF1-BFD5-B57F97676018}"/>
    <cellStyle name="Millares 2 3 4 7 3" xfId="9032" xr:uid="{7ED66B4A-8EE9-48D8-A8E6-111C414DAD56}"/>
    <cellStyle name="Millares 2 3 4 8" xfId="3852" xr:uid="{73DB418E-6467-4817-B139-EBBFBF26A65F}"/>
    <cellStyle name="Millares 2 3 4 9" xfId="7325" xr:uid="{D2A5383F-B336-4F4B-8360-66998606B52F}"/>
    <cellStyle name="Millares 2 3 5" xfId="145" xr:uid="{D5C6E0D5-B9F8-4F2C-B9FE-D68D44644C49}"/>
    <cellStyle name="Millares 2 3 5 2" xfId="432" xr:uid="{1F5D65CD-0D94-404A-824B-5107FF7A2E27}"/>
    <cellStyle name="Millares 2 3 5 2 2" xfId="1149" xr:uid="{C22C816E-CE7D-4F03-982F-DFD4E0F2B925}"/>
    <cellStyle name="Millares 2 3 5 2 2 2" xfId="2865" xr:uid="{76EB4FB7-8298-479A-A671-E4803F4F239E}"/>
    <cellStyle name="Millares 2 3 5 2 2 2 2" xfId="6355" xr:uid="{AD893565-B04E-4879-A07D-4DA70135D289}"/>
    <cellStyle name="Millares 2 3 5 2 2 2 3" xfId="9836" xr:uid="{3A370FEC-B6ED-4E00-A84E-EE7C3E9A5805}"/>
    <cellStyle name="Millares 2 3 5 2 2 3" xfId="4661" xr:uid="{EA511869-5B09-455A-BEAD-704590BF3142}"/>
    <cellStyle name="Millares 2 3 5 2 2 4" xfId="8148" xr:uid="{529D02CE-1388-4338-BFFA-822106505DE2}"/>
    <cellStyle name="Millares 2 3 5 2 3" xfId="1661" xr:uid="{E88D0839-3942-4485-BFD8-748E4526EAF2}"/>
    <cellStyle name="Millares 2 3 5 2 3 2" xfId="3370" xr:uid="{A0C0EF80-7654-451C-9557-07DFD22C8666}"/>
    <cellStyle name="Millares 2 3 5 2 3 2 2" xfId="6860" xr:uid="{78CB8859-5C43-4423-B5FF-676D23A7EC61}"/>
    <cellStyle name="Millares 2 3 5 2 3 2 3" xfId="10337" xr:uid="{821D6AA8-5868-4BF6-A93F-DF7A48AA69CF}"/>
    <cellStyle name="Millares 2 3 5 2 3 3" xfId="5166" xr:uid="{C7D0C6E8-0285-4CC1-96FA-C57D82EC899A}"/>
    <cellStyle name="Millares 2 3 5 2 3 4" xfId="8650" xr:uid="{896ABAF2-91DA-4915-B963-C8D8A5E6226C}"/>
    <cellStyle name="Millares 2 3 5 2 4" xfId="2162" xr:uid="{6D8B76D5-81C8-4169-8726-F2455C00F92E}"/>
    <cellStyle name="Millares 2 3 5 2 4 2" xfId="5653" xr:uid="{E4C66333-32D9-4669-AB36-9382AF93923F}"/>
    <cellStyle name="Millares 2 3 5 2 4 3" xfId="9137" xr:uid="{A642645D-6A08-4931-B11F-DCCACA47F72F}"/>
    <cellStyle name="Millares 2 3 5 2 5" xfId="3958" xr:uid="{2FEB469A-5BBD-454C-921A-AB976EE8F22D}"/>
    <cellStyle name="Millares 2 3 5 2 6" xfId="7439" xr:uid="{9675CBC8-439E-439A-878A-596609AD13BC}"/>
    <cellStyle name="Millares 2 3 5 2 7" xfId="10910" xr:uid="{0D16BDD5-D1FE-4706-82E8-FA6D7B676F52}"/>
    <cellStyle name="Millares 2 3 5 3" xfId="690" xr:uid="{82791EBA-7BFC-44AE-A8D4-9551430B355C}"/>
    <cellStyle name="Millares 2 3 5 3 2" xfId="2406" xr:uid="{2C01090B-3535-4673-812F-08510D05A1A7}"/>
    <cellStyle name="Millares 2 3 5 3 2 2" xfId="5896" xr:uid="{C070792A-8D33-4FCA-B93C-A9E1EB7A2DB4}"/>
    <cellStyle name="Millares 2 3 5 3 2 3" xfId="9380" xr:uid="{AF776DBB-4B93-47E1-A70B-855EA6EDB024}"/>
    <cellStyle name="Millares 2 3 5 3 3" xfId="4202" xr:uid="{B92D3550-AECF-4CA6-B8A0-3AA2B6B0E0A6}"/>
    <cellStyle name="Millares 2 3 5 3 4" xfId="7692" xr:uid="{58F0B542-D485-457B-B43D-C638F72DA645}"/>
    <cellStyle name="Millares 2 3 5 4" xfId="916" xr:uid="{EFBBEE67-6282-444D-B882-FEC98D1A15A2}"/>
    <cellStyle name="Millares 2 3 5 4 2" xfId="2632" xr:uid="{046EA4A8-0871-432E-9037-9FF3BF4B9289}"/>
    <cellStyle name="Millares 2 3 5 4 2 2" xfId="6122" xr:uid="{065B45E2-FD86-435F-B7F5-332047AF5C6F}"/>
    <cellStyle name="Millares 2 3 5 4 2 3" xfId="9604" xr:uid="{41186EED-360C-4630-848A-5207BF042EA7}"/>
    <cellStyle name="Millares 2 3 5 4 3" xfId="4428" xr:uid="{985F157A-340D-4660-83AE-26B340E7FF00}"/>
    <cellStyle name="Millares 2 3 5 4 4" xfId="7916" xr:uid="{ACA39697-E700-41CB-BE1F-C3E8CEFE2001}"/>
    <cellStyle name="Millares 2 3 5 5" xfId="1428" xr:uid="{9331B8CE-9D4E-4AFE-9FCF-0FD4A27E6364}"/>
    <cellStyle name="Millares 2 3 5 5 2" xfId="3137" xr:uid="{ECF9F45C-C31D-4427-B64C-E2373E4E4583}"/>
    <cellStyle name="Millares 2 3 5 5 2 2" xfId="6627" xr:uid="{BF7F2559-75DE-462F-92CA-969AD8D3335C}"/>
    <cellStyle name="Millares 2 3 5 5 2 3" xfId="10105" xr:uid="{A6CAF8D6-47A0-4E83-B82B-B782486B774C}"/>
    <cellStyle name="Millares 2 3 5 5 3" xfId="4933" xr:uid="{001A13BF-7FFA-442A-BD80-04998E4CE926}"/>
    <cellStyle name="Millares 2 3 5 5 4" xfId="8418" xr:uid="{D66A35AC-88A9-4C80-9849-499DF105962F}"/>
    <cellStyle name="Millares 2 3 5 6" xfId="1929" xr:uid="{1FF5C987-72AE-433D-92BE-677102017A37}"/>
    <cellStyle name="Millares 2 3 5 6 2" xfId="5420" xr:uid="{23969C9A-C62D-4477-A143-6C2F4D663392}"/>
    <cellStyle name="Millares 2 3 5 6 3" xfId="8905" xr:uid="{B7FEDDCC-1A08-43EF-B28B-780724AFDF58}"/>
    <cellStyle name="Millares 2 3 5 7" xfId="3725" xr:uid="{B057D957-56CF-469B-8678-9DAA3B5364B2}"/>
    <cellStyle name="Millares 2 3 5 8" xfId="7193" xr:uid="{EE78C9D5-10E9-4E1D-A28A-9CB261E7D579}"/>
    <cellStyle name="Millares 2 3 5 9" xfId="10664" xr:uid="{10931C6C-03F3-4C53-829D-D43CD00BF650}"/>
    <cellStyle name="Millares 2 3 6" xfId="388" xr:uid="{B4785815-A7FF-4246-8D67-FAF48BD6314F}"/>
    <cellStyle name="Millares 2 3 6 2" xfId="1107" xr:uid="{0941557C-A61C-4FF9-AA28-D72FEAC6F861}"/>
    <cellStyle name="Millares 2 3 6 2 2" xfId="2823" xr:uid="{4D1B6435-FFDF-411A-B2C5-65B7A5F23981}"/>
    <cellStyle name="Millares 2 3 6 2 2 2" xfId="6313" xr:uid="{F9A40A13-A2CD-4EE3-B747-248BE2698A25}"/>
    <cellStyle name="Millares 2 3 6 2 2 3" xfId="9794" xr:uid="{A373E98A-597F-4225-9926-3288EC01E315}"/>
    <cellStyle name="Millares 2 3 6 2 3" xfId="4619" xr:uid="{9D8AD73F-D297-4CC9-B84E-2456A09D3FEB}"/>
    <cellStyle name="Millares 2 3 6 2 4" xfId="8106" xr:uid="{303B9C35-2067-4526-BCE0-7E51528633A5}"/>
    <cellStyle name="Millares 2 3 6 3" xfId="1619" xr:uid="{831717C2-F42A-478B-880A-1D012CA5860C}"/>
    <cellStyle name="Millares 2 3 6 3 2" xfId="3328" xr:uid="{10F8CDAB-9FEA-4D5B-8C44-D52E2445A89A}"/>
    <cellStyle name="Millares 2 3 6 3 2 2" xfId="6818" xr:uid="{3B0E453B-D2D1-44E7-8823-78E6D891C48B}"/>
    <cellStyle name="Millares 2 3 6 3 2 3" xfId="10295" xr:uid="{4193A9E3-0FAD-4957-9270-032473B96989}"/>
    <cellStyle name="Millares 2 3 6 3 3" xfId="5124" xr:uid="{41ADAC33-9678-4264-B302-E26C209AF32B}"/>
    <cellStyle name="Millares 2 3 6 3 4" xfId="8608" xr:uid="{2EF915CD-A06B-400A-B7BF-29F5F637044C}"/>
    <cellStyle name="Millares 2 3 6 4" xfId="2120" xr:uid="{7BD7852A-4349-4108-8145-A85E6AFBC80C}"/>
    <cellStyle name="Millares 2 3 6 4 2" xfId="5611" xr:uid="{0A61CA01-A496-48E8-AC27-53A6DE0EF903}"/>
    <cellStyle name="Millares 2 3 6 4 3" xfId="9095" xr:uid="{AB20DF86-3975-4C86-9CDD-061737594D7B}"/>
    <cellStyle name="Millares 2 3 6 5" xfId="3916" xr:uid="{305B0BEE-0FC2-4283-A73B-4B1F07449164}"/>
    <cellStyle name="Millares 2 3 6 6" xfId="7395" xr:uid="{53D344DF-819A-47B8-94FB-A2D7880BF41A}"/>
    <cellStyle name="Millares 2 3 6 7" xfId="10866" xr:uid="{84D78E6B-1B50-4405-B206-F2538776C29F}"/>
    <cellStyle name="Millares 2 3 7" xfId="635" xr:uid="{5A1384E1-8163-4AC1-B3ED-8F1C3694EFB6}"/>
    <cellStyle name="Millares 2 3 7 2" xfId="2351" xr:uid="{21A49652-DB1D-430E-8BE7-5E49E8982DB0}"/>
    <cellStyle name="Millares 2 3 7 2 2" xfId="5841" xr:uid="{ABB6BCAD-726E-4FE5-A691-4140DB4B7F96}"/>
    <cellStyle name="Millares 2 3 7 2 3" xfId="9326" xr:uid="{D305C7EC-CD1A-4901-9EC9-9D50E8E07647}"/>
    <cellStyle name="Millares 2 3 7 3" xfId="4147" xr:uid="{4B3FEA8C-1864-4D53-A674-4CEFF8A4D8A4}"/>
    <cellStyle name="Millares 2 3 7 4" xfId="7638" xr:uid="{E08B8721-57A5-4D3C-B204-C97CEE1A2E08}"/>
    <cellStyle name="Millares 2 3 8" xfId="861" xr:uid="{67BACAC1-E565-4711-82E0-D8AC15B64BC7}"/>
    <cellStyle name="Millares 2 3 8 2" xfId="2577" xr:uid="{C0DA62CB-FDB3-4B58-AD49-32DBD09F4EDE}"/>
    <cellStyle name="Millares 2 3 8 2 2" xfId="6067" xr:uid="{9D344A86-EB4F-48A6-A215-274748F6DA75}"/>
    <cellStyle name="Millares 2 3 8 2 3" xfId="9550" xr:uid="{CAADFBCC-4529-4CC6-A149-587CB8BDD307}"/>
    <cellStyle name="Millares 2 3 8 3" xfId="4373" xr:uid="{ED29D089-25AE-41D1-80E4-448384129408}"/>
    <cellStyle name="Millares 2 3 8 4" xfId="7862" xr:uid="{3BDF822A-A2E6-4D07-8FD7-EEC446E57832}"/>
    <cellStyle name="Millares 2 3 9" xfId="1345" xr:uid="{FDE1F1F0-5DC7-46D0-A8B2-432A1DC860DF}"/>
    <cellStyle name="Millares 2 3 9 2" xfId="3057" xr:uid="{D05C4E79-9504-4071-83CE-DCF052C3E7B3}"/>
    <cellStyle name="Millares 2 3 9 2 2" xfId="6547" xr:uid="{86C58F0C-6032-41E9-BFB3-F46C7A58EA71}"/>
    <cellStyle name="Millares 2 3 9 2 3" xfId="10027" xr:uid="{3A91793B-86CB-463F-824F-525345039B51}"/>
    <cellStyle name="Millares 2 3 9 3" xfId="4853" xr:uid="{EB8BE994-7FAD-424A-BB8A-B799F1F206C0}"/>
    <cellStyle name="Millares 2 3 9 4" xfId="8339" xr:uid="{9F7DB970-AA7C-4AE1-AA12-C6B62A70091E}"/>
    <cellStyle name="Millares 2 4" xfId="78" xr:uid="{AF146490-3516-4779-AD74-38255DA22EEC}"/>
    <cellStyle name="Millares 2 4 2" xfId="267" xr:uid="{E6265E40-65B3-4C90-B24B-17BDE1A96569}"/>
    <cellStyle name="Millares 2 4 2 10" xfId="10757" xr:uid="{A711AFF5-050E-41DF-9CE2-957B3F6EB6D5}"/>
    <cellStyle name="Millares 2 4 2 2" xfId="526" xr:uid="{C54049C7-24DF-449E-AD51-8CD8653885E5}"/>
    <cellStyle name="Millares 2 4 2 2 2" xfId="1240" xr:uid="{C02C3F08-AC13-40D6-BB0C-489A8723C741}"/>
    <cellStyle name="Millares 2 4 2 2 2 2" xfId="2956" xr:uid="{1D309952-6D43-468D-BBCE-E9F833A15C49}"/>
    <cellStyle name="Millares 2 4 2 2 2 2 2" xfId="6446" xr:uid="{3CF180B5-C0F3-47CD-AD87-7EAB0D062F55}"/>
    <cellStyle name="Millares 2 4 2 2 2 2 3" xfId="9927" xr:uid="{B133C516-6A8D-4F45-959A-3295E38B2615}"/>
    <cellStyle name="Millares 2 4 2 2 2 3" xfId="4752" xr:uid="{76403724-AA72-495D-88E7-EDEEA832A076}"/>
    <cellStyle name="Millares 2 4 2 2 2 4" xfId="8239" xr:uid="{91A471BA-B1B8-484B-823A-945A708F60A8}"/>
    <cellStyle name="Millares 2 4 2 2 3" xfId="1752" xr:uid="{D6DF6E7C-70EC-4DA7-9A94-B80903F212E1}"/>
    <cellStyle name="Millares 2 4 2 2 3 2" xfId="3461" xr:uid="{9A98B5F0-3828-4F06-AF3A-B63792039D07}"/>
    <cellStyle name="Millares 2 4 2 2 3 2 2" xfId="6951" xr:uid="{E115E4DD-4587-4457-9DAC-154DC0487449}"/>
    <cellStyle name="Millares 2 4 2 2 3 2 3" xfId="10428" xr:uid="{A1178009-B84D-4E5C-A4B2-7B4F8B535E54}"/>
    <cellStyle name="Millares 2 4 2 2 3 3" xfId="5257" xr:uid="{2907F194-9367-4346-A34A-02E9B0C1C642}"/>
    <cellStyle name="Millares 2 4 2 2 3 4" xfId="8741" xr:uid="{C977E600-8F42-4B06-AC2E-DEDC12892701}"/>
    <cellStyle name="Millares 2 4 2 2 4" xfId="2253" xr:uid="{D212B8A0-4447-4CC8-9828-A45336217F89}"/>
    <cellStyle name="Millares 2 4 2 2 4 2" xfId="5744" xr:uid="{47940099-2975-485B-A0AE-B3AFBA005887}"/>
    <cellStyle name="Millares 2 4 2 2 4 3" xfId="9228" xr:uid="{804B4796-1D4A-4D8F-9E2E-68483B648364}"/>
    <cellStyle name="Millares 2 4 2 2 5" xfId="4049" xr:uid="{D9BBFBCD-E594-47F3-BFA8-603B4C50CCE6}"/>
    <cellStyle name="Millares 2 4 2 2 6" xfId="7533" xr:uid="{4C4D6E53-20FB-4B72-B9BD-D2228E1E2E06}"/>
    <cellStyle name="Millares 2 4 2 2 7" xfId="11004" xr:uid="{D2583770-185B-4A86-9B48-CFCAB4769762}"/>
    <cellStyle name="Millares 2 4 2 3" xfId="780" xr:uid="{0844CF6E-8E4F-4A15-BBA1-4802DCD694C8}"/>
    <cellStyle name="Millares 2 4 2 3 2" xfId="2496" xr:uid="{2AB59268-8BA7-4563-8696-77C26C9F4DFC}"/>
    <cellStyle name="Millares 2 4 2 3 2 2" xfId="5986" xr:uid="{8ACBC1A8-E8F3-40CD-9EE1-226F6F1B75A0}"/>
    <cellStyle name="Millares 2 4 2 3 2 3" xfId="9470" xr:uid="{F4E86A64-1FF9-4B55-80B6-7DACD8687D7D}"/>
    <cellStyle name="Millares 2 4 2 3 3" xfId="4292" xr:uid="{5502BDBD-EC84-4416-B1E9-85885E298436}"/>
    <cellStyle name="Millares 2 4 2 3 4" xfId="7782" xr:uid="{CFC1E175-E768-4753-80D6-6C6F28FD2E4A}"/>
    <cellStyle name="Millares 2 4 2 4" xfId="1006" xr:uid="{C2342248-1788-445F-A088-57A5D876CFEA}"/>
    <cellStyle name="Millares 2 4 2 4 2" xfId="2722" xr:uid="{CEE2D6F6-7042-40C0-A5D6-73E637A7CB07}"/>
    <cellStyle name="Millares 2 4 2 4 2 2" xfId="6212" xr:uid="{F5C7550D-234A-4C6E-AC6E-C1FECEDDD48D}"/>
    <cellStyle name="Millares 2 4 2 4 2 3" xfId="9694" xr:uid="{855446DF-37A6-4DCE-B54E-2C716361493E}"/>
    <cellStyle name="Millares 2 4 2 4 3" xfId="4518" xr:uid="{FF958D7E-D760-4310-9A33-D5E602E7E3A7}"/>
    <cellStyle name="Millares 2 4 2 4 4" xfId="8006" xr:uid="{960C1E6D-15FC-4841-9FC4-5188878BC5FB}"/>
    <cellStyle name="Millares 2 4 2 5" xfId="1518" xr:uid="{09B268A0-0E96-403C-9CCB-52CFF872DA61}"/>
    <cellStyle name="Millares 2 4 2 5 2" xfId="3227" xr:uid="{1539EC4D-D8B9-4CD5-8BE4-28C3DECBAFB8}"/>
    <cellStyle name="Millares 2 4 2 5 2 2" xfId="6717" xr:uid="{7ADE8F84-86EB-49C2-A3CE-9C16F37B0D31}"/>
    <cellStyle name="Millares 2 4 2 5 2 3" xfId="10195" xr:uid="{69156B6B-1911-40B3-9706-08359F455DA2}"/>
    <cellStyle name="Millares 2 4 2 5 3" xfId="5023" xr:uid="{554062A2-E258-4BFB-86AF-38198503C764}"/>
    <cellStyle name="Millares 2 4 2 5 4" xfId="8508" xr:uid="{E962FE30-4C13-4D65-BBCE-7338C19EB42F}"/>
    <cellStyle name="Millares 2 4 2 6" xfId="3585" xr:uid="{FD87BB0E-FC1F-405E-9477-BD8CDA91E200}"/>
    <cellStyle name="Millares 2 4 2 6 2" xfId="7067" xr:uid="{6AD5D791-2093-4C3A-860F-7C7B892C9797}"/>
    <cellStyle name="Millares 2 4 2 7" xfId="2019" xr:uid="{6B850CDB-54C0-43D0-9407-448418AB9A03}"/>
    <cellStyle name="Millares 2 4 2 7 2" xfId="5510" xr:uid="{49FEBDE3-6AD5-497F-9B7B-4A0BD616CDE1}"/>
    <cellStyle name="Millares 2 4 2 7 3" xfId="8995" xr:uid="{0CC00BCE-952F-484D-984F-4B919F8961C2}"/>
    <cellStyle name="Millares 2 4 2 8" xfId="3815" xr:uid="{07DEC46C-B2BC-4BAB-912D-078CC6465331}"/>
    <cellStyle name="Millares 2 4 2 9" xfId="7286" xr:uid="{0B471ED2-9060-4B3C-A1BF-9CC5A4ED1A01}"/>
    <cellStyle name="Millares 2 4 3" xfId="324" xr:uid="{9BA5D41F-6D99-4415-88BA-68225434159C}"/>
    <cellStyle name="Millares 2 4 3 2" xfId="1858" xr:uid="{D145B443-6CD0-417E-A0BE-DE03427A117F}"/>
    <cellStyle name="Millares 2 4 3 2 2" xfId="5360" xr:uid="{2CFBEF0E-2A33-44D1-BE63-364380F1E699}"/>
    <cellStyle name="Millares 2 4 4" xfId="162" xr:uid="{5DA0408A-FC06-44A2-9D2C-C71F4F8CE976}"/>
    <cellStyle name="Millares 2 4 4 2" xfId="449" xr:uid="{ED187404-5733-40C1-8F7A-3A0884FC74B0}"/>
    <cellStyle name="Millares 2 4 4 2 2" xfId="1166" xr:uid="{8E8ED9B6-2BB1-4FCE-BC0B-D5F1FC07C273}"/>
    <cellStyle name="Millares 2 4 4 2 2 2" xfId="2882" xr:uid="{CB8F6525-09B2-43B8-80EF-EB61496ED548}"/>
    <cellStyle name="Millares 2 4 4 2 2 2 2" xfId="6372" xr:uid="{EC3A1436-5FFA-4181-9A9C-BDC0D938F321}"/>
    <cellStyle name="Millares 2 4 4 2 2 2 3" xfId="9853" xr:uid="{A882354F-D39C-4D2B-B162-5099C354A336}"/>
    <cellStyle name="Millares 2 4 4 2 2 3" xfId="4678" xr:uid="{1B3F94C6-30F9-427E-8F65-BA5E78FDA319}"/>
    <cellStyle name="Millares 2 4 4 2 2 4" xfId="8165" xr:uid="{E5AA9843-7FB3-445F-AED7-08C306A1A994}"/>
    <cellStyle name="Millares 2 4 4 2 3" xfId="1678" xr:uid="{4BB6DD4B-3E4A-45FB-8A90-012E0E876778}"/>
    <cellStyle name="Millares 2 4 4 2 3 2" xfId="3387" xr:uid="{3A01165E-1125-4C72-8AC6-01279AC80073}"/>
    <cellStyle name="Millares 2 4 4 2 3 2 2" xfId="6877" xr:uid="{B86073A8-B89A-4743-AC76-DF7827BE9021}"/>
    <cellStyle name="Millares 2 4 4 2 3 2 3" xfId="10354" xr:uid="{474824CC-C14A-49DF-8B90-239A5C40D2DC}"/>
    <cellStyle name="Millares 2 4 4 2 3 3" xfId="5183" xr:uid="{8992ACC0-6122-4D01-8561-6DB41D720E7A}"/>
    <cellStyle name="Millares 2 4 4 2 3 4" xfId="8667" xr:uid="{9C69F42F-0917-41AA-A0FC-27280AD65042}"/>
    <cellStyle name="Millares 2 4 4 2 4" xfId="2179" xr:uid="{6C66E9D5-A149-40DE-9DF9-411532FB24D2}"/>
    <cellStyle name="Millares 2 4 4 2 4 2" xfId="5670" xr:uid="{0FA1CCF1-9748-490F-9892-804F3A304E82}"/>
    <cellStyle name="Millares 2 4 4 2 4 3" xfId="9154" xr:uid="{85A85989-8672-4ACE-9212-38ED223BBC29}"/>
    <cellStyle name="Millares 2 4 4 2 5" xfId="3975" xr:uid="{97720A02-256F-48FE-8B6B-36C8D7E93276}"/>
    <cellStyle name="Millares 2 4 4 2 6" xfId="7456" xr:uid="{AE207090-B98A-44DE-AEF1-78215C4F709F}"/>
    <cellStyle name="Millares 2 4 4 2 7" xfId="10927" xr:uid="{64DAD62E-FF5D-4E9A-A109-873E396E3F64}"/>
    <cellStyle name="Millares 2 4 4 3" xfId="707" xr:uid="{89312597-ABCC-4582-9C8C-0BF75B5C1E3C}"/>
    <cellStyle name="Millares 2 4 4 3 2" xfId="2423" xr:uid="{0027922D-4D3B-4DF7-B39D-07AEF0770572}"/>
    <cellStyle name="Millares 2 4 4 3 2 2" xfId="5913" xr:uid="{5302DA24-2828-4415-BFC4-A4D872C4ED99}"/>
    <cellStyle name="Millares 2 4 4 3 2 3" xfId="9397" xr:uid="{BB7A57EF-4B44-4F39-B514-7DFA4C38E33A}"/>
    <cellStyle name="Millares 2 4 4 3 3" xfId="4219" xr:uid="{60B2E33B-6483-4B92-AC92-889DB0EA6471}"/>
    <cellStyle name="Millares 2 4 4 3 4" xfId="7709" xr:uid="{C682FE0C-16CD-48F7-B001-EE1C7382C5CE}"/>
    <cellStyle name="Millares 2 4 4 4" xfId="933" xr:uid="{2FCB3251-DB80-4123-A2A5-459922B6805F}"/>
    <cellStyle name="Millares 2 4 4 4 2" xfId="2649" xr:uid="{8B176667-A254-47D1-946C-053D747E4866}"/>
    <cellStyle name="Millares 2 4 4 4 2 2" xfId="6139" xr:uid="{0CD92F64-0ABD-4A72-B8F6-22A887D76C92}"/>
    <cellStyle name="Millares 2 4 4 4 2 3" xfId="9621" xr:uid="{CDC02942-8709-4463-9F9F-278FB08F734C}"/>
    <cellStyle name="Millares 2 4 4 4 3" xfId="4445" xr:uid="{63EA83EF-0CF5-4A59-8813-F339892BEAE3}"/>
    <cellStyle name="Millares 2 4 4 4 4" xfId="7933" xr:uid="{B69AD5B8-AE92-40D8-9CDF-B25BD954336E}"/>
    <cellStyle name="Millares 2 4 4 5" xfId="1445" xr:uid="{592C01EF-3509-4C7E-9EA6-EE7CF28FAA6F}"/>
    <cellStyle name="Millares 2 4 4 5 2" xfId="3154" xr:uid="{8A5C1564-03E3-4A4E-9646-52B66F47DBBE}"/>
    <cellStyle name="Millares 2 4 4 5 2 2" xfId="6644" xr:uid="{8A2CDF4A-E7F5-4B5F-B9BD-58F397F4D38C}"/>
    <cellStyle name="Millares 2 4 4 5 2 3" xfId="10122" xr:uid="{15C68BC8-479D-47B7-8BC1-4D837B6CE0F0}"/>
    <cellStyle name="Millares 2 4 4 5 3" xfId="4950" xr:uid="{CBF042F0-96E3-4ECB-BDDF-5C4C69653A36}"/>
    <cellStyle name="Millares 2 4 4 5 4" xfId="8435" xr:uid="{207021D6-8746-4450-BA5C-92AFAD612CF5}"/>
    <cellStyle name="Millares 2 4 4 6" xfId="1946" xr:uid="{9879E389-FAC2-4FEB-849D-67CE445BB419}"/>
    <cellStyle name="Millares 2 4 4 6 2" xfId="5437" xr:uid="{D343BD47-673C-40FD-970A-13A3816F0A23}"/>
    <cellStyle name="Millares 2 4 4 6 3" xfId="8922" xr:uid="{2E126271-95B6-4A1D-AEFC-7D1B73598A84}"/>
    <cellStyle name="Millares 2 4 4 7" xfId="3742" xr:uid="{A693A22A-E279-4BC3-B45F-F4506A09915D}"/>
    <cellStyle name="Millares 2 4 4 8" xfId="7210" xr:uid="{648C8C06-9820-432D-A106-AD31574591A2}"/>
    <cellStyle name="Millares 2 4 4 9" xfId="10681" xr:uid="{8C2532C3-F66D-4CCA-94EE-F948F8898376}"/>
    <cellStyle name="Millares 2 5" xfId="80" xr:uid="{AB21B367-9742-4862-AFB0-1C90F4EA0409}"/>
    <cellStyle name="Millares 2 5 10" xfId="3686" xr:uid="{4FB1BA10-49BF-45E9-A19A-48DDE863CC07}"/>
    <cellStyle name="Millares 2 5 11" xfId="7154" xr:uid="{5EBFB44F-6DEE-4997-BF1B-6EC4A2BA0760}"/>
    <cellStyle name="Millares 2 5 12" xfId="10625" xr:uid="{B9EF882F-6DF2-465C-8654-6227807BD60B}"/>
    <cellStyle name="Millares 2 5 2" xfId="325" xr:uid="{9227A242-6911-4AB4-A989-E71125CA50A1}"/>
    <cellStyle name="Millares 2 5 2 2" xfId="582" xr:uid="{11007441-5FE1-4342-87B4-9BA68230D128}"/>
    <cellStyle name="Millares 2 5 2 2 2" xfId="1293" xr:uid="{36B8FA15-ECAF-4D10-A1AF-F9B52171632D}"/>
    <cellStyle name="Millares 2 5 2 2 2 2" xfId="3009" xr:uid="{AF4CDCC6-9BFA-4479-BFFB-F30875FBCC0F}"/>
    <cellStyle name="Millares 2 5 2 2 2 2 2" xfId="6499" xr:uid="{11DDD626-D88E-45DF-B179-EB2C99BD427A}"/>
    <cellStyle name="Millares 2 5 2 2 2 2 3" xfId="9980" xr:uid="{8A56A238-4ACB-4C18-8211-ED1D7EE40AA2}"/>
    <cellStyle name="Millares 2 5 2 2 2 3" xfId="4805" xr:uid="{DBB8D52E-F664-4984-9F73-BAC1FF4D370D}"/>
    <cellStyle name="Millares 2 5 2 2 2 4" xfId="8292" xr:uid="{B6B9E7AD-6EDB-454F-AF45-7DA6723F4A86}"/>
    <cellStyle name="Millares 2 5 2 2 3" xfId="1805" xr:uid="{ACE5BD27-4928-45E4-8DA6-9D0E31422B85}"/>
    <cellStyle name="Millares 2 5 2 2 3 2" xfId="3514" xr:uid="{5660682D-DFD9-4B72-8EE6-EFEC1B28701C}"/>
    <cellStyle name="Millares 2 5 2 2 3 2 2" xfId="7004" xr:uid="{30834D93-C55E-4EA6-A4E0-96BE8924C2B9}"/>
    <cellStyle name="Millares 2 5 2 2 3 2 3" xfId="10481" xr:uid="{A499A158-AFBA-42D6-BE2D-F94359823162}"/>
    <cellStyle name="Millares 2 5 2 2 3 3" xfId="5310" xr:uid="{788D1B69-6421-4B20-8B3D-A09C3EB4F1CB}"/>
    <cellStyle name="Millares 2 5 2 2 3 4" xfId="8794" xr:uid="{514858BC-0B03-4E37-8CD0-F1DEFF3729C3}"/>
    <cellStyle name="Millares 2 5 2 2 4" xfId="2306" xr:uid="{CB2B1DD2-D39C-4F68-B57D-00CE22062B9E}"/>
    <cellStyle name="Millares 2 5 2 2 4 2" xfId="5797" xr:uid="{00AFC4B2-387E-44C4-8E1B-BCB2C22B30F9}"/>
    <cellStyle name="Millares 2 5 2 2 4 3" xfId="9281" xr:uid="{F339678C-C09D-4617-96D9-677D91E331B1}"/>
    <cellStyle name="Millares 2 5 2 2 5" xfId="4102" xr:uid="{EE42E763-D6FD-4DC9-84DE-4B70CFD5A4C3}"/>
    <cellStyle name="Millares 2 5 2 2 6" xfId="7589" xr:uid="{E6D2ACAB-EB9E-4ADD-9D10-D1CF8733067B}"/>
    <cellStyle name="Millares 2 5 2 2 7" xfId="11060" xr:uid="{85F54BD4-3F24-49C8-AE61-6C0976DFA0D8}"/>
    <cellStyle name="Millares 2 5 2 3" xfId="833" xr:uid="{FBED062B-29F3-4412-B1C6-96AF6BB32B8E}"/>
    <cellStyle name="Millares 2 5 2 3 2" xfId="2549" xr:uid="{393BB9A6-AD7F-4FC0-91B7-966FC13C6981}"/>
    <cellStyle name="Millares 2 5 2 3 2 2" xfId="6039" xr:uid="{62F4A569-0A01-43CD-8245-2D3C126ECAA3}"/>
    <cellStyle name="Millares 2 5 2 3 2 3" xfId="9523" xr:uid="{006DEE5D-EC48-45A4-8A41-AA75474BB55C}"/>
    <cellStyle name="Millares 2 5 2 3 3" xfId="4345" xr:uid="{490F9F97-E10E-4067-A87A-2A103ED5C9BC}"/>
    <cellStyle name="Millares 2 5 2 3 4" xfId="7835" xr:uid="{ED989670-E99B-4CD6-9AB9-599E27049A2E}"/>
    <cellStyle name="Millares 2 5 2 4" xfId="1059" xr:uid="{8DCE67B6-2A1B-45CD-A508-3AB3C4B4D7B7}"/>
    <cellStyle name="Millares 2 5 2 4 2" xfId="2775" xr:uid="{05ADBC80-B9C1-4518-AC23-CD855C5A61E0}"/>
    <cellStyle name="Millares 2 5 2 4 2 2" xfId="6265" xr:uid="{3FC369AE-4584-4FD8-BBBE-EEF240DD6778}"/>
    <cellStyle name="Millares 2 5 2 4 2 3" xfId="9747" xr:uid="{2429857B-7BCA-4DCE-8E69-E37A600D7C24}"/>
    <cellStyle name="Millares 2 5 2 4 3" xfId="4571" xr:uid="{C093B825-A64D-42C2-8800-0C547C4CEBD1}"/>
    <cellStyle name="Millares 2 5 2 4 4" xfId="8059" xr:uid="{5B929CF8-B818-47C3-A1E9-3C14F25F450C}"/>
    <cellStyle name="Millares 2 5 2 5" xfId="1571" xr:uid="{7EDF7F59-4CE9-4380-9206-A9F2857D3D5B}"/>
    <cellStyle name="Millares 2 5 2 5 2" xfId="3280" xr:uid="{CB191C84-CAC4-4E39-B264-209E6B4912F5}"/>
    <cellStyle name="Millares 2 5 2 5 2 2" xfId="6770" xr:uid="{A87DFBF1-865C-4B70-A512-13C4C336948A}"/>
    <cellStyle name="Millares 2 5 2 5 2 3" xfId="10248" xr:uid="{280EA68B-627D-4783-87FC-D3C917800F7A}"/>
    <cellStyle name="Millares 2 5 2 5 3" xfId="5076" xr:uid="{40F1DDFF-6E44-4066-B78C-D9489FB392A7}"/>
    <cellStyle name="Millares 2 5 2 5 4" xfId="8561" xr:uid="{1C6B6745-4307-49CC-A205-5ED6C26FF837}"/>
    <cellStyle name="Millares 2 5 2 6" xfId="2072" xr:uid="{EA8FD0AE-5D66-4CBD-B22B-647227289E1E}"/>
    <cellStyle name="Millares 2 5 2 6 2" xfId="5563" xr:uid="{A67EC0C8-6E99-42F7-B685-4A9DED9053B4}"/>
    <cellStyle name="Millares 2 5 2 6 3" xfId="9048" xr:uid="{5FAB69D9-8BB6-4676-BE78-112C55DA039F}"/>
    <cellStyle name="Millares 2 5 2 7" xfId="3868" xr:uid="{F91E14B6-6FB1-4136-A90B-8363116E5FB6}"/>
    <cellStyle name="Millares 2 5 2 8" xfId="7342" xr:uid="{C674ABFA-7661-4B77-BE83-6DD92FAB003A}"/>
    <cellStyle name="Millares 2 5 2 9" xfId="10813" xr:uid="{91149655-DB62-4187-BAF8-F9FF7212AF74}"/>
    <cellStyle name="Millares 2 5 3" xfId="210" xr:uid="{4B2FCB1F-1D36-41BA-B271-61E7F748AF19}"/>
    <cellStyle name="Millares 2 5 3 2" xfId="469" xr:uid="{21DD3470-DF54-4E2F-A8EC-1F509C16A523}"/>
    <cellStyle name="Millares 2 5 3 2 2" xfId="1183" xr:uid="{F81C1F4B-6B81-4F5D-8CB4-D54430F96BCE}"/>
    <cellStyle name="Millares 2 5 3 2 2 2" xfId="2899" xr:uid="{6F2C0CAC-92DB-4C59-B72E-C9E1316F84CC}"/>
    <cellStyle name="Millares 2 5 3 2 2 2 2" xfId="6389" xr:uid="{60A0C65E-BE8E-4E17-9152-51E7A30F087A}"/>
    <cellStyle name="Millares 2 5 3 2 2 2 3" xfId="9870" xr:uid="{3810EDA2-8D96-4041-B222-E8795575E898}"/>
    <cellStyle name="Millares 2 5 3 2 2 3" xfId="4695" xr:uid="{7657C2EF-B6A5-4DD0-B3C1-4748BE18E002}"/>
    <cellStyle name="Millares 2 5 3 2 2 4" xfId="8182" xr:uid="{CF2394F4-FC97-4E34-B37B-CFF6B560DE24}"/>
    <cellStyle name="Millares 2 5 3 2 3" xfId="1695" xr:uid="{F69B45CE-0BE5-4934-AAEB-E860BCAAE17F}"/>
    <cellStyle name="Millares 2 5 3 2 3 2" xfId="3404" xr:uid="{E5DFC141-585C-48F9-8732-D794DE91F872}"/>
    <cellStyle name="Millares 2 5 3 2 3 2 2" xfId="6894" xr:uid="{F514EBA9-2D2C-4450-8FC1-DEEC958F5585}"/>
    <cellStyle name="Millares 2 5 3 2 3 2 3" xfId="10371" xr:uid="{424E7683-3BEE-4B4A-94CE-7B2F6C6B1471}"/>
    <cellStyle name="Millares 2 5 3 2 3 3" xfId="5200" xr:uid="{4BBDE407-6DB4-4411-A304-BF9FD57B81CC}"/>
    <cellStyle name="Millares 2 5 3 2 3 4" xfId="8684" xr:uid="{514D90A8-2B17-4BDC-BE95-2392E4E00F6D}"/>
    <cellStyle name="Millares 2 5 3 2 4" xfId="2196" xr:uid="{3A810C8E-167A-4287-8061-37E0AA8838F2}"/>
    <cellStyle name="Millares 2 5 3 2 4 2" xfId="5687" xr:uid="{8D4A2812-5101-4A6C-90F0-A6661AC6A6BB}"/>
    <cellStyle name="Millares 2 5 3 2 4 3" xfId="9171" xr:uid="{566CB07D-196E-4140-911D-6630F2C50E11}"/>
    <cellStyle name="Millares 2 5 3 2 5" xfId="3992" xr:uid="{B28758CF-7BB7-42AA-8DDE-29D7ABE5CF14}"/>
    <cellStyle name="Millares 2 5 3 2 6" xfId="7476" xr:uid="{EAA04CE5-5860-44A7-BE8E-E6B0F03751CF}"/>
    <cellStyle name="Millares 2 5 3 2 7" xfId="10947" xr:uid="{B53DAA8B-CF5B-44B9-B92C-CB9B3A3E04AD}"/>
    <cellStyle name="Millares 2 5 3 3" xfId="723" xr:uid="{B17FB3D1-FF1B-4B9C-B782-61700CFD6D5E}"/>
    <cellStyle name="Millares 2 5 3 3 2" xfId="2439" xr:uid="{57E28500-6B71-43CA-86F8-A13B8723FB51}"/>
    <cellStyle name="Millares 2 5 3 3 2 2" xfId="5929" xr:uid="{A62D2583-9A66-4BD3-8A88-BDAD48854292}"/>
    <cellStyle name="Millares 2 5 3 3 2 3" xfId="9413" xr:uid="{F4221326-E576-4BDB-92D2-66D50470974F}"/>
    <cellStyle name="Millares 2 5 3 3 3" xfId="4235" xr:uid="{72F5608F-5B95-4E27-BCAB-9A8692F89398}"/>
    <cellStyle name="Millares 2 5 3 3 4" xfId="7725" xr:uid="{C7554379-E273-4F38-824F-6BE320BBCF3E}"/>
    <cellStyle name="Millares 2 5 3 4" xfId="949" xr:uid="{78DB4219-3736-415A-94AF-66048F94E895}"/>
    <cellStyle name="Millares 2 5 3 4 2" xfId="2665" xr:uid="{C29BA929-1197-434F-BE70-9163C52999BD}"/>
    <cellStyle name="Millares 2 5 3 4 2 2" xfId="6155" xr:uid="{5752031C-356F-4E77-8584-35FBF9A76D96}"/>
    <cellStyle name="Millares 2 5 3 4 2 3" xfId="9637" xr:uid="{3F20E578-EF7E-45CD-81FF-6738687AE0FC}"/>
    <cellStyle name="Millares 2 5 3 4 3" xfId="4461" xr:uid="{FB1263FF-DC7F-4F9C-9105-DC222ECEEA4E}"/>
    <cellStyle name="Millares 2 5 3 4 4" xfId="7949" xr:uid="{CB683CB4-DFE3-4FB5-9B2E-A9D1B9B80F0A}"/>
    <cellStyle name="Millares 2 5 3 5" xfId="1461" xr:uid="{0EA1547F-FF03-4A24-B758-3C5F23C3DDF8}"/>
    <cellStyle name="Millares 2 5 3 5 2" xfId="3170" xr:uid="{837740A4-7404-4765-A6A8-7AD60BECEDD8}"/>
    <cellStyle name="Millares 2 5 3 5 2 2" xfId="6660" xr:uid="{25664663-CA07-4B4C-B905-2E32BC1F34CC}"/>
    <cellStyle name="Millares 2 5 3 5 2 3" xfId="10138" xr:uid="{98640B42-FFC1-47DA-9CE9-B436A011DFCF}"/>
    <cellStyle name="Millares 2 5 3 5 3" xfId="4966" xr:uid="{1FFB9B58-4FCF-40B5-A7A3-52E0EB4EECF5}"/>
    <cellStyle name="Millares 2 5 3 5 4" xfId="8451" xr:uid="{6E2EC11A-DC12-4B4D-A861-8C39B00072FD}"/>
    <cellStyle name="Millares 2 5 3 6" xfId="1962" xr:uid="{FD0BB27C-54CB-4210-93A3-30B85C5301CC}"/>
    <cellStyle name="Millares 2 5 3 6 2" xfId="5453" xr:uid="{C2773ED6-C505-4889-8E01-F0944F345948}"/>
    <cellStyle name="Millares 2 5 3 6 3" xfId="8938" xr:uid="{4C9A7439-66E2-44FA-9B52-317ABBA44AA2}"/>
    <cellStyle name="Millares 2 5 3 7" xfId="3758" xr:uid="{50B7A760-2CA5-4028-A6AD-6B83C79E3A01}"/>
    <cellStyle name="Millares 2 5 3 8" xfId="7229" xr:uid="{A3C8ACFE-1EEE-4A64-BDEF-B6DA423499CB}"/>
    <cellStyle name="Millares 2 5 3 9" xfId="10700" xr:uid="{F53C8AC4-1EF3-4D59-92C1-6673E7A354D9}"/>
    <cellStyle name="Millares 2 5 4" xfId="405" xr:uid="{7EB5C77F-8B8E-4604-A6CF-22DEE79DD1F4}"/>
    <cellStyle name="Millares 2 5 4 2" xfId="1123" xr:uid="{16026D81-547D-4788-AD4C-12C116D3F853}"/>
    <cellStyle name="Millares 2 5 4 2 2" xfId="2839" xr:uid="{9DD1F0B0-AAA8-4F89-8BFB-99041A418EFA}"/>
    <cellStyle name="Millares 2 5 4 2 2 2" xfId="6329" xr:uid="{D46EA905-F6B3-4703-B0AB-41E48835B1E3}"/>
    <cellStyle name="Millares 2 5 4 2 2 3" xfId="9810" xr:uid="{FC125317-D1A7-4169-BBF5-B1A5F0D78984}"/>
    <cellStyle name="Millares 2 5 4 2 3" xfId="4635" xr:uid="{8F4672A5-4650-4825-A160-20FDC19E4264}"/>
    <cellStyle name="Millares 2 5 4 2 4" xfId="8122" xr:uid="{BD6C9DF7-7FAB-4E5A-B2A3-2D1542ABAFBC}"/>
    <cellStyle name="Millares 2 5 4 3" xfId="1635" xr:uid="{9B726A19-EB38-4665-A0CB-445633F9F5D4}"/>
    <cellStyle name="Millares 2 5 4 3 2" xfId="3344" xr:uid="{E6680B05-F08F-4E7D-8E80-D0818310E969}"/>
    <cellStyle name="Millares 2 5 4 3 2 2" xfId="6834" xr:uid="{B4657CBA-EEB7-4812-B8D6-8544875D0E69}"/>
    <cellStyle name="Millares 2 5 4 3 2 3" xfId="10311" xr:uid="{5C93A8A2-2E31-4891-BFF2-41F311F3DB2D}"/>
    <cellStyle name="Millares 2 5 4 3 3" xfId="5140" xr:uid="{ED190B2A-6831-41C7-BDFC-E5425D0D814B}"/>
    <cellStyle name="Millares 2 5 4 3 4" xfId="8624" xr:uid="{7E9D93BA-5242-4B11-92FB-A3A470519AFC}"/>
    <cellStyle name="Millares 2 5 4 4" xfId="2136" xr:uid="{71F3D5FF-4BC8-4872-B6DD-2BE700D2E00B}"/>
    <cellStyle name="Millares 2 5 4 4 2" xfId="5627" xr:uid="{89AA5C02-E34F-4872-A60C-47DE3B493D6A}"/>
    <cellStyle name="Millares 2 5 4 4 3" xfId="9111" xr:uid="{0C49D47D-88EF-4F2A-841C-1FAD24AFFE43}"/>
    <cellStyle name="Millares 2 5 4 5" xfId="3932" xr:uid="{33EC0196-C501-4B3C-822A-92D9AC465631}"/>
    <cellStyle name="Millares 2 5 4 6" xfId="7412" xr:uid="{C992EB53-1FCB-466D-8392-EC0E79F30702}"/>
    <cellStyle name="Millares 2 5 4 7" xfId="10883" xr:uid="{4CAD9B85-AEB4-4EB6-A8CF-64169753C1D8}"/>
    <cellStyle name="Millares 2 5 5" xfId="651" xr:uid="{5763A2DC-BD53-43CA-96D6-8E09D9A7D929}"/>
    <cellStyle name="Millares 2 5 5 2" xfId="2367" xr:uid="{4B041C4B-C37E-4638-AB16-90DCA6456540}"/>
    <cellStyle name="Millares 2 5 5 2 2" xfId="5857" xr:uid="{E71365E6-2CBF-4FB7-B04B-735AD8871855}"/>
    <cellStyle name="Millares 2 5 5 2 3" xfId="9342" xr:uid="{76A374CD-8514-47E6-9C00-D11C7C76B443}"/>
    <cellStyle name="Millares 2 5 5 3" xfId="4163" xr:uid="{9952B725-BD66-4D5D-ABD6-EF4BDE59459E}"/>
    <cellStyle name="Millares 2 5 5 4" xfId="7654" xr:uid="{0E06A811-1228-4221-9DF2-FC56D74E903E}"/>
    <cellStyle name="Millares 2 5 6" xfId="877" xr:uid="{44AD6910-0D08-4D82-85FC-0673BFEB8E48}"/>
    <cellStyle name="Millares 2 5 6 2" xfId="2593" xr:uid="{608078ED-8DAC-4ED2-A107-395611C02870}"/>
    <cellStyle name="Millares 2 5 6 2 2" xfId="6083" xr:uid="{23617B53-CCA1-478E-ABA9-46D5F7E5D49A}"/>
    <cellStyle name="Millares 2 5 6 2 3" xfId="9566" xr:uid="{30C2889F-BEC2-4170-89FB-949A34C8E7FE}"/>
    <cellStyle name="Millares 2 5 6 3" xfId="4389" xr:uid="{0826B255-031C-4B87-83CF-8A339E5C6438}"/>
    <cellStyle name="Millares 2 5 6 4" xfId="7878" xr:uid="{757F0710-D40E-4AF6-A2C2-19A4A407AEC9}"/>
    <cellStyle name="Millares 2 5 7" xfId="1389" xr:uid="{7D29E71F-E65B-4425-A549-FE81E6C20D3A}"/>
    <cellStyle name="Millares 2 5 7 2" xfId="3098" xr:uid="{99ED9E28-5EFF-41F5-9843-9C8985306B2E}"/>
    <cellStyle name="Millares 2 5 7 2 2" xfId="6588" xr:uid="{6265E7B0-1C65-4414-BABE-ADB900C79F76}"/>
    <cellStyle name="Millares 2 5 7 2 3" xfId="10067" xr:uid="{A4B64198-5C88-4767-B858-17B3F0F0EFBD}"/>
    <cellStyle name="Millares 2 5 7 3" xfId="4894" xr:uid="{F960C9E5-CB28-4521-86E9-2BA18FC6B991}"/>
    <cellStyle name="Millares 2 5 7 4" xfId="8380" xr:uid="{E93AD377-E51C-4709-B966-430968FDFD63}"/>
    <cellStyle name="Millares 2 5 8" xfId="3642" xr:uid="{DE6151B0-56FC-45AB-BEC8-F07D4C1CE47A}"/>
    <cellStyle name="Millares 2 5 8 2" xfId="7111" xr:uid="{0CCDABB6-3BA8-4E5E-B685-737489A575BA}"/>
    <cellStyle name="Millares 2 5 8 3" xfId="10575" xr:uid="{7F80B8F1-39EA-4034-9A9D-6649FDB862B0}"/>
    <cellStyle name="Millares 2 5 9" xfId="1897" xr:uid="{0C8B9EB6-EA9B-46F9-B33D-07FB40DEA12C}"/>
    <cellStyle name="Millares 2 5 9 2" xfId="5391" xr:uid="{1F8D9C32-58D7-415D-BF60-4D37D5C52554}"/>
    <cellStyle name="Millares 2 5 9 3" xfId="8877" xr:uid="{4A495069-3F89-49E1-BE26-08CA1A60DF16}"/>
    <cellStyle name="Millares 2 6" xfId="299" xr:uid="{89D5ABB0-979C-40B4-93E4-12C4EB0F4568}"/>
    <cellStyle name="Millares 2 6 10" xfId="10789" xr:uid="{C37434BE-4F3E-499A-AD73-63E066B1C752}"/>
    <cellStyle name="Millares 2 6 2" xfId="558" xr:uid="{C562C8CF-7D20-4114-B54B-D5866BCF3650}"/>
    <cellStyle name="Millares 2 6 2 2" xfId="1272" xr:uid="{879749DC-DE71-4C26-8A5C-0685A7B89A53}"/>
    <cellStyle name="Millares 2 6 2 2 2" xfId="2988" xr:uid="{6B77A01E-7C61-48B9-BB0D-2D32BFE43C37}"/>
    <cellStyle name="Millares 2 6 2 2 2 2" xfId="6478" xr:uid="{339B100F-C9E3-430C-A8C8-02BFDC278F0A}"/>
    <cellStyle name="Millares 2 6 2 2 2 3" xfId="9959" xr:uid="{A2FCED3B-B00E-431B-A505-8DC5FB5B01FC}"/>
    <cellStyle name="Millares 2 6 2 2 3" xfId="4784" xr:uid="{3B9077D7-B5BC-41A3-AB6B-A5FDDBBCED83}"/>
    <cellStyle name="Millares 2 6 2 2 4" xfId="8271" xr:uid="{F8AB5A7F-A717-4A2D-9C16-8D3FB0E76077}"/>
    <cellStyle name="Millares 2 6 2 3" xfId="1784" xr:uid="{A3A882C7-D698-48D3-BEA7-0CAEEF766D53}"/>
    <cellStyle name="Millares 2 6 2 3 2" xfId="3493" xr:uid="{DEAD5A25-04BB-44D7-86EE-CF843C0E3CE3}"/>
    <cellStyle name="Millares 2 6 2 3 2 2" xfId="6983" xr:uid="{02D6312D-40EA-43C3-B6C1-C813F4AF4BEB}"/>
    <cellStyle name="Millares 2 6 2 3 2 3" xfId="10460" xr:uid="{B55A0B63-E08C-48E1-BE71-98A202C767FE}"/>
    <cellStyle name="Millares 2 6 2 3 3" xfId="5289" xr:uid="{C0D5440F-10D3-438E-8A55-E46567A0A325}"/>
    <cellStyle name="Millares 2 6 2 3 4" xfId="8773" xr:uid="{9D236DB3-209D-4287-B558-6D163A1ADB6B}"/>
    <cellStyle name="Millares 2 6 2 4" xfId="3595" xr:uid="{8B8E5475-5C6F-47B2-B5BE-BAF84874D61A}"/>
    <cellStyle name="Millares 2 6 2 4 2" xfId="7076" xr:uid="{48447B01-C600-4D21-861C-E5FDAC379C84}"/>
    <cellStyle name="Millares 2 6 2 5" xfId="2285" xr:uid="{7B301931-2D7E-44A8-A186-386685C09ADF}"/>
    <cellStyle name="Millares 2 6 2 5 2" xfId="5776" xr:uid="{9EC46F85-BD93-4BE1-BC4E-038CF1CFAB7B}"/>
    <cellStyle name="Millares 2 6 2 5 3" xfId="9260" xr:uid="{F7AF7672-B301-4A5F-A291-7E397C91AD20}"/>
    <cellStyle name="Millares 2 6 2 6" xfId="4081" xr:uid="{02DE6B05-4429-46E3-A108-203CB081C38A}"/>
    <cellStyle name="Millares 2 6 2 7" xfId="7565" xr:uid="{0B154E45-E696-4E30-B4FF-ABF75AD4A15E}"/>
    <cellStyle name="Millares 2 6 2 8" xfId="11036" xr:uid="{9D6D147B-DA82-4B29-8814-F0742E954636}"/>
    <cellStyle name="Millares 2 6 3" xfId="812" xr:uid="{0F99F816-4E1D-499A-8A63-D5BB42D5378D}"/>
    <cellStyle name="Millares 2 6 3 2" xfId="2528" xr:uid="{064F1DF5-87A9-4F89-B936-3C1B4AA6DD35}"/>
    <cellStyle name="Millares 2 6 3 2 2" xfId="6018" xr:uid="{DFB75AFA-1652-4205-B944-06FCB93A1527}"/>
    <cellStyle name="Millares 2 6 3 2 3" xfId="9502" xr:uid="{4A376025-E28C-45EE-9F43-B93F436F2634}"/>
    <cellStyle name="Millares 2 6 3 3" xfId="4324" xr:uid="{4F5E45C3-A0F3-4A43-85E9-DFD84AE6C698}"/>
    <cellStyle name="Millares 2 6 3 4" xfId="7814" xr:uid="{790CF1A8-0ABB-4A60-8926-6E52812DC9BE}"/>
    <cellStyle name="Millares 2 6 4" xfId="1038" xr:uid="{27907648-66E6-4374-9645-9D0E40968BD3}"/>
    <cellStyle name="Millares 2 6 4 2" xfId="2754" xr:uid="{E15E0CBE-70F3-4E70-BA10-2AAB65C53B9B}"/>
    <cellStyle name="Millares 2 6 4 2 2" xfId="6244" xr:uid="{DBC87E45-3A7C-42D5-8060-7F1164ACAB1B}"/>
    <cellStyle name="Millares 2 6 4 2 3" xfId="9726" xr:uid="{D1703247-6585-4EF6-9BD1-C10A3A1FED35}"/>
    <cellStyle name="Millares 2 6 4 3" xfId="4550" xr:uid="{4FC00DFF-A56F-4662-9073-B0B73D0F3BCB}"/>
    <cellStyle name="Millares 2 6 4 4" xfId="8038" xr:uid="{731713D6-BE5C-4A01-B5E1-F71FD0D5E856}"/>
    <cellStyle name="Millares 2 6 5" xfId="1550" xr:uid="{4C1170C0-D05D-4357-99B3-9B29D4274FD8}"/>
    <cellStyle name="Millares 2 6 5 2" xfId="3259" xr:uid="{AF61FA57-D4DA-4A61-A35A-626304B5590C}"/>
    <cellStyle name="Millares 2 6 5 2 2" xfId="6749" xr:uid="{8893C7C0-9A8E-4FEB-BB9A-E17E21E12C06}"/>
    <cellStyle name="Millares 2 6 5 2 3" xfId="10227" xr:uid="{FE2DA252-61EE-4C3B-83BD-76F7EDC4E436}"/>
    <cellStyle name="Millares 2 6 5 3" xfId="5055" xr:uid="{7B5CB192-AD50-4001-9DB0-10A14DAADC86}"/>
    <cellStyle name="Millares 2 6 5 4" xfId="8540" xr:uid="{91C8FFCE-F462-45C0-9C42-CAAEEBFF7F2D}"/>
    <cellStyle name="Millares 2 6 6" xfId="3565" xr:uid="{E9734BD6-8C14-4D18-A11D-EE98F58D83C6}"/>
    <cellStyle name="Millares 2 6 6 2" xfId="7051" xr:uid="{19EC435F-1FB1-4F92-80BF-129B9EC36E9E}"/>
    <cellStyle name="Millares 2 6 7" xfId="2051" xr:uid="{F5EA63B3-B5CB-4CCE-B74F-F5A1BAFF419B}"/>
    <cellStyle name="Millares 2 6 7 2" xfId="5542" xr:uid="{124D9707-7E30-40F7-A6AD-B29735C09B7E}"/>
    <cellStyle name="Millares 2 6 7 3" xfId="9027" xr:uid="{9FDE2D21-0887-4A68-99A0-7ADC121E4019}"/>
    <cellStyle name="Millares 2 6 8" xfId="3847" xr:uid="{420B4C80-D356-4E95-AD30-CC1817DFA5E3}"/>
    <cellStyle name="Millares 2 6 9" xfId="7318" xr:uid="{68D8DC99-A6CF-42AE-9FF8-A001BFBD1DDA}"/>
    <cellStyle name="Millares 2 7" xfId="140" xr:uid="{27240595-9C1C-4184-84CB-716483C26B40}"/>
    <cellStyle name="Millares 2 7 10" xfId="10660" xr:uid="{A061BFCE-99BA-47F5-9350-61EADA5A0873}"/>
    <cellStyle name="Millares 2 7 2" xfId="428" xr:uid="{63E0D5B4-A703-4E26-A0E7-CC7F4E3DE6E0}"/>
    <cellStyle name="Millares 2 7 2 2" xfId="1145" xr:uid="{5A975D73-8F37-4E5F-961A-D95E298EE879}"/>
    <cellStyle name="Millares 2 7 2 2 2" xfId="2861" xr:uid="{D34798C1-271B-41DA-81F0-8F4C69A64A86}"/>
    <cellStyle name="Millares 2 7 2 2 2 2" xfId="6351" xr:uid="{B24B8AB6-79C5-4EC8-8B37-4ECF561D35F7}"/>
    <cellStyle name="Millares 2 7 2 2 2 3" xfId="9832" xr:uid="{0FE3CCAE-245F-42A2-890C-AE5775A96F4C}"/>
    <cellStyle name="Millares 2 7 2 2 3" xfId="4657" xr:uid="{47C328A5-64FF-40C6-805F-AE4FD35862E5}"/>
    <cellStyle name="Millares 2 7 2 2 4" xfId="8144" xr:uid="{4235E284-C5DB-4F1D-9E79-5B7DFFDB9752}"/>
    <cellStyle name="Millares 2 7 2 3" xfId="1657" xr:uid="{C8BC06D7-2A8C-4F50-8415-955B0CC18C9B}"/>
    <cellStyle name="Millares 2 7 2 3 2" xfId="3366" xr:uid="{B0C8200A-D424-4C92-889E-C4728291A3F9}"/>
    <cellStyle name="Millares 2 7 2 3 2 2" xfId="6856" xr:uid="{94A39F30-7060-493A-ABD8-52F77467F517}"/>
    <cellStyle name="Millares 2 7 2 3 2 3" xfId="10333" xr:uid="{F2D94C8A-7DAB-4108-A4F9-40F296B7DD10}"/>
    <cellStyle name="Millares 2 7 2 3 3" xfId="5162" xr:uid="{7C57F657-E76B-4D36-B7A4-AB7C1D1AA1A3}"/>
    <cellStyle name="Millares 2 7 2 3 4" xfId="8646" xr:uid="{E380C43D-45D4-4F3E-BEC1-53B77A05120E}"/>
    <cellStyle name="Millares 2 7 2 4" xfId="2158" xr:uid="{3B13A9F3-F7E2-4E51-B555-3346166F4BF8}"/>
    <cellStyle name="Millares 2 7 2 4 2" xfId="5649" xr:uid="{159E5F9E-1EEF-4EE1-88C6-5373EEB18B27}"/>
    <cellStyle name="Millares 2 7 2 4 3" xfId="9133" xr:uid="{D924B64B-F4B7-4308-863C-D338E7268CF8}"/>
    <cellStyle name="Millares 2 7 2 5" xfId="3954" xr:uid="{8B425B6C-4193-481C-BAF3-CCB07BA9FE22}"/>
    <cellStyle name="Millares 2 7 2 6" xfId="7435" xr:uid="{1C4E5992-DB6A-4255-9A0D-A119FD44A67A}"/>
    <cellStyle name="Millares 2 7 2 7" xfId="10906" xr:uid="{6B01A3A7-E489-46ED-AC06-FE1FD58454C9}"/>
    <cellStyle name="Millares 2 7 3" xfId="685" xr:uid="{04609D3E-B186-4A53-886C-CB86323BB8A1}"/>
    <cellStyle name="Millares 2 7 3 2" xfId="2401" xr:uid="{E09D7AAB-6964-48C3-92D8-1AE19F59B4A2}"/>
    <cellStyle name="Millares 2 7 3 2 2" xfId="5891" xr:uid="{D3C205CA-FEC5-4942-BC75-C22907204BF3}"/>
    <cellStyle name="Millares 2 7 3 2 3" xfId="9376" xr:uid="{010B2C1E-7744-42CF-A62E-2028AB40AD95}"/>
    <cellStyle name="Millares 2 7 3 3" xfId="4197" xr:uid="{EBFDD86A-BD49-4D99-8377-E499934DFA03}"/>
    <cellStyle name="Millares 2 7 3 4" xfId="7688" xr:uid="{3AD07D22-5760-4C4D-AC32-B0944568391C}"/>
    <cellStyle name="Millares 2 7 4" xfId="911" xr:uid="{899F2160-65DF-4681-854A-C9B5750F9025}"/>
    <cellStyle name="Millares 2 7 4 2" xfId="2627" xr:uid="{FDA05A7F-1293-4324-9180-765E25E43E11}"/>
    <cellStyle name="Millares 2 7 4 2 2" xfId="6117" xr:uid="{CE7DB2EB-8391-47A6-9866-1CA02E6AC087}"/>
    <cellStyle name="Millares 2 7 4 2 3" xfId="9600" xr:uid="{7B28704C-39DE-4671-B2BC-75021011E5C1}"/>
    <cellStyle name="Millares 2 7 4 3" xfId="4423" xr:uid="{56373037-0EEE-428C-8123-5F8BDEE5B882}"/>
    <cellStyle name="Millares 2 7 4 4" xfId="7912" xr:uid="{71222F5B-4537-4A93-8C98-3558338C762F}"/>
    <cellStyle name="Millares 2 7 5" xfId="1423" xr:uid="{25C3A58E-51E2-43F1-9014-9B9F032BA922}"/>
    <cellStyle name="Millares 2 7 5 2" xfId="3132" xr:uid="{D6EB3BED-7D0A-4BC4-A51E-77B9A59887FD}"/>
    <cellStyle name="Millares 2 7 5 2 2" xfId="6622" xr:uid="{96122A76-D292-41FB-839D-665D104A2AC2}"/>
    <cellStyle name="Millares 2 7 5 2 3" xfId="10101" xr:uid="{ECE92063-9201-448A-B05C-8850C4D10352}"/>
    <cellStyle name="Millares 2 7 5 3" xfId="4928" xr:uid="{AD2E1B3B-D454-469F-BE4B-959D87DC02C3}"/>
    <cellStyle name="Millares 2 7 5 4" xfId="8414" xr:uid="{846ECBDE-4578-4393-8FCC-57F18FC89650}"/>
    <cellStyle name="Millares 2 7 6" xfId="3562" xr:uid="{86DA9C47-4485-49A4-A62E-B5F0ACD6F564}"/>
    <cellStyle name="Millares 2 7 6 2" xfId="7048" xr:uid="{8536F40F-EA45-4450-9922-A88355ABFDE2}"/>
    <cellStyle name="Millares 2 7 7" xfId="1924" xr:uid="{4466ECD7-9840-4E41-A705-805F123FD63A}"/>
    <cellStyle name="Millares 2 7 7 2" xfId="5415" xr:uid="{E272EAB7-1C5F-4BCE-BE02-38D16E014CEB}"/>
    <cellStyle name="Millares 2 7 7 3" xfId="8901" xr:uid="{9F86CD28-0E20-40B2-9A40-0BA24ECE00BE}"/>
    <cellStyle name="Millares 2 7 8" xfId="3720" xr:uid="{6449A65A-7DFE-4BF6-BBC2-790297169D13}"/>
    <cellStyle name="Millares 2 7 9" xfId="7189" xr:uid="{49E8B3DA-A43F-4083-A641-3858CE8FA566}"/>
    <cellStyle name="Millares 2 8" xfId="380" xr:uid="{E61BE1FA-C442-4420-B2BB-08BA1927BA7F}"/>
    <cellStyle name="Millares 2 8 2" xfId="1102" xr:uid="{05C4AFCC-C5B0-4914-A16A-D10EC67CDB50}"/>
    <cellStyle name="Millares 2 8 2 2" xfId="2818" xr:uid="{0F1DA737-F14A-4E31-94C1-4AEA84A1D351}"/>
    <cellStyle name="Millares 2 8 2 2 2" xfId="6308" xr:uid="{3580EAA4-1BAC-4486-827C-88800E711338}"/>
    <cellStyle name="Millares 2 8 2 2 3" xfId="9789" xr:uid="{20B279AF-C334-4F63-A6AF-DE48E8BC3A1D}"/>
    <cellStyle name="Millares 2 8 2 3" xfId="4614" xr:uid="{88600840-D3E8-43AE-A338-40394B21D489}"/>
    <cellStyle name="Millares 2 8 2 4" xfId="8101" xr:uid="{FECCFEDC-6B17-4C87-A535-3D9620457EEF}"/>
    <cellStyle name="Millares 2 8 3" xfId="1614" xr:uid="{2DF4E47C-DEDE-4358-BE89-1EAA1291562D}"/>
    <cellStyle name="Millares 2 8 3 2" xfId="3323" xr:uid="{44F47729-D65A-4A40-B2A0-378A57D0232F}"/>
    <cellStyle name="Millares 2 8 3 2 2" xfId="6813" xr:uid="{8BC7B0DA-E3CF-4761-9E34-B497F82E5BAA}"/>
    <cellStyle name="Millares 2 8 3 2 3" xfId="10290" xr:uid="{3525E916-02F7-44BA-B392-95DD57883654}"/>
    <cellStyle name="Millares 2 8 3 3" xfId="5119" xr:uid="{CC6B72EC-44CE-4D68-A860-B22F4AF39138}"/>
    <cellStyle name="Millares 2 8 3 4" xfId="8603" xr:uid="{01C29D63-0866-4CEC-9217-1EC2D1AE734E}"/>
    <cellStyle name="Millares 2 8 4" xfId="2115" xr:uid="{9DB2BA7D-5CF6-4B06-8611-6E18EAB8EC61}"/>
    <cellStyle name="Millares 2 8 4 2" xfId="5606" xr:uid="{267E914B-E7FB-4E4F-96FB-C93CDAF0CC44}"/>
    <cellStyle name="Millares 2 8 4 3" xfId="9090" xr:uid="{D4480DF4-8A91-4909-8E79-8636B7F50AAC}"/>
    <cellStyle name="Millares 2 8 5" xfId="3911" xr:uid="{625947DC-0C07-4A82-A5E7-7FC66F77FFE5}"/>
    <cellStyle name="Millares 2 8 6" xfId="7388" xr:uid="{DDAA609C-95DA-4F6A-8F9A-AD4E98FEA557}"/>
    <cellStyle name="Millares 2 8 7" xfId="10859" xr:uid="{7A9818FE-4596-4B5E-BBEF-15959734CD07}"/>
    <cellStyle name="Millares 2 9" xfId="619" xr:uid="{5A9C42DC-5C95-4EAA-8C1D-443B2C6CF6D4}"/>
    <cellStyle name="Millares 2 9 2" xfId="2336" xr:uid="{DAF0A2FB-A658-449E-A7ED-FAD2AE5EEE32}"/>
    <cellStyle name="Millares 2 9 2 2" xfId="5827" xr:uid="{1F2C51A0-BC0B-4793-9686-986C9963C446}"/>
    <cellStyle name="Millares 2 9 2 3" xfId="9311" xr:uid="{651CD70A-B92B-464C-A407-C161C9BD1F2F}"/>
    <cellStyle name="Millares 2 9 3" xfId="4132" xr:uid="{FE5433A0-924F-47EC-A66A-E152C6146666}"/>
    <cellStyle name="Millares 2 9 4" xfId="7624" xr:uid="{D5EECAD2-1407-4C59-A376-827258ADAB7F}"/>
    <cellStyle name="Millares 2 9 5" xfId="10590" xr:uid="{452B29ED-1DE2-4367-9E73-F146A90D23F1}"/>
    <cellStyle name="Millares 2 9 6" xfId="10596" xr:uid="{B40CDCA9-83F1-4F2A-BF43-98D8B8ADAC41}"/>
    <cellStyle name="Millares 20" xfId="374" xr:uid="{FE29162B-FA5E-438C-9570-9D77AB0751E6}"/>
    <cellStyle name="Millares 20 2" xfId="1097" xr:uid="{9A3ACB1B-0141-4FEF-96C6-3BB10606F61A}"/>
    <cellStyle name="Millares 20 2 2" xfId="3644" xr:uid="{77D62BEA-7855-43B2-B060-2DBB237CEF0C}"/>
    <cellStyle name="Millares 20 2 2 2" xfId="7112" xr:uid="{8E56DD43-564D-460A-994C-DB1965709AA1}"/>
    <cellStyle name="Millares 20 2 2 3" xfId="10576" xr:uid="{89DD2CF7-6B3F-445E-86B4-27F2A55994EF}"/>
    <cellStyle name="Millares 20 2 3" xfId="2813" xr:uid="{94ADFC00-E2F0-44B8-8225-5A4C4BE6F5E8}"/>
    <cellStyle name="Millares 20 2 3 2" xfId="6303" xr:uid="{117CC669-5FA9-4E6E-BF52-4059FFC80481}"/>
    <cellStyle name="Millares 20 2 3 3" xfId="9784" xr:uid="{49C80620-6529-4756-866F-1C42D29E36EC}"/>
    <cellStyle name="Millares 20 2 4" xfId="4609" xr:uid="{CE3EF375-46DC-4F6E-ADC2-BF06137EADB3}"/>
    <cellStyle name="Millares 20 2 5" xfId="8096" xr:uid="{3FC40438-989F-435D-8E2D-0382D7C5FFC7}"/>
    <cellStyle name="Millares 20 3" xfId="1609" xr:uid="{20C9BB7D-5212-4E1F-AC6C-4E9A44E20BA6}"/>
    <cellStyle name="Millares 20 3 2" xfId="3318" xr:uid="{81F90D8D-7AE0-407C-BE23-F76AC95F0467}"/>
    <cellStyle name="Millares 20 3 2 2" xfId="6808" xr:uid="{D4E1A0D4-ED22-4C22-9836-459EB9626B9E}"/>
    <cellStyle name="Millares 20 3 2 3" xfId="10285" xr:uid="{D1E4472B-D907-4380-9DC0-51D0D5C2C6A0}"/>
    <cellStyle name="Millares 20 3 3" xfId="5114" xr:uid="{E74DA53A-1B5F-4191-BE35-A105B0883091}"/>
    <cellStyle name="Millares 20 3 4" xfId="8598" xr:uid="{1D8CAC37-5629-4076-9340-5B8DAC9DD89A}"/>
    <cellStyle name="Millares 20 4" xfId="3636" xr:uid="{683629CE-7539-4AEB-A5B7-9D53C7FC78FC}"/>
    <cellStyle name="Millares 20 4 2" xfId="7106" xr:uid="{B1FD1F2B-C1C7-489C-BF09-5098DB678AAC}"/>
    <cellStyle name="Millares 20 4 3" xfId="10570" xr:uid="{D8E7C99E-3B09-463F-AB59-661C61ED45E3}"/>
    <cellStyle name="Millares 20 5" xfId="2110" xr:uid="{59E599AF-7F4B-4ED3-B4DA-1A8E4D0A816C}"/>
    <cellStyle name="Millares 20 5 2" xfId="5601" xr:uid="{83661EB2-121D-45D7-9096-76CDC5F73C6D}"/>
    <cellStyle name="Millares 20 5 3" xfId="9085" xr:uid="{3FD07233-83CF-4200-93BC-696AD48371A9}"/>
    <cellStyle name="Millares 20 6" xfId="3906" xr:uid="{CDC0220B-B594-41BB-BF35-BCCBDE189E02}"/>
    <cellStyle name="Millares 20 7" xfId="7383" xr:uid="{BD70425A-E9A3-4AC9-9CFD-1A9440626BCC}"/>
    <cellStyle name="Millares 20 8" xfId="10854" xr:uid="{0B96866A-792F-46C3-A90A-02B204081DCF}"/>
    <cellStyle name="Millares 21" xfId="628" xr:uid="{43ABD38E-2117-449A-A75C-85573D3E4380}"/>
    <cellStyle name="Millares 21 2" xfId="3605" xr:uid="{88238255-7A00-4AF3-85F9-A5849ACEBFFE}"/>
    <cellStyle name="Millares 21 2 2" xfId="7083" xr:uid="{26C2492A-0FC8-46E9-9F60-C11CEA7CC636}"/>
    <cellStyle name="Millares 21 2 3" xfId="10548" xr:uid="{0531F447-6058-495A-8042-D2D08CA7EA52}"/>
    <cellStyle name="Millares 21 3" xfId="3599" xr:uid="{86863365-64EC-4CC7-8598-773E32689779}"/>
    <cellStyle name="Millares 21 3 2" xfId="7080" xr:uid="{BEA97CF7-4384-4E8B-BC60-B71871829CAA}"/>
    <cellStyle name="Millares 21 3 3" xfId="10545" xr:uid="{8FA8E735-7751-4E8E-9568-5A6916CE6C7B}"/>
    <cellStyle name="Millares 21 4" xfId="2344" xr:uid="{BA5A8D82-71EA-4E2F-9F46-44F51CC20D62}"/>
    <cellStyle name="Millares 21 4 2" xfId="9319" xr:uid="{A30A79F4-CE4D-4B9A-BEC0-59AE12AE43B0}"/>
    <cellStyle name="Millares 21 5" xfId="4140" xr:uid="{855A029C-7FFE-421B-BCB0-E26C0D917C39}"/>
    <cellStyle name="Millares 22" xfId="1324" xr:uid="{FF22E06E-4505-4A84-8595-BD9B6BD0FA0D}"/>
    <cellStyle name="Millares 22 2" xfId="3551" xr:uid="{32C833E5-2270-4160-AA06-C3E28AE9A4B2}"/>
    <cellStyle name="Millares 22 2 2" xfId="7041" xr:uid="{5F6EC957-F9AC-4A3C-8C45-F9D7DD6D112D}"/>
    <cellStyle name="Millares 22 2 3" xfId="10514" xr:uid="{565BB172-4426-40DD-879C-5C301E0CBEF6}"/>
    <cellStyle name="Millares 22 3" xfId="3569" xr:uid="{AAD5A834-A772-4153-8F4E-42EFAAD39D74}"/>
    <cellStyle name="Millares 22 3 2" xfId="7055" xr:uid="{044D725D-E454-421F-9606-E0B55C453E0B}"/>
    <cellStyle name="Millares 22 3 3" xfId="10526" xr:uid="{CAF54F80-F359-43ED-9CE5-1681AD9FFFC4}"/>
    <cellStyle name="Millares 22 4" xfId="3040" xr:uid="{FAC025BE-E15B-4BDB-B38A-2F2298383136}"/>
    <cellStyle name="Millares 22 4 2" xfId="6530" xr:uid="{2E63E2E6-55E4-4F31-91F1-F4ACD60AC546}"/>
    <cellStyle name="Millares 22 5" xfId="4836" xr:uid="{724AEA15-CC86-4FEA-A281-AE9DB0356B90}"/>
    <cellStyle name="Millares 23" xfId="1359" xr:uid="{C40A4170-E8C1-44B0-86EE-9AEB9422EA5A}"/>
    <cellStyle name="Millares 23 2" xfId="3572" xr:uid="{739B9BD5-8C8A-478C-90A8-FBEA530F40FD}"/>
    <cellStyle name="Millares 23 2 2" xfId="7058" xr:uid="{EA7AE459-769E-43D1-A345-288DAEB79B24}"/>
    <cellStyle name="Millares 23 2 3" xfId="10527" xr:uid="{BE5CD339-746F-4AFC-B904-29AE3D5E7E42}"/>
    <cellStyle name="Millares 23 3" xfId="3610" xr:uid="{C304B322-C713-4FCD-8920-C617CEE81760}"/>
    <cellStyle name="Millares 23 3 2" xfId="7085" xr:uid="{9F08119B-9D00-4799-8950-F0F43D805625}"/>
    <cellStyle name="Millares 23 3 3" xfId="10551" xr:uid="{6977BC74-C168-477D-9757-1BD2ADC835CB}"/>
    <cellStyle name="Millares 23 4" xfId="3071" xr:uid="{22648F03-0AD2-40AF-AEE6-124525E13978}"/>
    <cellStyle name="Millares 23 4 2" xfId="6561" xr:uid="{D2330F9A-4947-45A6-9C31-E5736114C25E}"/>
    <cellStyle name="Millares 23 5" xfId="4867" xr:uid="{EBB56B4C-F074-4B49-8004-A0DDC6616122}"/>
    <cellStyle name="Millares 24" xfId="1851" xr:uid="{AE88DAC9-8E27-4DC4-B252-45C5A828E444}"/>
    <cellStyle name="Millares 24 2" xfId="3592" xr:uid="{2874C5DF-9BFA-4E70-BA5E-CED905EDF0C8}"/>
    <cellStyle name="Millares 24 2 2" xfId="7074" xr:uid="{9146C912-533F-4F3A-A171-DCF073596166}"/>
    <cellStyle name="Millares 24 2 3" xfId="10542" xr:uid="{81AA9133-255F-4B5E-ADC2-A299126375A8}"/>
    <cellStyle name="Millares 24 3" xfId="3587" xr:uid="{47A31E0E-F06D-4525-A14D-E3C714668D63}"/>
    <cellStyle name="Millares 24 3 2" xfId="7069" xr:uid="{AA51B4BE-CBD6-4447-9249-A5FEAE6C7277}"/>
    <cellStyle name="Millares 24 3 3" xfId="10537" xr:uid="{B7F1BD14-0910-427A-B1F0-C84D177AF6CA}"/>
    <cellStyle name="Millares 25" xfId="1880" xr:uid="{E354EAFF-7D8A-4B78-84DD-92C42E659A41}"/>
    <cellStyle name="Millares 25 2" xfId="3621" xr:uid="{D44A80F7-94F6-4E06-9F52-418F6E05A83D}"/>
    <cellStyle name="Millares 25 2 2" xfId="7093" xr:uid="{4F38B414-5E97-4C67-9B8E-1B6AD9E39A03}"/>
    <cellStyle name="Millares 25 2 3" xfId="10558" xr:uid="{C2CFE373-D2E7-4D7D-AE81-88630D16D60C}"/>
    <cellStyle name="Millares 25 3" xfId="3613" xr:uid="{AD933EFE-BC69-4213-8AD2-72EF7A05A48A}"/>
    <cellStyle name="Millares 25 3 2" xfId="7088" xr:uid="{66E56E40-50CF-4309-A09A-41AF26571807}"/>
    <cellStyle name="Millares 25 3 3" xfId="10553" xr:uid="{76A42E3A-3283-4245-A1E8-2356B269712D}"/>
    <cellStyle name="Millares 26" xfId="3573" xr:uid="{532E0AB9-40B7-43E7-B4EE-783FCF973329}"/>
    <cellStyle name="Millares 26 2" xfId="3579" xr:uid="{028D1BBD-3DB2-479C-97CB-959EFC512C8E}"/>
    <cellStyle name="Millares 26 2 2" xfId="7062" xr:uid="{1CCD21FC-7AE0-4213-BF33-30B63E015F63}"/>
    <cellStyle name="Millares 26 2 3" xfId="10531" xr:uid="{3CE4DE9B-B468-4FFC-B055-97AE87BD6FE6}"/>
    <cellStyle name="Millares 26 3" xfId="7059" xr:uid="{8C036F32-74F0-42E1-B77E-D38E437130A1}"/>
    <cellStyle name="Millares 26 4" xfId="10528" xr:uid="{8EB92689-FA61-4A1D-938D-D881C8C2B200}"/>
    <cellStyle name="Millares 27" xfId="3594" xr:uid="{415E1796-D201-409F-9B53-221AF84E5F61}"/>
    <cellStyle name="Millares 27 2" xfId="7075" xr:uid="{55F2830A-4FE8-4F45-AA17-693EC6CE1C73}"/>
    <cellStyle name="Millares 28" xfId="3581" xr:uid="{7DA59D29-C09E-444F-B3BD-BDEEDB2C8FEA}"/>
    <cellStyle name="Millares 28 2" xfId="7063" xr:uid="{0A3ABA23-C97B-4B01-81B8-F2A6FF40CB45}"/>
    <cellStyle name="Millares 29" xfId="3563" xr:uid="{C179E344-9AAA-4667-9C36-FBD4067E3EBF}"/>
    <cellStyle name="Millares 29 2" xfId="7049" xr:uid="{50FABB18-DE71-4AE7-AD22-0F5EB350C59F}"/>
    <cellStyle name="Millares 29 3" xfId="10521" xr:uid="{237A20A2-7353-4637-A887-602160EDFB54}"/>
    <cellStyle name="Millares 3" xfId="4" xr:uid="{00000000-0005-0000-0000-00002D000000}"/>
    <cellStyle name="Millares 3 2" xfId="182" xr:uid="{B1E2645C-E2D8-4D5A-8F48-608BB5142CB1}"/>
    <cellStyle name="Millares 3 2 2" xfId="3555" xr:uid="{6FE3BC05-B306-4C05-A965-F293382DE367}"/>
    <cellStyle name="Millares 3 2 2 2" xfId="7044" xr:uid="{71CD3873-BA5F-47E6-BA21-04EC2C7A0F78}"/>
    <cellStyle name="Millares 3 2 2 3" xfId="10517" xr:uid="{5E377705-09C3-4274-BACE-8160B42FA0C2}"/>
    <cellStyle name="Millares 3 3" xfId="1328" xr:uid="{557425A2-CF69-4280-AD7C-224F3DE4C337}"/>
    <cellStyle name="Millares 3 3 2" xfId="3545" xr:uid="{8FC0B858-00D3-4EB3-AB87-D8F1ACDCCCCA}"/>
    <cellStyle name="Millares 3 3 2 2" xfId="7035" xr:uid="{888D8A33-D891-4BB5-A327-6BD6BFD8E140}"/>
    <cellStyle name="Millares 3 3 2 3" xfId="10512" xr:uid="{28E91BC2-69E0-40AE-9CFA-8BD92047FE43}"/>
    <cellStyle name="Millares 3 3 3" xfId="3546" xr:uid="{E9BE1B74-C147-4824-B7B2-0D0B5757F9AE}"/>
    <cellStyle name="Millares 3 3 3 2" xfId="7036" xr:uid="{6EDF82EC-C794-4605-8709-126D1E8F915C}"/>
    <cellStyle name="Millares 3 3 3 3" xfId="10513" xr:uid="{875D51C7-5457-4ACD-95BD-353592C88C86}"/>
    <cellStyle name="Millares 3 3 4" xfId="3042" xr:uid="{BBB7FBD0-6D67-449C-B307-98CD5DDC6B81}"/>
    <cellStyle name="Millares 3 3 4 2" xfId="6532" xr:uid="{7099D888-D168-4648-835F-C67D77FC0A0D}"/>
    <cellStyle name="Millares 3 3 4 3" xfId="10012" xr:uid="{93BFCBB2-C2E0-4589-BEFF-BBFF004C506F}"/>
    <cellStyle name="Millares 3 3 5" xfId="4838" xr:uid="{E800CD3B-BF7D-4B55-A93D-3059562475AE}"/>
    <cellStyle name="Millares 3 3 6" xfId="8324" xr:uid="{82FD9020-908B-4031-95DD-0C1FC28E2807}"/>
    <cellStyle name="Millares 3 4" xfId="1361" xr:uid="{45557528-2F54-454E-8908-EC0A09356D67}"/>
    <cellStyle name="Millares 3 4 2" xfId="3548" xr:uid="{A6253092-8C91-4759-A5A9-4F8218F96520}"/>
    <cellStyle name="Millares 3 4 2 2" xfId="3571" xr:uid="{DC9BF34C-0DDE-490E-B72C-289A35A06123}"/>
    <cellStyle name="Millares 3 4 2 2 2" xfId="7057" xr:uid="{5020E86D-8335-47AD-A09B-4E4B8C0C1618}"/>
    <cellStyle name="Millares 3 4 2 3" xfId="7038" xr:uid="{2103A213-EF47-441D-856B-4FCC12FB6BE9}"/>
    <cellStyle name="Millares 3 4 3" xfId="3611" xr:uid="{0EA28B7E-D2A1-4438-A0A4-D374F35EEA14}"/>
    <cellStyle name="Millares 3 4 3 2" xfId="7086" xr:uid="{03B830CB-3A66-4A9A-A40E-C668C34ED7DC}"/>
    <cellStyle name="Millares 3 4 4" xfId="3549" xr:uid="{A25D716F-A7A8-455C-9827-C84DD027A8D2}"/>
    <cellStyle name="Millares 3 4 4 2" xfId="7039" xr:uid="{4FE2F583-52E3-41FE-BA4E-D61A4205375B}"/>
    <cellStyle name="Millares 3 4 5" xfId="3072" xr:uid="{AF82A9C9-8B5A-495F-A8B5-AF733DE9945C}"/>
    <cellStyle name="Millares 3 4 5 2" xfId="6562" xr:uid="{EBE73964-276F-4587-B9BE-926BD186C682}"/>
    <cellStyle name="Millares 3 4 5 3" xfId="10041" xr:uid="{C0B84D0E-7D5D-433A-9564-ED2EE4F619CF}"/>
    <cellStyle name="Millares 3 4 6" xfId="4868" xr:uid="{5324E266-4D7A-4846-9B88-CB63F598E271}"/>
    <cellStyle name="Millares 3 4 7" xfId="8353" xr:uid="{A919CC3B-36A6-4A2D-9B6C-E9CE6300ED05}"/>
    <cellStyle name="Millares 3 5" xfId="3547" xr:uid="{B387A026-DBD5-4801-9503-6C9E7586A0AA}"/>
    <cellStyle name="Millares 3 5 2" xfId="3647" xr:uid="{A0E6E68A-EBD1-4E65-8CF8-1336309EA2F7}"/>
    <cellStyle name="Millares 3 5 2 2" xfId="7114" xr:uid="{61195BDB-621C-4577-8A55-B121037E0355}"/>
    <cellStyle name="Millares 3 5 3" xfId="7037" xr:uid="{0F00C983-04A5-4BB0-952F-1C8C0C7ED79F}"/>
    <cellStyle name="Millares 3 6" xfId="3591" xr:uid="{994D9081-C64D-4A9E-8182-353B7B37085A}"/>
    <cellStyle name="Millares 3 6 2" xfId="7073" xr:uid="{3407C5F0-D932-4903-AA6E-6DF462C1A1F6}"/>
    <cellStyle name="Millares 3 6 3" xfId="10541" xr:uid="{31BC8937-7A2B-4EEC-B9D4-2E6054046927}"/>
    <cellStyle name="Millares 3 7" xfId="3651" xr:uid="{C4D65509-C275-4CDD-9EDA-040193496A14}"/>
    <cellStyle name="Millares 3 7 2" xfId="7118" xr:uid="{31B23584-ED38-40BC-84DA-9D9465D4F44D}"/>
    <cellStyle name="Millares 3 8" xfId="3633" xr:uid="{28EB4CA7-0FC7-4906-B336-761B01A7F9BC}"/>
    <cellStyle name="Millares 3 9" xfId="3550" xr:uid="{3C26F6FE-8D0B-4202-BCD6-0E9142E29E08}"/>
    <cellStyle name="Millares 3 9 2" xfId="7040" xr:uid="{BBAA7EB5-814D-442C-A1EF-EA31966F9A22}"/>
    <cellStyle name="Millares 30" xfId="1877" xr:uid="{7A580921-F612-4556-9361-876C36F16A8F}"/>
    <cellStyle name="Millares 30 2" xfId="5372" xr:uid="{72D2404F-C81E-4961-BF0F-E8CE727B4AFE}"/>
    <cellStyle name="Millares 30 3" xfId="8858" xr:uid="{BA2A7550-A120-4C0D-AA97-C3085FCA267D}"/>
    <cellStyle name="Millares 31" xfId="3661" xr:uid="{6F763469-C916-4514-88E7-860BDFE521A6}"/>
    <cellStyle name="Millares 32" xfId="11101" xr:uid="{D1CBD759-EEE4-4DA9-98AA-2DD5A1043EA5}"/>
    <cellStyle name="Millares 4" xfId="59" xr:uid="{9B508403-B59D-410C-AF97-275F8CAF651E}"/>
    <cellStyle name="Millares 4 10" xfId="1379" xr:uid="{36B98BCF-32E7-4926-B52A-45DEB9D930AD}"/>
    <cellStyle name="Millares 4 10 2" xfId="3088" xr:uid="{00E7028A-CA50-4A42-A0E5-1A7837E784A0}"/>
    <cellStyle name="Millares 4 10 2 2" xfId="6578" xr:uid="{45FE5C3A-8D62-4487-900F-22E64B9C8BB8}"/>
    <cellStyle name="Millares 4 10 2 3" xfId="10057" xr:uid="{57AA728B-199F-4E62-8331-0768B31932A8}"/>
    <cellStyle name="Millares 4 10 3" xfId="4884" xr:uid="{80956BB6-3988-46A1-A42A-AF0E2FB4644C}"/>
    <cellStyle name="Millares 4 10 4" xfId="8370" xr:uid="{3E2CCB7D-145D-43F7-98A4-8B57F905D6CE}"/>
    <cellStyle name="Millares 4 11" xfId="1887" xr:uid="{7D65D9F3-E7FE-4276-92C2-8B5B5ED273D0}"/>
    <cellStyle name="Millares 4 11 2" xfId="5381" xr:uid="{AC809503-1970-4778-9D01-CEE1FCBF8415}"/>
    <cellStyle name="Millares 4 11 3" xfId="8867" xr:uid="{551B3955-4AE0-4BB4-8EAA-41D986316240}"/>
    <cellStyle name="Millares 4 12" xfId="3676" xr:uid="{6BAF6D78-CE3D-45AE-8B34-4299D18210A1}"/>
    <cellStyle name="Millares 4 13" xfId="7143" xr:uid="{49D06543-B839-44BC-A3E5-D17ABDF0FDA0}"/>
    <cellStyle name="Millares 4 14" xfId="10614" xr:uid="{BE31637E-4D7C-465C-B5F7-2F935957996C}"/>
    <cellStyle name="Millares 4 2" xfId="92" xr:uid="{D2FF6530-AEF7-499E-B7AC-9677B678A8E0}"/>
    <cellStyle name="Millares 4 2 10" xfId="7166" xr:uid="{0F73CF56-946B-4954-B0B2-E577D12EB5D4}"/>
    <cellStyle name="Millares 4 2 11" xfId="10637" xr:uid="{2F3EF63C-AECC-4333-A9B2-489DC6B1A0C8}"/>
    <cellStyle name="Millares 4 2 2" xfId="337" xr:uid="{65058E28-A0A6-4881-B0C5-81EC41A30933}"/>
    <cellStyle name="Millares 4 2 2 2" xfId="594" xr:uid="{072AC327-29B9-41B5-91AA-3C669245DC84}"/>
    <cellStyle name="Millares 4 2 2 2 2" xfId="1304" xr:uid="{E6377EA9-2367-4C4C-8DF0-038F3B0A9DE4}"/>
    <cellStyle name="Millares 4 2 2 2 2 2" xfId="3020" xr:uid="{FDBE5FB8-729B-4572-BD39-22FE06DF6BE7}"/>
    <cellStyle name="Millares 4 2 2 2 2 2 2" xfId="6510" xr:uid="{61FFFB7D-0AFD-4931-9DDD-3480EF344297}"/>
    <cellStyle name="Millares 4 2 2 2 2 2 3" xfId="9991" xr:uid="{AFCE5032-1F1E-4E95-8C50-58804B405142}"/>
    <cellStyle name="Millares 4 2 2 2 2 3" xfId="4816" xr:uid="{E4266202-70FF-4CB1-974F-BAE95E71434B}"/>
    <cellStyle name="Millares 4 2 2 2 2 4" xfId="8303" xr:uid="{D56FE711-2DBC-4280-BCD5-93D35616F245}"/>
    <cellStyle name="Millares 4 2 2 2 3" xfId="1816" xr:uid="{59158C67-C6FB-46E7-8587-5B9B676B429D}"/>
    <cellStyle name="Millares 4 2 2 2 3 2" xfId="3525" xr:uid="{201F2FB3-4F6C-4B3C-92D6-223DA0B94EBD}"/>
    <cellStyle name="Millares 4 2 2 2 3 2 2" xfId="7015" xr:uid="{BAF39669-9FA4-4229-A2D2-03870C970BA0}"/>
    <cellStyle name="Millares 4 2 2 2 3 2 3" xfId="10492" xr:uid="{14328643-FDB3-4DCC-BBE4-1201A2FFDD30}"/>
    <cellStyle name="Millares 4 2 2 2 3 3" xfId="5321" xr:uid="{8F5765A2-B58E-4FC5-92CA-1F53A04882B1}"/>
    <cellStyle name="Millares 4 2 2 2 3 4" xfId="8805" xr:uid="{3211228B-4B87-4A8E-8479-FD260A322A23}"/>
    <cellStyle name="Millares 4 2 2 2 4" xfId="2317" xr:uid="{3037B164-5292-43DE-A133-B39189916838}"/>
    <cellStyle name="Millares 4 2 2 2 4 2" xfId="5808" xr:uid="{28F9BFD4-1D34-493D-AD32-F953D265BCEE}"/>
    <cellStyle name="Millares 4 2 2 2 4 3" xfId="9292" xr:uid="{D23EF6F9-B79C-4035-A064-F6A9E5DF24CE}"/>
    <cellStyle name="Millares 4 2 2 2 5" xfId="4113" xr:uid="{40037708-C559-4446-BE27-2C1F4D2B3E45}"/>
    <cellStyle name="Millares 4 2 2 2 6" xfId="7601" xr:uid="{918CFBCC-880D-420C-83AE-560675F5812A}"/>
    <cellStyle name="Millares 4 2 2 2 7" xfId="11072" xr:uid="{5EB754F7-C9D0-4E47-A7F4-C77BFA8A969F}"/>
    <cellStyle name="Millares 4 2 2 3" xfId="844" xr:uid="{CF10D4C6-4819-41D3-8A20-04986F006C5D}"/>
    <cellStyle name="Millares 4 2 2 3 2" xfId="2560" xr:uid="{D5BBB57F-2BE2-480E-8DE3-43288C75DABA}"/>
    <cellStyle name="Millares 4 2 2 3 2 2" xfId="6050" xr:uid="{CE6CE90B-A513-4E58-8A93-A20392CDF09C}"/>
    <cellStyle name="Millares 4 2 2 3 2 3" xfId="9534" xr:uid="{3D6C398D-5AE4-4515-9C93-A7BA0DDFE45B}"/>
    <cellStyle name="Millares 4 2 2 3 3" xfId="4356" xr:uid="{490BCA96-0F99-4703-B90E-11978DB6516B}"/>
    <cellStyle name="Millares 4 2 2 3 4" xfId="7846" xr:uid="{94C26564-BCBF-4496-BC6F-7B9B8BE502F9}"/>
    <cellStyle name="Millares 4 2 2 4" xfId="1070" xr:uid="{29AFC6F1-E7D0-4655-AD0F-2F69F3C15683}"/>
    <cellStyle name="Millares 4 2 2 4 2" xfId="2786" xr:uid="{EB7061B8-B81C-4CE8-A027-90531917156F}"/>
    <cellStyle name="Millares 4 2 2 4 2 2" xfId="6276" xr:uid="{B7B20CB8-4EB9-47A9-8F6A-55769690117B}"/>
    <cellStyle name="Millares 4 2 2 4 2 3" xfId="9758" xr:uid="{A2750ACB-F72F-4F2A-A093-0D3C2011B4EE}"/>
    <cellStyle name="Millares 4 2 2 4 3" xfId="4582" xr:uid="{0535F8E1-6CCC-401D-8855-0146BE07E7C9}"/>
    <cellStyle name="Millares 4 2 2 4 4" xfId="8070" xr:uid="{89B7B16C-30CC-457B-B89F-BF25CFCA88D5}"/>
    <cellStyle name="Millares 4 2 2 5" xfId="1582" xr:uid="{E6D2CA4B-0F87-4BC5-8FF4-9FE06E39B603}"/>
    <cellStyle name="Millares 4 2 2 5 2" xfId="3291" xr:uid="{238389CB-06BA-4096-B5ED-DC023B8851D1}"/>
    <cellStyle name="Millares 4 2 2 5 2 2" xfId="6781" xr:uid="{EDB2E653-FD6C-483B-8D6B-D401747DDA08}"/>
    <cellStyle name="Millares 4 2 2 5 2 3" xfId="10259" xr:uid="{A6962643-A2AA-4F83-9D9B-1157DC7A5ADD}"/>
    <cellStyle name="Millares 4 2 2 5 3" xfId="5087" xr:uid="{E982374F-9150-49C9-80D2-A0739F9E6BE7}"/>
    <cellStyle name="Millares 4 2 2 5 4" xfId="8572" xr:uid="{9799A2E3-D97D-4B19-B0E4-784B978D61AF}"/>
    <cellStyle name="Millares 4 2 2 6" xfId="2083" xr:uid="{3A03D10A-4ECF-4FDA-B2CF-58839AF551BF}"/>
    <cellStyle name="Millares 4 2 2 6 2" xfId="5574" xr:uid="{36029A32-A7FA-463C-B36A-0EBDE9947355}"/>
    <cellStyle name="Millares 4 2 2 6 3" xfId="9059" xr:uid="{E9A95EA7-A08A-44DF-B26D-2751132176B1}"/>
    <cellStyle name="Millares 4 2 2 7" xfId="3879" xr:uid="{28A99D48-86B7-481B-B552-EECD3CCDDA78}"/>
    <cellStyle name="Millares 4 2 2 8" xfId="7354" xr:uid="{B1AFAFE3-564D-4F9E-8BFC-D66987244FB5}"/>
    <cellStyle name="Millares 4 2 2 9" xfId="10825" xr:uid="{F8B807C6-C918-4A6B-9F3F-8C6C4F5AD3C4}"/>
    <cellStyle name="Millares 4 2 3" xfId="417" xr:uid="{E638BA6C-08B5-48F4-8AD9-41591E3E9B0A}"/>
    <cellStyle name="Millares 4 2 3 2" xfId="1134" xr:uid="{1EB77B1C-4B43-488B-B6D9-4088A3841506}"/>
    <cellStyle name="Millares 4 2 3 2 2" xfId="2850" xr:uid="{6275329C-022F-44D2-819F-0A5625F13408}"/>
    <cellStyle name="Millares 4 2 3 2 2 2" xfId="6340" xr:uid="{BA786EEE-C93E-4DAF-90D2-2A4E0599B06C}"/>
    <cellStyle name="Millares 4 2 3 2 2 3" xfId="9821" xr:uid="{367057D3-A17C-4E37-A3CE-61E917FC0DB1}"/>
    <cellStyle name="Millares 4 2 3 2 3" xfId="4646" xr:uid="{B6867CA0-0D4B-45BC-8635-3DCE3780D99D}"/>
    <cellStyle name="Millares 4 2 3 2 4" xfId="8133" xr:uid="{F8A1D995-9B64-4C08-8EF6-208E305891F1}"/>
    <cellStyle name="Millares 4 2 3 3" xfId="1646" xr:uid="{90C994EB-7322-48A0-9BC9-F7029925A218}"/>
    <cellStyle name="Millares 4 2 3 3 2" xfId="3355" xr:uid="{826F02D0-78FC-4D34-A105-38457C206F9A}"/>
    <cellStyle name="Millares 4 2 3 3 2 2" xfId="6845" xr:uid="{AF91D12F-B58D-4F9D-855B-37156DE0B176}"/>
    <cellStyle name="Millares 4 2 3 3 2 3" xfId="10322" xr:uid="{066FC264-6DAD-466A-80A5-7A826DDAC2ED}"/>
    <cellStyle name="Millares 4 2 3 3 3" xfId="5151" xr:uid="{0E04FE7A-4435-474E-8AD6-16E856A0727C}"/>
    <cellStyle name="Millares 4 2 3 3 4" xfId="8635" xr:uid="{042D8B21-2BDB-41AF-B39A-7B4E892BB5E2}"/>
    <cellStyle name="Millares 4 2 3 4" xfId="2147" xr:uid="{47689F8B-BB93-4AF3-BA70-92AAFF8BB85E}"/>
    <cellStyle name="Millares 4 2 3 4 2" xfId="5638" xr:uid="{8FD30F22-E42D-4EEE-9EF5-4F00E9CE5280}"/>
    <cellStyle name="Millares 4 2 3 4 3" xfId="9122" xr:uid="{9538C006-104F-44BE-814E-C48B94FA4007}"/>
    <cellStyle name="Millares 4 2 3 5" xfId="3943" xr:uid="{A6A86225-2A48-4CE1-8268-6DAF4037AF45}"/>
    <cellStyle name="Millares 4 2 3 6" xfId="7424" xr:uid="{3808CCA0-0C2C-4FA2-B3BD-B858E710B133}"/>
    <cellStyle name="Millares 4 2 3 7" xfId="10895" xr:uid="{F787915A-77BB-438C-8E35-0778FF53CF0E}"/>
    <cellStyle name="Millares 4 2 4" xfId="662" xr:uid="{51A5F1D1-139B-41F3-9F16-EEBB25A3AAD2}"/>
    <cellStyle name="Millares 4 2 4 2" xfId="2378" xr:uid="{66150E77-4D72-49A2-9636-AC8A93BF28C6}"/>
    <cellStyle name="Millares 4 2 4 2 2" xfId="5868" xr:uid="{09051BA5-38D6-452D-9D03-4CF15474061F}"/>
    <cellStyle name="Millares 4 2 4 2 3" xfId="9353" xr:uid="{EFA8F9A4-3516-412E-9FD3-19C8B59AD011}"/>
    <cellStyle name="Millares 4 2 4 3" xfId="4174" xr:uid="{FF4CBB45-9E84-44CD-B02F-2D4DA84AF1E5}"/>
    <cellStyle name="Millares 4 2 4 4" xfId="7665" xr:uid="{B3A9FAA4-3C54-41B3-AEA2-091C8994CA17}"/>
    <cellStyle name="Millares 4 2 5" xfId="888" xr:uid="{F6846930-3AE8-45BF-A905-D594B3A0124E}"/>
    <cellStyle name="Millares 4 2 5 2" xfId="2604" xr:uid="{E5D397EE-994B-491F-B193-FD4B396B7083}"/>
    <cellStyle name="Millares 4 2 5 2 2" xfId="6094" xr:uid="{CBCCF52E-3E05-4A35-ACA1-FDED29BE81D7}"/>
    <cellStyle name="Millares 4 2 5 2 3" xfId="9577" xr:uid="{3A0CE24B-84AD-429C-81C4-2B5F41D80B28}"/>
    <cellStyle name="Millares 4 2 5 3" xfId="4400" xr:uid="{DD2EC5D1-CB39-493C-9341-2574C7426D6A}"/>
    <cellStyle name="Millares 4 2 5 4" xfId="7889" xr:uid="{59C42DB7-4612-49F0-9E26-FB66E57BB5E6}"/>
    <cellStyle name="Millares 4 2 6" xfId="1400" xr:uid="{829F052A-93B3-46A6-882B-79521EFAADE1}"/>
    <cellStyle name="Millares 4 2 6 2" xfId="3109" xr:uid="{95E0D1A4-1D2A-4EEE-A467-6A9D77855447}"/>
    <cellStyle name="Millares 4 2 6 2 2" xfId="6599" xr:uid="{2E338E4C-AD06-455B-B0A2-98E09BD1F7D7}"/>
    <cellStyle name="Millares 4 2 6 2 3" xfId="10078" xr:uid="{2036209D-A48F-4D81-B939-06B69E19C2E6}"/>
    <cellStyle name="Millares 4 2 6 3" xfId="4905" xr:uid="{1318593C-1FB8-405E-83FF-F4C310BA440B}"/>
    <cellStyle name="Millares 4 2 6 4" xfId="8391" xr:uid="{8DBC1E08-4191-466D-8255-F6AB78B420B5}"/>
    <cellStyle name="Millares 4 2 7" xfId="3638" xr:uid="{A7B2C6CF-9C67-4545-9FF4-AD7D6BB7B47A}"/>
    <cellStyle name="Millares 4 2 7 2" xfId="7108" xr:uid="{A1DD67FC-4E01-4519-9D4B-F78EE1E8F291}"/>
    <cellStyle name="Millares 4 2 7 3" xfId="10572" xr:uid="{A6042DC0-5BAF-4E6D-9234-7F1DE8A2580B}"/>
    <cellStyle name="Millares 4 2 8" xfId="1908" xr:uid="{FD95C430-A8BD-468F-8C52-EEDAF821F1AC}"/>
    <cellStyle name="Millares 4 2 8 2" xfId="5402" xr:uid="{B0DC731A-6844-463D-BEF7-B6EFAD111299}"/>
    <cellStyle name="Millares 4 2 8 3" xfId="8888" xr:uid="{72899208-6BE7-4904-B939-7FA0C3DC3C88}"/>
    <cellStyle name="Millares 4 2 9" xfId="3697" xr:uid="{2E6C7D34-17C6-4FD0-947C-CA5237C7790B}"/>
    <cellStyle name="Millares 4 3" xfId="312" xr:uid="{3D412DE7-3021-46F1-A223-D68D6D0E0829}"/>
    <cellStyle name="Millares 4 3 2" xfId="571" xr:uid="{BAB618AE-647E-4892-B80A-E784E82A1E3D}"/>
    <cellStyle name="Millares 4 3 2 2" xfId="1283" xr:uid="{508A3662-2B85-45D3-8CE7-402E791B377B}"/>
    <cellStyle name="Millares 4 3 2 2 2" xfId="2999" xr:uid="{C24E04BF-13E9-4308-8041-EC777A1E8388}"/>
    <cellStyle name="Millares 4 3 2 2 2 2" xfId="6489" xr:uid="{0F590E37-4E86-4FE7-A857-0F663C0FEE1B}"/>
    <cellStyle name="Millares 4 3 2 2 2 3" xfId="9970" xr:uid="{86D53B8C-D92F-4E7B-A5BA-8BDD9E444887}"/>
    <cellStyle name="Millares 4 3 2 2 3" xfId="4795" xr:uid="{603186D4-805D-4C13-A233-A78372AD8FEF}"/>
    <cellStyle name="Millares 4 3 2 2 4" xfId="8282" xr:uid="{CDD2F16A-9739-4BDF-8D0F-4E7513778277}"/>
    <cellStyle name="Millares 4 3 2 3" xfId="1795" xr:uid="{E9AA50B9-40C1-466C-AD46-6100B4CC8BFF}"/>
    <cellStyle name="Millares 4 3 2 3 2" xfId="3504" xr:uid="{EEB3BF5F-6812-464D-B5BA-86DC0A894670}"/>
    <cellStyle name="Millares 4 3 2 3 2 2" xfId="6994" xr:uid="{E306EC19-0E78-41CD-84BF-E64FDB8D42C6}"/>
    <cellStyle name="Millares 4 3 2 3 2 3" xfId="10471" xr:uid="{C2F973D4-1AF6-4615-A794-C5D8AD75FBE7}"/>
    <cellStyle name="Millares 4 3 2 3 3" xfId="5300" xr:uid="{4ECF29BE-C966-4B5A-8B2A-F43C2764437D}"/>
    <cellStyle name="Millares 4 3 2 3 4" xfId="8784" xr:uid="{A08A72E9-7A20-4376-AA47-4D4E99EED06A}"/>
    <cellStyle name="Millares 4 3 2 4" xfId="2296" xr:uid="{03B38DDE-63F4-408B-8834-8909B27E1ABD}"/>
    <cellStyle name="Millares 4 3 2 4 2" xfId="5787" xr:uid="{2618F59E-D217-42D6-9BB9-613982DB4060}"/>
    <cellStyle name="Millares 4 3 2 4 3" xfId="9271" xr:uid="{9711C7DD-312C-4282-9316-FBB0A1F82516}"/>
    <cellStyle name="Millares 4 3 2 5" xfId="4092" xr:uid="{671D2EB8-166B-4753-AA64-11F2E53EEE8A}"/>
    <cellStyle name="Millares 4 3 2 6" xfId="7578" xr:uid="{4B60640A-5B51-4CD9-BD74-8BA58EB8FF10}"/>
    <cellStyle name="Millares 4 3 2 7" xfId="11049" xr:uid="{BE8EF7AC-1350-497C-8EAA-B812DE4F9952}"/>
    <cellStyle name="Millares 4 3 3" xfId="823" xr:uid="{F74A5A4A-5F47-49E1-9E0D-455C23308C66}"/>
    <cellStyle name="Millares 4 3 3 2" xfId="2539" xr:uid="{D54A5A11-9B4E-48F3-A01D-A0494B9A1386}"/>
    <cellStyle name="Millares 4 3 3 2 2" xfId="6029" xr:uid="{A4254A13-00C7-47DF-B5A5-ED36A8123177}"/>
    <cellStyle name="Millares 4 3 3 2 3" xfId="9513" xr:uid="{48EBC3D9-6EF8-4321-AC65-245673F65531}"/>
    <cellStyle name="Millares 4 3 3 3" xfId="4335" xr:uid="{B04AF9B3-AA90-4622-B740-2862FAD3F785}"/>
    <cellStyle name="Millares 4 3 3 4" xfId="7825" xr:uid="{163285A7-F6ED-415E-BFD7-28F5FF22D64C}"/>
    <cellStyle name="Millares 4 3 4" xfId="1049" xr:uid="{25E55A96-68BF-4663-9F7F-CE16B1C7C9CD}"/>
    <cellStyle name="Millares 4 3 4 2" xfId="2765" xr:uid="{DF0ED6BF-8AFA-42BD-8674-EC514F7EA844}"/>
    <cellStyle name="Millares 4 3 4 2 2" xfId="6255" xr:uid="{2CFD5C56-A97C-4C66-BA46-5AB629DF4EF4}"/>
    <cellStyle name="Millares 4 3 4 2 3" xfId="9737" xr:uid="{D4B3A2BC-4062-4440-A3F0-C73A150C5497}"/>
    <cellStyle name="Millares 4 3 4 3" xfId="4561" xr:uid="{E153A0A5-F315-4FEE-8633-E8534946A430}"/>
    <cellStyle name="Millares 4 3 4 4" xfId="8049" xr:uid="{6A2B21AB-7666-4142-B600-B1BDDA0C518D}"/>
    <cellStyle name="Millares 4 3 5" xfId="1561" xr:uid="{22BAA9F0-236E-4909-ADE7-EF70346A75C5}"/>
    <cellStyle name="Millares 4 3 5 2" xfId="3270" xr:uid="{01EF591B-5482-48F2-A9E9-7C87FEEFB4E1}"/>
    <cellStyle name="Millares 4 3 5 2 2" xfId="6760" xr:uid="{A27931D7-8A86-425F-91F1-EF8D4A302ABF}"/>
    <cellStyle name="Millares 4 3 5 2 3" xfId="10238" xr:uid="{34DA55FA-6A2D-4CF2-9F6D-8EBD08649BC8}"/>
    <cellStyle name="Millares 4 3 5 3" xfId="5066" xr:uid="{71EC2FFF-1D3E-4424-B9B0-CAFED752BAC3}"/>
    <cellStyle name="Millares 4 3 5 4" xfId="8551" xr:uid="{B35396F0-D6EB-4A5B-BA34-FC4B40F6CE2C}"/>
    <cellStyle name="Millares 4 3 6" xfId="2062" xr:uid="{304D1901-E72F-4BBF-B98C-CF362D9DC4D9}"/>
    <cellStyle name="Millares 4 3 6 2" xfId="5553" xr:uid="{FD0B5A1D-652F-4C02-8EF2-12E55341EBB9}"/>
    <cellStyle name="Millares 4 3 6 3" xfId="9038" xr:uid="{2CA36B25-5AF1-46C4-9E3B-AF4E8994AD86}"/>
    <cellStyle name="Millares 4 3 7" xfId="3858" xr:uid="{2149B9B5-4E3A-4722-A60E-947703E77D79}"/>
    <cellStyle name="Millares 4 3 8" xfId="7331" xr:uid="{7A26BFBA-DEB1-4883-BBBA-7DE9B81A1611}"/>
    <cellStyle name="Millares 4 3 9" xfId="10802" xr:uid="{E67613E2-C83C-47B1-9510-737C7405B857}"/>
    <cellStyle name="Millares 4 4" xfId="151" xr:uid="{B8CB7D81-0AB8-46CF-A63D-3C025F8EED59}"/>
    <cellStyle name="Millares 4 4 2" xfId="438" xr:uid="{97B05921-C3E7-44CF-BD0A-0683B62A775D}"/>
    <cellStyle name="Millares 4 4 2 2" xfId="1155" xr:uid="{313EF8A9-90EE-4D29-A92C-205EDAF322C3}"/>
    <cellStyle name="Millares 4 4 2 2 2" xfId="2871" xr:uid="{8DC46891-D7AB-4D3D-BF13-E5FAD3008A4C}"/>
    <cellStyle name="Millares 4 4 2 2 2 2" xfId="6361" xr:uid="{E108BC63-54B5-4251-9D44-723B8BBA633C}"/>
    <cellStyle name="Millares 4 4 2 2 2 3" xfId="9842" xr:uid="{04B0BEFA-4279-4605-A63D-2CD8172E9658}"/>
    <cellStyle name="Millares 4 4 2 2 3" xfId="4667" xr:uid="{9EDAE62C-5A45-4E49-94B1-C97E670FB8AD}"/>
    <cellStyle name="Millares 4 4 2 2 4" xfId="8154" xr:uid="{56C897C6-7707-42E3-9380-E04606AC9FFE}"/>
    <cellStyle name="Millares 4 4 2 3" xfId="1667" xr:uid="{3330C9F2-FA5C-4A1F-80BB-6D1E26C10A44}"/>
    <cellStyle name="Millares 4 4 2 3 2" xfId="3376" xr:uid="{D54D3F4E-1DE0-42A4-9030-BDCA4B792F49}"/>
    <cellStyle name="Millares 4 4 2 3 2 2" xfId="6866" xr:uid="{D20FFF46-0815-4C99-80F0-E714FEB7F10A}"/>
    <cellStyle name="Millares 4 4 2 3 2 3" xfId="10343" xr:uid="{B6714D19-9FC1-42B5-92C2-D9BD8A18F0AB}"/>
    <cellStyle name="Millares 4 4 2 3 3" xfId="5172" xr:uid="{79A3A4A2-60EC-433C-B0A2-F6A1C2C0ED10}"/>
    <cellStyle name="Millares 4 4 2 3 4" xfId="8656" xr:uid="{A08D397F-77D0-4D12-A15B-168CD812D74A}"/>
    <cellStyle name="Millares 4 4 2 4" xfId="2168" xr:uid="{87F399E2-9DD8-4876-8980-9F1B8D6C16F9}"/>
    <cellStyle name="Millares 4 4 2 4 2" xfId="5659" xr:uid="{6C5F9000-5256-48D6-9504-6D84F6CFEB1D}"/>
    <cellStyle name="Millares 4 4 2 4 3" xfId="9143" xr:uid="{A84F486C-6F94-40C3-B6F3-B91A1D0CE023}"/>
    <cellStyle name="Millares 4 4 2 5" xfId="3964" xr:uid="{9655BB53-1494-4DB4-97FF-CF4F27683863}"/>
    <cellStyle name="Millares 4 4 2 6" xfId="7445" xr:uid="{84B1207C-66EC-4EFA-9462-4ED9B6F31615}"/>
    <cellStyle name="Millares 4 4 2 7" xfId="10916" xr:uid="{221EDE91-2FCA-4BF1-9520-D6A273559D1B}"/>
    <cellStyle name="Millares 4 4 3" xfId="696" xr:uid="{4075850D-736D-454D-B7EE-E30EBE47019F}"/>
    <cellStyle name="Millares 4 4 3 2" xfId="2412" xr:uid="{E669CE61-CD18-4AD0-BFDA-98CCF941F565}"/>
    <cellStyle name="Millares 4 4 3 2 2" xfId="5902" xr:uid="{6AFE59EB-1A24-488C-8926-49006F85E075}"/>
    <cellStyle name="Millares 4 4 3 2 3" xfId="9386" xr:uid="{E8D6B66E-25B2-465D-8276-3275C4D2F82F}"/>
    <cellStyle name="Millares 4 4 3 3" xfId="4208" xr:uid="{F349D20B-B494-4260-B3FE-DB8E79B4006E}"/>
    <cellStyle name="Millares 4 4 3 4" xfId="7698" xr:uid="{EFE738BF-F54D-48E5-8FAD-FC7356B6A6B2}"/>
    <cellStyle name="Millares 4 4 4" xfId="922" xr:uid="{31CD8C1C-E90C-441A-A2A8-20326F064868}"/>
    <cellStyle name="Millares 4 4 4 2" xfId="2638" xr:uid="{BB148896-BFA3-4909-93DB-086B83183AE0}"/>
    <cellStyle name="Millares 4 4 4 2 2" xfId="6128" xr:uid="{86495097-3A02-4625-8CC3-83B99B161A3D}"/>
    <cellStyle name="Millares 4 4 4 2 3" xfId="9610" xr:uid="{F13956DA-0E6A-4EF0-A327-0105CB262A7A}"/>
    <cellStyle name="Millares 4 4 4 3" xfId="4434" xr:uid="{87F2343C-4C65-4CC7-A20C-2FDA0ABC7496}"/>
    <cellStyle name="Millares 4 4 4 4" xfId="7922" xr:uid="{306A0991-39A1-4DAE-BB90-E33C4C92F998}"/>
    <cellStyle name="Millares 4 4 5" xfId="1434" xr:uid="{FA8736CB-3240-4B0F-9C90-1BC7FF9C525F}"/>
    <cellStyle name="Millares 4 4 5 2" xfId="3143" xr:uid="{D4A4AD74-B8EB-4F47-8349-2865EBEE341B}"/>
    <cellStyle name="Millares 4 4 5 2 2" xfId="6633" xr:uid="{4F8013B5-DB10-49E1-8AF2-1D1D99DFBD99}"/>
    <cellStyle name="Millares 4 4 5 2 3" xfId="10111" xr:uid="{E7D9904D-E0FE-4FA1-A18E-058544020649}"/>
    <cellStyle name="Millares 4 4 5 3" xfId="4939" xr:uid="{65042991-BE2A-4517-803C-E51E067CB088}"/>
    <cellStyle name="Millares 4 4 5 4" xfId="8424" xr:uid="{F6B2C736-5FE4-4C2A-A649-10BED5FC1945}"/>
    <cellStyle name="Millares 4 4 6" xfId="1935" xr:uid="{FD97100B-5E75-40E3-BE75-85723C09F8C1}"/>
    <cellStyle name="Millares 4 4 6 2" xfId="5426" xr:uid="{5DE03D5E-B786-40C0-AAD7-91DD72F9B053}"/>
    <cellStyle name="Millares 4 4 6 3" xfId="8911" xr:uid="{5520C0F9-D0BF-417B-935A-612EC37D1D87}"/>
    <cellStyle name="Millares 4 4 7" xfId="3731" xr:uid="{D757FE2D-3987-43FE-A2EE-22ACE98A1943}"/>
    <cellStyle name="Millares 4 4 8" xfId="7199" xr:uid="{1F166C75-C3EB-4A7B-8AC5-887F9405ADD1}"/>
    <cellStyle name="Millares 4 4 9" xfId="10670" xr:uid="{F4CC69D7-E5BC-40AE-A2BA-A6AAF90FDBE5}"/>
    <cellStyle name="Millares 4 5" xfId="394" xr:uid="{6E22FEBD-B1D8-4636-B0DE-5F9D4444579D}"/>
    <cellStyle name="Millares 4 5 2" xfId="1113" xr:uid="{371BF4E7-6D24-47BC-975E-3104205EB579}"/>
    <cellStyle name="Millares 4 5 2 2" xfId="3624" xr:uid="{6C26C2A4-4A5A-4109-B8A6-EF8D318D3215}"/>
    <cellStyle name="Millares 4 5 2 2 2" xfId="7096" xr:uid="{9A34FE0E-7F11-4F58-A9A4-2760456BDCAB}"/>
    <cellStyle name="Millares 4 5 2 2 3" xfId="10561" xr:uid="{953031FE-E2DB-4E2F-B771-A666B261AFE5}"/>
    <cellStyle name="Millares 4 5 2 3" xfId="2829" xr:uid="{6F14FF86-5AD3-4942-A91E-C08C85A14C1A}"/>
    <cellStyle name="Millares 4 5 2 3 2" xfId="6319" xr:uid="{C9C29F73-E171-43D6-B963-3F4B3E270434}"/>
    <cellStyle name="Millares 4 5 2 3 3" xfId="9800" xr:uid="{4F9D322A-2671-4949-A5DC-7D086B3162E2}"/>
    <cellStyle name="Millares 4 5 2 4" xfId="4625" xr:uid="{F896879B-C0CA-4CCC-853B-E50AA2E91999}"/>
    <cellStyle name="Millares 4 5 2 5" xfId="8112" xr:uid="{AEDAD1B4-707F-4510-81FF-23CFB509A81E}"/>
    <cellStyle name="Millares 4 5 3" xfId="1625" xr:uid="{D7EEAA6F-0658-4245-8600-694408297C05}"/>
    <cellStyle name="Millares 4 5 3 2" xfId="3334" xr:uid="{D47220DE-5364-4C25-909A-9FBE4C42D193}"/>
    <cellStyle name="Millares 4 5 3 2 2" xfId="6824" xr:uid="{2F9C023C-7863-4E5A-93B8-9418B096E6D7}"/>
    <cellStyle name="Millares 4 5 3 2 3" xfId="10301" xr:uid="{1DDEB5EE-5583-4D2A-96F7-030769161EF7}"/>
    <cellStyle name="Millares 4 5 3 3" xfId="5130" xr:uid="{450EC250-46B0-45CA-87C6-4E10C03C8D5D}"/>
    <cellStyle name="Millares 4 5 3 4" xfId="8614" xr:uid="{D74BE95E-F4EF-4AD6-AAEA-A1FD27B978EB}"/>
    <cellStyle name="Millares 4 5 4" xfId="3615" xr:uid="{60BC3612-0C94-46D6-8079-624771A7DC6D}"/>
    <cellStyle name="Millares 4 5 4 2" xfId="7090" xr:uid="{EDA9B543-CB76-4952-A221-B053DD76C662}"/>
    <cellStyle name="Millares 4 5 4 3" xfId="10555" xr:uid="{8ED6E988-7FDA-4064-8D08-B88D8DEA47DE}"/>
    <cellStyle name="Millares 4 5 5" xfId="2126" xr:uid="{07792B44-B0CE-4765-9F88-3C47175FE969}"/>
    <cellStyle name="Millares 4 5 5 2" xfId="5617" xr:uid="{DA30F6AA-228A-42E4-81EC-9C3419D9A879}"/>
    <cellStyle name="Millares 4 5 5 3" xfId="9101" xr:uid="{8A2FCFAA-2F51-4D4B-BC13-7F5C2B421B7D}"/>
    <cellStyle name="Millares 4 5 6" xfId="3922" xr:uid="{B46F5B75-AB9A-4275-9AB6-942F33E7C5DE}"/>
    <cellStyle name="Millares 4 5 7" xfId="7401" xr:uid="{D7D69713-0292-4346-A08C-4431096CB52C}"/>
    <cellStyle name="Millares 4 5 8" xfId="10872" xr:uid="{05A8FE39-6792-4890-8968-A96DF6815D03}"/>
    <cellStyle name="Millares 4 6" xfId="641" xr:uid="{4499D2A5-9A81-4852-89B9-232A738DA3A5}"/>
    <cellStyle name="Millares 4 6 2" xfId="3657" xr:uid="{1C2ECF66-063C-4C3A-B444-60AA89E0012C}"/>
    <cellStyle name="Millares 4 6 2 2" xfId="7123" xr:uid="{4649762F-878D-40EF-85EC-1FD4E6CF7C4C}"/>
    <cellStyle name="Millares 4 6 2 3" xfId="10584" xr:uid="{48328B01-0D9A-4D26-899B-C239C8657616}"/>
    <cellStyle name="Millares 4 6 3" xfId="2357" xr:uid="{9CF25AA3-FF8E-4CC0-921F-4EB0EE19845E}"/>
    <cellStyle name="Millares 4 6 3 2" xfId="5847" xr:uid="{13424A9B-6438-4902-8B33-AF4281BD8802}"/>
    <cellStyle name="Millares 4 6 3 3" xfId="9332" xr:uid="{DDD8FC1B-01C0-4011-8DA7-AACCDD2B4CB5}"/>
    <cellStyle name="Millares 4 6 4" xfId="4153" xr:uid="{E6E6792F-12C9-473A-B378-888DA1CD85E2}"/>
    <cellStyle name="Millares 4 6 5" xfId="7644" xr:uid="{58C8B89B-1278-4868-9094-E6A68407437F}"/>
    <cellStyle name="Millares 4 7" xfId="867" xr:uid="{9A8EC0C5-3B90-459B-8BB7-BB0AB85941DF}"/>
    <cellStyle name="Millares 4 7 2" xfId="2583" xr:uid="{E4C7C3CB-6E56-4A9D-A0F3-BE112A753818}"/>
    <cellStyle name="Millares 4 7 2 2" xfId="6073" xr:uid="{D8E5B649-5402-40D9-89B6-1E2CFF80C0E0}"/>
    <cellStyle name="Millares 4 7 2 3" xfId="9556" xr:uid="{F8F056DC-6B92-4B1D-818C-2D56586F753E}"/>
    <cellStyle name="Millares 4 7 3" xfId="4379" xr:uid="{0B8AD4E0-E8B2-4CE4-8E32-B22F23D166C9}"/>
    <cellStyle name="Millares 4 7 4" xfId="7868" xr:uid="{A4A49A72-27CE-4E95-BEEF-9F08154DFE4A}"/>
    <cellStyle name="Millares 4 8" xfId="1340" xr:uid="{05868776-7EB3-4585-81DB-E7B4C79BDD0F}"/>
    <cellStyle name="Millares 4 8 2" xfId="3607" xr:uid="{566E5DAE-279D-475F-95C5-07D769BE216E}"/>
    <cellStyle name="Millares 4 8 3" xfId="3053" xr:uid="{2DAC7C5B-4E41-4847-AD17-F4F8650A2016}"/>
    <cellStyle name="Millares 4 8 3 2" xfId="6543" xr:uid="{5F6ED230-2CC0-40CD-B4B7-7E10EF724A1A}"/>
    <cellStyle name="Millares 4 8 3 3" xfId="10023" xr:uid="{5DFD38DF-A6A9-4A55-979E-07411F61137E}"/>
    <cellStyle name="Millares 4 8 4" xfId="4849" xr:uid="{11552BF8-D52E-4A6F-AF32-B33BBD0FAFCD}"/>
    <cellStyle name="Millares 4 8 5" xfId="8335" xr:uid="{9747329D-461E-4CAC-B965-627F9BF0BE2C}"/>
    <cellStyle name="Millares 4 9" xfId="1356" xr:uid="{8185F0E2-9BF7-4C67-B282-DAC10F230AB9}"/>
    <cellStyle name="Millares 4 9 2" xfId="3068" xr:uid="{6771081B-66F8-4792-83ED-64613BE192A4}"/>
    <cellStyle name="Millares 4 9 2 2" xfId="6558" xr:uid="{0EA84406-83CD-48D8-8045-D8D885584023}"/>
    <cellStyle name="Millares 4 9 2 3" xfId="10038" xr:uid="{C8140F84-79D1-4763-849C-3D0A40FC23C9}"/>
    <cellStyle name="Millares 4 9 3" xfId="4864" xr:uid="{683EF6EA-8EEB-4DA1-B6BE-77352ED428D8}"/>
    <cellStyle name="Millares 4 9 4" xfId="8350" xr:uid="{1B2E2392-8AD4-4042-B73E-6613EE6E9F8F}"/>
    <cellStyle name="Millares 5" xfId="60" xr:uid="{36A4E28A-E546-43AF-8031-4C9D60BFA452}"/>
    <cellStyle name="Millares 5 10" xfId="1888" xr:uid="{6AD99904-F050-45C2-9C06-15C3C8BA7312}"/>
    <cellStyle name="Millares 5 10 2" xfId="5382" xr:uid="{87228A2F-4C12-4193-97AF-042275533EAF}"/>
    <cellStyle name="Millares 5 10 3" xfId="8868" xr:uid="{D7798E46-64FC-4FE2-960F-0EAE99EA84B8}"/>
    <cellStyle name="Millares 5 11" xfId="3677" xr:uid="{68259D2A-A8CE-4746-925B-8ECBBA46202D}"/>
    <cellStyle name="Millares 5 12" xfId="7144" xr:uid="{C87D067E-F117-43F4-9C90-D24D49E41F1F}"/>
    <cellStyle name="Millares 5 13" xfId="10615" xr:uid="{925791B1-45C4-4484-8D3B-A8F4039E29F5}"/>
    <cellStyle name="Millares 5 2" xfId="93" xr:uid="{9264D41D-6819-4BB9-B7CB-19373CCE58C0}"/>
    <cellStyle name="Millares 5 2 10" xfId="10638" xr:uid="{62E704A3-0639-4613-8E45-0A6E59B62E97}"/>
    <cellStyle name="Millares 5 2 2" xfId="338" xr:uid="{E3E9360E-CA12-43F7-8D34-5514D0B56E88}"/>
    <cellStyle name="Millares 5 2 2 2" xfId="595" xr:uid="{5828292C-464B-41DE-9B3A-F2DB3C11C210}"/>
    <cellStyle name="Millares 5 2 2 2 2" xfId="1305" xr:uid="{EA65E2EC-88C8-499F-B0E2-A29708D6B671}"/>
    <cellStyle name="Millares 5 2 2 2 2 2" xfId="3021" xr:uid="{28A3D282-359C-4D33-AB41-E304A3BAACB0}"/>
    <cellStyle name="Millares 5 2 2 2 2 2 2" xfId="6511" xr:uid="{2F466DB3-EA94-465F-A7C7-387BA5628B2A}"/>
    <cellStyle name="Millares 5 2 2 2 2 2 3" xfId="9992" xr:uid="{03288C14-DD71-4079-8978-8A1C25A6C623}"/>
    <cellStyle name="Millares 5 2 2 2 2 3" xfId="4817" xr:uid="{E9207017-9229-46A1-86A7-25342FA9FA82}"/>
    <cellStyle name="Millares 5 2 2 2 2 4" xfId="8304" xr:uid="{B8881CEB-FC4A-4D46-BF75-85DDE57BC3F1}"/>
    <cellStyle name="Millares 5 2 2 2 3" xfId="1817" xr:uid="{F2D46E34-B256-43FF-93BD-9C1F8426C0D5}"/>
    <cellStyle name="Millares 5 2 2 2 3 2" xfId="3526" xr:uid="{3ED22343-74EF-4C70-A750-1AC0FD15A320}"/>
    <cellStyle name="Millares 5 2 2 2 3 2 2" xfId="7016" xr:uid="{D6D6808E-4DFA-415B-8D69-56889944CF98}"/>
    <cellStyle name="Millares 5 2 2 2 3 2 3" xfId="10493" xr:uid="{B75CEEE9-55FF-4E9D-95FF-83D2891710B5}"/>
    <cellStyle name="Millares 5 2 2 2 3 3" xfId="5322" xr:uid="{9EB0DD19-97EF-4080-BAF4-06B127531225}"/>
    <cellStyle name="Millares 5 2 2 2 3 4" xfId="8806" xr:uid="{DF1B8444-8349-446F-8924-C40F1957D83E}"/>
    <cellStyle name="Millares 5 2 2 2 4" xfId="2318" xr:uid="{B5F24306-D664-4796-80F0-9516FC423341}"/>
    <cellStyle name="Millares 5 2 2 2 4 2" xfId="5809" xr:uid="{6B8699B1-BAD7-4FFD-A7BA-6365E5A811AA}"/>
    <cellStyle name="Millares 5 2 2 2 4 3" xfId="9293" xr:uid="{1D3EE885-D5BE-48CE-B331-ADDF78BFCA5C}"/>
    <cellStyle name="Millares 5 2 2 2 5" xfId="4114" xr:uid="{FE15497B-2CA2-49DB-BDB4-9B023748A1FC}"/>
    <cellStyle name="Millares 5 2 2 2 6" xfId="7602" xr:uid="{D7EAFC39-1D7A-484F-8CAC-FD6F95FAD27A}"/>
    <cellStyle name="Millares 5 2 2 2 7" xfId="11073" xr:uid="{F5CF5161-61D7-46FC-BFF1-AFA4D12ED2D5}"/>
    <cellStyle name="Millares 5 2 2 3" xfId="845" xr:uid="{4712E545-0475-43AB-9D0A-7070A8EC3387}"/>
    <cellStyle name="Millares 5 2 2 3 2" xfId="2561" xr:uid="{965CFA31-4E6A-42A8-9F7E-8E5573DAD9E4}"/>
    <cellStyle name="Millares 5 2 2 3 2 2" xfId="6051" xr:uid="{0411369A-60C1-4BB1-B467-1B1C8ADF83C3}"/>
    <cellStyle name="Millares 5 2 2 3 2 3" xfId="9535" xr:uid="{71405E70-D186-42F8-AC0E-417F420AC04B}"/>
    <cellStyle name="Millares 5 2 2 3 3" xfId="4357" xr:uid="{FE10BB7F-4395-4EB4-8A35-ED53EDD059E8}"/>
    <cellStyle name="Millares 5 2 2 3 4" xfId="7847" xr:uid="{6E269A72-8117-46F1-A9F7-84769E36269B}"/>
    <cellStyle name="Millares 5 2 2 4" xfId="1071" xr:uid="{BAF8A8CF-89A9-42FA-AD93-651B56F495A2}"/>
    <cellStyle name="Millares 5 2 2 4 2" xfId="2787" xr:uid="{B0A74A18-87E3-48B0-984A-1C0A40C84FC9}"/>
    <cellStyle name="Millares 5 2 2 4 2 2" xfId="6277" xr:uid="{03080677-8725-4643-8CFB-2022C6DC0DEA}"/>
    <cellStyle name="Millares 5 2 2 4 2 3" xfId="9759" xr:uid="{DF4915A9-6D98-4443-83F8-252227535DE8}"/>
    <cellStyle name="Millares 5 2 2 4 3" xfId="4583" xr:uid="{2F6EE206-EA37-4F99-80A9-77440F16FEC2}"/>
    <cellStyle name="Millares 5 2 2 4 4" xfId="8071" xr:uid="{CB108F6F-5407-4E71-959E-89C6E604641A}"/>
    <cellStyle name="Millares 5 2 2 5" xfId="1583" xr:uid="{6A33B8BA-EF3B-4C0B-9C77-C9A04C31F6C0}"/>
    <cellStyle name="Millares 5 2 2 5 2" xfId="3292" xr:uid="{E4B95202-3DB1-4BDB-B08F-1F233FD12FE4}"/>
    <cellStyle name="Millares 5 2 2 5 2 2" xfId="6782" xr:uid="{9E04BC18-142A-4D19-BAC3-00FDC7164065}"/>
    <cellStyle name="Millares 5 2 2 5 2 3" xfId="10260" xr:uid="{8221A85F-98C0-4207-A34E-6C4EFFD6E15E}"/>
    <cellStyle name="Millares 5 2 2 5 3" xfId="5088" xr:uid="{EB5D0618-FC0D-4F0A-ABE7-909745ECD028}"/>
    <cellStyle name="Millares 5 2 2 5 4" xfId="8573" xr:uid="{3061891F-ED9E-4A24-B161-15254BA2CC79}"/>
    <cellStyle name="Millares 5 2 2 6" xfId="2084" xr:uid="{AB516677-46C3-415D-8A9A-09C69626C19F}"/>
    <cellStyle name="Millares 5 2 2 6 2" xfId="5575" xr:uid="{4E7781A9-9D9E-433D-83F0-ABFFEB1DB8E7}"/>
    <cellStyle name="Millares 5 2 2 6 3" xfId="9060" xr:uid="{E9490D2F-73E2-4CF6-811C-D5ABDEF2ACF9}"/>
    <cellStyle name="Millares 5 2 2 7" xfId="3880" xr:uid="{6DDDC188-497E-4FFC-8A23-2D0D9A78F799}"/>
    <cellStyle name="Millares 5 2 2 8" xfId="7355" xr:uid="{DE505390-715F-4E34-9B80-B120D5F930B0}"/>
    <cellStyle name="Millares 5 2 2 9" xfId="10826" xr:uid="{628A897C-56E8-4ACD-A16E-56C8A0F08987}"/>
    <cellStyle name="Millares 5 2 3" xfId="418" xr:uid="{78A0DE4E-38BD-4C6E-B787-F60EA8E4C074}"/>
    <cellStyle name="Millares 5 2 3 2" xfId="1135" xr:uid="{BDE4D18D-7B01-49AD-A2E0-15E9F357D409}"/>
    <cellStyle name="Millares 5 2 3 2 2" xfId="2851" xr:uid="{CAE507AF-8B96-4685-8FAA-57E9E4BDE56A}"/>
    <cellStyle name="Millares 5 2 3 2 2 2" xfId="6341" xr:uid="{C7714B55-5B25-4BFC-A869-76531CB08434}"/>
    <cellStyle name="Millares 5 2 3 2 2 3" xfId="9822" xr:uid="{C961FA84-22A6-44E7-B78E-DD52F90A3FCC}"/>
    <cellStyle name="Millares 5 2 3 2 3" xfId="4647" xr:uid="{74261708-8F74-4D23-B55C-3BD8BC5EF7E9}"/>
    <cellStyle name="Millares 5 2 3 2 4" xfId="8134" xr:uid="{87520498-02D2-4CE8-9072-C1B7A013F6EB}"/>
    <cellStyle name="Millares 5 2 3 3" xfId="1647" xr:uid="{876CDF97-1D54-4ACC-A4E3-44514762FE1A}"/>
    <cellStyle name="Millares 5 2 3 3 2" xfId="3356" xr:uid="{A8F885B1-AF75-46BB-B8C3-D748754C792F}"/>
    <cellStyle name="Millares 5 2 3 3 2 2" xfId="6846" xr:uid="{C7E9259F-0991-46CB-A714-D9EC20286C7A}"/>
    <cellStyle name="Millares 5 2 3 3 2 3" xfId="10323" xr:uid="{993ACB98-0721-412A-A42E-39293189EFC6}"/>
    <cellStyle name="Millares 5 2 3 3 3" xfId="5152" xr:uid="{4159EEF3-6085-4557-A634-98481C6F9C61}"/>
    <cellStyle name="Millares 5 2 3 3 4" xfId="8636" xr:uid="{D4634AF8-44E2-40ED-B606-BE77F9F18993}"/>
    <cellStyle name="Millares 5 2 3 4" xfId="2148" xr:uid="{31E74BA3-4B7D-4FCC-BED5-469449A1C62B}"/>
    <cellStyle name="Millares 5 2 3 4 2" xfId="5639" xr:uid="{C8A78838-0635-4387-BC54-627CD065959A}"/>
    <cellStyle name="Millares 5 2 3 4 3" xfId="9123" xr:uid="{770EE7D5-1B92-47F5-B0C9-C92B5FB4B45B}"/>
    <cellStyle name="Millares 5 2 3 5" xfId="3944" xr:uid="{74AA7914-0426-4C22-97AD-232C39DC009E}"/>
    <cellStyle name="Millares 5 2 3 6" xfId="7425" xr:uid="{DBD050D4-91D0-4ED8-912B-E6B73515F0A8}"/>
    <cellStyle name="Millares 5 2 3 7" xfId="10896" xr:uid="{BCCBFB36-7D3D-4EC6-97B2-472D123660D8}"/>
    <cellStyle name="Millares 5 2 4" xfId="663" xr:uid="{B69E000D-B9C6-4A63-A153-0278DF82D15F}"/>
    <cellStyle name="Millares 5 2 4 2" xfId="2379" xr:uid="{44DFCEB4-CC5A-4D3E-B25A-1A84B9A044AA}"/>
    <cellStyle name="Millares 5 2 4 2 2" xfId="5869" xr:uid="{B107435A-DB1F-4424-A581-8EC57E460C4A}"/>
    <cellStyle name="Millares 5 2 4 2 3" xfId="9354" xr:uid="{B59384A5-983D-4E56-9D2F-86F4B6C8CFC6}"/>
    <cellStyle name="Millares 5 2 4 3" xfId="4175" xr:uid="{8174887A-AD30-4873-8945-B002443E9CE5}"/>
    <cellStyle name="Millares 5 2 4 4" xfId="7666" xr:uid="{8C9AD599-63DD-4AF4-981B-4179DAD44423}"/>
    <cellStyle name="Millares 5 2 5" xfId="889" xr:uid="{30688116-7A26-4678-A71C-573990AAFF47}"/>
    <cellStyle name="Millares 5 2 5 2" xfId="2605" xr:uid="{1BD31919-2948-4E6B-B113-2777DA3253EB}"/>
    <cellStyle name="Millares 5 2 5 2 2" xfId="6095" xr:uid="{A0F4BFF2-CAD0-46C4-8B77-DE8FE758453E}"/>
    <cellStyle name="Millares 5 2 5 2 3" xfId="9578" xr:uid="{842B2FD9-FEA8-4EC9-8CB8-400D3C51E606}"/>
    <cellStyle name="Millares 5 2 5 3" xfId="4401" xr:uid="{8BB98C33-5256-4BAF-84C2-040B6DFAB959}"/>
    <cellStyle name="Millares 5 2 5 4" xfId="7890" xr:uid="{A4FB7216-DF67-473B-A1D5-F6D327D896DC}"/>
    <cellStyle name="Millares 5 2 6" xfId="1401" xr:uid="{C85B9276-3399-446F-A9C9-4F8D7084E3A2}"/>
    <cellStyle name="Millares 5 2 6 2" xfId="3110" xr:uid="{7481B7AE-DBCB-4E18-AC99-04F44B0C69C2}"/>
    <cellStyle name="Millares 5 2 6 2 2" xfId="6600" xr:uid="{6C456DDB-6A2C-41E3-897A-0A3A3326E532}"/>
    <cellStyle name="Millares 5 2 6 2 3" xfId="10079" xr:uid="{26C9680C-6C86-4CC6-8F47-B57A03DA0AEA}"/>
    <cellStyle name="Millares 5 2 6 3" xfId="4906" xr:uid="{FF318EC6-4499-4E2A-92E2-B59A4FF80A3C}"/>
    <cellStyle name="Millares 5 2 6 4" xfId="8392" xr:uid="{E185487C-AD83-41C3-B843-01615F3DD8E1}"/>
    <cellStyle name="Millares 5 2 7" xfId="1909" xr:uid="{26220CD6-C474-43FA-8BDE-8E4D361376B8}"/>
    <cellStyle name="Millares 5 2 7 2" xfId="5403" xr:uid="{0F4F7753-3228-4951-A1B3-0D55DC1125A2}"/>
    <cellStyle name="Millares 5 2 7 3" xfId="8889" xr:uid="{FBDF4F4F-AC1C-4C51-89EB-656249E26086}"/>
    <cellStyle name="Millares 5 2 8" xfId="3698" xr:uid="{647421B7-9CBB-4D84-AB3C-0AA6417E1391}"/>
    <cellStyle name="Millares 5 2 9" xfId="7167" xr:uid="{357A0421-B50F-4CB5-9D40-7622EA5C9E55}"/>
    <cellStyle name="Millares 5 3" xfId="313" xr:uid="{2866C7FF-9300-4738-B779-E1D552072EF9}"/>
    <cellStyle name="Millares 5 3 2" xfId="572" xr:uid="{0D83C42F-950B-4A2A-8BD6-A78ED8380452}"/>
    <cellStyle name="Millares 5 3 2 2" xfId="1284" xr:uid="{6A8F63FB-EDEB-4F8F-8A0D-BD724F9F7A79}"/>
    <cellStyle name="Millares 5 3 2 2 2" xfId="3000" xr:uid="{ED26BF86-FAE2-4A64-A651-F35A73ED638B}"/>
    <cellStyle name="Millares 5 3 2 2 2 2" xfId="6490" xr:uid="{DACBEAA3-771C-44A6-B0EA-C2A309D22F4A}"/>
    <cellStyle name="Millares 5 3 2 2 2 3" xfId="9971" xr:uid="{96C222C0-6E10-40C3-A839-642D6AB37D4D}"/>
    <cellStyle name="Millares 5 3 2 2 3" xfId="4796" xr:uid="{3D54A28F-0422-4650-9B86-3E22C20FEBD5}"/>
    <cellStyle name="Millares 5 3 2 2 4" xfId="8283" xr:uid="{91ABC0C6-1D30-407A-9AC9-C3C2E161A648}"/>
    <cellStyle name="Millares 5 3 2 3" xfId="1796" xr:uid="{1A8E17F8-25D0-4C54-BFF2-CA83405A6AE6}"/>
    <cellStyle name="Millares 5 3 2 3 2" xfId="3505" xr:uid="{34C77879-0CD5-4E6D-903E-52FFBFCA0513}"/>
    <cellStyle name="Millares 5 3 2 3 2 2" xfId="6995" xr:uid="{E0E70BF4-8989-4172-BF3E-78D6C26E92C2}"/>
    <cellStyle name="Millares 5 3 2 3 2 3" xfId="10472" xr:uid="{4F559B46-DBC6-4D11-A4CA-2B847F521DEE}"/>
    <cellStyle name="Millares 5 3 2 3 3" xfId="5301" xr:uid="{6CACEC51-5BC9-424A-A60D-6AFEDC69A443}"/>
    <cellStyle name="Millares 5 3 2 3 4" xfId="8785" xr:uid="{EC160F0B-B261-4C17-A982-65AD2505438A}"/>
    <cellStyle name="Millares 5 3 2 4" xfId="2297" xr:uid="{B96448D6-A9EE-4D0E-8D4A-FA470CC81891}"/>
    <cellStyle name="Millares 5 3 2 4 2" xfId="5788" xr:uid="{54A12EBC-9D84-45D0-8F9F-F75645F331BC}"/>
    <cellStyle name="Millares 5 3 2 4 3" xfId="9272" xr:uid="{0ADCEC11-C95D-4414-A4C9-2B4D40D0F0DB}"/>
    <cellStyle name="Millares 5 3 2 5" xfId="4093" xr:uid="{2712CFF9-F2EA-42F2-91D8-3336AA8F3A9A}"/>
    <cellStyle name="Millares 5 3 2 6" xfId="7579" xr:uid="{72907B21-33D0-4D3E-8542-73488A374479}"/>
    <cellStyle name="Millares 5 3 2 7" xfId="11050" xr:uid="{784B9E76-051D-4045-9601-7BA8221D579E}"/>
    <cellStyle name="Millares 5 3 3" xfId="824" xr:uid="{BEAC2A92-518E-49F1-9D44-98F5A2B0E5CE}"/>
    <cellStyle name="Millares 5 3 3 2" xfId="2540" xr:uid="{29B13963-B455-43DA-B8BF-0759C3F0A888}"/>
    <cellStyle name="Millares 5 3 3 2 2" xfId="6030" xr:uid="{9004C854-4C21-4D23-81C4-239BC3B69168}"/>
    <cellStyle name="Millares 5 3 3 2 3" xfId="9514" xr:uid="{E5F6E7A1-AB56-418F-B684-A3FD32495C88}"/>
    <cellStyle name="Millares 5 3 3 3" xfId="4336" xr:uid="{F75DE46F-C211-48E1-806B-94900B9C8C97}"/>
    <cellStyle name="Millares 5 3 3 4" xfId="7826" xr:uid="{E0DB5312-2285-4512-A02C-B96EC105D2A5}"/>
    <cellStyle name="Millares 5 3 4" xfId="1050" xr:uid="{ABEDF3E3-A6DF-4ACD-A2EB-9AC16F25D84A}"/>
    <cellStyle name="Millares 5 3 4 2" xfId="2766" xr:uid="{853FF792-C90E-420B-AA00-09C1AE1A31FB}"/>
    <cellStyle name="Millares 5 3 4 2 2" xfId="6256" xr:uid="{7971C480-DA78-457C-B3DF-D5527C4C9096}"/>
    <cellStyle name="Millares 5 3 4 2 3" xfId="9738" xr:uid="{6023EE50-1950-477B-9D24-4E7D11292A62}"/>
    <cellStyle name="Millares 5 3 4 3" xfId="4562" xr:uid="{02F4D264-EDBA-4979-B98D-632BA27A58A4}"/>
    <cellStyle name="Millares 5 3 4 4" xfId="8050" xr:uid="{641AB8D7-151D-489F-B301-2C914FE6F45F}"/>
    <cellStyle name="Millares 5 3 5" xfId="1562" xr:uid="{8FC5FC6E-E26D-4145-81CC-328888D4CF4A}"/>
    <cellStyle name="Millares 5 3 5 2" xfId="3271" xr:uid="{F40F0F80-C967-4EA1-A9AF-4078C04532E3}"/>
    <cellStyle name="Millares 5 3 5 2 2" xfId="6761" xr:uid="{225E3D93-62EA-4377-BFB8-33E2FEF091F5}"/>
    <cellStyle name="Millares 5 3 5 2 3" xfId="10239" xr:uid="{DB81CAC9-DB34-48C3-829E-573206F08E33}"/>
    <cellStyle name="Millares 5 3 5 3" xfId="5067" xr:uid="{C29B7597-3EBA-46B6-8CE7-BC8990D627DB}"/>
    <cellStyle name="Millares 5 3 5 4" xfId="8552" xr:uid="{AB7DD8AF-C420-495F-8FDD-39FCC83C1456}"/>
    <cellStyle name="Millares 5 3 6" xfId="2063" xr:uid="{B078F36E-89DD-495B-AEA5-8EFCE8555355}"/>
    <cellStyle name="Millares 5 3 6 2" xfId="5554" xr:uid="{E02425A5-3677-4215-8FEE-CB9DDC809550}"/>
    <cellStyle name="Millares 5 3 6 3" xfId="9039" xr:uid="{95FF8E04-60DA-44ED-8D11-E639F61C366E}"/>
    <cellStyle name="Millares 5 3 7" xfId="3859" xr:uid="{EF5901BA-8490-40ED-8D08-BEE0969E9C9D}"/>
    <cellStyle name="Millares 5 3 8" xfId="7332" xr:uid="{B21587EF-5418-438F-9006-9207AE6A78DB}"/>
    <cellStyle name="Millares 5 3 9" xfId="10803" xr:uid="{CFC6A2E1-D3DF-4046-94DF-97C88812AFC7}"/>
    <cellStyle name="Millares 5 4" xfId="152" xr:uid="{91AD4CD4-F39F-481C-B3A4-743ABB59B2E3}"/>
    <cellStyle name="Millares 5 4 2" xfId="439" xr:uid="{9B39F001-6499-4709-A034-C91C4615DC3E}"/>
    <cellStyle name="Millares 5 4 2 2" xfId="1156" xr:uid="{5027BD0C-6063-4511-B3A6-9A1A773E31DB}"/>
    <cellStyle name="Millares 5 4 2 2 2" xfId="2872" xr:uid="{9F9D794D-E8CB-4C01-89E1-8FFE3695B6F6}"/>
    <cellStyle name="Millares 5 4 2 2 2 2" xfId="6362" xr:uid="{03DE9A5D-A5D1-45F7-8FFF-6DF7CD668E4C}"/>
    <cellStyle name="Millares 5 4 2 2 2 3" xfId="9843" xr:uid="{BEFB1C70-415E-4815-9087-F0A392194D3D}"/>
    <cellStyle name="Millares 5 4 2 2 3" xfId="4668" xr:uid="{CA21FEF3-5321-4BE8-B993-44AB60CB8EB4}"/>
    <cellStyle name="Millares 5 4 2 2 4" xfId="8155" xr:uid="{D39C0BF2-E7A4-457D-BBA3-D3CDDBF42758}"/>
    <cellStyle name="Millares 5 4 2 3" xfId="1668" xr:uid="{6C010308-9B33-4D1E-9ABD-FEC62993B11B}"/>
    <cellStyle name="Millares 5 4 2 3 2" xfId="3377" xr:uid="{4B846B47-4BA1-4F1B-9F87-D8E80FFC6924}"/>
    <cellStyle name="Millares 5 4 2 3 2 2" xfId="6867" xr:uid="{030867F2-8408-4832-A46B-457CA69F2D77}"/>
    <cellStyle name="Millares 5 4 2 3 2 3" xfId="10344" xr:uid="{710F46AB-2DB5-4EB3-82FE-F49C28A115A8}"/>
    <cellStyle name="Millares 5 4 2 3 3" xfId="5173" xr:uid="{0687B5EF-DF48-4B8D-9B22-5242DA2CC984}"/>
    <cellStyle name="Millares 5 4 2 3 4" xfId="8657" xr:uid="{ED8D8540-7426-433D-BED5-316F0F0EBD5E}"/>
    <cellStyle name="Millares 5 4 2 4" xfId="2169" xr:uid="{C7D2D893-7082-4CDF-B5FB-E7342560BC6B}"/>
    <cellStyle name="Millares 5 4 2 4 2" xfId="5660" xr:uid="{751C212E-9A35-455F-BFB6-EB1D2DC9FE2D}"/>
    <cellStyle name="Millares 5 4 2 4 3" xfId="9144" xr:uid="{B7951292-46C7-4A52-95D3-FB7ECA445FA8}"/>
    <cellStyle name="Millares 5 4 2 5" xfId="3965" xr:uid="{168840EF-0CB5-48E5-8F7E-166083970CFB}"/>
    <cellStyle name="Millares 5 4 2 6" xfId="7446" xr:uid="{A3F5E255-D93F-4CEB-BC1B-8E220F7FE645}"/>
    <cellStyle name="Millares 5 4 2 7" xfId="10917" xr:uid="{FA7BE9FA-AFE8-448F-A325-000AF653496D}"/>
    <cellStyle name="Millares 5 4 3" xfId="697" xr:uid="{71E6B95E-441E-463A-ACA2-9D2B4300D954}"/>
    <cellStyle name="Millares 5 4 3 2" xfId="2413" xr:uid="{7A213819-F3FF-45C8-9792-BD8ADB480940}"/>
    <cellStyle name="Millares 5 4 3 2 2" xfId="5903" xr:uid="{E04E5EA0-7DC6-47F7-B3E2-2F30558AA1A0}"/>
    <cellStyle name="Millares 5 4 3 2 3" xfId="9387" xr:uid="{BF407A0A-8C54-459C-9970-CC12AE75ECFF}"/>
    <cellStyle name="Millares 5 4 3 3" xfId="4209" xr:uid="{E141F2F0-52DA-43EB-BF0C-962305A935CE}"/>
    <cellStyle name="Millares 5 4 3 4" xfId="7699" xr:uid="{3BA30EB1-D2A1-48E7-8855-0AB6D53292DB}"/>
    <cellStyle name="Millares 5 4 4" xfId="923" xr:uid="{E3CB323F-74B8-410D-9FB8-F2431344A5AA}"/>
    <cellStyle name="Millares 5 4 4 2" xfId="2639" xr:uid="{D2A9E826-76AF-4E62-BB37-991F7EB88B59}"/>
    <cellStyle name="Millares 5 4 4 2 2" xfId="6129" xr:uid="{98D4C3FF-57E6-4ADA-89AF-BB4C2EF04207}"/>
    <cellStyle name="Millares 5 4 4 2 3" xfId="9611" xr:uid="{F761FF0A-C240-4131-87E6-E98FF558ECFE}"/>
    <cellStyle name="Millares 5 4 4 3" xfId="4435" xr:uid="{463BA051-823F-4461-8CB8-2EFFC718B0BC}"/>
    <cellStyle name="Millares 5 4 4 4" xfId="7923" xr:uid="{8E33124A-78AB-48D9-BF66-827024B078D8}"/>
    <cellStyle name="Millares 5 4 5" xfId="1435" xr:uid="{05DE2A1D-D22D-4D18-B649-E54DB3DE804D}"/>
    <cellStyle name="Millares 5 4 5 2" xfId="3144" xr:uid="{F0D7196F-E316-49A7-B7BD-CFCF8BD14319}"/>
    <cellStyle name="Millares 5 4 5 2 2" xfId="6634" xr:uid="{DF0903E6-F24D-465A-86C9-E7D9F99898E4}"/>
    <cellStyle name="Millares 5 4 5 2 3" xfId="10112" xr:uid="{712C2897-9114-4840-AD31-1B58B0BB6516}"/>
    <cellStyle name="Millares 5 4 5 3" xfId="4940" xr:uid="{34FE1041-0E13-450B-9FD8-D908ACB3F4B7}"/>
    <cellStyle name="Millares 5 4 5 4" xfId="8425" xr:uid="{C4C5733F-5744-4426-8EB8-A233178E7A3E}"/>
    <cellStyle name="Millares 5 4 6" xfId="1936" xr:uid="{3F9E4A34-3AEA-41BD-8F6C-0E547E42FA15}"/>
    <cellStyle name="Millares 5 4 6 2" xfId="5427" xr:uid="{7EF7D3AB-19AE-4FD6-9CEA-7E719E7B78FC}"/>
    <cellStyle name="Millares 5 4 6 3" xfId="8912" xr:uid="{150C7340-A508-4AD5-9A89-4F56BB7CE06C}"/>
    <cellStyle name="Millares 5 4 7" xfId="3732" xr:uid="{F24C6197-4CFC-4EE5-8DF8-86C7DF11200F}"/>
    <cellStyle name="Millares 5 4 8" xfId="7200" xr:uid="{7115F47B-575D-4C7C-9687-4135E09AA6D1}"/>
    <cellStyle name="Millares 5 4 9" xfId="10671" xr:uid="{23633D91-EF60-405E-9387-CCC8A8457E58}"/>
    <cellStyle name="Millares 5 5" xfId="395" xr:uid="{29B5D6EA-EFF8-41E7-88CD-6C387E9226C2}"/>
    <cellStyle name="Millares 5 5 2" xfId="1114" xr:uid="{AF9B1182-C273-40A6-9EC3-2E46E6164878}"/>
    <cellStyle name="Millares 5 5 2 2" xfId="2830" xr:uid="{D1ECB422-9CC5-4E65-90C2-75B2CC68E400}"/>
    <cellStyle name="Millares 5 5 2 2 2" xfId="6320" xr:uid="{92E01CE1-2616-4F4E-BF18-17A9BB22C138}"/>
    <cellStyle name="Millares 5 5 2 2 3" xfId="9801" xr:uid="{00272BD7-D91E-4308-91A9-A337C33F73F7}"/>
    <cellStyle name="Millares 5 5 2 3" xfId="4626" xr:uid="{EA28F111-6E74-4583-83AF-100A2B7BB644}"/>
    <cellStyle name="Millares 5 5 2 4" xfId="8113" xr:uid="{5A398478-CFD5-4097-B11D-57CC12755C01}"/>
    <cellStyle name="Millares 5 5 3" xfId="1626" xr:uid="{B032A5E9-BA0E-4355-BA5F-345F74D9F454}"/>
    <cellStyle name="Millares 5 5 3 2" xfId="3335" xr:uid="{3BEF8D13-50DB-4BDC-9F41-B0CAF1BE8175}"/>
    <cellStyle name="Millares 5 5 3 2 2" xfId="6825" xr:uid="{9F597069-8994-4820-8C5E-99B1F5497EFF}"/>
    <cellStyle name="Millares 5 5 3 2 3" xfId="10302" xr:uid="{690F4BA2-2439-4367-97AA-D030A5AD6355}"/>
    <cellStyle name="Millares 5 5 3 3" xfId="5131" xr:uid="{9743BB50-DED7-411C-99BE-092084C48CE0}"/>
    <cellStyle name="Millares 5 5 3 4" xfId="8615" xr:uid="{A4BFE451-DDD1-476D-AE0E-949A58B381A5}"/>
    <cellStyle name="Millares 5 5 4" xfId="2127" xr:uid="{117E9F36-2A43-4521-B8C2-EFD5E8D2F7D9}"/>
    <cellStyle name="Millares 5 5 4 2" xfId="5618" xr:uid="{FF71C561-0327-48DF-8894-2D0E3EE7A27F}"/>
    <cellStyle name="Millares 5 5 4 3" xfId="9102" xr:uid="{979208E2-BAAA-4D75-9800-EED0D1626476}"/>
    <cellStyle name="Millares 5 5 5" xfId="3923" xr:uid="{E55328B7-7E9B-442F-949D-DE81A8711A12}"/>
    <cellStyle name="Millares 5 5 6" xfId="7402" xr:uid="{93051292-A912-433B-86F1-74AD63D32D53}"/>
    <cellStyle name="Millares 5 5 7" xfId="10873" xr:uid="{653DD02E-3E56-49F6-8320-D27C93BE8D6B}"/>
    <cellStyle name="Millares 5 6" xfId="642" xr:uid="{96F84440-2232-4FC7-8689-BC23269BD239}"/>
    <cellStyle name="Millares 5 6 2" xfId="2358" xr:uid="{CD36E598-5B88-4F39-93C3-774CA9E57B60}"/>
    <cellStyle name="Millares 5 6 2 2" xfId="5848" xr:uid="{4BCA10EF-6090-42FE-ADDA-F968013E3A8F}"/>
    <cellStyle name="Millares 5 6 2 3" xfId="9333" xr:uid="{F83F5E69-A298-438D-95ED-AC7C2444336D}"/>
    <cellStyle name="Millares 5 6 3" xfId="4154" xr:uid="{A5D0FA17-5C05-46AA-B007-3A347C1B0B9A}"/>
    <cellStyle name="Millares 5 6 4" xfId="7645" xr:uid="{77038015-12E9-494A-A4C7-4378AB28A030}"/>
    <cellStyle name="Millares 5 7" xfId="868" xr:uid="{479D3B25-CA7D-4681-ACAF-9927179E0FF1}"/>
    <cellStyle name="Millares 5 7 2" xfId="2584" xr:uid="{42DF91CF-2364-4D29-96C6-0D5334CED2A1}"/>
    <cellStyle name="Millares 5 7 2 2" xfId="6074" xr:uid="{57A67439-B2D7-4DA0-B6B4-D8705829A5F3}"/>
    <cellStyle name="Millares 5 7 2 3" xfId="9557" xr:uid="{F15D6855-6663-45B1-A533-98B821C7527F}"/>
    <cellStyle name="Millares 5 7 3" xfId="4380" xr:uid="{EB60D5EF-552A-48E5-A319-62872B94C33F}"/>
    <cellStyle name="Millares 5 7 4" xfId="7869" xr:uid="{7F9D89A4-972F-480C-82C1-DAE8C280236B}"/>
    <cellStyle name="Millares 5 8" xfId="1334" xr:uid="{1877EB41-37B0-4645-8D8E-AF2C400977A9}"/>
    <cellStyle name="Millares 5 8 2" xfId="3047" xr:uid="{04D6401D-406F-4D9B-B4F1-6DC8CEB0DD9E}"/>
    <cellStyle name="Millares 5 8 2 2" xfId="6537" xr:uid="{3987EBD1-3BA8-4DE8-B7EA-D2EA01375084}"/>
    <cellStyle name="Millares 5 8 2 3" xfId="10017" xr:uid="{E4113886-3D4A-48BB-B78C-00308D328884}"/>
    <cellStyle name="Millares 5 8 3" xfId="4843" xr:uid="{A1FA9560-1DD0-45D7-BBD8-A097C9C0E7F8}"/>
    <cellStyle name="Millares 5 8 4" xfId="8329" xr:uid="{E5A230FE-198F-4F02-ACEB-411EBBE5EC7C}"/>
    <cellStyle name="Millares 5 9" xfId="1380" xr:uid="{D1FD3755-2B48-497B-AB9E-2D5F57B5BD8B}"/>
    <cellStyle name="Millares 5 9 2" xfId="3089" xr:uid="{71495D47-F540-425A-8731-04CB05910EC7}"/>
    <cellStyle name="Millares 5 9 2 2" xfId="6579" xr:uid="{BE8390E1-CA4D-4E30-8202-AD630AD55C15}"/>
    <cellStyle name="Millares 5 9 2 3" xfId="10058" xr:uid="{171DCA4E-2B1A-4879-92C5-FA06BB11BE1A}"/>
    <cellStyle name="Millares 5 9 3" xfId="4885" xr:uid="{B74B6931-085A-4E56-8D63-49DE07063EDA}"/>
    <cellStyle name="Millares 5 9 4" xfId="8371" xr:uid="{5D15B6A9-21F2-489A-A381-9E889832D16D}"/>
    <cellStyle name="Millares 6" xfId="64" xr:uid="{2F044DB8-B0B4-4135-92BB-F601F22EAF67}"/>
    <cellStyle name="Millares 6 10" xfId="1383" xr:uid="{1ED9737A-27A6-4A61-BACC-F2E91D6E7A56}"/>
    <cellStyle name="Millares 6 10 2" xfId="3092" xr:uid="{AC2460F2-34E7-4539-BFBC-6CBE4A7F31D4}"/>
    <cellStyle name="Millares 6 10 2 2" xfId="6582" xr:uid="{38E0992D-E1BE-41AD-8489-7CB0C6C4F263}"/>
    <cellStyle name="Millares 6 10 2 3" xfId="10061" xr:uid="{5EE22F94-EFFB-46EF-AA9D-3DCD8C868AC4}"/>
    <cellStyle name="Millares 6 10 3" xfId="4888" xr:uid="{2B122F28-0BFC-4685-B5A1-EB7558E91386}"/>
    <cellStyle name="Millares 6 10 4" xfId="8374" xr:uid="{54440A1F-2BB6-4017-84A5-019D99262F36}"/>
    <cellStyle name="Millares 6 11" xfId="3641" xr:uid="{4EA25FFB-32A1-41B7-A507-E2FF0FDD4C0F}"/>
    <cellStyle name="Millares 6 11 2" xfId="7110" xr:uid="{66F0130C-80F5-4D68-9FC4-24F1872291D9}"/>
    <cellStyle name="Millares 6 11 3" xfId="10574" xr:uid="{C897B6C6-AEFD-49D9-943C-884B551679E5}"/>
    <cellStyle name="Millares 6 12" xfId="1891" xr:uid="{BC6AC353-0FC3-426F-8ADD-6B687775CCCD}"/>
    <cellStyle name="Millares 6 12 2" xfId="5385" xr:uid="{2250BC62-555D-4868-AC37-AED8495011F3}"/>
    <cellStyle name="Millares 6 12 3" xfId="8871" xr:uid="{DC7B0353-8223-4926-A474-6624D602049C}"/>
    <cellStyle name="Millares 6 13" xfId="3680" xr:uid="{97528368-A566-463F-82E7-7A624B2E5DC4}"/>
    <cellStyle name="Millares 6 14" xfId="7147" xr:uid="{AA2ADC65-A64E-4E02-B488-E9FB53F3D9A8}"/>
    <cellStyle name="Millares 6 15" xfId="10618" xr:uid="{FE6B8796-AED3-471C-A30B-6384F99FD4B9}"/>
    <cellStyle name="Millares 6 2" xfId="96" xr:uid="{6C249F17-395E-4ACE-9248-1C471BE26426}"/>
    <cellStyle name="Millares 6 2 10" xfId="10641" xr:uid="{3F52F578-16DD-4E92-9599-900E5EFF8EDA}"/>
    <cellStyle name="Millares 6 2 2" xfId="341" xr:uid="{4820B64E-126C-40CB-A2E9-A49D14C3372D}"/>
    <cellStyle name="Millares 6 2 2 2" xfId="598" xr:uid="{4E662936-57C4-4B5A-854A-0A3AD11234F8}"/>
    <cellStyle name="Millares 6 2 2 2 2" xfId="1308" xr:uid="{3EB8D07F-FED2-44DC-AA7F-C7ED5981BE14}"/>
    <cellStyle name="Millares 6 2 2 2 2 2" xfId="3024" xr:uid="{0F7CE03C-4315-448B-A2BE-2264F37B2ABC}"/>
    <cellStyle name="Millares 6 2 2 2 2 2 2" xfId="6514" xr:uid="{8E523CDF-551D-4C4B-9820-24311E886E67}"/>
    <cellStyle name="Millares 6 2 2 2 2 2 3" xfId="9995" xr:uid="{937CF460-4B89-4027-8FA6-723335D0DEA4}"/>
    <cellStyle name="Millares 6 2 2 2 2 3" xfId="4820" xr:uid="{DB9B5569-2E4A-4192-977E-C638A757956D}"/>
    <cellStyle name="Millares 6 2 2 2 2 4" xfId="8307" xr:uid="{9D7D7A49-C515-41C1-931A-FBE4A099B841}"/>
    <cellStyle name="Millares 6 2 2 2 3" xfId="1820" xr:uid="{1B4099D6-00F5-4DBB-9255-5723B1498B3E}"/>
    <cellStyle name="Millares 6 2 2 2 3 2" xfId="3529" xr:uid="{79752655-F65E-4754-85C6-BFDBFFFC126E}"/>
    <cellStyle name="Millares 6 2 2 2 3 2 2" xfId="7019" xr:uid="{F3F2C2A7-39DE-4627-81D3-A9C9EBDDC3EF}"/>
    <cellStyle name="Millares 6 2 2 2 3 2 3" xfId="10496" xr:uid="{96AA307D-3E8F-40A6-831E-2957FADA8BE7}"/>
    <cellStyle name="Millares 6 2 2 2 3 3" xfId="5325" xr:uid="{2AE51AAD-1F2F-4852-B5D7-88CC6DF4D356}"/>
    <cellStyle name="Millares 6 2 2 2 3 4" xfId="8809" xr:uid="{6112EE6E-1880-45CD-A4EC-AAA75E770CB4}"/>
    <cellStyle name="Millares 6 2 2 2 4" xfId="2321" xr:uid="{957C31DD-3FB5-4D2C-B103-97F9FB767D9F}"/>
    <cellStyle name="Millares 6 2 2 2 4 2" xfId="5812" xr:uid="{43C62F4A-AA9C-4F4F-B63E-2CA179401336}"/>
    <cellStyle name="Millares 6 2 2 2 4 3" xfId="9296" xr:uid="{8468A0F2-99ED-49A8-AFBA-777613FB1381}"/>
    <cellStyle name="Millares 6 2 2 2 5" xfId="4117" xr:uid="{04C2EE28-4BD1-4E6C-BE33-2457F97A35A4}"/>
    <cellStyle name="Millares 6 2 2 2 6" xfId="7605" xr:uid="{35B7DC9B-27BD-4CD1-8F1E-7DEB0008141C}"/>
    <cellStyle name="Millares 6 2 2 2 7" xfId="11076" xr:uid="{C05BA6CA-60E6-46E7-AB61-CC2CBB6CBF43}"/>
    <cellStyle name="Millares 6 2 2 3" xfId="848" xr:uid="{EC9930A6-9989-4DE6-A5C5-B23D4E6BAF29}"/>
    <cellStyle name="Millares 6 2 2 3 2" xfId="2564" xr:uid="{FB965931-F88B-42C2-B29B-21E907D59840}"/>
    <cellStyle name="Millares 6 2 2 3 2 2" xfId="6054" xr:uid="{323DC989-919F-4F17-98D8-D854D0FC2731}"/>
    <cellStyle name="Millares 6 2 2 3 2 3" xfId="9538" xr:uid="{F6322236-D618-4111-8823-81AECF5D21B9}"/>
    <cellStyle name="Millares 6 2 2 3 3" xfId="4360" xr:uid="{A2F8ECE9-0EC0-433D-ABA7-39DFDF55B39A}"/>
    <cellStyle name="Millares 6 2 2 3 4" xfId="7850" xr:uid="{8254F819-4FFB-428B-9C03-ABBC547F844B}"/>
    <cellStyle name="Millares 6 2 2 4" xfId="1074" xr:uid="{512BAFD6-F166-4FD8-95CB-F979C8A792DD}"/>
    <cellStyle name="Millares 6 2 2 4 2" xfId="2790" xr:uid="{99087C35-25BE-4349-AD27-55FBBA17F144}"/>
    <cellStyle name="Millares 6 2 2 4 2 2" xfId="6280" xr:uid="{E06629EE-EB37-4504-A11C-8E0F850BEBFB}"/>
    <cellStyle name="Millares 6 2 2 4 2 3" xfId="9762" xr:uid="{0F0B3076-DF21-4A62-A0ED-153AFE655BFD}"/>
    <cellStyle name="Millares 6 2 2 4 3" xfId="4586" xr:uid="{BDE0D175-5A73-4ADD-B91D-FD9CFFE43FBE}"/>
    <cellStyle name="Millares 6 2 2 4 4" xfId="8074" xr:uid="{0C12775A-1991-4E0C-A933-2303D0867726}"/>
    <cellStyle name="Millares 6 2 2 5" xfId="1586" xr:uid="{4766BC73-F4F1-464F-9895-6A330CA235D3}"/>
    <cellStyle name="Millares 6 2 2 5 2" xfId="3295" xr:uid="{D816623B-EB1C-4B12-99BF-DFED3E5F824B}"/>
    <cellStyle name="Millares 6 2 2 5 2 2" xfId="6785" xr:uid="{FBF0A4CA-E8C2-4244-9C02-4935050D72EC}"/>
    <cellStyle name="Millares 6 2 2 5 2 3" xfId="10263" xr:uid="{52F49007-45A1-46B1-BF97-382815537D4B}"/>
    <cellStyle name="Millares 6 2 2 5 3" xfId="5091" xr:uid="{6B0648D1-69A2-4DD3-B852-883784E9BEB6}"/>
    <cellStyle name="Millares 6 2 2 5 4" xfId="8576" xr:uid="{A3D46DD0-898F-45C3-912C-CEB7ED87D5DE}"/>
    <cellStyle name="Millares 6 2 2 6" xfId="2087" xr:uid="{93588800-D167-48E0-BD53-3C1EBB5A1417}"/>
    <cellStyle name="Millares 6 2 2 6 2" xfId="5578" xr:uid="{149C361B-D28B-47F1-B750-E811267A3BFA}"/>
    <cellStyle name="Millares 6 2 2 6 3" xfId="9063" xr:uid="{A65AF151-660D-4911-B830-4CD71327753E}"/>
    <cellStyle name="Millares 6 2 2 7" xfId="3883" xr:uid="{B8430EB2-56E7-4E13-ABE8-94B9944E348D}"/>
    <cellStyle name="Millares 6 2 2 8" xfId="7358" xr:uid="{6F38A082-06A7-4689-A338-38D826250534}"/>
    <cellStyle name="Millares 6 2 2 9" xfId="10829" xr:uid="{D79146EC-AD57-4CDD-BE66-BFFA04B9E3BA}"/>
    <cellStyle name="Millares 6 2 3" xfId="421" xr:uid="{28A23DFF-1855-42CC-A37B-A114CBF4F34D}"/>
    <cellStyle name="Millares 6 2 3 2" xfId="1138" xr:uid="{09D80F15-7200-4792-820A-03CABA95D89F}"/>
    <cellStyle name="Millares 6 2 3 2 2" xfId="2854" xr:uid="{84AB7545-10EA-4640-A0A8-395EAC8478A2}"/>
    <cellStyle name="Millares 6 2 3 2 2 2" xfId="6344" xr:uid="{FFC47EA8-183F-417A-BF19-A4C54442962E}"/>
    <cellStyle name="Millares 6 2 3 2 2 3" xfId="9825" xr:uid="{57646168-B5FF-4EE7-A2B1-3E7E709505DE}"/>
    <cellStyle name="Millares 6 2 3 2 3" xfId="4650" xr:uid="{F9D89F82-5EB7-4F39-9435-CE0FDAC45440}"/>
    <cellStyle name="Millares 6 2 3 2 4" xfId="8137" xr:uid="{519FED63-406D-47F7-9B32-61FABCED84F5}"/>
    <cellStyle name="Millares 6 2 3 3" xfId="1650" xr:uid="{CF714580-AF3D-41A9-99AF-8A51178E6122}"/>
    <cellStyle name="Millares 6 2 3 3 2" xfId="3359" xr:uid="{01961726-A6F1-4B6F-B162-D56F50269A90}"/>
    <cellStyle name="Millares 6 2 3 3 2 2" xfId="6849" xr:uid="{EFE24AF2-30EE-47C7-9DA0-77FB65770EA7}"/>
    <cellStyle name="Millares 6 2 3 3 2 3" xfId="10326" xr:uid="{0A23C5BE-1ECE-48CE-9963-447A51E15C80}"/>
    <cellStyle name="Millares 6 2 3 3 3" xfId="5155" xr:uid="{54C2D12C-3259-49FB-841A-24C8C0699F0A}"/>
    <cellStyle name="Millares 6 2 3 3 4" xfId="8639" xr:uid="{82C1C0D2-8D36-4C80-8C44-506F32A9073A}"/>
    <cellStyle name="Millares 6 2 3 4" xfId="2151" xr:uid="{202A35B0-E3BA-4223-BA08-DB2E106E7653}"/>
    <cellStyle name="Millares 6 2 3 4 2" xfId="5642" xr:uid="{FA1CDF2E-BBD0-4793-A7D7-BFDDADBB4334}"/>
    <cellStyle name="Millares 6 2 3 4 3" xfId="9126" xr:uid="{36E0B5DE-6607-4E81-90F8-5FF799AC9DFC}"/>
    <cellStyle name="Millares 6 2 3 5" xfId="3947" xr:uid="{2BDF79C5-EE37-4F90-AC81-714FE3D9021D}"/>
    <cellStyle name="Millares 6 2 3 6" xfId="7428" xr:uid="{D6F98D8D-B155-46FD-807E-F3DFE15CD287}"/>
    <cellStyle name="Millares 6 2 3 7" xfId="10899" xr:uid="{90C6FDE8-2FBC-43E4-B090-1BBD9A3BAD9E}"/>
    <cellStyle name="Millares 6 2 4" xfId="666" xr:uid="{20B3D06C-9A5A-4884-B15F-D75154E870B5}"/>
    <cellStyle name="Millares 6 2 4 2" xfId="2382" xr:uid="{01ED707A-05CF-40E5-A37B-28DFE0EA02F4}"/>
    <cellStyle name="Millares 6 2 4 2 2" xfId="5872" xr:uid="{9ABA6839-8D0F-4A69-912A-24469DFFFA35}"/>
    <cellStyle name="Millares 6 2 4 2 3" xfId="9357" xr:uid="{C1849D92-A9D4-47E8-8872-DC8C16CA65A9}"/>
    <cellStyle name="Millares 6 2 4 3" xfId="4178" xr:uid="{CD57CDF1-3894-44B3-A12B-C4A7733D67C7}"/>
    <cellStyle name="Millares 6 2 4 4" xfId="7669" xr:uid="{4F9664B1-A0F0-46D5-A72E-5F2BAB36CBE1}"/>
    <cellStyle name="Millares 6 2 5" xfId="892" xr:uid="{7474ACE1-D1A1-4D95-A0D2-790A7B986841}"/>
    <cellStyle name="Millares 6 2 5 2" xfId="2608" xr:uid="{A3FD2D60-E528-4FB2-BE79-6C333172B01D}"/>
    <cellStyle name="Millares 6 2 5 2 2" xfId="6098" xr:uid="{9DEB95EE-B2EC-439B-8794-67D932C64CEC}"/>
    <cellStyle name="Millares 6 2 5 2 3" xfId="9581" xr:uid="{8236F496-4DC9-47EA-ADE4-DC9770622F05}"/>
    <cellStyle name="Millares 6 2 5 3" xfId="4404" xr:uid="{95A22642-6116-4FA0-8736-641FCC6151F0}"/>
    <cellStyle name="Millares 6 2 5 4" xfId="7893" xr:uid="{FA5F19A2-98D4-4A6E-B0B3-498081D7CB83}"/>
    <cellStyle name="Millares 6 2 6" xfId="1404" xr:uid="{E84B7C63-93BA-40FD-AE42-5B979A679B2C}"/>
    <cellStyle name="Millares 6 2 6 2" xfId="3113" xr:uid="{4C313C84-C68A-47F5-8FFA-8B9B58847A09}"/>
    <cellStyle name="Millares 6 2 6 2 2" xfId="6603" xr:uid="{B56A1F00-DABE-4049-A870-5FB99D1D99EE}"/>
    <cellStyle name="Millares 6 2 6 2 3" xfId="10082" xr:uid="{82376826-31C6-4D83-AC32-D2F96CD01DB0}"/>
    <cellStyle name="Millares 6 2 6 3" xfId="4909" xr:uid="{5107FCB6-A975-4FC5-8CD5-110E09BA288B}"/>
    <cellStyle name="Millares 6 2 6 4" xfId="8395" xr:uid="{57DC3E51-9618-4860-A221-07504D2C1C09}"/>
    <cellStyle name="Millares 6 2 7" xfId="1912" xr:uid="{364E8CA0-2EB6-413B-A6EE-D66966600126}"/>
    <cellStyle name="Millares 6 2 7 2" xfId="5406" xr:uid="{EACC2615-8114-4628-8B44-EC0A9D27D838}"/>
    <cellStyle name="Millares 6 2 7 3" xfId="8892" xr:uid="{E6D98FB9-52D3-4D8D-93DD-8E9610A0B73B}"/>
    <cellStyle name="Millares 6 2 8" xfId="3701" xr:uid="{30419353-BCEF-4828-A4FD-53D84382EA11}"/>
    <cellStyle name="Millares 6 2 9" xfId="7170" xr:uid="{8995C474-4458-4D40-8FB6-4F8A0F4A3A96}"/>
    <cellStyle name="Millares 6 3" xfId="316" xr:uid="{7BA8A5DE-AE87-4D51-BC6F-E3DB2558429A}"/>
    <cellStyle name="Millares 6 3 2" xfId="575" xr:uid="{F3602BD2-BAB1-4BC2-BFD0-E9F2724C54E7}"/>
    <cellStyle name="Millares 6 3 2 2" xfId="1287" xr:uid="{E323AC1B-7A2F-4E48-AC0E-609EE3042565}"/>
    <cellStyle name="Millares 6 3 2 2 2" xfId="3003" xr:uid="{4E4A054F-AC38-45FC-99F0-719BACF9E82A}"/>
    <cellStyle name="Millares 6 3 2 2 2 2" xfId="6493" xr:uid="{CCD0AEF1-9364-47CC-938C-E29842290077}"/>
    <cellStyle name="Millares 6 3 2 2 2 3" xfId="9974" xr:uid="{3CCBFFEC-660E-4BF1-B55D-77A683712E5B}"/>
    <cellStyle name="Millares 6 3 2 2 3" xfId="4799" xr:uid="{589F1125-D4FB-4A95-BE91-3B6C50FDD936}"/>
    <cellStyle name="Millares 6 3 2 2 4" xfId="8286" xr:uid="{6242F04D-9B94-431B-BBBE-787B01F52663}"/>
    <cellStyle name="Millares 6 3 2 3" xfId="1799" xr:uid="{1D95BAAD-E80E-4214-B369-08CA278C1CD3}"/>
    <cellStyle name="Millares 6 3 2 3 2" xfId="3508" xr:uid="{1423E88D-955A-40DA-9E04-0C1DBBB0A129}"/>
    <cellStyle name="Millares 6 3 2 3 2 2" xfId="6998" xr:uid="{E4D81C2A-4349-4381-84CF-5BC4AF01871C}"/>
    <cellStyle name="Millares 6 3 2 3 2 3" xfId="10475" xr:uid="{42979005-12BD-419E-B72B-F750A2FFB750}"/>
    <cellStyle name="Millares 6 3 2 3 3" xfId="5304" xr:uid="{0A8C8B6E-DC75-4320-9AB0-7291E3F61837}"/>
    <cellStyle name="Millares 6 3 2 3 4" xfId="8788" xr:uid="{0166EEED-95F1-4C93-98E8-78A4CBEF7839}"/>
    <cellStyle name="Millares 6 3 2 4" xfId="2300" xr:uid="{3BC3F37B-D943-4AA9-9155-749BED3E29F7}"/>
    <cellStyle name="Millares 6 3 2 4 2" xfId="5791" xr:uid="{63A849D7-BC6D-43B1-8099-FDCAC71F75A5}"/>
    <cellStyle name="Millares 6 3 2 4 3" xfId="9275" xr:uid="{903AE299-FE8F-4F31-893B-005F297738A1}"/>
    <cellStyle name="Millares 6 3 2 5" xfId="4096" xr:uid="{38123348-A070-4717-AD64-A3627868DF6F}"/>
    <cellStyle name="Millares 6 3 2 6" xfId="7582" xr:uid="{531F4232-12D3-468E-8D10-D40BC98AA526}"/>
    <cellStyle name="Millares 6 3 2 7" xfId="11053" xr:uid="{68949980-394F-48A7-A5D5-8B519A6B058E}"/>
    <cellStyle name="Millares 6 3 3" xfId="827" xr:uid="{F0444750-78B2-4ED2-B153-658083E5F6E3}"/>
    <cellStyle name="Millares 6 3 3 2" xfId="2543" xr:uid="{BB069036-652E-4FC5-878E-4EEE7BA101A5}"/>
    <cellStyle name="Millares 6 3 3 2 2" xfId="6033" xr:uid="{75E8E386-2F6E-438B-B9CF-045C75FBB80E}"/>
    <cellStyle name="Millares 6 3 3 2 3" xfId="9517" xr:uid="{D5C63E94-3D1A-488A-86AF-F86A10691404}"/>
    <cellStyle name="Millares 6 3 3 3" xfId="4339" xr:uid="{2E0C9E46-8ACD-405E-B519-D66C88ECF83D}"/>
    <cellStyle name="Millares 6 3 3 4" xfId="7829" xr:uid="{314AE75F-9607-402C-9997-B3A10A353720}"/>
    <cellStyle name="Millares 6 3 4" xfId="1053" xr:uid="{EE2EFD3D-D986-4BCF-812B-3B356385A9B2}"/>
    <cellStyle name="Millares 6 3 4 2" xfId="2769" xr:uid="{C7253281-DF3D-4E80-AD66-FCF0CB712FF5}"/>
    <cellStyle name="Millares 6 3 4 2 2" xfId="6259" xr:uid="{F13852C7-19A9-4AEA-BC3F-164E4AA7D8A7}"/>
    <cellStyle name="Millares 6 3 4 2 3" xfId="9741" xr:uid="{1AEC705F-D674-4F87-80FE-1953A7926E55}"/>
    <cellStyle name="Millares 6 3 4 3" xfId="4565" xr:uid="{5B1E2BA9-B5E1-4AB6-90EA-D8D1AA2BCFC0}"/>
    <cellStyle name="Millares 6 3 4 4" xfId="8053" xr:uid="{5B66D6AA-D816-46D6-A956-A80405834577}"/>
    <cellStyle name="Millares 6 3 5" xfId="1565" xr:uid="{AF9F3733-924B-42C0-889B-8CB5717553DE}"/>
    <cellStyle name="Millares 6 3 5 2" xfId="3274" xr:uid="{E5CFB7D6-AD91-45B2-A436-42BF10E6C262}"/>
    <cellStyle name="Millares 6 3 5 2 2" xfId="6764" xr:uid="{FA08B6E2-3897-4297-892F-8C3E690371F5}"/>
    <cellStyle name="Millares 6 3 5 2 3" xfId="10242" xr:uid="{2F296521-138A-4E26-BA13-921F34A6404F}"/>
    <cellStyle name="Millares 6 3 5 3" xfId="5070" xr:uid="{AFD9F7B4-BE8F-49EC-A3A3-2C71B12E3401}"/>
    <cellStyle name="Millares 6 3 5 4" xfId="8555" xr:uid="{D4906F93-36E1-4D79-AD61-4356973783F5}"/>
    <cellStyle name="Millares 6 3 6" xfId="2066" xr:uid="{FA89AA6A-51D9-47C3-81B0-50EB5567ECF5}"/>
    <cellStyle name="Millares 6 3 6 2" xfId="5557" xr:uid="{31C1CA55-9524-48A8-BF08-4CEAC215F0DF}"/>
    <cellStyle name="Millares 6 3 6 3" xfId="9042" xr:uid="{2E93E13B-D300-42D8-A772-5EEAA5C4ECC6}"/>
    <cellStyle name="Millares 6 3 7" xfId="3862" xr:uid="{9EC25656-5A85-41C2-9317-1CC28F06CB39}"/>
    <cellStyle name="Millares 6 3 8" xfId="7335" xr:uid="{AB5B3058-6FA4-4511-B9C5-B56CF2B5CD67}"/>
    <cellStyle name="Millares 6 3 9" xfId="10806" xr:uid="{1C0FBE0F-5C97-43A0-8736-1065CDB7F4C2}"/>
    <cellStyle name="Millares 6 4" xfId="155" xr:uid="{3EE35256-4434-45BE-B744-37EEC0849FD4}"/>
    <cellStyle name="Millares 6 4 2" xfId="442" xr:uid="{1BE03A07-AAC8-4B7A-8FC7-EBA166CF481D}"/>
    <cellStyle name="Millares 6 4 2 2" xfId="1159" xr:uid="{D1F83553-F9A3-4704-8918-E4BFB6B19615}"/>
    <cellStyle name="Millares 6 4 2 2 2" xfId="2875" xr:uid="{59776E1C-BCEA-4C4D-A7F6-5B0CA72C4BEF}"/>
    <cellStyle name="Millares 6 4 2 2 2 2" xfId="6365" xr:uid="{F9EBE9E0-4DF2-4DF5-92DE-D7263D7F31C1}"/>
    <cellStyle name="Millares 6 4 2 2 2 3" xfId="9846" xr:uid="{57470B9B-C55E-4B81-B87D-2E55ED81362C}"/>
    <cellStyle name="Millares 6 4 2 2 3" xfId="4671" xr:uid="{A0A25D15-1A5B-4A43-BA3A-61E0111599D0}"/>
    <cellStyle name="Millares 6 4 2 2 4" xfId="8158" xr:uid="{23C8CCC6-BA72-462E-B75F-EB52860ED20D}"/>
    <cellStyle name="Millares 6 4 2 3" xfId="1671" xr:uid="{448F3B79-1C2D-4FAF-89F4-6AC15442198C}"/>
    <cellStyle name="Millares 6 4 2 3 2" xfId="3380" xr:uid="{2F3A514E-C05E-47B6-A326-DC2C46B36651}"/>
    <cellStyle name="Millares 6 4 2 3 2 2" xfId="6870" xr:uid="{9286F138-E509-49D5-A162-116FFC6D60F4}"/>
    <cellStyle name="Millares 6 4 2 3 2 3" xfId="10347" xr:uid="{5FD0B254-E124-4DBC-8F80-F86E4A2EC9B4}"/>
    <cellStyle name="Millares 6 4 2 3 3" xfId="5176" xr:uid="{1B330B1D-0975-4B9E-8C90-777989DA5DF8}"/>
    <cellStyle name="Millares 6 4 2 3 4" xfId="8660" xr:uid="{8F21EA6D-3A5F-45F8-A34C-6AE72E058E89}"/>
    <cellStyle name="Millares 6 4 2 4" xfId="2172" xr:uid="{92F496BA-81A4-49B0-97CD-AC2D8E9837E3}"/>
    <cellStyle name="Millares 6 4 2 4 2" xfId="5663" xr:uid="{888CEE05-8C7C-4295-B860-C9B613C6BEAF}"/>
    <cellStyle name="Millares 6 4 2 4 3" xfId="9147" xr:uid="{C0EB7EDC-1177-4BBC-87CC-0B724B48A8BD}"/>
    <cellStyle name="Millares 6 4 2 5" xfId="3968" xr:uid="{86CA60AD-0181-41F0-A776-9B4192A06079}"/>
    <cellStyle name="Millares 6 4 2 6" xfId="7449" xr:uid="{6BFC8832-A450-45B9-9C0E-D7B62DA9C750}"/>
    <cellStyle name="Millares 6 4 2 7" xfId="10920" xr:uid="{EC348BFF-C1C6-48E0-9327-1D4A58A1E19F}"/>
    <cellStyle name="Millares 6 4 3" xfId="700" xr:uid="{301404B7-E95E-4D70-A3DF-EB3FB7C187A3}"/>
    <cellStyle name="Millares 6 4 3 2" xfId="2416" xr:uid="{B55B4F70-A107-40EE-B3E6-BE29DCD086B2}"/>
    <cellStyle name="Millares 6 4 3 2 2" xfId="5906" xr:uid="{ECBB1466-E397-4A72-8A22-B46240E50CE5}"/>
    <cellStyle name="Millares 6 4 3 2 3" xfId="9390" xr:uid="{3EE586A4-23FA-47F3-A255-123231DFCFBD}"/>
    <cellStyle name="Millares 6 4 3 3" xfId="4212" xr:uid="{890477F4-1741-425D-B331-746714911CF9}"/>
    <cellStyle name="Millares 6 4 3 4" xfId="7702" xr:uid="{090128E7-EFD7-451D-B045-B30CEB5E30CA}"/>
    <cellStyle name="Millares 6 4 4" xfId="926" xr:uid="{069A7816-FCBE-42EB-9799-65F94026D3C0}"/>
    <cellStyle name="Millares 6 4 4 2" xfId="2642" xr:uid="{54B7FEA6-DFA2-4DD7-A654-EE253A4606D6}"/>
    <cellStyle name="Millares 6 4 4 2 2" xfId="6132" xr:uid="{9BEABAC9-C1E1-439C-BF94-5DFC5DA9C309}"/>
    <cellStyle name="Millares 6 4 4 2 3" xfId="9614" xr:uid="{C4708809-F326-4D79-8483-BF2E11FFA11B}"/>
    <cellStyle name="Millares 6 4 4 3" xfId="4438" xr:uid="{B8601A80-24EF-4090-A67A-F3910C19A4E7}"/>
    <cellStyle name="Millares 6 4 4 4" xfId="7926" xr:uid="{83ABC5AC-0198-4531-80F5-2894A0F0B7EE}"/>
    <cellStyle name="Millares 6 4 5" xfId="1438" xr:uid="{AFE630E8-D0B3-43A5-AD3F-03A5D6C91DCC}"/>
    <cellStyle name="Millares 6 4 5 2" xfId="3147" xr:uid="{43F6D5BD-2611-4799-964E-00F0E46A17E1}"/>
    <cellStyle name="Millares 6 4 5 2 2" xfId="6637" xr:uid="{F1195880-4384-4C49-87B0-A6D0F0F3E854}"/>
    <cellStyle name="Millares 6 4 5 2 3" xfId="10115" xr:uid="{59A4B221-7854-4C53-AFAB-C81829EB5207}"/>
    <cellStyle name="Millares 6 4 5 3" xfId="4943" xr:uid="{2202EBC9-DC86-4F23-B8F3-7F5917A98BAE}"/>
    <cellStyle name="Millares 6 4 5 4" xfId="8428" xr:uid="{43A55F13-4921-4224-BCA3-528BD6AE1A6E}"/>
    <cellStyle name="Millares 6 4 6" xfId="1939" xr:uid="{2DF58E59-7900-4CA8-A4D0-29DBC9EC2553}"/>
    <cellStyle name="Millares 6 4 6 2" xfId="5430" xr:uid="{567DFC9C-7E11-4811-AB5D-60E994CDC01B}"/>
    <cellStyle name="Millares 6 4 6 3" xfId="8915" xr:uid="{DECDE7B5-E47E-4B74-BCC4-1B43234B8B11}"/>
    <cellStyle name="Millares 6 4 7" xfId="3735" xr:uid="{F95F5F1C-B004-4834-9B82-90DA5D96FCAD}"/>
    <cellStyle name="Millares 6 4 8" xfId="7203" xr:uid="{BB669747-DD78-4FCF-A697-A844E218812C}"/>
    <cellStyle name="Millares 6 4 9" xfId="10674" xr:uid="{E3C4D1FD-B91F-4793-8C6D-A80A009D6B60}"/>
    <cellStyle name="Millares 6 5" xfId="398" xr:uid="{C137DCC5-3F3A-48F0-BD84-7447B68D9EBB}"/>
    <cellStyle name="Millares 6 5 2" xfId="1117" xr:uid="{084CC7AD-0BDF-4879-A43D-C0151617D319}"/>
    <cellStyle name="Millares 6 5 2 2" xfId="2833" xr:uid="{A49D0826-86F0-4416-AED5-B3172F09F082}"/>
    <cellStyle name="Millares 6 5 2 2 2" xfId="6323" xr:uid="{1C4002A3-AD91-4AD4-AEEC-802A384BFAF2}"/>
    <cellStyle name="Millares 6 5 2 2 3" xfId="9804" xr:uid="{57F8CDF7-98DF-4DDC-ABEC-CB29414E8A4F}"/>
    <cellStyle name="Millares 6 5 2 3" xfId="4629" xr:uid="{FEA9260D-6E99-4C96-9327-F285068EF672}"/>
    <cellStyle name="Millares 6 5 2 4" xfId="8116" xr:uid="{F59C46D8-B5DE-4B84-B583-ADF4CDA08A5E}"/>
    <cellStyle name="Millares 6 5 3" xfId="1629" xr:uid="{3C6B9780-2BF8-4A37-9408-960E92D55DF3}"/>
    <cellStyle name="Millares 6 5 3 2" xfId="3338" xr:uid="{F2EDBB72-D982-4AE3-B316-2A167B75F9E5}"/>
    <cellStyle name="Millares 6 5 3 2 2" xfId="6828" xr:uid="{82A1B3C1-488F-460E-A6D7-27F2A1476B99}"/>
    <cellStyle name="Millares 6 5 3 2 3" xfId="10305" xr:uid="{9C9E65A2-6455-4D2F-88CA-6C029A559773}"/>
    <cellStyle name="Millares 6 5 3 3" xfId="5134" xr:uid="{0BFE317A-D65D-4D7A-8B64-F3802258FCB0}"/>
    <cellStyle name="Millares 6 5 3 4" xfId="8618" xr:uid="{204545E4-6EC3-4716-AEEB-B65D206BA62B}"/>
    <cellStyle name="Millares 6 5 4" xfId="2130" xr:uid="{2DF84378-D286-41A9-AF71-47B47745A702}"/>
    <cellStyle name="Millares 6 5 4 2" xfId="5621" xr:uid="{FBCDCE9F-1FD9-4C8A-BAF1-805474531729}"/>
    <cellStyle name="Millares 6 5 4 3" xfId="9105" xr:uid="{20F730C6-4084-4F1E-92E9-6BC0CA201DEA}"/>
    <cellStyle name="Millares 6 5 5" xfId="3926" xr:uid="{86C5E9EC-5092-4515-A13B-FC44069744B4}"/>
    <cellStyle name="Millares 6 5 6" xfId="7405" xr:uid="{C74219FD-44EB-4817-B83F-1F7288E16881}"/>
    <cellStyle name="Millares 6 5 7" xfId="10876" xr:uid="{63FE4B63-E14A-44E2-8544-D17A0A7D7503}"/>
    <cellStyle name="Millares 6 6" xfId="623" xr:uid="{391E6F6A-206D-4FC2-A6A0-D28CF89391AE}"/>
    <cellStyle name="Millares 6 6 2" xfId="2340" xr:uid="{89866A3C-B4D5-4737-8704-EFEC5B4AB714}"/>
    <cellStyle name="Millares 6 6 2 2" xfId="5831" xr:uid="{E4F5354D-7212-4064-87D8-66C42CD24559}"/>
    <cellStyle name="Millares 6 6 2 3" xfId="9315" xr:uid="{529BF8E2-E29E-4989-A434-E4F1B82E04E3}"/>
    <cellStyle name="Millares 6 6 3" xfId="4136" xr:uid="{1B993FDF-340E-4FE9-88DB-B59EABC6D6FD}"/>
    <cellStyle name="Millares 6 6 4" xfId="7628" xr:uid="{DB593D4A-8010-4E56-9F35-56FD696F9C31}"/>
    <cellStyle name="Millares 6 7" xfId="645" xr:uid="{6A9ADC5B-7A22-47EF-9043-3DE7DA34AEFB}"/>
    <cellStyle name="Millares 6 7 2" xfId="2361" xr:uid="{F498E0AF-59D3-4EDC-989B-0BAE1898F015}"/>
    <cellStyle name="Millares 6 7 2 2" xfId="5851" xr:uid="{A92350D0-8367-42AE-ACD4-8A795EE2711F}"/>
    <cellStyle name="Millares 6 7 2 3" xfId="9336" xr:uid="{CB901688-F397-44B2-BD65-539ED505527B}"/>
    <cellStyle name="Millares 6 7 3" xfId="4157" xr:uid="{224149EA-858C-40DE-AAC0-4E3943E5C300}"/>
    <cellStyle name="Millares 6 7 4" xfId="7648" xr:uid="{63C9DABA-E511-4ECE-905E-C237BACF3BA4}"/>
    <cellStyle name="Millares 6 8" xfId="871" xr:uid="{61962B47-36DF-44C6-AEB0-CB37352A43DC}"/>
    <cellStyle name="Millares 6 8 2" xfId="2587" xr:uid="{CA431202-3077-41D7-8A12-13008CB8D48C}"/>
    <cellStyle name="Millares 6 8 2 2" xfId="6077" xr:uid="{88C5AD11-02E0-4F68-815E-0A9D0692E5DD}"/>
    <cellStyle name="Millares 6 8 2 3" xfId="9560" xr:uid="{D7BCEAF6-4AFE-48FD-9160-4ACD67027B05}"/>
    <cellStyle name="Millares 6 8 3" xfId="4383" xr:uid="{8DA59981-98B3-419C-95FD-5B0F764B9D5D}"/>
    <cellStyle name="Millares 6 8 4" xfId="7872" xr:uid="{968640CA-DABD-45AE-8088-E1537C32AFF6}"/>
    <cellStyle name="Millares 6 9" xfId="1331" xr:uid="{E7CF57B3-53A9-4C84-986D-2E73FD7BCB11}"/>
    <cellStyle name="Millares 6 9 2" xfId="3044" xr:uid="{AEB300D7-F73A-4871-8D94-4D7902D29F36}"/>
    <cellStyle name="Millares 6 9 2 2" xfId="6534" xr:uid="{5FCB0B24-1188-454C-9405-BC4ED0FC141A}"/>
    <cellStyle name="Millares 6 9 2 3" xfId="10014" xr:uid="{41CCF022-382F-4742-B46D-0D8D31A47A67}"/>
    <cellStyle name="Millares 6 9 3" xfId="4840" xr:uid="{A8B12783-D425-43EC-B3BF-FBC376CD23D1}"/>
    <cellStyle name="Millares 6 9 4" xfId="8326" xr:uid="{F7015692-58C5-4CDD-9E80-EB7A32F2A8F2}"/>
    <cellStyle name="Millares 7" xfId="165" xr:uid="{EAB80146-F5A3-48E5-B419-C1026DD9FB68}"/>
    <cellStyle name="Millares 7 2" xfId="451" xr:uid="{0DB2A52A-8E7F-4C3C-A4B0-F4183A9A9F56}"/>
    <cellStyle name="Millares 7 2 2" xfId="7458" xr:uid="{557B046B-EF86-45D0-A0F9-272F5ABC7C2A}"/>
    <cellStyle name="Millares 7 2 3" xfId="10929" xr:uid="{2757F289-AE06-4730-A4AA-69742A9C6229}"/>
    <cellStyle name="Millares 7 3" xfId="1327" xr:uid="{E4B871C1-5FBB-4DF8-948D-847304904E63}"/>
    <cellStyle name="Millares 7 4" xfId="3602" xr:uid="{EE724440-23F0-42B8-8765-5BEA07C3DD12}"/>
    <cellStyle name="Millares 7 4 2" xfId="7081" xr:uid="{1CCBE7DC-10B7-40A5-AF03-B0A24BEF8EB1}"/>
    <cellStyle name="Millares 7 4 3" xfId="10546" xr:uid="{033AE229-5995-4ADA-9865-F1EC1C2D269D}"/>
    <cellStyle name="Millares 7 5" xfId="7212" xr:uid="{D1E08791-1DF7-4C8C-99D3-C01CAF6BA1FB}"/>
    <cellStyle name="Millares 7 6" xfId="10683" xr:uid="{9418249B-4EDF-42CB-8F08-1D2A0A1A29C9}"/>
    <cellStyle name="Millares 8" xfId="168" xr:uid="{761020F2-5587-49EF-9DD4-54ADB89C8E1C}"/>
    <cellStyle name="Millares 8 2" xfId="452" xr:uid="{7F495EAD-CCC9-48CF-841E-2A6B59A40A5A}"/>
    <cellStyle name="Millares 8 2 2" xfId="3564" xr:uid="{73329F7B-4A09-40BE-9420-F7A87DABC328}"/>
    <cellStyle name="Millares 8 2 2 2" xfId="7050" xr:uid="{8B4AB27D-117A-4B47-8A61-E1942A7FB1BA}"/>
    <cellStyle name="Millares 8 2 2 3" xfId="10522" xr:uid="{147EFDEC-2B89-4BF6-9CD4-596F49199203}"/>
    <cellStyle name="Millares 8 2 3" xfId="3656" xr:uid="{918BD7E6-2AB7-44E4-BCFA-666097F9EE22}"/>
    <cellStyle name="Millares 8 2 3 2" xfId="7122" xr:uid="{4658220F-54EA-4DB5-B3F6-26CC641E1347}"/>
    <cellStyle name="Millares 8 2 3 3" xfId="10583" xr:uid="{37970767-647D-44FD-885A-318B37739C65}"/>
    <cellStyle name="Millares 8 2 4" xfId="7459" xr:uid="{E649EBE6-253D-46D8-ADE8-31AA9C717A86}"/>
    <cellStyle name="Millares 8 2 5" xfId="10930" xr:uid="{1B9AD2F1-6352-43E3-8962-EE264DDCD0C0}"/>
    <cellStyle name="Millares 8 3" xfId="3582" xr:uid="{FF4510B9-29C4-4A8F-9923-259E6756DAE3}"/>
    <cellStyle name="Millares 8 3 2" xfId="7064" xr:uid="{32548403-A680-4A3D-8AB5-DDE336834E0B}"/>
    <cellStyle name="Millares 8 3 3" xfId="10533" xr:uid="{41E7B4D5-7362-4474-ADB5-E9822FF0C706}"/>
    <cellStyle name="Millares 8 4" xfId="3590" xr:uid="{644A0ADF-E262-41F7-B659-DA849E65959D}"/>
    <cellStyle name="Millares 8 4 2" xfId="7072" xr:uid="{1F431376-BEF2-4C6C-89BF-818DA4C3194A}"/>
    <cellStyle name="Millares 8 4 3" xfId="10540" xr:uid="{043AE2F7-3EFE-4E20-9BDC-1A587BF4830F}"/>
    <cellStyle name="Millares 8 5" xfId="7213" xr:uid="{53D8773F-8468-4F63-8241-EF24B85CEE72}"/>
    <cellStyle name="Millares 8 6" xfId="10684" xr:uid="{D0F4A9FC-9BA2-42A8-A530-D0B69EBDA24D}"/>
    <cellStyle name="Millares 9" xfId="169" xr:uid="{50478651-46D9-41E7-B524-FDC4AFCAD86C}"/>
    <cellStyle name="Millares 9 10" xfId="10685" xr:uid="{89A8EA40-48AA-4645-A591-722FF2F50DA6}"/>
    <cellStyle name="Millares 9 2" xfId="453" xr:uid="{984FDE54-8A81-4FEF-BF06-D030AC24D519}"/>
    <cellStyle name="Millares 9 2 2" xfId="1167" xr:uid="{9E8E8ADD-520B-498C-B8BE-4DA400BAD5CB}"/>
    <cellStyle name="Millares 9 2 2 2" xfId="2883" xr:uid="{B801252E-53EB-412F-8B4A-3B44E1334A70}"/>
    <cellStyle name="Millares 9 2 2 2 2" xfId="6373" xr:uid="{3E2439E7-F798-41D5-BC25-88F4345B9964}"/>
    <cellStyle name="Millares 9 2 2 2 3" xfId="9854" xr:uid="{9115D248-69E2-4507-9DBC-2DCD702A6567}"/>
    <cellStyle name="Millares 9 2 2 3" xfId="4679" xr:uid="{6BEB0B83-657A-495F-8BAE-125761F4FF5C}"/>
    <cellStyle name="Millares 9 2 2 4" xfId="8166" xr:uid="{98BAB4F3-0BCA-4BDB-9465-26FA33A12079}"/>
    <cellStyle name="Millares 9 2 3" xfId="1679" xr:uid="{3A0374EF-D62B-4844-91E7-E62DA8758846}"/>
    <cellStyle name="Millares 9 2 3 2" xfId="3388" xr:uid="{DD7AF4FC-E58C-420C-BA65-A87EAB6636D3}"/>
    <cellStyle name="Millares 9 2 3 2 2" xfId="6878" xr:uid="{C8C7BA1E-C28B-41B6-9882-A981B29CB927}"/>
    <cellStyle name="Millares 9 2 3 2 3" xfId="10355" xr:uid="{2C3AF16A-B0BE-41F7-A7C2-3D53F71BDD9E}"/>
    <cellStyle name="Millares 9 2 3 3" xfId="5184" xr:uid="{ABE9279F-748E-45B4-8755-EAEB66E11EBB}"/>
    <cellStyle name="Millares 9 2 3 4" xfId="8668" xr:uid="{4555500E-1323-436B-8071-295CCF72B3F8}"/>
    <cellStyle name="Millares 9 2 4" xfId="3544" xr:uid="{1406551C-25CA-47F7-A409-0CB6F60C3AAD}"/>
    <cellStyle name="Millares 9 2 4 2" xfId="7034" xr:uid="{951E5832-BBFD-421B-8A63-485BC8475E1F}"/>
    <cellStyle name="Millares 9 2 4 3" xfId="10511" xr:uid="{8837D295-5863-47EB-9A01-1E9900713D01}"/>
    <cellStyle name="Millares 9 2 5" xfId="2180" xr:uid="{25BB7E8D-0C60-4CEF-A93D-6DEFD2B57E4B}"/>
    <cellStyle name="Millares 9 2 5 2" xfId="5671" xr:uid="{FED4690D-A259-4DF7-BB07-957126136A84}"/>
    <cellStyle name="Millares 9 2 5 3" xfId="9155" xr:uid="{3479215E-852A-464C-ACC2-678BB2095167}"/>
    <cellStyle name="Millares 9 2 6" xfId="3976" xr:uid="{180FC014-9B17-4E0B-9726-14B53605D9AC}"/>
    <cellStyle name="Millares 9 2 7" xfId="7460" xr:uid="{ECAD02C4-AE0D-47FB-BAF2-B5BF911A8473}"/>
    <cellStyle name="Millares 9 2 8" xfId="10931" xr:uid="{C68BEFE4-C27D-415B-85BC-B33EED63D0F6}"/>
    <cellStyle name="Millares 9 3" xfId="708" xr:uid="{302AF7C4-EE45-4E06-98BE-D4F4DCE68DDC}"/>
    <cellStyle name="Millares 9 3 2" xfId="2424" xr:uid="{25662F2F-01EE-4C5B-921D-F0C3CA991E9F}"/>
    <cellStyle name="Millares 9 3 2 2" xfId="5914" xr:uid="{AFFFA1EA-32EF-4F96-83A6-0A15A0F434CD}"/>
    <cellStyle name="Millares 9 3 2 3" xfId="9398" xr:uid="{03A9733C-8EF6-4FB5-AC75-A4AC51E70512}"/>
    <cellStyle name="Millares 9 3 3" xfId="4220" xr:uid="{15662031-AC8D-49A5-8DE6-5D9EA03EB2FB}"/>
    <cellStyle name="Millares 9 3 4" xfId="7710" xr:uid="{4C7372E6-6912-4299-851C-DBADE8700FF2}"/>
    <cellStyle name="Millares 9 4" xfId="934" xr:uid="{EC9683E1-48AF-4ACA-94CE-6C6F5979065B}"/>
    <cellStyle name="Millares 9 4 2" xfId="2650" xr:uid="{9BCCB8BE-B22A-428E-B5B3-207ADAD4E5AE}"/>
    <cellStyle name="Millares 9 4 2 2" xfId="6140" xr:uid="{BA0F285C-C436-43D7-AD39-9E97238F39C4}"/>
    <cellStyle name="Millares 9 4 2 3" xfId="9622" xr:uid="{A1FDF65D-F7FC-45B0-89F6-7AD5EB204936}"/>
    <cellStyle name="Millares 9 4 3" xfId="4446" xr:uid="{102C5E77-BD87-4706-BD3B-551E50CCFC5D}"/>
    <cellStyle name="Millares 9 4 4" xfId="7934" xr:uid="{2236DE8E-2EA3-488E-9173-A981A67B8DFD}"/>
    <cellStyle name="Millares 9 5" xfId="1446" xr:uid="{4BF0F3A7-7A8B-4A4C-B6BA-571F91C47240}"/>
    <cellStyle name="Millares 9 5 2" xfId="3155" xr:uid="{684F676D-1006-40AC-9974-159002EDFC71}"/>
    <cellStyle name="Millares 9 5 2 2" xfId="6645" xr:uid="{7CF4C283-DC72-4E3F-8A93-D490476E4822}"/>
    <cellStyle name="Millares 9 5 2 3" xfId="10123" xr:uid="{E940BFFC-6094-4F5F-9D1E-C84843609DE7}"/>
    <cellStyle name="Millares 9 5 3" xfId="4951" xr:uid="{EEAB317A-6775-4AB1-A723-C37E90E86A06}"/>
    <cellStyle name="Millares 9 5 4" xfId="8436" xr:uid="{C425C45E-5199-468F-9FB5-D2811948C203}"/>
    <cellStyle name="Millares 9 6" xfId="3618" xr:uid="{8C1510C9-8EB1-4A31-A612-5D33ADF08F6E}"/>
    <cellStyle name="Millares 9 6 2" xfId="7091" xr:uid="{6B74E5DD-47A3-4396-B1C0-97E4BEA080A9}"/>
    <cellStyle name="Millares 9 6 3" xfId="10556" xr:uid="{3659F23D-39AD-46E0-90A2-603E1D25CC43}"/>
    <cellStyle name="Millares 9 7" xfId="1947" xr:uid="{1FAF7963-2B2C-4202-9FB6-C90F12908998}"/>
    <cellStyle name="Millares 9 7 2" xfId="5438" xr:uid="{768E9EF7-7374-4320-81CD-A723C020B75B}"/>
    <cellStyle name="Millares 9 7 3" xfId="8923" xr:uid="{545E3AFD-7D3F-4423-A3C1-5701D1836E4A}"/>
    <cellStyle name="Millares 9 8" xfId="3743" xr:uid="{D1F149BA-EDCF-401B-A88A-1442F0FD3C35}"/>
    <cellStyle name="Millares 9 9" xfId="7214" xr:uid="{7B79FCE3-F6BB-4EA0-B00D-6F3441C8113D}"/>
    <cellStyle name="Monetario" xfId="191" xr:uid="{B1ECB8EC-7C37-480B-A9C0-B9AB2BB6124E}"/>
    <cellStyle name="Monetario0" xfId="192" xr:uid="{355B36BA-9684-4117-B69A-39A8C86396D2}"/>
    <cellStyle name="Neutral 2" xfId="178" xr:uid="{D02E27A8-27CF-4248-A1B9-5412BDCDACE9}"/>
    <cellStyle name="Normal" xfId="0" builtinId="0"/>
    <cellStyle name="Normal 10" xfId="73" xr:uid="{EE91B0F2-18DB-4217-A077-22FD264AEDED}"/>
    <cellStyle name="Normal 10 2" xfId="101" xr:uid="{30C511FB-1137-4FAA-BD65-5280DA9D7E47}"/>
    <cellStyle name="Normal 10 3" xfId="1920" xr:uid="{DAD46085-8244-437D-B53F-B0509D25E00A}"/>
    <cellStyle name="Normal 10 4" xfId="3630" xr:uid="{05D33EBA-E32E-41CE-870F-CF4590778A8E}"/>
    <cellStyle name="Normal 10 4 2" xfId="7101" xr:uid="{9732F0B3-20DC-4321-8A43-A0C842360D7A}"/>
    <cellStyle name="Normal 10 4 3" xfId="10566" xr:uid="{FA810052-6506-466D-8DED-81D582FA03D1}"/>
    <cellStyle name="Normal 11" xfId="76" xr:uid="{FBFD5238-9099-453A-BAF8-A3080EAA5592}"/>
    <cellStyle name="Normal 11 10" xfId="1896" xr:uid="{93D156F3-8B98-48B7-B02C-BEAEAAAA1FAE}"/>
    <cellStyle name="Normal 11 10 2" xfId="5390" xr:uid="{36B2F9A3-011D-4886-A4CD-90A55FC39835}"/>
    <cellStyle name="Normal 11 10 3" xfId="8876" xr:uid="{7480B34B-9BFE-4950-A292-59184699B06F}"/>
    <cellStyle name="Normal 11 11" xfId="3685" xr:uid="{DE835C07-809F-4975-8CC5-D458A6252C59}"/>
    <cellStyle name="Normal 11 12" xfId="7152" xr:uid="{135128A7-7CF8-4FCB-838A-F742BF359C53}"/>
    <cellStyle name="Normal 11 13" xfId="10623" xr:uid="{2EA46B46-11EF-47C6-B9D3-FB8B220AF82C}"/>
    <cellStyle name="Normal 11 2" xfId="322" xr:uid="{234E5CD6-6301-40F1-80A2-7D0547E40950}"/>
    <cellStyle name="Normal 11 2 2" xfId="580" xr:uid="{B8D0BEA4-F5B5-4144-AE90-3957C142785F}"/>
    <cellStyle name="Normal 11 2 2 2" xfId="1292" xr:uid="{03E1400F-93C5-431C-84C7-D9C61F168307}"/>
    <cellStyle name="Normal 11 2 2 2 2" xfId="3008" xr:uid="{720CCFF5-33D8-48B6-B927-B21A0438E80F}"/>
    <cellStyle name="Normal 11 2 2 2 2 2" xfId="6498" xr:uid="{883A8BFC-E1AE-448F-8907-34CF602ED338}"/>
    <cellStyle name="Normal 11 2 2 2 2 3" xfId="9979" xr:uid="{186A47A6-C170-42D4-8A13-087553FD6412}"/>
    <cellStyle name="Normal 11 2 2 2 3" xfId="4804" xr:uid="{64FCEF6E-4EC5-422C-BC7E-4BBFC029DED9}"/>
    <cellStyle name="Normal 11 2 2 2 4" xfId="8291" xr:uid="{320B7981-688C-414C-A164-142AEC21E266}"/>
    <cellStyle name="Normal 11 2 2 3" xfId="1365" xr:uid="{079D2D2F-1384-419A-963D-E0CB68E93D7B}"/>
    <cellStyle name="Normal 11 2 2 3 2" xfId="3074" xr:uid="{0306A24C-4245-463F-A964-020F9FA6CDAB}"/>
    <cellStyle name="Normal 11 2 2 3 2 2" xfId="6564" xr:uid="{15A483A4-42C5-40E2-A5B7-954E8E22F0D6}"/>
    <cellStyle name="Normal 11 2 2 3 2 3" xfId="10043" xr:uid="{35F58DD7-7524-4EE8-87C2-4608A49E0C37}"/>
    <cellStyle name="Normal 11 2 2 3 3" xfId="4870" xr:uid="{6B954803-0E32-4320-9BBB-6673F57A4E65}"/>
    <cellStyle name="Normal 11 2 2 3 4" xfId="8356" xr:uid="{C516BFFF-A7D0-451D-BB6C-DFAA751D3314}"/>
    <cellStyle name="Normal 11 2 2 4" xfId="1804" xr:uid="{07DB1902-360D-4BB8-8032-4D8AD5241461}"/>
    <cellStyle name="Normal 11 2 2 4 2" xfId="3513" xr:uid="{9A8D911A-F9C1-413C-B76C-66F3040AE1F7}"/>
    <cellStyle name="Normal 11 2 2 4 2 2" xfId="7003" xr:uid="{46339443-4035-4217-9E7F-A67AED00759D}"/>
    <cellStyle name="Normal 11 2 2 4 2 3" xfId="10480" xr:uid="{5E69C15A-8947-48B5-B6F4-91E52A2C03B5}"/>
    <cellStyle name="Normal 11 2 2 4 3" xfId="5309" xr:uid="{FC346A55-940D-4ACC-BA35-91E635ABFB99}"/>
    <cellStyle name="Normal 11 2 2 4 4" xfId="8793" xr:uid="{C88F6A73-1ACB-4799-8108-A5D18B0B71DA}"/>
    <cellStyle name="Normal 11 2 2 5" xfId="2305" xr:uid="{69485442-C63C-48B1-8648-9655DA294781}"/>
    <cellStyle name="Normal 11 2 2 5 2" xfId="5796" xr:uid="{A6818DE5-A9FD-47B2-AB53-EFDDED96B737}"/>
    <cellStyle name="Normal 11 2 2 5 3" xfId="9280" xr:uid="{DA023E9C-B76E-4820-88E3-257C5E2E5C30}"/>
    <cellStyle name="Normal 11 2 2 6" xfId="4101" xr:uid="{C7D0BC0D-3192-49D9-B5DD-E0A294E26B5A}"/>
    <cellStyle name="Normal 11 2 2 7" xfId="7587" xr:uid="{5E605860-DC50-45F1-97BD-A8711A5DE7D5}"/>
    <cellStyle name="Normal 11 2 2 8" xfId="11058" xr:uid="{2DA30C7B-DDC0-44C8-B892-FF198C664231}"/>
    <cellStyle name="Normal 11 2 3" xfId="832" xr:uid="{29FFA77D-2B83-47DB-9E1D-DF69C34B4E54}"/>
    <cellStyle name="Normal 11 2 3 2" xfId="2548" xr:uid="{A46E3329-6CFA-4B4A-A14A-8DC3751FD962}"/>
    <cellStyle name="Normal 11 2 3 2 2" xfId="6038" xr:uid="{07930B14-1CED-421E-B6A0-7D5F2FBE07EB}"/>
    <cellStyle name="Normal 11 2 3 2 3" xfId="9522" xr:uid="{3E6CCB84-E79C-4444-9342-067483E8241F}"/>
    <cellStyle name="Normal 11 2 3 3" xfId="4344" xr:uid="{C0668171-A430-4541-B97C-B958545285AA}"/>
    <cellStyle name="Normal 11 2 3 4" xfId="7834" xr:uid="{D8DB96E0-04A2-432A-87FB-F9CC5E8ACC8B}"/>
    <cellStyle name="Normal 11 2 4" xfId="1058" xr:uid="{A03FF8D0-AA6E-4A35-8B94-732FE1CE270F}"/>
    <cellStyle name="Normal 11 2 4 2" xfId="2774" xr:uid="{A05EE9DA-F83C-4FD2-8296-6D77EB9C02F2}"/>
    <cellStyle name="Normal 11 2 4 2 2" xfId="6264" xr:uid="{8D3042C4-4474-4B51-A357-36FE10B79F44}"/>
    <cellStyle name="Normal 11 2 4 2 3" xfId="9746" xr:uid="{948502E0-0EBE-4806-9A0B-23BF0E00E659}"/>
    <cellStyle name="Normal 11 2 4 3" xfId="4570" xr:uid="{54A78027-AEA6-4929-B7A9-B650A11A20B4}"/>
    <cellStyle name="Normal 11 2 4 4" xfId="8058" xr:uid="{F416C579-953C-4169-9E3A-68B1730BF15B}"/>
    <cellStyle name="Normal 11 2 5" xfId="1570" xr:uid="{ABB0B4B9-858C-4882-87BF-05A2A2840E4A}"/>
    <cellStyle name="Normal 11 2 5 2" xfId="3279" xr:uid="{AD2DABDE-67A0-4EEF-B404-B85F2CF9F298}"/>
    <cellStyle name="Normal 11 2 5 2 2" xfId="6769" xr:uid="{49EA9598-3903-4299-853D-F6C551230FE7}"/>
    <cellStyle name="Normal 11 2 5 2 3" xfId="10247" xr:uid="{12ED821D-1006-41E6-96CC-044116BEDDF2}"/>
    <cellStyle name="Normal 11 2 5 3" xfId="5075" xr:uid="{B9A02DAD-B82B-44CC-AB61-754EB1B1AFF1}"/>
    <cellStyle name="Normal 11 2 5 4" xfId="8560" xr:uid="{81101024-D8E5-42A3-9CAA-9D94DC5EEAC5}"/>
    <cellStyle name="Normal 11 2 6" xfId="2071" xr:uid="{05A6CFAF-2BAD-4111-9F50-9AD5ECE31682}"/>
    <cellStyle name="Normal 11 2 6 2" xfId="5562" xr:uid="{78AC6283-49CE-4485-895D-FA03180378BB}"/>
    <cellStyle name="Normal 11 2 6 3" xfId="9047" xr:uid="{BF8DB0B3-C2E9-4F20-B684-F40739A365EE}"/>
    <cellStyle name="Normal 11 2 7" xfId="3867" xr:uid="{93C2C1C9-4D2E-43A3-8C9A-0AD0CF210FFA}"/>
    <cellStyle name="Normal 11 2 8" xfId="7340" xr:uid="{CDC58166-C4E6-4D82-8ECC-DF5A9D046653}"/>
    <cellStyle name="Normal 11 2 9" xfId="10811" xr:uid="{22133D65-B8EE-43D6-BD21-F6D8355058A5}"/>
    <cellStyle name="Normal 11 3" xfId="167" xr:uid="{7A16B4FE-C1E0-42DB-BE2A-F0286CE49B23}"/>
    <cellStyle name="Normal 11 4" xfId="358" xr:uid="{FE6B5194-6EFC-4CEF-BEAB-595F0F0D6B97}"/>
    <cellStyle name="Normal 11 4 2" xfId="610" xr:uid="{BACEBE0A-F4D0-4EAE-BC02-19D287BF66E0}"/>
    <cellStyle name="Normal 11 4 2 2" xfId="1316" xr:uid="{12A6E2D4-E12B-4159-BA17-105FAD859517}"/>
    <cellStyle name="Normal 11 4 2 2 2" xfId="3032" xr:uid="{84758889-2DFC-4BCC-8A5E-128E9A05D569}"/>
    <cellStyle name="Normal 11 4 2 2 2 2" xfId="6522" xr:uid="{C1F2CE0D-4E2A-4CE3-9C0A-4C1EE08ABC05}"/>
    <cellStyle name="Normal 11 4 2 2 2 3" xfId="10003" xr:uid="{496D2DB8-A058-4A2E-9C92-5B48230FA64B}"/>
    <cellStyle name="Normal 11 4 2 2 3" xfId="4828" xr:uid="{B0FECAE4-5863-4E28-B7B6-63F4424FE812}"/>
    <cellStyle name="Normal 11 4 2 2 4" xfId="8315" xr:uid="{E6D064AC-3EEB-4C56-99B0-EA8C0CD214A0}"/>
    <cellStyle name="Normal 11 4 2 3" xfId="1828" xr:uid="{4DB72D7E-7AC6-4DEE-BD85-C37A2471DD0C}"/>
    <cellStyle name="Normal 11 4 2 3 2" xfId="3537" xr:uid="{968EC8FA-B43D-4885-962B-9433B3EC72B5}"/>
    <cellStyle name="Normal 11 4 2 3 2 2" xfId="7027" xr:uid="{0ADA72D1-9790-48EC-9EF3-73BFDF02A15C}"/>
    <cellStyle name="Normal 11 4 2 3 2 3" xfId="10504" xr:uid="{8E1A736B-45C8-49EE-8E8E-4742074CE3E2}"/>
    <cellStyle name="Normal 11 4 2 3 3" xfId="5333" xr:uid="{79287176-75C0-4BAF-8F29-D46E9D4D70A6}"/>
    <cellStyle name="Normal 11 4 2 3 4" xfId="8817" xr:uid="{79A7553D-CF13-4FFF-915A-8F934AA2F4E5}"/>
    <cellStyle name="Normal 11 4 2 4" xfId="2329" xr:uid="{1AD9F9CC-77ED-4D7D-955E-165CB4BDA804}"/>
    <cellStyle name="Normal 11 4 2 4 2" xfId="5820" xr:uid="{DC56424D-C814-4452-B7DA-C31E33230AA3}"/>
    <cellStyle name="Normal 11 4 2 4 3" xfId="9304" xr:uid="{CD7DF092-009B-4F1A-87F4-E0DF35886AA5}"/>
    <cellStyle name="Normal 11 4 2 5" xfId="4125" xr:uid="{7D699268-F70E-451F-9447-D2F9F1C63D43}"/>
    <cellStyle name="Normal 11 4 2 6" xfId="7616" xr:uid="{88CD2AD2-B41C-46A2-B996-480B1589384D}"/>
    <cellStyle name="Normal 11 4 2 7" xfId="11087" xr:uid="{FB007694-0556-40AC-B49D-89FFC2BCF11D}"/>
    <cellStyle name="Normal 11 4 3" xfId="1083" xr:uid="{1E4FBE73-1C96-489C-A6F2-9AE7B5CAADF2}"/>
    <cellStyle name="Normal 11 4 3 2" xfId="2799" xr:uid="{BCC34E49-2232-474B-8912-7BDB98A8511E}"/>
    <cellStyle name="Normal 11 4 3 2 2" xfId="6289" xr:uid="{108D701A-CF8E-46AB-ACCB-D2F0CB94EFD5}"/>
    <cellStyle name="Normal 11 4 3 2 3" xfId="9770" xr:uid="{01274CCC-EE3A-4F2E-907F-E4634B015EC8}"/>
    <cellStyle name="Normal 11 4 3 3" xfId="4595" xr:uid="{4941287B-009C-44A7-8EEB-1BEB298A7753}"/>
    <cellStyle name="Normal 11 4 3 4" xfId="8082" xr:uid="{6F6C5DC9-59E0-45C1-BB8B-16DF5656B306}"/>
    <cellStyle name="Normal 11 4 4" xfId="1595" xr:uid="{BB126256-7322-436D-964F-8CB4849A21EB}"/>
    <cellStyle name="Normal 11 4 4 2" xfId="3304" xr:uid="{38836ED3-29AF-48CB-B664-3AF11109045A}"/>
    <cellStyle name="Normal 11 4 4 2 2" xfId="6794" xr:uid="{E5B64BE0-D88B-43AB-9FBD-15C79E9A26CF}"/>
    <cellStyle name="Normal 11 4 4 2 3" xfId="10271" xr:uid="{B0FE68F3-212B-4E58-AF87-56A98DC03138}"/>
    <cellStyle name="Normal 11 4 4 3" xfId="5100" xr:uid="{63D4E5C0-162E-48F3-B4A6-2961AEF1E2BC}"/>
    <cellStyle name="Normal 11 4 4 4" xfId="8584" xr:uid="{381CDFCA-9506-4050-A877-71FE679B30CE}"/>
    <cellStyle name="Normal 11 4 5" xfId="2096" xr:uid="{5BD24D5D-FB1A-4CD3-8D12-F7C40588A574}"/>
    <cellStyle name="Normal 11 4 5 2" xfId="5587" xr:uid="{034A35A0-1FE1-42C1-B69F-A9DFB4FDC736}"/>
    <cellStyle name="Normal 11 4 5 3" xfId="9071" xr:uid="{D5162D68-66D9-42F8-94F9-C4D17E6052C4}"/>
    <cellStyle name="Normal 11 4 6" xfId="3892" xr:uid="{F3E9E711-B063-4698-8943-E53A347007A4}"/>
    <cellStyle name="Normal 11 4 7" xfId="7369" xr:uid="{F6FDC671-11A1-451E-8B5C-EC19F352854B}"/>
    <cellStyle name="Normal 11 4 8" xfId="10840" xr:uid="{36F384D6-26F5-444F-B987-E2D7577D38A3}"/>
    <cellStyle name="Normal 11 5" xfId="403" xr:uid="{CC0E19B3-7CAC-40D7-8F43-96C44607D105}"/>
    <cellStyle name="Normal 11 5 2" xfId="1122" xr:uid="{166A9E32-B025-48AE-9819-D243AF5C00B8}"/>
    <cellStyle name="Normal 11 5 2 2" xfId="2838" xr:uid="{3DE94808-CEFD-4EF4-B9C5-F38DD8E20F9A}"/>
    <cellStyle name="Normal 11 5 2 2 2" xfId="6328" xr:uid="{C9FABF8A-2C8B-4A39-8DD4-67DF29956BA0}"/>
    <cellStyle name="Normal 11 5 2 2 3" xfId="9809" xr:uid="{CC4FC9D7-CF72-4374-9D67-C9D4ADB70FB3}"/>
    <cellStyle name="Normal 11 5 2 3" xfId="4634" xr:uid="{4F444B45-32FE-4329-8293-DC6EACA097A1}"/>
    <cellStyle name="Normal 11 5 2 4" xfId="8121" xr:uid="{8AA22ECE-9476-405B-98AB-4B68C6A720BD}"/>
    <cellStyle name="Normal 11 5 3" xfId="1634" xr:uid="{3704488E-BB94-4A25-A3B9-D9E9BA128AC7}"/>
    <cellStyle name="Normal 11 5 3 2" xfId="3343" xr:uid="{FDCA0047-A15F-4D14-B005-109F2D78E7E2}"/>
    <cellStyle name="Normal 11 5 3 2 2" xfId="6833" xr:uid="{D0DCA6A2-B27B-4A42-AB2B-38C1EE1AAF81}"/>
    <cellStyle name="Normal 11 5 3 2 3" xfId="10310" xr:uid="{3063C10B-672D-4016-B482-4CF123913322}"/>
    <cellStyle name="Normal 11 5 3 3" xfId="5139" xr:uid="{4A1A729B-ACD1-4E74-8854-DE20757D4255}"/>
    <cellStyle name="Normal 11 5 3 4" xfId="8623" xr:uid="{70154DE8-8985-4416-B136-219B9DE096B7}"/>
    <cellStyle name="Normal 11 5 4" xfId="2135" xr:uid="{0FC7672C-DDFC-4F86-BCC6-31244EB10612}"/>
    <cellStyle name="Normal 11 5 4 2" xfId="5626" xr:uid="{3C3E35FB-55A5-4E19-8CC3-966CCF7180AD}"/>
    <cellStyle name="Normal 11 5 4 3" xfId="9110" xr:uid="{C9E2818F-92C3-47BF-8CE4-9B17329760D1}"/>
    <cellStyle name="Normal 11 5 5" xfId="3931" xr:uid="{1F3CF36A-3ED8-4CBC-82F9-21810D930EF2}"/>
    <cellStyle name="Normal 11 5 6" xfId="7410" xr:uid="{FE50B974-0186-4122-8BD5-91F320C918CF}"/>
    <cellStyle name="Normal 11 5 7" xfId="10881" xr:uid="{25D36751-3221-4EAC-9110-99067F06A9A9}"/>
    <cellStyle name="Normal 11 6" xfId="650" xr:uid="{F6494FB9-8349-4C67-BE4D-35D91DD7434A}"/>
    <cellStyle name="Normal 11 6 2" xfId="2366" xr:uid="{D75494E1-6B89-4DA0-A903-5EC4E88DAAAF}"/>
    <cellStyle name="Normal 11 6 2 2" xfId="5856" xr:uid="{BFAF1E12-AB37-4859-A2C2-6775520FFF03}"/>
    <cellStyle name="Normal 11 6 2 3" xfId="9341" xr:uid="{EF4130A6-4DE6-469E-AACC-EB7B52C20A07}"/>
    <cellStyle name="Normal 11 6 3" xfId="4162" xr:uid="{894C70A5-F9EA-44ED-AD4C-5451BC55A165}"/>
    <cellStyle name="Normal 11 6 4" xfId="7653" xr:uid="{0767A437-43F9-49AC-B41A-42E1A7BDF3C0}"/>
    <cellStyle name="Normal 11 7" xfId="876" xr:uid="{9FA002F6-9D6A-40EF-B10A-71BBE387B43A}"/>
    <cellStyle name="Normal 11 7 2" xfId="2592" xr:uid="{3E3B6073-6E4B-494C-A615-75B522DE97AF}"/>
    <cellStyle name="Normal 11 7 2 2" xfId="6082" xr:uid="{9212E2F4-3B0B-4B58-943C-C4D160EB8790}"/>
    <cellStyle name="Normal 11 7 2 3" xfId="9565" xr:uid="{BBD65DFE-8F32-46D8-8E08-80F497069B61}"/>
    <cellStyle name="Normal 11 7 3" xfId="4388" xr:uid="{5627F8F9-43F2-49CC-ABC6-EC559E91B1C6}"/>
    <cellStyle name="Normal 11 7 4" xfId="7877" xr:uid="{FC1CE799-FDDB-4094-822F-9FBEFDD7F719}"/>
    <cellStyle name="Normal 11 8" xfId="1326" xr:uid="{490215E2-53D6-4C62-ADF0-9F5552DDDC66}"/>
    <cellStyle name="Normal 11 9" xfId="1388" xr:uid="{C3DD8C87-5CA0-487F-83B3-F08426045BC2}"/>
    <cellStyle name="Normal 11 9 2" xfId="3097" xr:uid="{C0F94973-85C0-4D51-9851-A34D85210AB7}"/>
    <cellStyle name="Normal 11 9 2 2" xfId="6587" xr:uid="{EA3CCF80-1C34-438C-845D-FA2F0BB4FD59}"/>
    <cellStyle name="Normal 11 9 2 3" xfId="10066" xr:uid="{B831AE82-93BF-4034-8F16-CDD1C5BE4F2D}"/>
    <cellStyle name="Normal 11 9 3" xfId="4893" xr:uid="{61204510-5827-4AAD-A3D4-F82EBDF0F0C9}"/>
    <cellStyle name="Normal 11 9 4" xfId="8379" xr:uid="{95CE1BDB-DCB1-4A38-8572-EFA5AD85D2ED}"/>
    <cellStyle name="Normal 12" xfId="137" xr:uid="{D510F09F-05E6-4A4A-B5B3-DF2006538E4C}"/>
    <cellStyle name="Normal 12 10" xfId="10658" xr:uid="{FDAD6218-EE6C-485D-863E-00F5D790C7F8}"/>
    <cellStyle name="Normal 12 2" xfId="351" xr:uid="{502F5CFA-3B41-450A-864E-25861D1027D5}"/>
    <cellStyle name="Normal 12 2 2" xfId="605" xr:uid="{5EFEA129-BB25-46B8-BA4B-45FA6BB6A903}"/>
    <cellStyle name="Normal 12 2 2 2" xfId="1314" xr:uid="{99D6AE57-40E8-4833-B262-764972020888}"/>
    <cellStyle name="Normal 12 2 2 2 2" xfId="3030" xr:uid="{7917D904-E121-4A6B-8683-D46A4369A27C}"/>
    <cellStyle name="Normal 12 2 2 2 2 2" xfId="6520" xr:uid="{4C855EFF-5765-473A-90E8-B71F9E4D38BF}"/>
    <cellStyle name="Normal 12 2 2 2 2 3" xfId="10001" xr:uid="{68334C4A-406B-4CA4-95D6-62C5A2CBA7E4}"/>
    <cellStyle name="Normal 12 2 2 2 3" xfId="4826" xr:uid="{AE28F0F9-4E67-4E60-9D79-8F76B755B464}"/>
    <cellStyle name="Normal 12 2 2 2 4" xfId="8313" xr:uid="{BE8B0710-3EFB-4AFA-9F24-E85DC2D19D8A}"/>
    <cellStyle name="Normal 12 2 2 3" xfId="1826" xr:uid="{E4DF1F03-F4AF-4981-963B-5BBF56EEF450}"/>
    <cellStyle name="Normal 12 2 2 3 2" xfId="3535" xr:uid="{76C7980E-485A-470E-98A3-930C68746245}"/>
    <cellStyle name="Normal 12 2 2 3 2 2" xfId="7025" xr:uid="{492AF174-1ACC-468C-9B64-F7B08D0301AA}"/>
    <cellStyle name="Normal 12 2 2 3 2 3" xfId="10502" xr:uid="{F0024326-F844-482D-819A-FB44EEA623F0}"/>
    <cellStyle name="Normal 12 2 2 3 3" xfId="5331" xr:uid="{A9E5C61D-F1A9-453B-B275-D622F5DA8952}"/>
    <cellStyle name="Normal 12 2 2 3 4" xfId="8815" xr:uid="{1900E4A8-FD6E-4C86-B9F0-C0D9DE66E148}"/>
    <cellStyle name="Normal 12 2 2 4" xfId="2327" xr:uid="{82E4E046-E80C-48E0-BE15-4BDB822D27BC}"/>
    <cellStyle name="Normal 12 2 2 4 2" xfId="5818" xr:uid="{4B8BB9AB-5F46-4903-9C01-5EBF4F4D519A}"/>
    <cellStyle name="Normal 12 2 2 4 3" xfId="9302" xr:uid="{79B237BA-F07E-455E-93E3-A02E993B7C53}"/>
    <cellStyle name="Normal 12 2 2 5" xfId="4123" xr:uid="{38CE814E-7584-4A10-97D6-9E550807818B}"/>
    <cellStyle name="Normal 12 2 2 6" xfId="7612" xr:uid="{A8416C87-9DC3-4131-9E1A-370258FE98E1}"/>
    <cellStyle name="Normal 12 2 2 7" xfId="11083" xr:uid="{C712A82B-33DD-44DA-820F-414DD63041CB}"/>
    <cellStyle name="Normal 12 2 3" xfId="855" xr:uid="{FB17B1DC-5719-495E-BF87-D8246BD58DB0}"/>
    <cellStyle name="Normal 12 2 3 2" xfId="2571" xr:uid="{BDF641B1-BC8A-41F2-912B-02BB82D909E3}"/>
    <cellStyle name="Normal 12 2 3 2 2" xfId="6061" xr:uid="{38DFB5C0-52C8-4A4D-AD4B-52E8DD350BDA}"/>
    <cellStyle name="Normal 12 2 3 2 3" xfId="9544" xr:uid="{7FA53B97-D6D9-4E1E-8104-22C04F1DD07D}"/>
    <cellStyle name="Normal 12 2 3 3" xfId="4367" xr:uid="{B5D3B5B1-BCEA-4933-B549-92AE52EDB9E4}"/>
    <cellStyle name="Normal 12 2 3 4" xfId="7856" xr:uid="{F5CBE3E1-135D-4B03-A4CA-8FB5BEE5F118}"/>
    <cellStyle name="Normal 12 2 4" xfId="1081" xr:uid="{3D3F21DC-8C44-409D-BD22-512D07F70847}"/>
    <cellStyle name="Normal 12 2 4 2" xfId="2797" xr:uid="{7E18AE07-6F71-45D6-A48D-F9F151AD27ED}"/>
    <cellStyle name="Normal 12 2 4 2 2" xfId="6287" xr:uid="{4AA1EFAD-04EC-4002-89C2-11A1B04D4F07}"/>
    <cellStyle name="Normal 12 2 4 2 3" xfId="9768" xr:uid="{3ED337AA-7CAC-4797-AFCB-18F05A96289D}"/>
    <cellStyle name="Normal 12 2 4 3" xfId="4593" xr:uid="{0C0E9CC0-AC65-4520-875A-54C371EA4B14}"/>
    <cellStyle name="Normal 12 2 4 4" xfId="8080" xr:uid="{C540A6F7-C805-48DB-803D-A4BA3167A947}"/>
    <cellStyle name="Normal 12 2 5" xfId="1593" xr:uid="{C5E9BCDB-4721-4618-9D4B-6ADE27EA0343}"/>
    <cellStyle name="Normal 12 2 5 2" xfId="3302" xr:uid="{864ED022-6721-4A71-97B2-DC105B9D1784}"/>
    <cellStyle name="Normal 12 2 5 2 2" xfId="6792" xr:uid="{6F1276A8-E03D-4042-8224-BEDF6E814483}"/>
    <cellStyle name="Normal 12 2 5 2 3" xfId="10269" xr:uid="{75D0BE82-06D8-4700-80B4-ABD837C77822}"/>
    <cellStyle name="Normal 12 2 5 3" xfId="5098" xr:uid="{871A9D53-AE25-478B-B932-F3F9A5866DB9}"/>
    <cellStyle name="Normal 12 2 5 4" xfId="8582" xr:uid="{D15B5AEF-7FCD-48CC-84D3-91BB09667607}"/>
    <cellStyle name="Normal 12 2 6" xfId="2094" xr:uid="{AA0D365A-786D-416A-8118-BDC45EB2A9A8}"/>
    <cellStyle name="Normal 12 2 6 2" xfId="5585" xr:uid="{740E1678-A4EA-4038-8E55-9A0F15CEA105}"/>
    <cellStyle name="Normal 12 2 6 3" xfId="9069" xr:uid="{0F4CAD19-9FC0-4C94-84B2-1330B37452F6}"/>
    <cellStyle name="Normal 12 2 7" xfId="3890" xr:uid="{6D32C5FB-7E1C-49F0-8F1F-6E1C05B170E0}"/>
    <cellStyle name="Normal 12 2 8" xfId="7365" xr:uid="{222A78A1-09C3-4E17-8A14-9DA95D179BD9}"/>
    <cellStyle name="Normal 12 2 9" xfId="10836" xr:uid="{E2C3AD4B-8E81-4020-A4E1-C8C983124569}"/>
    <cellStyle name="Normal 12 3" xfId="426" xr:uid="{38484CF3-DB6D-4971-9C4D-6C3C5EA29AA3}"/>
    <cellStyle name="Normal 12 3 2" xfId="1143" xr:uid="{0DFE618C-F0E0-4757-8778-C3506FF3C117}"/>
    <cellStyle name="Normal 12 3 2 2" xfId="2859" xr:uid="{1714B7E5-B2FA-46F6-926D-5A17EC91FAD8}"/>
    <cellStyle name="Normal 12 3 2 2 2" xfId="6349" xr:uid="{9C128DEE-0667-4674-94A4-4A2157C2C066}"/>
    <cellStyle name="Normal 12 3 2 2 3" xfId="9830" xr:uid="{1F2E3AE6-AD0F-48E9-A02C-97EE978C67F9}"/>
    <cellStyle name="Normal 12 3 2 3" xfId="4655" xr:uid="{6442726F-E450-43C2-8E3D-850A6F7B0CA8}"/>
    <cellStyle name="Normal 12 3 2 4" xfId="8142" xr:uid="{6981AC15-395C-4B1C-B661-67F1BBF47AA2}"/>
    <cellStyle name="Normal 12 3 3" xfId="1655" xr:uid="{E6125F14-8A36-4068-9948-34446C9EA820}"/>
    <cellStyle name="Normal 12 3 3 2" xfId="3364" xr:uid="{2B34A49F-EB7D-49DA-AA96-C2565E7407B7}"/>
    <cellStyle name="Normal 12 3 3 2 2" xfId="6854" xr:uid="{4F32C0F4-27AB-461E-9D32-CBCC24B99502}"/>
    <cellStyle name="Normal 12 3 3 2 3" xfId="10331" xr:uid="{DF9F3F3B-55CF-46D9-A37D-C198CA74AE8F}"/>
    <cellStyle name="Normal 12 3 3 3" xfId="5160" xr:uid="{3C96A2A4-F5F5-4E99-B262-FAEE2D7F9BA1}"/>
    <cellStyle name="Normal 12 3 3 4" xfId="8644" xr:uid="{68E90F5C-FDA7-4E41-984A-D886235A2B0D}"/>
    <cellStyle name="Normal 12 3 4" xfId="2156" xr:uid="{6286464F-B570-4D1A-BC67-E6AC2AF1170C}"/>
    <cellStyle name="Normal 12 3 4 2" xfId="5647" xr:uid="{5EBF0032-38EA-4EF0-9C5A-8C20BB286E70}"/>
    <cellStyle name="Normal 12 3 4 3" xfId="9131" xr:uid="{09BACA86-BFDE-4F66-BA32-D5A633B5D4E3}"/>
    <cellStyle name="Normal 12 3 5" xfId="3952" xr:uid="{6E4419F5-D738-4374-AA6A-B82C00DAB9F5}"/>
    <cellStyle name="Normal 12 3 6" xfId="7433" xr:uid="{D24DA512-E35F-4664-AC37-A60A841B55A4}"/>
    <cellStyle name="Normal 12 3 7" xfId="10904" xr:uid="{F42BFE83-7701-4F4D-8CBF-A63FD4B17CD6}"/>
    <cellStyle name="Normal 12 4" xfId="683" xr:uid="{B7C74B64-8057-4723-810F-D8686662AABE}"/>
    <cellStyle name="Normal 12 4 2" xfId="2399" xr:uid="{81CEE066-A2FF-4DBE-B6CE-58A839759A02}"/>
    <cellStyle name="Normal 12 4 2 2" xfId="5889" xr:uid="{9A968464-DF26-4629-8B60-F8827AB5D3B6}"/>
    <cellStyle name="Normal 12 4 2 3" xfId="9374" xr:uid="{B71F2D76-CF4D-4FE5-99AA-0E3532C392F9}"/>
    <cellStyle name="Normal 12 4 3" xfId="4195" xr:uid="{0FFD7048-E80C-4EFD-92C9-8F000A03D311}"/>
    <cellStyle name="Normal 12 4 4" xfId="7686" xr:uid="{DA9D45C8-C24B-4B89-9B8E-011476B8E96C}"/>
    <cellStyle name="Normal 12 5" xfId="909" xr:uid="{01424B7D-AC18-4821-B371-0FDD6C8ECD10}"/>
    <cellStyle name="Normal 12 5 2" xfId="2625" xr:uid="{846E6F97-A378-4D0F-B412-B515B824A868}"/>
    <cellStyle name="Normal 12 5 2 2" xfId="6115" xr:uid="{218ECFE7-3525-46F3-B96A-551A3467B56F}"/>
    <cellStyle name="Normal 12 5 2 3" xfId="9598" xr:uid="{E42A96C8-0E88-46F0-B685-491203F538C5}"/>
    <cellStyle name="Normal 12 5 3" xfId="4421" xr:uid="{AB75402A-1D1E-4D44-B6CE-42936147C258}"/>
    <cellStyle name="Normal 12 5 4" xfId="7910" xr:uid="{8F47FC0D-F356-4930-9C0E-B66D526114DB}"/>
    <cellStyle name="Normal 12 6" xfId="1421" xr:uid="{4F79B177-A9E3-4D23-8EEA-F5C899D9C6BF}"/>
    <cellStyle name="Normal 12 6 2" xfId="3130" xr:uid="{7D3C513B-045A-46D0-B08C-A968BD89BCA1}"/>
    <cellStyle name="Normal 12 6 2 2" xfId="6620" xr:uid="{45E2BB2A-995E-4F6C-8D95-9A3C6BDFD32C}"/>
    <cellStyle name="Normal 12 6 2 3" xfId="10099" xr:uid="{185886D5-594D-4054-863D-AA6DEF6B4215}"/>
    <cellStyle name="Normal 12 6 3" xfId="4926" xr:uid="{62F361CA-D611-4224-AE2F-96A3C2C05BD2}"/>
    <cellStyle name="Normal 12 6 4" xfId="8412" xr:uid="{B3449AB1-0BBF-4500-8FEC-094779C4BB8A}"/>
    <cellStyle name="Normal 12 7" xfId="1922" xr:uid="{F46128A1-03E9-4B1A-9B90-5830E460D474}"/>
    <cellStyle name="Normal 12 7 2" xfId="5413" xr:uid="{B9CA67D2-85C6-4601-8120-11F3AE059E10}"/>
    <cellStyle name="Normal 12 7 3" xfId="8899" xr:uid="{842CE517-4386-4778-88B4-D2DE231AC5D1}"/>
    <cellStyle name="Normal 12 8" xfId="3718" xr:uid="{0B08F6E7-9368-4413-A6E0-C67D1AA71C5B}"/>
    <cellStyle name="Normal 12 9" xfId="7187" xr:uid="{2536C53F-7EAA-495D-90F0-0011A68E0B0F}"/>
    <cellStyle name="Normal 13" xfId="352" xr:uid="{778EE846-0AAD-4A74-8172-B9705684A226}"/>
    <cellStyle name="Normal 13 2" xfId="606" xr:uid="{9AA5FAEC-212B-48EB-9644-EBEEBD560676}"/>
    <cellStyle name="Normal 13 3" xfId="3552" xr:uid="{79235ACE-9F5C-49F1-A14D-1ED0C833F9C3}"/>
    <cellStyle name="Normal 14" xfId="357" xr:uid="{6B6D841D-3D37-42A7-A70A-5B72B8E9BF49}"/>
    <cellStyle name="Normal 14 2" xfId="363" xr:uid="{F54BDB26-FFAD-48D4-86A1-B6F555733FF3}"/>
    <cellStyle name="Normal 14 3" xfId="609" xr:uid="{8DC40021-6EFA-474B-812D-2F35EE1CB846}"/>
    <cellStyle name="Normal 14 3 2" xfId="1315" xr:uid="{2D1F6BA2-D601-4A94-91C9-C78BA3E3422D}"/>
    <cellStyle name="Normal 14 3 2 2" xfId="3031" xr:uid="{751F33C9-E902-4020-96FC-3B73450F66D9}"/>
    <cellStyle name="Normal 14 3 2 2 2" xfId="6521" xr:uid="{E07E4F44-CEFE-4BBF-AD7D-37186FAE9526}"/>
    <cellStyle name="Normal 14 3 2 2 3" xfId="10002" xr:uid="{189212D4-DF72-428C-B3D4-43D6717A3728}"/>
    <cellStyle name="Normal 14 3 2 3" xfId="4827" xr:uid="{DECCA03F-5CAC-4E65-9581-E30E84139EF2}"/>
    <cellStyle name="Normal 14 3 2 4" xfId="8314" xr:uid="{4FC451F2-4C60-45B1-B4EB-F9FED0C3F799}"/>
    <cellStyle name="Normal 14 3 3" xfId="1827" xr:uid="{49E5D381-096C-4503-98BA-CBE5177E35E4}"/>
    <cellStyle name="Normal 14 3 3 2" xfId="3536" xr:uid="{9E791101-7650-4115-8DDD-B8D85300CFD2}"/>
    <cellStyle name="Normal 14 3 3 2 2" xfId="7026" xr:uid="{D168C75C-4C44-4FB9-A79F-5AD0C7C78685}"/>
    <cellStyle name="Normal 14 3 3 2 3" xfId="10503" xr:uid="{7B2A0462-39CB-4147-A82D-8EA49864239C}"/>
    <cellStyle name="Normal 14 3 3 3" xfId="5332" xr:uid="{E67A1F8E-4DE8-47D5-AA6F-46A7B907581A}"/>
    <cellStyle name="Normal 14 3 3 4" xfId="8816" xr:uid="{6E6B2773-94F5-4565-B60A-5D550FF87C85}"/>
    <cellStyle name="Normal 14 3 4" xfId="2328" xr:uid="{68BC1242-AC28-45C4-A887-9FCEE2475759}"/>
    <cellStyle name="Normal 14 3 4 2" xfId="5819" xr:uid="{DA9BFEF0-6830-45A5-A53B-BEE91C70CE17}"/>
    <cellStyle name="Normal 14 3 4 3" xfId="9303" xr:uid="{A5246105-E662-40B8-80AB-A0A026EC6A9B}"/>
    <cellStyle name="Normal 14 3 5" xfId="4124" xr:uid="{5A2D2CD8-54DA-46B6-9371-E286634317FF}"/>
    <cellStyle name="Normal 14 3 6" xfId="7615" xr:uid="{C99F2BB1-75F0-4CFC-867B-A35BCF8DE200}"/>
    <cellStyle name="Normal 14 3 7" xfId="11086" xr:uid="{E2B56CE4-81AA-41E3-BF0F-A311286F6B02}"/>
    <cellStyle name="Normal 14 4" xfId="1082" xr:uid="{4362DE55-E771-49EC-95EF-64E0714BD6C0}"/>
    <cellStyle name="Normal 14 4 2" xfId="2798" xr:uid="{B24481CB-0711-4230-B9C7-9C0531AC5447}"/>
    <cellStyle name="Normal 14 4 2 2" xfId="6288" xr:uid="{91E7062C-0563-4ADB-9561-CECF4D3685A0}"/>
    <cellStyle name="Normal 14 4 2 3" xfId="9769" xr:uid="{A79AD078-7859-487A-BEB0-80A15AF6C023}"/>
    <cellStyle name="Normal 14 4 3" xfId="4594" xr:uid="{AF4A4006-D860-4887-9387-1C5D3F2EECD7}"/>
    <cellStyle name="Normal 14 4 4" xfId="8081" xr:uid="{8714DB48-18DE-4914-945D-B7C9BD83203A}"/>
    <cellStyle name="Normal 14 5" xfId="1594" xr:uid="{4B9F3263-AB14-4507-B0CB-A2CF87AEB201}"/>
    <cellStyle name="Normal 14 5 2" xfId="3303" xr:uid="{F62765B6-EFF5-41B7-B173-62EDA652705D}"/>
    <cellStyle name="Normal 14 5 2 2" xfId="6793" xr:uid="{06D2A749-89E3-40F6-81EF-0796597B37FE}"/>
    <cellStyle name="Normal 14 5 2 3" xfId="10270" xr:uid="{4911D099-831A-46F6-A2C1-6E61B6A6DEC0}"/>
    <cellStyle name="Normal 14 5 3" xfId="5099" xr:uid="{EDA3515B-42F4-44CB-B3C2-79DBA6026E1C}"/>
    <cellStyle name="Normal 14 5 4" xfId="8583" xr:uid="{520BB0D9-AC46-4756-AF4D-67FDA96A4056}"/>
    <cellStyle name="Normal 14 6" xfId="2095" xr:uid="{387E9BFA-8F58-4304-A600-C5BA71C078B0}"/>
    <cellStyle name="Normal 14 6 2" xfId="5586" xr:uid="{576334B8-EB92-43B1-8811-47859A20DB45}"/>
    <cellStyle name="Normal 14 6 3" xfId="9070" xr:uid="{6197BA35-8072-412B-B955-A365030FFB61}"/>
    <cellStyle name="Normal 14 7" xfId="3891" xr:uid="{BDF68BFC-F2C9-4453-B284-3E159A685672}"/>
    <cellStyle name="Normal 14 8" xfId="7368" xr:uid="{6DC48E7D-F181-4AA4-A2CF-0040BD7B9240}"/>
    <cellStyle name="Normal 14 9" xfId="10839" xr:uid="{B03EFDB5-D62F-48AA-A914-F3B85843BA85}"/>
    <cellStyle name="Normal 142" xfId="72" xr:uid="{3FFCFB65-854D-4BCF-B84E-1CB9AE54DA3B}"/>
    <cellStyle name="Normal 15" xfId="359" xr:uid="{12E06800-FB9D-4321-A02F-8E75ED321AAA}"/>
    <cellStyle name="Normal 15 2" xfId="1084" xr:uid="{FDF6E724-258F-43F6-999D-D698B41D1254}"/>
    <cellStyle name="Normal 15 2 2" xfId="2800" xr:uid="{118EB128-D407-4B6E-968E-5C60B87C0E64}"/>
    <cellStyle name="Normal 15 2 2 2" xfId="6290" xr:uid="{E8AE3772-1A0E-4E6F-94D8-B147C4C5CF5F}"/>
    <cellStyle name="Normal 15 2 2 3" xfId="9771" xr:uid="{84730843-D50E-4FDE-A8B7-8C532ACE3E71}"/>
    <cellStyle name="Normal 15 2 3" xfId="4596" xr:uid="{3425768F-BDD7-4DD9-AE83-41E1F2636F0E}"/>
    <cellStyle name="Normal 15 2 4" xfId="8083" xr:uid="{36B0B698-9587-49C4-8D89-13CAA467DEC9}"/>
    <cellStyle name="Normal 15 3" xfId="1364" xr:uid="{6DEC63D5-17E0-48EC-940C-121DC2DB0C0A}"/>
    <cellStyle name="Normal 15 3 2" xfId="3073" xr:uid="{AF030917-5F0D-436F-AD3F-F2D119DE4273}"/>
    <cellStyle name="Normal 15 3 2 2" xfId="6563" xr:uid="{F836F630-E167-49C9-860C-794719BEDAAC}"/>
    <cellStyle name="Normal 15 3 2 3" xfId="10042" xr:uid="{EE1A224F-EA4A-4FA1-B686-55B15B392B83}"/>
    <cellStyle name="Normal 15 3 3" xfId="4869" xr:uid="{FD6684D2-22BE-4CFD-9FE7-5101D1D41C8E}"/>
    <cellStyle name="Normal 15 3 4" xfId="8355" xr:uid="{530E9F0B-9917-40A3-8B56-62068A4D8DC6}"/>
    <cellStyle name="Normal 15 3 5" xfId="10598" xr:uid="{73F05AEC-9530-46E1-AF47-BB48C68116B7}"/>
    <cellStyle name="Normal 15 4" xfId="1596" xr:uid="{4F4B22C9-2833-437A-B9DA-11E160B9C380}"/>
    <cellStyle name="Normal 15 4 2" xfId="3305" xr:uid="{C84C4A49-5E94-48DD-B353-A68EB647F70C}"/>
    <cellStyle name="Normal 15 4 2 2" xfId="6795" xr:uid="{CFCCCB3E-6511-480D-8CD4-32AC8DB5D1C4}"/>
    <cellStyle name="Normal 15 4 2 3" xfId="10272" xr:uid="{C7A29ACA-ABBB-4C07-A70B-D6543F36462A}"/>
    <cellStyle name="Normal 15 4 3" xfId="5101" xr:uid="{2948763E-90E3-4514-86B2-3EB53E14D929}"/>
    <cellStyle name="Normal 15 4 4" xfId="8585" xr:uid="{E70B79B8-1A65-4F8B-B94A-849514859350}"/>
    <cellStyle name="Normal 15 5" xfId="2097" xr:uid="{E8268FCE-9503-4F0E-A3BC-156E973FAE26}"/>
    <cellStyle name="Normal 15 5 2" xfId="5588" xr:uid="{DDD26E8C-1CA9-438B-B824-649E2C39C79D}"/>
    <cellStyle name="Normal 15 5 3" xfId="9072" xr:uid="{74193D92-BB60-4BB1-A2F9-034A69A1A431}"/>
    <cellStyle name="Normal 15 6" xfId="3893" xr:uid="{9E0D7977-26A2-4AB8-8573-BE4D6F2632A9}"/>
    <cellStyle name="Normal 15 7" xfId="7370" xr:uid="{1C6CB1F8-9CC0-4E71-A09F-B7484845C98B}"/>
    <cellStyle name="Normal 15 8" xfId="10841" xr:uid="{32D40293-9859-4B9E-B7BC-03D7276E5B6C}"/>
    <cellStyle name="Normal 16" xfId="617" xr:uid="{7E480052-1B4C-4195-A014-374D831B2D23}"/>
    <cellStyle name="Normal 16 2" xfId="1321" xr:uid="{00D9F8ED-790B-4880-8E1A-A35EFDF8F289}"/>
    <cellStyle name="Normal 16 2 2" xfId="3037" xr:uid="{03CEBC60-0B70-4A18-A0C9-9B774DFB3505}"/>
    <cellStyle name="Normal 16 2 2 2" xfId="6527" xr:uid="{6A8B03D2-FF0B-48BA-A784-F57337302E34}"/>
    <cellStyle name="Normal 16 2 2 3" xfId="10008" xr:uid="{F5FA1694-6B23-43A6-A99E-B61A81A3FE43}"/>
    <cellStyle name="Normal 16 2 3" xfId="4833" xr:uid="{92477000-5709-4773-942D-F509D3948F5E}"/>
    <cellStyle name="Normal 16 2 4" xfId="8320" xr:uid="{AA8E74AA-1089-41C6-9151-7F447E6AFCC1}"/>
    <cellStyle name="Normal 16 3" xfId="1833" xr:uid="{34A47C24-E807-40A5-9BD2-8CF1CD07147D}"/>
    <cellStyle name="Normal 16 3 2" xfId="3542" xr:uid="{62DF91C2-82CE-45D8-BAD9-9A90638F1EAB}"/>
    <cellStyle name="Normal 16 3 2 2" xfId="7032" xr:uid="{E304941E-D7DB-49AC-A143-2FEC021724B4}"/>
    <cellStyle name="Normal 16 3 2 3" xfId="10509" xr:uid="{B478BCA9-F36A-40CF-8C93-073E027CDEB1}"/>
    <cellStyle name="Normal 16 3 3" xfId="5338" xr:uid="{63942DA5-EF99-4A48-8295-8944B859E206}"/>
    <cellStyle name="Normal 16 3 4" xfId="8822" xr:uid="{4A09A1E7-E5AE-44F3-BBA9-E08DCC8D06A6}"/>
    <cellStyle name="Normal 16 4" xfId="2334" xr:uid="{D1F8F284-A656-4396-BFAD-52319AE61F54}"/>
    <cellStyle name="Normal 16 4 2" xfId="5825" xr:uid="{2F41F6D9-6C06-422B-9A18-218911F75A5A}"/>
    <cellStyle name="Normal 16 4 3" xfId="9309" xr:uid="{01496946-5598-461A-91C5-D66AD667C765}"/>
    <cellStyle name="Normal 16 5" xfId="4130" xr:uid="{33AC81BC-1456-4C94-997C-27E864D4EB33}"/>
    <cellStyle name="Normal 16 6" xfId="7622" xr:uid="{2BA20378-CF42-4661-B84D-0C82739A480F}"/>
    <cellStyle name="Normal 16 7" xfId="11093" xr:uid="{D4075E93-51DE-4CBE-9C38-66EA11FC1332}"/>
    <cellStyle name="Normal 17" xfId="624" xr:uid="{81FF3E66-E4BD-4DB2-8D8D-90623AA0D10B}"/>
    <cellStyle name="Normal 17 2" xfId="2341" xr:uid="{A8BC599F-D2A6-4CA0-AAD3-1B03BCABD597}"/>
    <cellStyle name="Normal 17 2 2" xfId="5832" xr:uid="{081AAC5C-AC47-4170-B98C-BEE8E2E3E985}"/>
    <cellStyle name="Normal 17 2 3" xfId="9316" xr:uid="{2CA8B98E-6B44-4EE7-B7A8-5FF088C7D167}"/>
    <cellStyle name="Normal 17 3" xfId="4137" xr:uid="{A3E3A27E-D9B6-45FF-BF6C-D958CAA13445}"/>
    <cellStyle name="Normal 17 4" xfId="7629" xr:uid="{ADA15A31-F77A-4BAB-91CD-9786F6066C46}"/>
    <cellStyle name="Normal 18" xfId="629" xr:uid="{1847CA8D-9BF0-4D68-BEB5-06BF19332119}"/>
    <cellStyle name="Normal 18 2" xfId="3616" xr:uid="{596F245A-7F42-4CEF-BAD4-03600E5206FF}"/>
    <cellStyle name="Normal 18 3" xfId="2345" xr:uid="{65866058-282D-4866-BD43-57BD577FAC26}"/>
    <cellStyle name="Normal 18 3 2" xfId="5835" xr:uid="{A7661A98-6BC5-4997-B0DD-DD051B4D2AE7}"/>
    <cellStyle name="Normal 18 3 3" xfId="9320" xr:uid="{E0DDB462-474B-4E85-8FFE-66587413D7C1}"/>
    <cellStyle name="Normal 18 4" xfId="4141" xr:uid="{007C4F17-ACB6-495F-91C3-2D248E2902A2}"/>
    <cellStyle name="Normal 18 5" xfId="7632" xr:uid="{80170F79-B3FA-4540-A9E4-E1B90681D91C}"/>
    <cellStyle name="Normal 18 6" xfId="10591" xr:uid="{24CF7738-B32C-457B-B18F-27653B67A12C}"/>
    <cellStyle name="Normal 19" xfId="1323" xr:uid="{E07BB0E4-9BE0-41B5-9F29-244BA0D5D120}"/>
    <cellStyle name="Normal 19 2" xfId="3039" xr:uid="{969AA469-6A87-44EB-98C3-768BA4461365}"/>
    <cellStyle name="Normal 19 2 2" xfId="6529" xr:uid="{5C19DC84-7198-48D7-B62C-25ABD35E351D}"/>
    <cellStyle name="Normal 19 2 3" xfId="10010" xr:uid="{DBDDC958-6212-4C9E-AD9E-1135CBAD5B5A}"/>
    <cellStyle name="Normal 19 3" xfId="4835" xr:uid="{E7E5C0E1-4088-4D7F-B2FE-D9CA151EFEEE}"/>
    <cellStyle name="Normal 19 4" xfId="8322" xr:uid="{2381D52B-B436-468E-BB32-B7C448448CAB}"/>
    <cellStyle name="Normal 2" xfId="5" xr:uid="{00000000-0005-0000-0000-00002F000000}"/>
    <cellStyle name="Normal 2 10" xfId="68" xr:uid="{7C3C653D-EB9E-4226-9838-6E2AAFDABDE6}"/>
    <cellStyle name="Normal 2 10 2" xfId="1919" xr:uid="{B67A6DD0-5B86-4182-89BA-FB752D8ACE66}"/>
    <cellStyle name="Normal 2 11" xfId="3577" xr:uid="{175A886C-B3B4-4E24-8459-908013D488E2}"/>
    <cellStyle name="Normal 2 12" xfId="1835" xr:uid="{092466E2-17DA-4A73-88C8-6F1BCA37CDAF}"/>
    <cellStyle name="Normal 2 12 2" xfId="1917" xr:uid="{EAB7A9F9-98FE-40B7-836A-CB828D3DF285}"/>
    <cellStyle name="Normal 2 12 2 2" xfId="5411" xr:uid="{4EBCCEBD-7E4C-442A-B441-5706B545DAA2}"/>
    <cellStyle name="Normal 2 2" xfId="74" xr:uid="{249A0D57-2F1A-4664-B622-1E6FA8449C6A}"/>
    <cellStyle name="Normal 2 2 2" xfId="102" xr:uid="{699824B8-3DAF-41E8-8D21-6BC6C2E8EE14}"/>
    <cellStyle name="Normal 2 2 2 2" xfId="3637" xr:uid="{C33A076F-E18F-48A5-BFA2-CE3200FEFAE4}"/>
    <cellStyle name="Normal 2 2 2 2 2" xfId="7107" xr:uid="{603C7337-7BB8-49B1-8CFC-C380FAFA30BA}"/>
    <cellStyle name="Normal 2 2 2 2 3" xfId="10571" xr:uid="{CBB0A670-8646-400B-B585-B606C42BCD38}"/>
    <cellStyle name="Normal 2 2 2 3" xfId="3640" xr:uid="{4F200E5C-173F-474C-B9A8-556717E2508E}"/>
    <cellStyle name="Normal 2 2 2 3 2" xfId="7109" xr:uid="{C5741648-77D1-4721-8419-2F0D6FD164DB}"/>
    <cellStyle name="Normal 2 2 2 3 3" xfId="10573" xr:uid="{01D6B372-31A4-434D-A9AB-D2419700680F}"/>
    <cellStyle name="Normal 2 2 3" xfId="3601" xr:uid="{0D189904-B0C6-4E18-ADC1-F26D68A31DAE}"/>
    <cellStyle name="Normal 2 2 4" xfId="3558" xr:uid="{618F1452-1435-4571-A1EC-4418840A9278}"/>
    <cellStyle name="Normal 2 3" xfId="138" xr:uid="{BFF36D44-EFC0-470A-A622-EEA8548659B3}"/>
    <cellStyle name="Normal 2 3 2" xfId="160" xr:uid="{ECD2B6A3-804D-4436-9B82-063708F8C26E}"/>
    <cellStyle name="Normal 2 3 2 2" xfId="447" xr:uid="{BA2CF383-6C17-44E8-8E92-4F160C651334}"/>
    <cellStyle name="Normal 2 3 2 2 2" xfId="1164" xr:uid="{A54B8642-C32D-41A9-98E6-FCE9E916D846}"/>
    <cellStyle name="Normal 2 3 2 2 2 2" xfId="2880" xr:uid="{FDF4F5BC-FB0E-427A-BDED-C57DB9EA22DB}"/>
    <cellStyle name="Normal 2 3 2 2 2 2 2" xfId="6370" xr:uid="{2933FE12-C1CF-4C17-844C-37ECEB2F1C33}"/>
    <cellStyle name="Normal 2 3 2 2 2 2 3" xfId="9851" xr:uid="{E659AAEE-A6D0-46DB-9EE7-CE7C7590A832}"/>
    <cellStyle name="Normal 2 3 2 2 2 3" xfId="4676" xr:uid="{76811AA7-8632-4185-AC60-B159669A456A}"/>
    <cellStyle name="Normal 2 3 2 2 2 4" xfId="8163" xr:uid="{EA198BED-0107-41EE-89E2-C7301A55476E}"/>
    <cellStyle name="Normal 2 3 2 2 3" xfId="1676" xr:uid="{3050D044-D8AA-4185-A55F-1A4C0E5F3077}"/>
    <cellStyle name="Normal 2 3 2 2 3 2" xfId="3385" xr:uid="{5E9EF0CC-95DE-4BE7-96A4-9DF9227C8C62}"/>
    <cellStyle name="Normal 2 3 2 2 3 2 2" xfId="6875" xr:uid="{F1912C62-068B-49FD-9FB3-04075C42CF66}"/>
    <cellStyle name="Normal 2 3 2 2 3 2 3" xfId="10352" xr:uid="{DFABC7D9-6F45-4552-A1F3-2E2CE0378E7E}"/>
    <cellStyle name="Normal 2 3 2 2 3 3" xfId="5181" xr:uid="{89BEDEC9-4C5C-46A3-A117-A174E33F6E01}"/>
    <cellStyle name="Normal 2 3 2 2 3 4" xfId="8665" xr:uid="{F9E6C8EA-EF11-42C2-BD3C-EE3617A744EF}"/>
    <cellStyle name="Normal 2 3 2 2 4" xfId="2177" xr:uid="{6F5F12C3-B3CD-4538-9D3C-E8475A9BD5F3}"/>
    <cellStyle name="Normal 2 3 2 2 4 2" xfId="5668" xr:uid="{8212D5E6-CED3-4DCF-8BB0-693F767F4702}"/>
    <cellStyle name="Normal 2 3 2 2 4 3" xfId="9152" xr:uid="{A51FA81F-5D2C-448E-A580-7A236042AB17}"/>
    <cellStyle name="Normal 2 3 2 2 5" xfId="3973" xr:uid="{3B760EE8-E805-4003-A988-B361BF04A2AA}"/>
    <cellStyle name="Normal 2 3 2 2 6" xfId="7454" xr:uid="{B2EDA585-BD70-4A33-BD34-2A332158BFA9}"/>
    <cellStyle name="Normal 2 3 2 2 7" xfId="10925" xr:uid="{020B7019-CCF2-4106-BCB6-1B4470B0D69E}"/>
    <cellStyle name="Normal 2 3 2 3" xfId="705" xr:uid="{8666B2B6-BE1D-4CE8-B4FB-68CE4B3FCAE8}"/>
    <cellStyle name="Normal 2 3 2 3 2" xfId="2421" xr:uid="{1246F2C5-EA8E-48E8-810F-6D59EF3EAE76}"/>
    <cellStyle name="Normal 2 3 2 3 2 2" xfId="5911" xr:uid="{F61B94AA-FDF8-4C6A-ABE2-57524BAE555C}"/>
    <cellStyle name="Normal 2 3 2 3 2 3" xfId="9395" xr:uid="{E1B8DF42-60CE-4CA5-A804-F163D2E90BD7}"/>
    <cellStyle name="Normal 2 3 2 3 3" xfId="4217" xr:uid="{C082C9F7-38C7-4D90-AA4E-6B3E93AE9C3C}"/>
    <cellStyle name="Normal 2 3 2 3 4" xfId="7707" xr:uid="{E90E6BFC-4B85-474F-BACD-358B95AC6091}"/>
    <cellStyle name="Normal 2 3 2 4" xfId="931" xr:uid="{833D930C-5CA1-4F4F-9ACE-5E8932C5845B}"/>
    <cellStyle name="Normal 2 3 2 4 2" xfId="2647" xr:uid="{63312A45-D4A4-48D7-83AE-3D952EB151D4}"/>
    <cellStyle name="Normal 2 3 2 4 2 2" xfId="6137" xr:uid="{6883995B-E5E6-42E5-B4BE-73E4B2198892}"/>
    <cellStyle name="Normal 2 3 2 4 2 3" xfId="9619" xr:uid="{976956AD-9DFB-401B-977F-F968FFF263F4}"/>
    <cellStyle name="Normal 2 3 2 4 3" xfId="4443" xr:uid="{9EA0A811-87DD-432D-93BC-8F66C61472AD}"/>
    <cellStyle name="Normal 2 3 2 4 4" xfId="7931" xr:uid="{8BBF3D6F-0548-41E8-BD41-EB02A003B7B6}"/>
    <cellStyle name="Normal 2 3 2 5" xfId="1443" xr:uid="{F7C4E1D7-8CDE-4E69-ADD8-2E6B2C3231D6}"/>
    <cellStyle name="Normal 2 3 2 5 2" xfId="3152" xr:uid="{D4BB944B-3FBC-4F92-8D8F-0FE3776F2210}"/>
    <cellStyle name="Normal 2 3 2 5 2 2" xfId="6642" xr:uid="{7EDA9A5E-D8CD-4D26-BF6C-5C229EE99343}"/>
    <cellStyle name="Normal 2 3 2 5 2 3" xfId="10120" xr:uid="{C305CFD1-0B52-4F9C-95B5-C810B732F6C9}"/>
    <cellStyle name="Normal 2 3 2 5 3" xfId="4948" xr:uid="{213B9A9C-C05C-4ADB-813C-B5466F4EFDBE}"/>
    <cellStyle name="Normal 2 3 2 5 4" xfId="8433" xr:uid="{B56E91C4-C000-4483-B4AD-75A43593386E}"/>
    <cellStyle name="Normal 2 3 2 6" xfId="1944" xr:uid="{F7CE9021-2291-4EA6-AB40-B32FBC49770B}"/>
    <cellStyle name="Normal 2 3 2 6 2" xfId="5435" xr:uid="{ADAE83D0-EFC7-4216-B274-8A17B0DA15B7}"/>
    <cellStyle name="Normal 2 3 2 6 3" xfId="8920" xr:uid="{BA13824A-CBF0-49C1-917E-788EA9C64BB4}"/>
    <cellStyle name="Normal 2 3 2 7" xfId="3740" xr:uid="{BD966D37-CF1B-43D6-BF63-653063B8E9B5}"/>
    <cellStyle name="Normal 2 3 2 8" xfId="7208" xr:uid="{D1C42D4A-FDAD-426F-BE5B-F034323F6877}"/>
    <cellStyle name="Normal 2 3 2 9" xfId="10679" xr:uid="{DFF67F66-B57C-4820-A8A0-DD13A003BD7C}"/>
    <cellStyle name="Normal 2 3 3" xfId="1342" xr:uid="{0A858631-C0CB-486B-9037-5ED982CC3281}"/>
    <cellStyle name="Normal 2 3 4" xfId="3589" xr:uid="{F142915A-F273-410C-ABAF-C4D962E6953C}"/>
    <cellStyle name="Normal 2 3 4 2" xfId="7071" xr:uid="{4796183E-1E23-4B18-8DF7-82CA0264C022}"/>
    <cellStyle name="Normal 2 3 4 3" xfId="10539" xr:uid="{ECF34966-58C9-4D0E-9856-1EFA4616C4E8}"/>
    <cellStyle name="Normal 2 4" xfId="193" xr:uid="{7CC83715-122C-4066-9EC1-C441A951E6CC}"/>
    <cellStyle name="Normal 2 4 2" xfId="1362" xr:uid="{1BD91BA2-6BA7-40C0-9FB3-B3C22A7259AF}"/>
    <cellStyle name="Normal 2 5" xfId="3617" xr:uid="{E1D40274-6992-4E98-A577-8A7579EAA3E6}"/>
    <cellStyle name="Normal 2 6" xfId="3576" xr:uid="{2987A3A4-7DAE-481A-B4F9-BCF86FE0BEA8}"/>
    <cellStyle name="Normal 2 6 2" xfId="7061" xr:uid="{E9665BAA-1F2A-4789-950A-A8F8D8F29744}"/>
    <cellStyle name="Normal 2 6 3" xfId="10530" xr:uid="{6F674E25-6A0C-44AF-B47C-366720435F5B}"/>
    <cellStyle name="Normal 2 7" xfId="3643" xr:uid="{A773B46C-CD46-4D89-98C9-CFC37E1D11D5}"/>
    <cellStyle name="Normal 2 8" xfId="3604" xr:uid="{377B1718-0243-44F7-B5A2-330C1D4B69BE}"/>
    <cellStyle name="Normal 2 9" xfId="626" xr:uid="{26FF659D-3321-4DF2-B236-5F97E08BCF03}"/>
    <cellStyle name="Normal 20" xfId="1850" xr:uid="{02D2882C-44A1-4EF8-BB48-297A441B1E5C}"/>
    <cellStyle name="Normal 20 2" xfId="5354" xr:uid="{519682DC-1B88-4973-A937-A446E49388D2}"/>
    <cellStyle name="Normal 21" xfId="1921" xr:uid="{92B6FE31-D956-4BB7-A494-37ABA60854DB}"/>
    <cellStyle name="Normal 21 2" xfId="5412" xr:uid="{1E17820E-B19E-4F45-8FEF-0547ACE5A7AF}"/>
    <cellStyle name="Normal 21 3" xfId="8898" xr:uid="{313B11C2-8972-44CA-A1AE-969BB68BC5ED}"/>
    <cellStyle name="Normal 22" xfId="1836" xr:uid="{63A97888-C301-4881-BB36-8FD056E6FABD}"/>
    <cellStyle name="Normal 22 2" xfId="5340" xr:uid="{6B2A3702-D4AC-4975-80D9-2ED4DA612AA6}"/>
    <cellStyle name="Normal 22 3" xfId="8824" xr:uid="{8B0BA197-6596-414D-807F-6A5D56C5B1A8}"/>
    <cellStyle name="Normal 23" xfId="1849" xr:uid="{14E1B0E0-A8DF-47B6-9336-E2E5F098FEB4}"/>
    <cellStyle name="Normal 23 2" xfId="5353" xr:uid="{AB4B0310-AB2D-44A6-8CE1-FA45B3982C57}"/>
    <cellStyle name="Normal 23 3" xfId="8837" xr:uid="{331FF478-0723-465F-8394-43D345BB6440}"/>
    <cellStyle name="Normal 24" xfId="7129" xr:uid="{52CD42FB-FC99-444B-8643-F06C5A68A170}"/>
    <cellStyle name="Normal 25" xfId="7130" xr:uid="{787E4F3F-1860-4EA9-8598-F8B4F81446B6}"/>
    <cellStyle name="Normal 25 2" xfId="11097" xr:uid="{343A4588-1147-4DFF-A96B-2E98350280B1}"/>
    <cellStyle name="Normal 26" xfId="11095" xr:uid="{8450F35C-56C9-41B1-A874-68AEF07101F2}"/>
    <cellStyle name="Normal 27" xfId="11100" xr:uid="{92FF8397-B809-40EE-A2CD-A128D0A30EB0}"/>
    <cellStyle name="Normal 3" xfId="6" xr:uid="{00000000-0005-0000-0000-000030000000}"/>
    <cellStyle name="Normal 3 10" xfId="632" xr:uid="{1BAFFD10-AFF6-4F6E-B2B9-455A15C34AF3}"/>
    <cellStyle name="Normal 3 10 2" xfId="2348" xr:uid="{D97AB986-AEBA-408C-8AF5-763A2DB67B84}"/>
    <cellStyle name="Normal 3 10 2 2" xfId="5838" xr:uid="{814B90B5-21CC-4760-AB18-780566CF9846}"/>
    <cellStyle name="Normal 3 10 2 3" xfId="9323" xr:uid="{657A93BF-C795-4EA2-9A31-61A91B1376B7}"/>
    <cellStyle name="Normal 3 10 3" xfId="4144" xr:uid="{FE39640C-AF5B-46BC-94B5-7DD9D636CDA4}"/>
    <cellStyle name="Normal 3 10 4" xfId="7635" xr:uid="{C5D32C08-4E48-477A-A8EE-960F3E28D9BB}"/>
    <cellStyle name="Normal 3 11" xfId="858" xr:uid="{3FE5359F-3DFF-4BA3-B77D-A5D322009F61}"/>
    <cellStyle name="Normal 3 11 2" xfId="2574" xr:uid="{BE0956C9-307A-414D-8783-2AB94CD5E6B1}"/>
    <cellStyle name="Normal 3 11 2 2" xfId="6064" xr:uid="{C1664B37-076C-41C8-A418-5E681D96D2F4}"/>
    <cellStyle name="Normal 3 11 2 3" xfId="9547" xr:uid="{DDBCB009-F7AB-4913-A076-F5929A24A769}"/>
    <cellStyle name="Normal 3 11 3" xfId="4370" xr:uid="{08B44C60-8EFD-4CDF-9C57-33DF2EE2D37C}"/>
    <cellStyle name="Normal 3 11 4" xfId="7859" xr:uid="{AC218047-ED9B-4204-962E-B2632FBBE259}"/>
    <cellStyle name="Normal 3 12" xfId="1332" xr:uid="{C33E3962-442A-4F61-A525-9C248FAF9ECC}"/>
    <cellStyle name="Normal 3 12 2" xfId="3045" xr:uid="{CDB5D4F7-189B-43A0-971E-C27636505F63}"/>
    <cellStyle name="Normal 3 12 2 2" xfId="6535" xr:uid="{FBFF1189-583B-44F3-A635-30294D0910D0}"/>
    <cellStyle name="Normal 3 12 2 3" xfId="10015" xr:uid="{A5F6DDCC-C6AF-4F6D-A354-4A5CA0736954}"/>
    <cellStyle name="Normal 3 12 3" xfId="4841" xr:uid="{FD86F767-A810-41F5-B856-006D8FB57E7B}"/>
    <cellStyle name="Normal 3 12 4" xfId="8327" xr:uid="{0B9E9340-0129-4584-992B-5B73E397902D}"/>
    <cellStyle name="Normal 3 12 5" xfId="10594" xr:uid="{19B93D96-E6EA-4C78-9280-1092AE2AF979}"/>
    <cellStyle name="Normal 3 13" xfId="1360" xr:uid="{35BEE1AF-2F82-4802-B673-52DCFBD96E74}"/>
    <cellStyle name="Normal 3 14" xfId="1370" xr:uid="{7EE104C2-93ED-44ED-9D68-9D8F06B84159}"/>
    <cellStyle name="Normal 3 14 2" xfId="3079" xr:uid="{E1565851-3F64-427C-B286-33ABB2F8ED2A}"/>
    <cellStyle name="Normal 3 14 2 2" xfId="6569" xr:uid="{123FDD42-0386-4F1A-B267-0933B6DAD9EA}"/>
    <cellStyle name="Normal 3 14 2 3" xfId="10048" xr:uid="{210B7DE7-0E53-4782-AD90-11661D0ECD79}"/>
    <cellStyle name="Normal 3 14 3" xfId="4875" xr:uid="{2429BD70-751E-43C1-9024-CD276E92411F}"/>
    <cellStyle name="Normal 3 14 4" xfId="8361" xr:uid="{656CE2F6-0573-4FBD-B8B8-2D10FFC11D7B}"/>
    <cellStyle name="Normal 3 15" xfId="1854" xr:uid="{F7CDE8B5-9B44-4998-B827-57753F961CED}"/>
    <cellStyle name="Normal 3 15 2" xfId="5357" xr:uid="{030A5F9B-2310-4395-A5F6-0F2CFD72B0FD}"/>
    <cellStyle name="Normal 3 15 3" xfId="8840" xr:uid="{E0B08C24-9522-4783-A7A2-972F17B75F89}"/>
    <cellStyle name="Normal 3 16" xfId="3667" xr:uid="{4F480031-60F3-455E-A8BE-14BB1C83FB28}"/>
    <cellStyle name="Normal 3 17" xfId="7133" xr:uid="{1BFFF2FB-CBEE-4BD4-8BA4-D8CDFD3DDBAF}"/>
    <cellStyle name="Normal 3 18" xfId="10592" xr:uid="{A58ECC5A-B6A4-433F-93AC-080A874D86E8}"/>
    <cellStyle name="Normal 3 19" xfId="10604" xr:uid="{2996FB73-A10D-4610-8FED-4F88D2D65BD6}"/>
    <cellStyle name="Normal 3 2" xfId="7" xr:uid="{00000000-0005-0000-0000-000031000000}"/>
    <cellStyle name="Normal 3 2 10" xfId="1371" xr:uid="{A7896C20-B993-4144-A961-3D33CB45378A}"/>
    <cellStyle name="Normal 3 2 10 2" xfId="3080" xr:uid="{A55A070B-8A05-429B-9174-2AA59767FD28}"/>
    <cellStyle name="Normal 3 2 10 2 2" xfId="6570" xr:uid="{C4CC8824-E440-4150-9655-048EFDCDBD85}"/>
    <cellStyle name="Normal 3 2 10 2 3" xfId="10049" xr:uid="{CC0C515B-2581-42A7-A2EB-71D29DFB1BFE}"/>
    <cellStyle name="Normal 3 2 10 3" xfId="4876" xr:uid="{D29C36B5-797E-43F4-B6C2-39C97A9FB852}"/>
    <cellStyle name="Normal 3 2 10 4" xfId="8362" xr:uid="{53BEE513-9F44-40C2-842B-224DE97C0608}"/>
    <cellStyle name="Normal 3 2 11" xfId="1855" xr:uid="{8C5C5374-8F55-4DC9-9E49-314B5FD0A49C}"/>
    <cellStyle name="Normal 3 2 11 2" xfId="5358" xr:uid="{B64531D4-4858-4400-B817-A9B80D816456}"/>
    <cellStyle name="Normal 3 2 11 3" xfId="8841" xr:uid="{C209B57E-86CC-4C5A-BE6F-9D9BE581FE0F}"/>
    <cellStyle name="Normal 3 2 12" xfId="3668" xr:uid="{65D3D48E-C835-4204-96CD-94E1855D0FE5}"/>
    <cellStyle name="Normal 3 2 13" xfId="7134" xr:uid="{2F73DE9F-F138-48A3-8A7D-F06E212DC4D4}"/>
    <cellStyle name="Normal 3 2 14" xfId="10605" xr:uid="{5299C5F8-99A8-4D5E-8359-F091C818ACA1}"/>
    <cellStyle name="Normal 3 2 2" xfId="56" xr:uid="{DE5F253C-4706-4622-9891-77317D7ABEE6}"/>
    <cellStyle name="Normal 3 2 2 10" xfId="1884" xr:uid="{0E20898E-88C6-40DB-8471-15EA946F9B98}"/>
    <cellStyle name="Normal 3 2 2 10 2" xfId="5378" xr:uid="{9B853C1B-C386-42A3-8979-7FC04625B09F}"/>
    <cellStyle name="Normal 3 2 2 10 3" xfId="8864" xr:uid="{E639D2D9-67AF-4C70-A2BF-79D130C97BFF}"/>
    <cellStyle name="Normal 3 2 2 11" xfId="3673" xr:uid="{174993B9-E7DD-49EB-8B4D-5C9147D8ED18}"/>
    <cellStyle name="Normal 3 2 2 12" xfId="7140" xr:uid="{46070E9C-6BFE-4B8C-BBCD-DB701110B2B7}"/>
    <cellStyle name="Normal 3 2 2 13" xfId="10611" xr:uid="{65094AF5-6EE4-4388-A2B6-B79F842F2A4B}"/>
    <cellStyle name="Normal 3 2 2 2" xfId="89" xr:uid="{13BAB1A3-2B49-4DF1-81E6-0C0A5ED96E05}"/>
    <cellStyle name="Normal 3 2 2 2 10" xfId="10634" xr:uid="{4A25E958-2A23-4B44-9955-4C74BEB2C9C0}"/>
    <cellStyle name="Normal 3 2 2 2 2" xfId="334" xr:uid="{EFFF68DF-C189-439B-B10B-A04FB7B1F13B}"/>
    <cellStyle name="Normal 3 2 2 2 2 2" xfId="591" xr:uid="{5235FE83-DA51-49A7-A25C-7400C7F32A8C}"/>
    <cellStyle name="Normal 3 2 2 2 2 2 2" xfId="1301" xr:uid="{91C0049E-9B9F-4C9E-A366-DF847641AE4B}"/>
    <cellStyle name="Normal 3 2 2 2 2 2 2 2" xfId="3017" xr:uid="{912CDC3B-B339-4840-A991-F37D173D92DF}"/>
    <cellStyle name="Normal 3 2 2 2 2 2 2 2 2" xfId="6507" xr:uid="{068D5A2B-D4A8-4429-B3CB-FE8E164C0978}"/>
    <cellStyle name="Normal 3 2 2 2 2 2 2 2 3" xfId="9988" xr:uid="{93CD8250-6CCE-425C-B6CF-5C5DFF3386CA}"/>
    <cellStyle name="Normal 3 2 2 2 2 2 2 3" xfId="4813" xr:uid="{A79C6142-E233-4CCE-B2CF-B8559DC7A745}"/>
    <cellStyle name="Normal 3 2 2 2 2 2 2 4" xfId="8300" xr:uid="{502E1B4F-7DBF-4591-927D-9DFCE9EB22BC}"/>
    <cellStyle name="Normal 3 2 2 2 2 2 3" xfId="1813" xr:uid="{4DFF512E-D2AD-454C-A511-FDFA011CFD12}"/>
    <cellStyle name="Normal 3 2 2 2 2 2 3 2" xfId="3522" xr:uid="{2085925A-EB42-4467-95D6-31970E79B2D1}"/>
    <cellStyle name="Normal 3 2 2 2 2 2 3 2 2" xfId="7012" xr:uid="{BA94A1B0-B943-4861-8CCD-6DC5C5FA96CA}"/>
    <cellStyle name="Normal 3 2 2 2 2 2 3 2 3" xfId="10489" xr:uid="{446A2E4C-7B7E-457A-B3C3-FC450DB641A7}"/>
    <cellStyle name="Normal 3 2 2 2 2 2 3 3" xfId="5318" xr:uid="{475C33A3-CB94-434E-991B-40E8C77E4D21}"/>
    <cellStyle name="Normal 3 2 2 2 2 2 3 4" xfId="8802" xr:uid="{2FC55496-2EB8-4C11-9BF1-182A1D5DDA6A}"/>
    <cellStyle name="Normal 3 2 2 2 2 2 4" xfId="2314" xr:uid="{0467EC15-8D3B-40EF-BE73-A887C2CC0A9B}"/>
    <cellStyle name="Normal 3 2 2 2 2 2 4 2" xfId="5805" xr:uid="{D45444CA-8BFD-430B-8691-6299270269C0}"/>
    <cellStyle name="Normal 3 2 2 2 2 2 4 3" xfId="9289" xr:uid="{932F2E5B-AC3C-4154-825B-DFFC83544FB4}"/>
    <cellStyle name="Normal 3 2 2 2 2 2 5" xfId="4110" xr:uid="{24FB6432-B806-4AD2-B037-A21E521EF443}"/>
    <cellStyle name="Normal 3 2 2 2 2 2 6" xfId="7598" xr:uid="{CF515947-294E-4ED6-B519-F27EDF43D29E}"/>
    <cellStyle name="Normal 3 2 2 2 2 2 7" xfId="11069" xr:uid="{B1EC431E-35E9-4A6E-937C-A26D92C00500}"/>
    <cellStyle name="Normal 3 2 2 2 2 3" xfId="841" xr:uid="{EE4D9063-454C-406F-9DC2-52DD6B7506A7}"/>
    <cellStyle name="Normal 3 2 2 2 2 3 2" xfId="2557" xr:uid="{0380E652-7A6E-4EA1-808D-0A856C4252A9}"/>
    <cellStyle name="Normal 3 2 2 2 2 3 2 2" xfId="6047" xr:uid="{9A879F11-6AB7-43DB-A39B-90CE86D648A1}"/>
    <cellStyle name="Normal 3 2 2 2 2 3 2 3" xfId="9531" xr:uid="{D1788361-2A7E-43C2-937D-A0C0C46AC437}"/>
    <cellStyle name="Normal 3 2 2 2 2 3 3" xfId="4353" xr:uid="{77C200CE-5371-423C-938A-D61EE1DA6243}"/>
    <cellStyle name="Normal 3 2 2 2 2 3 4" xfId="7843" xr:uid="{69A47703-4D21-4779-8AB2-09147D2EC27D}"/>
    <cellStyle name="Normal 3 2 2 2 2 4" xfId="1067" xr:uid="{2BC2653E-A663-491F-85A9-A8982E6A9395}"/>
    <cellStyle name="Normal 3 2 2 2 2 4 2" xfId="2783" xr:uid="{69E22226-160A-4122-AD22-5B0AE57B21FE}"/>
    <cellStyle name="Normal 3 2 2 2 2 4 2 2" xfId="6273" xr:uid="{159D3B0A-72EB-4B4D-B49B-19E0DFDE7967}"/>
    <cellStyle name="Normal 3 2 2 2 2 4 2 3" xfId="9755" xr:uid="{B788C743-8086-4707-A5D6-5CDC16A3D299}"/>
    <cellStyle name="Normal 3 2 2 2 2 4 3" xfId="4579" xr:uid="{228B87D4-D4DB-4629-AC7D-C94A2EE91DE5}"/>
    <cellStyle name="Normal 3 2 2 2 2 4 4" xfId="8067" xr:uid="{21E31716-D308-4840-AEAD-8028E50B9C64}"/>
    <cellStyle name="Normal 3 2 2 2 2 5" xfId="1579" xr:uid="{DF5E511B-67EF-4B0A-8617-006B3B470C50}"/>
    <cellStyle name="Normal 3 2 2 2 2 5 2" xfId="3288" xr:uid="{A141A078-EAF1-40CA-B56E-3F32FCF723B2}"/>
    <cellStyle name="Normal 3 2 2 2 2 5 2 2" xfId="6778" xr:uid="{D529E886-C33C-412C-9162-C71F10ADD299}"/>
    <cellStyle name="Normal 3 2 2 2 2 5 2 3" xfId="10256" xr:uid="{FCFCAFBC-D4A7-423A-BC65-4176340B82D1}"/>
    <cellStyle name="Normal 3 2 2 2 2 5 3" xfId="5084" xr:uid="{50A6E837-6F54-4BB5-B687-2E4EF73A96C7}"/>
    <cellStyle name="Normal 3 2 2 2 2 5 4" xfId="8569" xr:uid="{655C10B3-D793-44CB-B063-AC9791C09609}"/>
    <cellStyle name="Normal 3 2 2 2 2 6" xfId="2080" xr:uid="{3A2D65E7-E33D-46FF-B0E5-8DF851B0D1EF}"/>
    <cellStyle name="Normal 3 2 2 2 2 6 2" xfId="5571" xr:uid="{6661A19B-51E6-4205-B3E6-27A404B2C4BA}"/>
    <cellStyle name="Normal 3 2 2 2 2 6 3" xfId="9056" xr:uid="{6A11A89D-D88A-4642-9CF5-B5ECA80A5C60}"/>
    <cellStyle name="Normal 3 2 2 2 2 7" xfId="3876" xr:uid="{3409560C-8AA8-40E3-AC17-CCC7D8D100C1}"/>
    <cellStyle name="Normal 3 2 2 2 2 8" xfId="7351" xr:uid="{A7E56DAE-A874-41AD-B94E-6D4B337C8375}"/>
    <cellStyle name="Normal 3 2 2 2 2 9" xfId="10822" xr:uid="{A878E568-C654-4E8C-B057-B373F8F35A1A}"/>
    <cellStyle name="Normal 3 2 2 2 3" xfId="414" xr:uid="{5CF71726-522E-44C6-9B55-673772AB87B8}"/>
    <cellStyle name="Normal 3 2 2 2 3 2" xfId="1131" xr:uid="{062427E4-1E11-42F3-BDB1-FF9819BDDAB1}"/>
    <cellStyle name="Normal 3 2 2 2 3 2 2" xfId="2847" xr:uid="{DC2034F2-567D-440B-B233-5246B379C06F}"/>
    <cellStyle name="Normal 3 2 2 2 3 2 2 2" xfId="6337" xr:uid="{0FBDA414-D00D-4168-8585-02C1149CB5AF}"/>
    <cellStyle name="Normal 3 2 2 2 3 2 2 3" xfId="9818" xr:uid="{8B775697-B313-4CF5-912D-43556A360741}"/>
    <cellStyle name="Normal 3 2 2 2 3 2 3" xfId="4643" xr:uid="{A62B7739-0052-4CAF-B1AB-C0585ACF21AD}"/>
    <cellStyle name="Normal 3 2 2 2 3 2 4" xfId="8130" xr:uid="{C417EA8E-9607-4859-888A-3AEB21C47CFE}"/>
    <cellStyle name="Normal 3 2 2 2 3 3" xfId="1643" xr:uid="{F22386A1-2A0E-40DD-9CB4-0329EAE1B54C}"/>
    <cellStyle name="Normal 3 2 2 2 3 3 2" xfId="3352" xr:uid="{BC844213-E803-44A9-BF13-E07CCEB6D72E}"/>
    <cellStyle name="Normal 3 2 2 2 3 3 2 2" xfId="6842" xr:uid="{26FA69AC-8FEF-4FE5-A8E3-4B803E68F4D4}"/>
    <cellStyle name="Normal 3 2 2 2 3 3 2 3" xfId="10319" xr:uid="{20AE59C9-6901-4250-9346-D0C609E697B3}"/>
    <cellStyle name="Normal 3 2 2 2 3 3 3" xfId="5148" xr:uid="{51C890F2-11F7-4EE5-840C-8F25EA99F401}"/>
    <cellStyle name="Normal 3 2 2 2 3 3 4" xfId="8632" xr:uid="{4BE40241-8FA9-4D9F-849A-52F491B820F0}"/>
    <cellStyle name="Normal 3 2 2 2 3 4" xfId="2144" xr:uid="{5692DC88-DCBB-4834-8E02-BE029BE63CF1}"/>
    <cellStyle name="Normal 3 2 2 2 3 4 2" xfId="5635" xr:uid="{7AD7ACCF-AF50-4A09-B09A-667E7BE37B15}"/>
    <cellStyle name="Normal 3 2 2 2 3 4 3" xfId="9119" xr:uid="{49468244-2DAE-486F-B29F-71827E973368}"/>
    <cellStyle name="Normal 3 2 2 2 3 5" xfId="3940" xr:uid="{5946E191-F2E1-4580-8DDD-3623D3A4905F}"/>
    <cellStyle name="Normal 3 2 2 2 3 6" xfId="7421" xr:uid="{322AAFBD-115E-4FD6-930B-FA14BE775C9F}"/>
    <cellStyle name="Normal 3 2 2 2 3 7" xfId="10892" xr:uid="{99BF5300-8A3E-48FB-BFDE-D016C3708E12}"/>
    <cellStyle name="Normal 3 2 2 2 4" xfId="659" xr:uid="{A29679D4-5DCD-47B3-8D54-CCAE1E978451}"/>
    <cellStyle name="Normal 3 2 2 2 4 2" xfId="2375" xr:uid="{04E16C8E-DC3F-4231-BF2F-9D8CFFE6296B}"/>
    <cellStyle name="Normal 3 2 2 2 4 2 2" xfId="5865" xr:uid="{4E0AC839-D9D1-418C-B498-AA19AD116E33}"/>
    <cellStyle name="Normal 3 2 2 2 4 2 3" xfId="9350" xr:uid="{C9246DE2-AE6D-45A8-BFAB-8EF0652A0968}"/>
    <cellStyle name="Normal 3 2 2 2 4 3" xfId="4171" xr:uid="{0A66D963-0123-4404-8595-C147C2540441}"/>
    <cellStyle name="Normal 3 2 2 2 4 4" xfId="7662" xr:uid="{EE914A54-C38C-4F73-A241-8097EF601084}"/>
    <cellStyle name="Normal 3 2 2 2 5" xfId="885" xr:uid="{6841A193-11A3-4A34-B711-F3CFB8302A41}"/>
    <cellStyle name="Normal 3 2 2 2 5 2" xfId="2601" xr:uid="{91429A29-5888-46B2-9EF9-D9D0977D868E}"/>
    <cellStyle name="Normal 3 2 2 2 5 2 2" xfId="6091" xr:uid="{B0B3A6EC-B331-43CC-ABAC-992F8ABA1CF2}"/>
    <cellStyle name="Normal 3 2 2 2 5 2 3" xfId="9574" xr:uid="{88776799-EED2-441B-8964-0A808CF469B8}"/>
    <cellStyle name="Normal 3 2 2 2 5 3" xfId="4397" xr:uid="{972C3F47-448D-47EF-B28B-F042728DF990}"/>
    <cellStyle name="Normal 3 2 2 2 5 4" xfId="7886" xr:uid="{F7230FA0-E2F5-4BB6-8DA9-05AF6DCF696D}"/>
    <cellStyle name="Normal 3 2 2 2 6" xfId="1397" xr:uid="{D64646A4-A91F-42A6-A46B-61A3DB3ED1A2}"/>
    <cellStyle name="Normal 3 2 2 2 6 2" xfId="3106" xr:uid="{4DB1EF8D-BDFD-461A-B392-E1AB6EE714AB}"/>
    <cellStyle name="Normal 3 2 2 2 6 2 2" xfId="6596" xr:uid="{9F2A68A8-C9EC-4C09-8EFB-3F07912F4F0B}"/>
    <cellStyle name="Normal 3 2 2 2 6 2 3" xfId="10075" xr:uid="{C1BC4E29-5701-4729-9FA1-C92251FAEC72}"/>
    <cellStyle name="Normal 3 2 2 2 6 3" xfId="4902" xr:uid="{A53CD070-75FA-4B2B-B830-7D79CFDA0697}"/>
    <cellStyle name="Normal 3 2 2 2 6 4" xfId="8388" xr:uid="{18A1B195-1D1A-4E04-853E-CD6EC1FD7D5B}"/>
    <cellStyle name="Normal 3 2 2 2 7" xfId="1905" xr:uid="{8DBEF11B-31DE-41FD-84F5-4836725262EB}"/>
    <cellStyle name="Normal 3 2 2 2 7 2" xfId="5399" xr:uid="{219EC94F-2213-4600-9554-7596C11BB2F3}"/>
    <cellStyle name="Normal 3 2 2 2 7 3" xfId="8885" xr:uid="{17F0BA04-B02A-4C54-9EE3-183AC0A1C642}"/>
    <cellStyle name="Normal 3 2 2 2 8" xfId="3694" xr:uid="{21FA9520-4548-419E-91FA-2995AC79F863}"/>
    <cellStyle name="Normal 3 2 2 2 9" xfId="7163" xr:uid="{B3E69F98-6130-44F4-B822-21B0B3E18CD8}"/>
    <cellStyle name="Normal 3 2 2 3" xfId="309" xr:uid="{C651878D-4E97-4A3D-AB5C-549E9A7E3B74}"/>
    <cellStyle name="Normal 3 2 2 3 2" xfId="568" xr:uid="{40698EB9-505C-413A-B37D-13C8E291CD7C}"/>
    <cellStyle name="Normal 3 2 2 3 2 2" xfId="1280" xr:uid="{A39EDFF4-EEAE-407D-B96C-8011B9220D99}"/>
    <cellStyle name="Normal 3 2 2 3 2 2 2" xfId="2996" xr:uid="{0567FA95-148D-477A-853D-9AC9E54F016C}"/>
    <cellStyle name="Normal 3 2 2 3 2 2 2 2" xfId="6486" xr:uid="{8D531998-A31D-4F6F-9064-7145D1022DB4}"/>
    <cellStyle name="Normal 3 2 2 3 2 2 2 3" xfId="9967" xr:uid="{F7B6AC31-E75C-41FF-A230-AE885AAFAC55}"/>
    <cellStyle name="Normal 3 2 2 3 2 2 3" xfId="4792" xr:uid="{7C5735D8-99B0-4FF4-A8E0-A67BB6D5475E}"/>
    <cellStyle name="Normal 3 2 2 3 2 2 4" xfId="8279" xr:uid="{0C8ED40D-3873-4657-B40A-B9244AB10752}"/>
    <cellStyle name="Normal 3 2 2 3 2 3" xfId="1792" xr:uid="{87839786-2AD0-4A35-A7B4-FC1CDD462053}"/>
    <cellStyle name="Normal 3 2 2 3 2 3 2" xfId="3501" xr:uid="{D76C778B-75BE-4076-A724-709EAAF10F1E}"/>
    <cellStyle name="Normal 3 2 2 3 2 3 2 2" xfId="6991" xr:uid="{3B81A4A7-DB76-434E-8115-EA9AF069B9AA}"/>
    <cellStyle name="Normal 3 2 2 3 2 3 2 3" xfId="10468" xr:uid="{F3754821-DA8D-46F3-8DD9-54D7B1AF503A}"/>
    <cellStyle name="Normal 3 2 2 3 2 3 3" xfId="5297" xr:uid="{B4ED0604-371D-4E5E-894F-C96F25358B5D}"/>
    <cellStyle name="Normal 3 2 2 3 2 3 4" xfId="8781" xr:uid="{B5DB9A80-5E7A-4B67-91B8-673454C4C717}"/>
    <cellStyle name="Normal 3 2 2 3 2 4" xfId="2293" xr:uid="{B883887E-D84B-4CCE-BEA6-CEEE28EB6BE9}"/>
    <cellStyle name="Normal 3 2 2 3 2 4 2" xfId="5784" xr:uid="{B38AB44B-57A3-4E19-A644-BB71A13EBD27}"/>
    <cellStyle name="Normal 3 2 2 3 2 4 3" xfId="9268" xr:uid="{566172BE-6ED4-4DAE-870D-2E494D30121E}"/>
    <cellStyle name="Normal 3 2 2 3 2 5" xfId="4089" xr:uid="{4214B829-7920-4DF9-A4DB-588B82D5CE27}"/>
    <cellStyle name="Normal 3 2 2 3 2 6" xfId="7575" xr:uid="{D75DC966-6F70-4132-9B2B-AE454EA4045C}"/>
    <cellStyle name="Normal 3 2 2 3 2 7" xfId="11046" xr:uid="{24866E10-E189-420F-A639-680079EBE79B}"/>
    <cellStyle name="Normal 3 2 2 3 3" xfId="820" xr:uid="{4217F8F4-8AD1-41E0-8CAF-9CD64EA44016}"/>
    <cellStyle name="Normal 3 2 2 3 3 2" xfId="2536" xr:uid="{6B9ECB37-38AC-4F69-8D76-F55FA9EC3B68}"/>
    <cellStyle name="Normal 3 2 2 3 3 2 2" xfId="6026" xr:uid="{5D534E87-40A2-4D43-8855-77B57D082E66}"/>
    <cellStyle name="Normal 3 2 2 3 3 2 3" xfId="9510" xr:uid="{42D11887-22E9-46BF-A87B-FB16C97542BE}"/>
    <cellStyle name="Normal 3 2 2 3 3 3" xfId="4332" xr:uid="{BF6D30C3-EC62-49FF-9E2D-DB14F68AEB1F}"/>
    <cellStyle name="Normal 3 2 2 3 3 4" xfId="7822" xr:uid="{41F1D46A-2AD9-4703-81B1-D5CE5EC34DD5}"/>
    <cellStyle name="Normal 3 2 2 3 4" xfId="1046" xr:uid="{A7EE0AB3-8B88-4057-9389-C9640EDF5F1F}"/>
    <cellStyle name="Normal 3 2 2 3 4 2" xfId="2762" xr:uid="{88D5A7C5-7355-4599-929A-2B76CD017B08}"/>
    <cellStyle name="Normal 3 2 2 3 4 2 2" xfId="6252" xr:uid="{421CF61A-B750-46A5-8F46-DB6B7B2E0B4E}"/>
    <cellStyle name="Normal 3 2 2 3 4 2 3" xfId="9734" xr:uid="{55A5136C-F009-4462-B9B4-C1B383045AA3}"/>
    <cellStyle name="Normal 3 2 2 3 4 3" xfId="4558" xr:uid="{D1EF1C4E-B44F-46E5-8880-647FC3AF684B}"/>
    <cellStyle name="Normal 3 2 2 3 4 4" xfId="8046" xr:uid="{7A596F48-7098-4191-B1E0-5F99CC3C43E1}"/>
    <cellStyle name="Normal 3 2 2 3 5" xfId="1558" xr:uid="{C248BA60-8160-4801-B45F-D3DD7CAAB405}"/>
    <cellStyle name="Normal 3 2 2 3 5 2" xfId="3267" xr:uid="{754C9D53-D642-451E-99A8-C89F3E8B2785}"/>
    <cellStyle name="Normal 3 2 2 3 5 2 2" xfId="6757" xr:uid="{37A4CEE7-F711-47C6-8FE5-66BE97F6B0B0}"/>
    <cellStyle name="Normal 3 2 2 3 5 2 3" xfId="10235" xr:uid="{C24F760D-4B1B-4B09-8A70-1CF3FDA6E356}"/>
    <cellStyle name="Normal 3 2 2 3 5 3" xfId="5063" xr:uid="{78868453-21E2-4124-9CB4-FE7B951B32BB}"/>
    <cellStyle name="Normal 3 2 2 3 5 4" xfId="8548" xr:uid="{41529952-2E9B-46FC-8FE0-865D3B2D7FE9}"/>
    <cellStyle name="Normal 3 2 2 3 6" xfId="2059" xr:uid="{73178BDC-3A07-4B3B-B1BD-D94DB6773F2D}"/>
    <cellStyle name="Normal 3 2 2 3 6 2" xfId="5550" xr:uid="{C4038D05-5E3C-4CA5-BC24-2BE100924654}"/>
    <cellStyle name="Normal 3 2 2 3 6 3" xfId="9035" xr:uid="{40EA9F73-DEBE-4E67-A267-6197B8AEBF29}"/>
    <cellStyle name="Normal 3 2 2 3 7" xfId="3855" xr:uid="{8A2F87B4-74C5-4B53-AB0F-5CE29110B748}"/>
    <cellStyle name="Normal 3 2 2 3 8" xfId="7328" xr:uid="{6A740FF2-5938-4CB9-B948-0A2C80A4770A}"/>
    <cellStyle name="Normal 3 2 2 3 9" xfId="10799" xr:uid="{C6FC9AC0-EB93-4402-90B7-C5516CED4C56}"/>
    <cellStyle name="Normal 3 2 2 4" xfId="148" xr:uid="{7C9C3EB6-4D4E-4F33-A659-E692EA40A25C}"/>
    <cellStyle name="Normal 3 2 2 4 2" xfId="435" xr:uid="{5252FFD0-CDC4-4A9B-B92A-64075F89A912}"/>
    <cellStyle name="Normal 3 2 2 4 2 2" xfId="1152" xr:uid="{DE181FC4-8822-4059-9014-4A653C76467A}"/>
    <cellStyle name="Normal 3 2 2 4 2 2 2" xfId="2868" xr:uid="{3319774D-6490-4296-86C7-821B75D397D9}"/>
    <cellStyle name="Normal 3 2 2 4 2 2 2 2" xfId="6358" xr:uid="{CC78835B-F44E-4B4D-8044-46CA5F669802}"/>
    <cellStyle name="Normal 3 2 2 4 2 2 2 3" xfId="9839" xr:uid="{4383A389-89BB-4753-BD13-64F623D69815}"/>
    <cellStyle name="Normal 3 2 2 4 2 2 3" xfId="4664" xr:uid="{0691B5BC-6DD9-420A-9230-114A1F19C779}"/>
    <cellStyle name="Normal 3 2 2 4 2 2 4" xfId="8151" xr:uid="{B242315D-BA72-4001-8C6E-EDDD94F2B515}"/>
    <cellStyle name="Normal 3 2 2 4 2 3" xfId="1664" xr:uid="{75144DF3-4525-4DAE-B387-68AF5259279E}"/>
    <cellStyle name="Normal 3 2 2 4 2 3 2" xfId="3373" xr:uid="{8066826E-6369-479C-9DD9-0FDF02318ADB}"/>
    <cellStyle name="Normal 3 2 2 4 2 3 2 2" xfId="6863" xr:uid="{BC6FB386-DAE5-4783-9251-2A85527072A3}"/>
    <cellStyle name="Normal 3 2 2 4 2 3 2 3" xfId="10340" xr:uid="{CDFC342A-FA20-413E-8F23-2EC6E696ADF1}"/>
    <cellStyle name="Normal 3 2 2 4 2 3 3" xfId="5169" xr:uid="{746A3DD2-A380-4146-A5BB-24E301467C45}"/>
    <cellStyle name="Normal 3 2 2 4 2 3 4" xfId="8653" xr:uid="{D2D94F4D-7A5D-44B6-BF43-67FCFD1F4794}"/>
    <cellStyle name="Normal 3 2 2 4 2 4" xfId="2165" xr:uid="{266359D7-3CD3-4E45-BC70-B668B84E66EF}"/>
    <cellStyle name="Normal 3 2 2 4 2 4 2" xfId="5656" xr:uid="{633B2E13-9078-48AF-A874-EC7EC549709F}"/>
    <cellStyle name="Normal 3 2 2 4 2 4 3" xfId="9140" xr:uid="{D647A888-7D42-4D3D-8974-BDADB7F58D7A}"/>
    <cellStyle name="Normal 3 2 2 4 2 5" xfId="3961" xr:uid="{F6D4DC52-C752-4429-998D-6F3B24CC7726}"/>
    <cellStyle name="Normal 3 2 2 4 2 6" xfId="7442" xr:uid="{376221E5-DAF3-4420-A0F3-D3CCEAE1EFA8}"/>
    <cellStyle name="Normal 3 2 2 4 2 7" xfId="10913" xr:uid="{E271E37E-69D0-47CE-924C-21B1D68E4F38}"/>
    <cellStyle name="Normal 3 2 2 4 3" xfId="693" xr:uid="{D2555874-145B-46C8-9D27-61C72E39B523}"/>
    <cellStyle name="Normal 3 2 2 4 3 2" xfId="2409" xr:uid="{18AEB48B-1888-4751-9246-D8F4797405A3}"/>
    <cellStyle name="Normal 3 2 2 4 3 2 2" xfId="5899" xr:uid="{37E7A6BE-01DC-45F0-9277-B4E886A00DB6}"/>
    <cellStyle name="Normal 3 2 2 4 3 2 3" xfId="9383" xr:uid="{5F5B80D5-D2DD-4D0C-B180-BC7B569E7100}"/>
    <cellStyle name="Normal 3 2 2 4 3 3" xfId="4205" xr:uid="{4E3643DF-125A-44D8-B1F0-9CF80C1CE5EB}"/>
    <cellStyle name="Normal 3 2 2 4 3 4" xfId="7695" xr:uid="{8C65CFF3-7559-4592-B89E-D91FFEDBA180}"/>
    <cellStyle name="Normal 3 2 2 4 4" xfId="919" xr:uid="{38EC666D-135C-461B-903B-5FB95EF32AB9}"/>
    <cellStyle name="Normal 3 2 2 4 4 2" xfId="2635" xr:uid="{34FB6B70-12A9-4D81-96BB-AEE1F6B0CE06}"/>
    <cellStyle name="Normal 3 2 2 4 4 2 2" xfId="6125" xr:uid="{75E2B11A-C539-44C7-AC0E-9B87C93FAFC5}"/>
    <cellStyle name="Normal 3 2 2 4 4 2 3" xfId="9607" xr:uid="{31475E4D-65EC-4B28-B0AC-E73480FFE2D1}"/>
    <cellStyle name="Normal 3 2 2 4 4 3" xfId="4431" xr:uid="{9BE88E2C-2041-4F3F-9306-0FDAC6EBFDCE}"/>
    <cellStyle name="Normal 3 2 2 4 4 4" xfId="7919" xr:uid="{A598817A-E1E3-4D3F-8F8E-666BA0586D2E}"/>
    <cellStyle name="Normal 3 2 2 4 5" xfId="1431" xr:uid="{6FE2EE76-A0B0-471A-97EE-B03C5B3ED0F5}"/>
    <cellStyle name="Normal 3 2 2 4 5 2" xfId="3140" xr:uid="{B6E72945-810F-42C6-AE44-480182AB9F63}"/>
    <cellStyle name="Normal 3 2 2 4 5 2 2" xfId="6630" xr:uid="{1DDA908E-C398-49E3-9BC7-12ED51AB0085}"/>
    <cellStyle name="Normal 3 2 2 4 5 2 3" xfId="10108" xr:uid="{A09538E1-8F45-45DD-B2F6-C5808D389E7F}"/>
    <cellStyle name="Normal 3 2 2 4 5 3" xfId="4936" xr:uid="{7460AB8F-33B9-479C-AD53-FF41758FA6B9}"/>
    <cellStyle name="Normal 3 2 2 4 5 4" xfId="8421" xr:uid="{79F5F38A-E30C-4B36-9C07-62CF8266F761}"/>
    <cellStyle name="Normal 3 2 2 4 6" xfId="1932" xr:uid="{1A273609-34C8-4A7F-BC6E-DFEC402B8BC3}"/>
    <cellStyle name="Normal 3 2 2 4 6 2" xfId="5423" xr:uid="{0463B2DF-EC14-4C7B-B646-3D1715E2A0D7}"/>
    <cellStyle name="Normal 3 2 2 4 6 3" xfId="8908" xr:uid="{BA69A15E-E6FB-4C68-89FD-2DDD6DE3D865}"/>
    <cellStyle name="Normal 3 2 2 4 7" xfId="3728" xr:uid="{DAFDA2BF-4CCB-4DF0-927C-E63880FAB387}"/>
    <cellStyle name="Normal 3 2 2 4 8" xfId="7196" xr:uid="{E27C1194-AFF3-46DE-8FE4-3FFB7F5C4D25}"/>
    <cellStyle name="Normal 3 2 2 4 9" xfId="10667" xr:uid="{A47229E1-5EA1-4956-BAAF-8EE385DD9054}"/>
    <cellStyle name="Normal 3 2 2 5" xfId="391" xr:uid="{4EEEF9A2-F058-4812-B24D-1F81AC2DCCA8}"/>
    <cellStyle name="Normal 3 2 2 5 2" xfId="1110" xr:uid="{81897CC5-5E3F-4AAF-AFF4-E52323B5E66E}"/>
    <cellStyle name="Normal 3 2 2 5 2 2" xfId="2826" xr:uid="{0488BC73-770D-4593-96C6-1702F8E9E9D5}"/>
    <cellStyle name="Normal 3 2 2 5 2 2 2" xfId="6316" xr:uid="{B016400B-ACC8-4223-9E96-F566FACB24EF}"/>
    <cellStyle name="Normal 3 2 2 5 2 2 3" xfId="9797" xr:uid="{06839814-1274-4D4B-8FA0-A0DA6EAC578F}"/>
    <cellStyle name="Normal 3 2 2 5 2 3" xfId="4622" xr:uid="{FCAECA00-38A6-4ECB-8308-19C1C0FEEA01}"/>
    <cellStyle name="Normal 3 2 2 5 2 4" xfId="8109" xr:uid="{E0C3BA06-189D-4761-8A68-DC699242F38E}"/>
    <cellStyle name="Normal 3 2 2 5 3" xfId="1622" xr:uid="{54169D47-D4D5-4CF3-BC0B-9047829A3E52}"/>
    <cellStyle name="Normal 3 2 2 5 3 2" xfId="3331" xr:uid="{3BCE740A-56EC-4CE5-8379-B36A20EE53AC}"/>
    <cellStyle name="Normal 3 2 2 5 3 2 2" xfId="6821" xr:uid="{0B675FEF-EC55-4767-BD30-94F03AABDC54}"/>
    <cellStyle name="Normal 3 2 2 5 3 2 3" xfId="10298" xr:uid="{1B53EF6B-9808-4285-8A3A-32F99C902C10}"/>
    <cellStyle name="Normal 3 2 2 5 3 3" xfId="5127" xr:uid="{06B9C367-1112-47AF-BE4C-D0C9E687BC90}"/>
    <cellStyle name="Normal 3 2 2 5 3 4" xfId="8611" xr:uid="{FCFD08A2-3442-4155-BE6E-A5B32720FABD}"/>
    <cellStyle name="Normal 3 2 2 5 4" xfId="2123" xr:uid="{C6FA067B-BBF3-41FC-9CE5-C299B32154DF}"/>
    <cellStyle name="Normal 3 2 2 5 4 2" xfId="5614" xr:uid="{42545908-1E1B-48EE-93F9-9755B86146EF}"/>
    <cellStyle name="Normal 3 2 2 5 4 3" xfId="9098" xr:uid="{91B62C2E-93C4-40A5-987A-1711B29DC1C7}"/>
    <cellStyle name="Normal 3 2 2 5 5" xfId="3919" xr:uid="{EBB2CE23-B012-4E35-AA9E-75A1B8539260}"/>
    <cellStyle name="Normal 3 2 2 5 6" xfId="7398" xr:uid="{8E3820B5-1F7B-4CCB-8829-07F3CA67E9D8}"/>
    <cellStyle name="Normal 3 2 2 5 7" xfId="10869" xr:uid="{8B178974-F298-4303-87F5-43DC14D1E93A}"/>
    <cellStyle name="Normal 3 2 2 6" xfId="638" xr:uid="{6843E875-9AF1-4E48-86B8-A580D41F148D}"/>
    <cellStyle name="Normal 3 2 2 6 2" xfId="2354" xr:uid="{D5337A46-3E08-457F-9BB1-FD193665ED6E}"/>
    <cellStyle name="Normal 3 2 2 6 2 2" xfId="5844" xr:uid="{B7066627-9F7F-46B6-B97E-D4456BD079AD}"/>
    <cellStyle name="Normal 3 2 2 6 2 3" xfId="9329" xr:uid="{B6F32A7B-1D97-4519-975E-8BC29653B182}"/>
    <cellStyle name="Normal 3 2 2 6 3" xfId="4150" xr:uid="{FAF5094E-8A0A-491C-8124-70E661807911}"/>
    <cellStyle name="Normal 3 2 2 6 4" xfId="7641" xr:uid="{65892D42-1FD3-4E31-9B68-7153728D7706}"/>
    <cellStyle name="Normal 3 2 2 7" xfId="864" xr:uid="{05EC933C-FE67-4004-BCDD-96855A1DCF34}"/>
    <cellStyle name="Normal 3 2 2 7 2" xfId="2580" xr:uid="{85548510-531A-42B8-AA70-1DB1A4457A38}"/>
    <cellStyle name="Normal 3 2 2 7 2 2" xfId="6070" xr:uid="{CC3D19C4-D53A-4C26-B68D-4D66BA66A117}"/>
    <cellStyle name="Normal 3 2 2 7 2 3" xfId="9553" xr:uid="{2AFB266F-37AD-4E3C-9120-A7799E96AEC6}"/>
    <cellStyle name="Normal 3 2 2 7 3" xfId="4376" xr:uid="{728C4B40-4581-430A-A6EB-1DAFBA7C522D}"/>
    <cellStyle name="Normal 3 2 2 7 4" xfId="7865" xr:uid="{C68C895D-4A38-4469-AFC1-17D0D83475E0}"/>
    <cellStyle name="Normal 3 2 2 8" xfId="1346" xr:uid="{415EF56F-67A6-4835-88B0-3B1311605C4D}"/>
    <cellStyle name="Normal 3 2 2 8 2" xfId="3058" xr:uid="{DB3DDE9B-D001-42B1-9927-E33822279A03}"/>
    <cellStyle name="Normal 3 2 2 8 2 2" xfId="6548" xr:uid="{0E41861B-28D5-4EB6-AABB-C1256C5BA2EC}"/>
    <cellStyle name="Normal 3 2 2 8 2 3" xfId="10028" xr:uid="{8CA4B853-E044-4984-B48A-C440728C118E}"/>
    <cellStyle name="Normal 3 2 2 8 3" xfId="4854" xr:uid="{FED1CAC1-9258-4114-9198-F7090A2249D2}"/>
    <cellStyle name="Normal 3 2 2 8 4" xfId="8340" xr:uid="{7F318B52-34C2-40C6-977B-9207FE7DB4CE}"/>
    <cellStyle name="Normal 3 2 2 9" xfId="1376" xr:uid="{334281C2-B836-4E24-82D2-58E07F1D989D}"/>
    <cellStyle name="Normal 3 2 2 9 2" xfId="3085" xr:uid="{44E68DDA-A9F4-4F21-8251-6AFCB203788B}"/>
    <cellStyle name="Normal 3 2 2 9 2 2" xfId="6575" xr:uid="{ACDD83CF-F453-4E04-B37C-4437AC803E67}"/>
    <cellStyle name="Normal 3 2 2 9 2 3" xfId="10054" xr:uid="{3BC4F8D3-7F12-4B6B-8EDC-EF556D23AC8E}"/>
    <cellStyle name="Normal 3 2 2 9 3" xfId="4881" xr:uid="{5EE0668C-68DD-41E5-9F9D-4B84AC167C66}"/>
    <cellStyle name="Normal 3 2 2 9 4" xfId="8367" xr:uid="{A4BF3390-1A3F-4952-8F28-732F60173EAC}"/>
    <cellStyle name="Normal 3 2 3" xfId="83" xr:uid="{A1B4F6AC-B7CC-44AD-8B08-5664840C1B1E}"/>
    <cellStyle name="Normal 3 2 3 10" xfId="10628" xr:uid="{041C153D-13CA-4375-A34F-2E56F621A68E}"/>
    <cellStyle name="Normal 3 2 3 2" xfId="328" xr:uid="{17C1B117-0429-42F7-9ABE-90C29FE3EA54}"/>
    <cellStyle name="Normal 3 2 3 2 2" xfId="585" xr:uid="{0CC5BF16-B8EE-4285-AAC2-D928778948B1}"/>
    <cellStyle name="Normal 3 2 3 2 2 2" xfId="1296" xr:uid="{6CD9B461-0165-4C08-97D3-342E7D966C9B}"/>
    <cellStyle name="Normal 3 2 3 2 2 2 2" xfId="3012" xr:uid="{931972E9-CD3E-483F-887A-2FA2B192A494}"/>
    <cellStyle name="Normal 3 2 3 2 2 2 2 2" xfId="6502" xr:uid="{60D61BC4-9677-49FB-808A-909EB077BACF}"/>
    <cellStyle name="Normal 3 2 3 2 2 2 2 3" xfId="9983" xr:uid="{5AFE6A06-7A9F-4FA5-992E-4F4406A2E64B}"/>
    <cellStyle name="Normal 3 2 3 2 2 2 3" xfId="4808" xr:uid="{01B974CA-70AA-4EA0-BE84-A4BA35763EFB}"/>
    <cellStyle name="Normal 3 2 3 2 2 2 4" xfId="8295" xr:uid="{5AC90CDC-39D8-4484-B17D-B82C20BE4E37}"/>
    <cellStyle name="Normal 3 2 3 2 2 3" xfId="1808" xr:uid="{B86925B1-0ED1-42AC-8B93-F334723A7507}"/>
    <cellStyle name="Normal 3 2 3 2 2 3 2" xfId="3517" xr:uid="{3F1DB542-BDA8-4304-8459-4C8EF123F545}"/>
    <cellStyle name="Normal 3 2 3 2 2 3 2 2" xfId="7007" xr:uid="{020A8AD7-D5A5-45FF-9A02-568078E736C9}"/>
    <cellStyle name="Normal 3 2 3 2 2 3 2 3" xfId="10484" xr:uid="{CF874842-61DD-4DF6-9BFB-253A1EEECD97}"/>
    <cellStyle name="Normal 3 2 3 2 2 3 3" xfId="5313" xr:uid="{DF915180-AD6E-43F6-AF9B-258A8F737AB5}"/>
    <cellStyle name="Normal 3 2 3 2 2 3 4" xfId="8797" xr:uid="{2E41985B-19D9-4D62-91C6-D062450F271F}"/>
    <cellStyle name="Normal 3 2 3 2 2 4" xfId="2309" xr:uid="{31E02604-08B8-4C44-BC73-91914706077F}"/>
    <cellStyle name="Normal 3 2 3 2 2 4 2" xfId="5800" xr:uid="{393A6CB5-498C-417C-B96D-3F5EFD905C04}"/>
    <cellStyle name="Normal 3 2 3 2 2 4 3" xfId="9284" xr:uid="{504E1971-91CD-4CDA-8E50-7B57C164B6AD}"/>
    <cellStyle name="Normal 3 2 3 2 2 5" xfId="4105" xr:uid="{779877F0-785F-4C0C-B19C-19632226E868}"/>
    <cellStyle name="Normal 3 2 3 2 2 6" xfId="7592" xr:uid="{11A60F59-36E9-4B3C-9023-0DE26E5CF90F}"/>
    <cellStyle name="Normal 3 2 3 2 2 7" xfId="11063" xr:uid="{444EBE32-E15A-4291-900F-66DD7C49C0D9}"/>
    <cellStyle name="Normal 3 2 3 2 3" xfId="836" xr:uid="{A52AFA3A-43E9-411E-9030-DD6A0958A976}"/>
    <cellStyle name="Normal 3 2 3 2 3 2" xfId="2552" xr:uid="{7B8BAA60-9A9E-491B-894A-65A2052DBB06}"/>
    <cellStyle name="Normal 3 2 3 2 3 2 2" xfId="6042" xr:uid="{3805F2DC-AB75-48F4-AB2A-D599FD324F31}"/>
    <cellStyle name="Normal 3 2 3 2 3 2 3" xfId="9526" xr:uid="{B7E3DD74-08C2-47EE-B416-1399700727F4}"/>
    <cellStyle name="Normal 3 2 3 2 3 3" xfId="4348" xr:uid="{04D3C91A-8F67-4B12-8FE4-D5E55376A3AC}"/>
    <cellStyle name="Normal 3 2 3 2 3 4" xfId="7838" xr:uid="{0D9781C2-FC46-41A1-9513-BDE7B04CCD6C}"/>
    <cellStyle name="Normal 3 2 3 2 4" xfId="1062" xr:uid="{FFEFAFBC-43D3-43D5-A4D6-D3AA71D98FD8}"/>
    <cellStyle name="Normal 3 2 3 2 4 2" xfId="2778" xr:uid="{E8B1C856-D552-449A-BB7F-0117E5BA7EA4}"/>
    <cellStyle name="Normal 3 2 3 2 4 2 2" xfId="6268" xr:uid="{4DF36CD1-AA79-4BEF-818F-1044B29E85E2}"/>
    <cellStyle name="Normal 3 2 3 2 4 2 3" xfId="9750" xr:uid="{318294C3-2F00-46B3-A00A-59EBE8583C6D}"/>
    <cellStyle name="Normal 3 2 3 2 4 3" xfId="4574" xr:uid="{D948360A-9AA6-4760-A70C-1734E32FE13B}"/>
    <cellStyle name="Normal 3 2 3 2 4 4" xfId="8062" xr:uid="{617F5A5A-A580-4752-B8F1-51DFA0EB33D8}"/>
    <cellStyle name="Normal 3 2 3 2 5" xfId="1574" xr:uid="{EF351D97-0377-490B-AC2A-A359017948C4}"/>
    <cellStyle name="Normal 3 2 3 2 5 2" xfId="3283" xr:uid="{C3526455-942A-4A1F-8A5C-10300113ADB5}"/>
    <cellStyle name="Normal 3 2 3 2 5 2 2" xfId="6773" xr:uid="{1F58FA3A-300B-4327-B399-38F91FB58AD5}"/>
    <cellStyle name="Normal 3 2 3 2 5 2 3" xfId="10251" xr:uid="{EA582FB4-1C4B-480D-8099-4A4F063FCEC7}"/>
    <cellStyle name="Normal 3 2 3 2 5 3" xfId="5079" xr:uid="{F97A2606-0B86-4295-A203-A76DE387FFF2}"/>
    <cellStyle name="Normal 3 2 3 2 5 4" xfId="8564" xr:uid="{A27108AC-365A-472B-9398-BEE5122960E7}"/>
    <cellStyle name="Normal 3 2 3 2 6" xfId="2075" xr:uid="{D13CB5E1-CA17-4027-8C4C-7BB591D37BA5}"/>
    <cellStyle name="Normal 3 2 3 2 6 2" xfId="5566" xr:uid="{E1040EC5-8188-4A27-BD52-02AAA4A88907}"/>
    <cellStyle name="Normal 3 2 3 2 6 3" xfId="9051" xr:uid="{F96D8CDD-F339-4B04-B250-34DB1C1BCB48}"/>
    <cellStyle name="Normal 3 2 3 2 7" xfId="3871" xr:uid="{6CC3AE7B-C2BE-4125-ADC1-57AD4A0FCFF1}"/>
    <cellStyle name="Normal 3 2 3 2 8" xfId="7345" xr:uid="{C7C8AC03-D974-484D-AB7F-B8465FDE9556}"/>
    <cellStyle name="Normal 3 2 3 2 9" xfId="10816" xr:uid="{1C8BC528-1671-4075-8939-FA97487B3C7E}"/>
    <cellStyle name="Normal 3 2 3 3" xfId="408" xr:uid="{A816CCBA-96AB-46D5-91C1-4A518BBA64A7}"/>
    <cellStyle name="Normal 3 2 3 3 2" xfId="1126" xr:uid="{BE43EE1C-6F6B-4E74-98B3-D97D62B7EEF8}"/>
    <cellStyle name="Normal 3 2 3 3 2 2" xfId="2842" xr:uid="{BB9D6B8E-F8D0-4D71-B023-1B7E463EB391}"/>
    <cellStyle name="Normal 3 2 3 3 2 2 2" xfId="6332" xr:uid="{0D87DFFE-D900-4274-A5A7-080392E0EF5D}"/>
    <cellStyle name="Normal 3 2 3 3 2 2 3" xfId="9813" xr:uid="{D6C68871-569B-4186-9A32-0E827ADD25AC}"/>
    <cellStyle name="Normal 3 2 3 3 2 3" xfId="4638" xr:uid="{018D096D-DD9E-4CD1-B1B2-9AC2144ECAA7}"/>
    <cellStyle name="Normal 3 2 3 3 2 4" xfId="8125" xr:uid="{950FE68A-AFB9-43BC-9BB1-21C021794A1A}"/>
    <cellStyle name="Normal 3 2 3 3 3" xfId="1638" xr:uid="{523A6C51-EFCD-4C1B-8B52-AE134D3BEE29}"/>
    <cellStyle name="Normal 3 2 3 3 3 2" xfId="3347" xr:uid="{7E9CAD60-82C0-4327-B7C7-826E0F216A07}"/>
    <cellStyle name="Normal 3 2 3 3 3 2 2" xfId="6837" xr:uid="{68803D49-2C82-4829-B09D-95501CE7B138}"/>
    <cellStyle name="Normal 3 2 3 3 3 2 3" xfId="10314" xr:uid="{20039ED0-9667-4C62-BA8F-F5D220E3AA95}"/>
    <cellStyle name="Normal 3 2 3 3 3 3" xfId="5143" xr:uid="{49988EA9-9F20-448F-AFAD-225A04E40DE0}"/>
    <cellStyle name="Normal 3 2 3 3 3 4" xfId="8627" xr:uid="{2020DD37-93F8-4B00-9AAC-B6AE6F5C4CF6}"/>
    <cellStyle name="Normal 3 2 3 3 4" xfId="2139" xr:uid="{0D02DB4A-C54D-4C30-8C55-CEA77118C101}"/>
    <cellStyle name="Normal 3 2 3 3 4 2" xfId="5630" xr:uid="{A96C7DA3-DA74-464B-BC10-3B8BC8A2AE4F}"/>
    <cellStyle name="Normal 3 2 3 3 4 3" xfId="9114" xr:uid="{1CFB487F-9156-4336-9B6F-2F07643A5647}"/>
    <cellStyle name="Normal 3 2 3 3 5" xfId="3935" xr:uid="{2815C946-97FF-4C57-A633-BF3A15612B8C}"/>
    <cellStyle name="Normal 3 2 3 3 6" xfId="7415" xr:uid="{C74FB3EB-C2F7-4C08-938D-89CA118F73E8}"/>
    <cellStyle name="Normal 3 2 3 3 7" xfId="10886" xr:uid="{AF1DC0F5-642B-454C-92DA-258BAB781BDE}"/>
    <cellStyle name="Normal 3 2 3 4" xfId="654" xr:uid="{B0163F69-0E22-47A5-89F9-5AD60C86343F}"/>
    <cellStyle name="Normal 3 2 3 4 2" xfId="2370" xr:uid="{70274F97-CAB5-470E-AA4D-1D2DC557BBB3}"/>
    <cellStyle name="Normal 3 2 3 4 2 2" xfId="5860" xr:uid="{AE403AFE-98A4-47C3-97EB-EF83847C6244}"/>
    <cellStyle name="Normal 3 2 3 4 2 3" xfId="9345" xr:uid="{C046CBF1-6B34-4C8E-9340-35FCA51F8D18}"/>
    <cellStyle name="Normal 3 2 3 4 3" xfId="4166" xr:uid="{DFA4E8B1-F6AA-4DB2-B87F-0D824B73E6A6}"/>
    <cellStyle name="Normal 3 2 3 4 4" xfId="7657" xr:uid="{E9BF1D7F-0744-4C48-989D-B32E9A58D9BF}"/>
    <cellStyle name="Normal 3 2 3 5" xfId="880" xr:uid="{82E0CF23-8121-4911-80CD-45E6CD53C999}"/>
    <cellStyle name="Normal 3 2 3 5 2" xfId="2596" xr:uid="{C707A6A2-5EA1-4D35-A6AC-F15C39D1163D}"/>
    <cellStyle name="Normal 3 2 3 5 2 2" xfId="6086" xr:uid="{78F88B24-632D-498D-AA9B-7A76201C5AE2}"/>
    <cellStyle name="Normal 3 2 3 5 2 3" xfId="9569" xr:uid="{53D556DA-5193-4195-9BDF-18DE076F9892}"/>
    <cellStyle name="Normal 3 2 3 5 3" xfId="4392" xr:uid="{0F550155-F777-4E20-B0B1-0DB325602035}"/>
    <cellStyle name="Normal 3 2 3 5 4" xfId="7881" xr:uid="{CE4958AC-C7E3-4A51-8E45-98148720D86E}"/>
    <cellStyle name="Normal 3 2 3 6" xfId="1392" xr:uid="{9053CE80-256C-4A75-9660-062DB1492D18}"/>
    <cellStyle name="Normal 3 2 3 6 2" xfId="3101" xr:uid="{86A87546-1B68-4FBB-B546-BE1766D0C5D1}"/>
    <cellStyle name="Normal 3 2 3 6 2 2" xfId="6591" xr:uid="{340F47F8-E0DF-4B4B-9B61-E1B3A120FD05}"/>
    <cellStyle name="Normal 3 2 3 6 2 3" xfId="10070" xr:uid="{73E52042-7B62-4B01-BB1D-DE8C1BE2B987}"/>
    <cellStyle name="Normal 3 2 3 6 3" xfId="4897" xr:uid="{47217564-7B84-457B-BDF6-4C4CDEF34EA4}"/>
    <cellStyle name="Normal 3 2 3 6 4" xfId="8383" xr:uid="{260CEAE4-7A9D-4305-ACEA-BB8232A27BCD}"/>
    <cellStyle name="Normal 3 2 3 7" xfId="1900" xr:uid="{C1736891-2517-49E2-93DB-77D629136776}"/>
    <cellStyle name="Normal 3 2 3 7 2" xfId="5394" xr:uid="{E95841F1-4AED-462F-9429-76D873A0BFCD}"/>
    <cellStyle name="Normal 3 2 3 7 3" xfId="8880" xr:uid="{63B76B34-D006-449B-BA68-EABAAA8A0362}"/>
    <cellStyle name="Normal 3 2 3 8" xfId="3689" xr:uid="{2C2CCA5D-A53D-4994-8326-6B601DA557BE}"/>
    <cellStyle name="Normal 3 2 3 9" xfId="7157" xr:uid="{9535A434-F1FA-415B-AA0E-C6D538461081}"/>
    <cellStyle name="Normal 3 2 4" xfId="302" xr:uid="{07977775-03A4-427A-A26D-8C3184934E2F}"/>
    <cellStyle name="Normal 3 2 4 2" xfId="561" xr:uid="{9C03817B-2733-46DB-8DE9-A0D4BC06BE11}"/>
    <cellStyle name="Normal 3 2 4 2 2" xfId="1275" xr:uid="{A894554E-DF21-4E27-A625-4767B8221A70}"/>
    <cellStyle name="Normal 3 2 4 2 2 2" xfId="2991" xr:uid="{3CD9FB76-6957-4703-B203-048386D9382A}"/>
    <cellStyle name="Normal 3 2 4 2 2 2 2" xfId="6481" xr:uid="{A83E77FB-2716-470C-A677-1B577449BBC4}"/>
    <cellStyle name="Normal 3 2 4 2 2 2 3" xfId="9962" xr:uid="{1EF00AB8-A613-4F90-AEC7-5C2C5D0FE9A8}"/>
    <cellStyle name="Normal 3 2 4 2 2 3" xfId="4787" xr:uid="{6393F8FD-5EA6-4673-8B57-0D20511DD456}"/>
    <cellStyle name="Normal 3 2 4 2 2 4" xfId="8274" xr:uid="{6BFA652F-8A9C-4125-B13C-0EC979B1ECDD}"/>
    <cellStyle name="Normal 3 2 4 2 3" xfId="1787" xr:uid="{A8129CF9-DFE0-4C13-AD56-68D19F62C0D4}"/>
    <cellStyle name="Normal 3 2 4 2 3 2" xfId="3496" xr:uid="{4192FFA3-7CF8-4E77-A179-CC7E5D2809AF}"/>
    <cellStyle name="Normal 3 2 4 2 3 2 2" xfId="6986" xr:uid="{37FBDB37-ADFA-4000-8DF8-AB805098DEE2}"/>
    <cellStyle name="Normal 3 2 4 2 3 2 3" xfId="10463" xr:uid="{64EF459D-F486-4B30-A890-E27235C09F30}"/>
    <cellStyle name="Normal 3 2 4 2 3 3" xfId="5292" xr:uid="{22FA88D5-E92E-4AE3-8F95-0BD83337A6D0}"/>
    <cellStyle name="Normal 3 2 4 2 3 4" xfId="8776" xr:uid="{580F33E8-39C7-47C6-AE74-FC430A0E3EF0}"/>
    <cellStyle name="Normal 3 2 4 2 4" xfId="2288" xr:uid="{6A51F733-522B-468F-B9C0-0D014013DC4B}"/>
    <cellStyle name="Normal 3 2 4 2 4 2" xfId="5779" xr:uid="{28EB8B65-4681-4784-B192-013FFC11B200}"/>
    <cellStyle name="Normal 3 2 4 2 4 3" xfId="9263" xr:uid="{B0CE2DA8-4F6E-4177-A448-B86AC8005C33}"/>
    <cellStyle name="Normal 3 2 4 2 5" xfId="4084" xr:uid="{D036C234-017D-4BF6-998B-1077644FE542}"/>
    <cellStyle name="Normal 3 2 4 2 6" xfId="7568" xr:uid="{36CC52F4-CFF5-4CAF-8AA1-964FC91E3364}"/>
    <cellStyle name="Normal 3 2 4 2 7" xfId="11039" xr:uid="{143F2B38-559C-4E60-9A8E-3AD03C30FC63}"/>
    <cellStyle name="Normal 3 2 4 3" xfId="815" xr:uid="{863763DC-9B5D-4402-8D7E-DFD25B708AD9}"/>
    <cellStyle name="Normal 3 2 4 3 2" xfId="2531" xr:uid="{191AEA44-2585-4B9F-99C7-3E4605454464}"/>
    <cellStyle name="Normal 3 2 4 3 2 2" xfId="6021" xr:uid="{592C60BB-149E-4950-A83B-9B08513DEC22}"/>
    <cellStyle name="Normal 3 2 4 3 2 3" xfId="9505" xr:uid="{B7F469F2-E1D3-4DD7-8C94-DAF7C4744399}"/>
    <cellStyle name="Normal 3 2 4 3 3" xfId="4327" xr:uid="{97950E88-F463-44FC-88B8-CF96DBAAEC14}"/>
    <cellStyle name="Normal 3 2 4 3 4" xfId="7817" xr:uid="{19967896-2E76-4C4D-9A04-4459E104CDF3}"/>
    <cellStyle name="Normal 3 2 4 4" xfId="1041" xr:uid="{DD8071FA-2A00-462E-A59C-46A5DAFA4D5B}"/>
    <cellStyle name="Normal 3 2 4 4 2" xfId="2757" xr:uid="{2D2E71C4-1FE6-491B-AD09-EFED19B5DE7A}"/>
    <cellStyle name="Normal 3 2 4 4 2 2" xfId="6247" xr:uid="{B96B929C-3C3F-41C0-8E32-63B5FA3F2087}"/>
    <cellStyle name="Normal 3 2 4 4 2 3" xfId="9729" xr:uid="{A4D6F2D6-8D34-4262-9AB1-89807B8748DC}"/>
    <cellStyle name="Normal 3 2 4 4 3" xfId="4553" xr:uid="{1D116E11-CA6F-4B30-AAAC-E8EB68C82B28}"/>
    <cellStyle name="Normal 3 2 4 4 4" xfId="8041" xr:uid="{478320C5-25F6-47EE-A978-9B1995DF6D1A}"/>
    <cellStyle name="Normal 3 2 4 5" xfId="1553" xr:uid="{09907BF7-2E2E-402E-B6D3-FC807E31758F}"/>
    <cellStyle name="Normal 3 2 4 5 2" xfId="3262" xr:uid="{0B68DEA8-4D06-4CF3-9C08-962B2DB31EC7}"/>
    <cellStyle name="Normal 3 2 4 5 2 2" xfId="6752" xr:uid="{3F8D6E63-55DA-46C0-9EAD-7410C6C3E747}"/>
    <cellStyle name="Normal 3 2 4 5 2 3" xfId="10230" xr:uid="{7D400337-F911-436A-8559-A87A0899708B}"/>
    <cellStyle name="Normal 3 2 4 5 3" xfId="5058" xr:uid="{8199207D-5C6D-47C2-A0EC-E35E8DCE5F5E}"/>
    <cellStyle name="Normal 3 2 4 5 4" xfId="8543" xr:uid="{152D68C9-0B92-42AB-89D6-5BC6D3141CDE}"/>
    <cellStyle name="Normal 3 2 4 6" xfId="2054" xr:uid="{5D0C9F44-3E56-43CB-916C-1B077B831966}"/>
    <cellStyle name="Normal 3 2 4 6 2" xfId="5545" xr:uid="{4594995A-97A9-43F6-BF9F-BEB02EAC8EE4}"/>
    <cellStyle name="Normal 3 2 4 6 3" xfId="9030" xr:uid="{62230B87-14E3-428A-A99F-58CB72BE568B}"/>
    <cellStyle name="Normal 3 2 4 7" xfId="3850" xr:uid="{F258EBC1-07AC-4757-96B9-7791F04697D1}"/>
    <cellStyle name="Normal 3 2 4 8" xfId="7321" xr:uid="{86B08FC8-634C-4152-B776-417F0F29C999}"/>
    <cellStyle name="Normal 3 2 4 9" xfId="10792" xr:uid="{7614AD9D-C7F2-4328-93CD-77249D7D593B}"/>
    <cellStyle name="Normal 3 2 5" xfId="142" xr:uid="{F3EDD94D-1DBC-4D6C-9CEB-EC6711A45C64}"/>
    <cellStyle name="Normal 3 2 5 2" xfId="430" xr:uid="{77EDF0B9-625B-410A-9BC2-3F5586032413}"/>
    <cellStyle name="Normal 3 2 5 2 2" xfId="1147" xr:uid="{72FD4EBF-2353-4033-8249-6598820ED69E}"/>
    <cellStyle name="Normal 3 2 5 2 2 2" xfId="2863" xr:uid="{82CF0291-2978-4879-8066-DF7531AF0604}"/>
    <cellStyle name="Normal 3 2 5 2 2 2 2" xfId="6353" xr:uid="{7517B14F-86CB-48A9-96D3-A23417DBFDDD}"/>
    <cellStyle name="Normal 3 2 5 2 2 2 3" xfId="9834" xr:uid="{6AC802A2-EB03-400C-90DE-1D6506A98824}"/>
    <cellStyle name="Normal 3 2 5 2 2 3" xfId="4659" xr:uid="{99C06EAD-9360-4271-ACB6-8FA37F48B917}"/>
    <cellStyle name="Normal 3 2 5 2 2 4" xfId="8146" xr:uid="{2722B05F-271D-40D4-BD95-5BE814745ECB}"/>
    <cellStyle name="Normal 3 2 5 2 3" xfId="1659" xr:uid="{B0E33081-0543-4B06-927F-B2D7C792B41F}"/>
    <cellStyle name="Normal 3 2 5 2 3 2" xfId="3368" xr:uid="{890869A3-494A-4110-9E0F-F2A10264E1FA}"/>
    <cellStyle name="Normal 3 2 5 2 3 2 2" xfId="6858" xr:uid="{8D19D1F3-2BED-42A4-BA4B-FE1AF70186B2}"/>
    <cellStyle name="Normal 3 2 5 2 3 2 3" xfId="10335" xr:uid="{91039E57-6CF7-45B6-BBC1-4B1DF17E302F}"/>
    <cellStyle name="Normal 3 2 5 2 3 3" xfId="5164" xr:uid="{F388DA1E-8E35-4F7F-969F-5F4EF2B83DA8}"/>
    <cellStyle name="Normal 3 2 5 2 3 4" xfId="8648" xr:uid="{1A1F9E08-F215-4431-AED8-B1ADA60B209D}"/>
    <cellStyle name="Normal 3 2 5 2 4" xfId="2160" xr:uid="{3A5CFAE3-CD41-49BB-9C4F-10E13A5BFC0C}"/>
    <cellStyle name="Normal 3 2 5 2 4 2" xfId="5651" xr:uid="{C8A40D79-09E4-4531-A64C-C991AD82EB91}"/>
    <cellStyle name="Normal 3 2 5 2 4 3" xfId="9135" xr:uid="{9737C1E2-3A0F-45FD-8DDE-EDF9C6E8D3DE}"/>
    <cellStyle name="Normal 3 2 5 2 5" xfId="3956" xr:uid="{7CFDEF28-47DF-49D8-8305-2098C8884905}"/>
    <cellStyle name="Normal 3 2 5 2 6" xfId="7437" xr:uid="{688D16E9-9E08-43C2-B5BF-C7DCB8CD399C}"/>
    <cellStyle name="Normal 3 2 5 2 7" xfId="10908" xr:uid="{693A7357-7B1B-4EEA-B024-284D0D254A6C}"/>
    <cellStyle name="Normal 3 2 5 3" xfId="687" xr:uid="{9F179DA4-5120-43AE-8BE4-CB95D6092163}"/>
    <cellStyle name="Normal 3 2 5 3 2" xfId="2403" xr:uid="{0D94FD5C-C5B1-4181-B4B0-7D1724017EC0}"/>
    <cellStyle name="Normal 3 2 5 3 2 2" xfId="5893" xr:uid="{E4773FC1-B8F3-4A23-8796-39C7E3DABF2B}"/>
    <cellStyle name="Normal 3 2 5 3 2 3" xfId="9378" xr:uid="{60BBEB17-878D-461F-A1F8-157695E04D2C}"/>
    <cellStyle name="Normal 3 2 5 3 3" xfId="4199" xr:uid="{A2E44BCF-5FFC-4B91-9B1A-5C657321113D}"/>
    <cellStyle name="Normal 3 2 5 3 4" xfId="7690" xr:uid="{2E236F16-ECC9-4067-BBBB-A1784E7DC3CF}"/>
    <cellStyle name="Normal 3 2 5 4" xfId="913" xr:uid="{81AC415C-2341-4404-BAA0-AD0C2016E27E}"/>
    <cellStyle name="Normal 3 2 5 4 2" xfId="2629" xr:uid="{31F84616-82D0-4C7B-97CF-28CF7234C4B7}"/>
    <cellStyle name="Normal 3 2 5 4 2 2" xfId="6119" xr:uid="{8CED4B93-2774-40E6-931F-DA2BBBB64134}"/>
    <cellStyle name="Normal 3 2 5 4 2 3" xfId="9602" xr:uid="{411B2E52-21DE-4257-9422-BA2763259E4D}"/>
    <cellStyle name="Normal 3 2 5 4 3" xfId="4425" xr:uid="{EBCBDFB8-E93F-48CA-AF32-671A01302567}"/>
    <cellStyle name="Normal 3 2 5 4 4" xfId="7914" xr:uid="{E6F65F00-8324-46C1-81D1-AE5FF4206D29}"/>
    <cellStyle name="Normal 3 2 5 5" xfId="1425" xr:uid="{022D0D20-926B-4989-A556-FBD6F3BA79E5}"/>
    <cellStyle name="Normal 3 2 5 5 2" xfId="3134" xr:uid="{FDFAA861-660B-4BBB-AF45-2081CA1BBB14}"/>
    <cellStyle name="Normal 3 2 5 5 2 2" xfId="6624" xr:uid="{3A839E64-A49D-48AE-A747-8CDE5FCCA727}"/>
    <cellStyle name="Normal 3 2 5 5 2 3" xfId="10103" xr:uid="{06F9C2AB-A712-4295-9F4D-1C834CDE5749}"/>
    <cellStyle name="Normal 3 2 5 5 3" xfId="4930" xr:uid="{8A71E8B7-5901-426C-979D-12DBA050EB4D}"/>
    <cellStyle name="Normal 3 2 5 5 4" xfId="8416" xr:uid="{B6373518-ACD8-4822-B8BA-825FC8F74A7C}"/>
    <cellStyle name="Normal 3 2 5 6" xfId="1926" xr:uid="{C81C4CFB-F2C8-4C70-958D-F966049CECD8}"/>
    <cellStyle name="Normal 3 2 5 6 2" xfId="5417" xr:uid="{809CD5D4-1333-4194-A31C-3F524F5795E1}"/>
    <cellStyle name="Normal 3 2 5 6 3" xfId="8903" xr:uid="{4FE9ECCD-96CD-44A9-A5D4-E909E7DBF912}"/>
    <cellStyle name="Normal 3 2 5 7" xfId="3722" xr:uid="{2A5D9C2C-1AA5-401D-B8E7-E1E3B6336D58}"/>
    <cellStyle name="Normal 3 2 5 8" xfId="7191" xr:uid="{AC992521-BB29-492A-8F6D-3D5785088021}"/>
    <cellStyle name="Normal 3 2 5 9" xfId="10662" xr:uid="{0AA81298-CE02-4C64-B506-EC1A904D0340}"/>
    <cellStyle name="Normal 3 2 6" xfId="383" xr:uid="{9AB730A4-50AB-4975-AB89-DE77406A87DB}"/>
    <cellStyle name="Normal 3 2 6 2" xfId="1105" xr:uid="{400F674A-2BCE-4A21-8538-8D9F85170547}"/>
    <cellStyle name="Normal 3 2 6 2 2" xfId="2821" xr:uid="{BE2951EF-5BF8-4674-87EB-A456A2B1CC3C}"/>
    <cellStyle name="Normal 3 2 6 2 2 2" xfId="6311" xr:uid="{DDF0A22E-92C8-4B56-A8C5-4D1977869866}"/>
    <cellStyle name="Normal 3 2 6 2 2 3" xfId="9792" xr:uid="{CF3436D0-26E1-4915-9E15-D5651B90CAD7}"/>
    <cellStyle name="Normal 3 2 6 2 3" xfId="4617" xr:uid="{28951893-C1B2-4E4E-A87D-0EDEE9FF52B7}"/>
    <cellStyle name="Normal 3 2 6 2 4" xfId="8104" xr:uid="{D181FCBA-6741-4811-9E94-13213EF1CB27}"/>
    <cellStyle name="Normal 3 2 6 3" xfId="1617" xr:uid="{62102A82-C979-43FF-9D1F-521C292F04F7}"/>
    <cellStyle name="Normal 3 2 6 3 2" xfId="3326" xr:uid="{51D9ED61-9D51-454C-AA49-983DC8981710}"/>
    <cellStyle name="Normal 3 2 6 3 2 2" xfId="6816" xr:uid="{448F18B1-47D6-48FA-8813-A83C6E073703}"/>
    <cellStyle name="Normal 3 2 6 3 2 3" xfId="10293" xr:uid="{46A798B1-A826-497D-9125-AA60736B5FE8}"/>
    <cellStyle name="Normal 3 2 6 3 3" xfId="5122" xr:uid="{E90680BA-F854-410D-998D-5AFCC33F4D5C}"/>
    <cellStyle name="Normal 3 2 6 3 4" xfId="8606" xr:uid="{B1B703C4-CD33-46D2-85CF-57F5C70FA52B}"/>
    <cellStyle name="Normal 3 2 6 4" xfId="2118" xr:uid="{D7A63B78-D1C0-4A90-B911-3C117A7E6E92}"/>
    <cellStyle name="Normal 3 2 6 4 2" xfId="5609" xr:uid="{9242CE45-71C6-4604-A30E-DDBC7BB31523}"/>
    <cellStyle name="Normal 3 2 6 4 3" xfId="9093" xr:uid="{A50EB494-0B6C-4613-8408-92F9F5B9BE3F}"/>
    <cellStyle name="Normal 3 2 6 5" xfId="3914" xr:uid="{3F7D6A2D-786C-4652-B3CC-0605B279BDD5}"/>
    <cellStyle name="Normal 3 2 6 6" xfId="7391" xr:uid="{6272FC89-D5CC-4182-B4C4-DDEBDA09F2C3}"/>
    <cellStyle name="Normal 3 2 6 7" xfId="10862" xr:uid="{43358076-C131-4590-906C-D23A329249B6}"/>
    <cellStyle name="Normal 3 2 7" xfId="633" xr:uid="{C3CE60BA-71F8-419B-A985-DFBB12F33ECA}"/>
    <cellStyle name="Normal 3 2 7 2" xfId="2349" xr:uid="{DEC53825-90AE-424A-A8FF-E1C6D611CF12}"/>
    <cellStyle name="Normal 3 2 7 2 2" xfId="5839" xr:uid="{03537144-D5E3-4FB1-8AF8-23E2C0416EC3}"/>
    <cellStyle name="Normal 3 2 7 2 3" xfId="9324" xr:uid="{1615A4A8-E25D-4986-AB3D-26EC4C5524D0}"/>
    <cellStyle name="Normal 3 2 7 3" xfId="4145" xr:uid="{5E5D7AC0-10A8-449C-8807-EB28FBF25DC6}"/>
    <cellStyle name="Normal 3 2 7 4" xfId="7636" xr:uid="{B318FAF1-1F05-4AD8-AE30-A55F55AB0657}"/>
    <cellStyle name="Normal 3 2 8" xfId="859" xr:uid="{97D88B78-B25D-492F-AF6A-D3088066D0B9}"/>
    <cellStyle name="Normal 3 2 8 2" xfId="2575" xr:uid="{13467757-A9CD-46F4-AE9B-A703E2D166ED}"/>
    <cellStyle name="Normal 3 2 8 2 2" xfId="6065" xr:uid="{9A8C41A7-07A6-424D-BD92-898FAEBFE937}"/>
    <cellStyle name="Normal 3 2 8 2 3" xfId="9548" xr:uid="{70FAA56A-6BFB-400F-BCEC-4C0058E1F3F1}"/>
    <cellStyle name="Normal 3 2 8 3" xfId="4371" xr:uid="{05C7FA40-F986-4CBA-9834-B81486F0B9B9}"/>
    <cellStyle name="Normal 3 2 8 4" xfId="7860" xr:uid="{434B9369-C327-42A4-B8CD-9A8AA560E0EF}"/>
    <cellStyle name="Normal 3 2 9" xfId="1338" xr:uid="{37802DB5-2B5E-4E99-8B7A-5C595F82000A}"/>
    <cellStyle name="Normal 3 2 9 2" xfId="3051" xr:uid="{7856B303-26B9-458B-AEFE-BD907C0F78C4}"/>
    <cellStyle name="Normal 3 2 9 2 2" xfId="6541" xr:uid="{34FCB9FF-5251-46AC-BC06-8A4A2D47231A}"/>
    <cellStyle name="Normal 3 2 9 2 3" xfId="10021" xr:uid="{B1BFC3E6-0C42-424A-9897-42C11128FDDB}"/>
    <cellStyle name="Normal 3 2 9 3" xfId="4847" xr:uid="{7F8A5E79-4E8B-48C1-A0AF-02E2D330C917}"/>
    <cellStyle name="Normal 3 2 9 4" xfId="8333" xr:uid="{FF052A4F-C02D-4D6E-9667-6131521089F3}"/>
    <cellStyle name="Normal 3 3" xfId="55" xr:uid="{5CE79F21-8477-4B51-ACF6-5CA805EC66EC}"/>
    <cellStyle name="Normal 3 3 10" xfId="3620" xr:uid="{D68462B1-153E-4CF9-A21B-D341AEC77850}"/>
    <cellStyle name="Normal 3 3 11" xfId="1883" xr:uid="{73DA5791-8244-4B78-A66B-1D83A41CDF31}"/>
    <cellStyle name="Normal 3 3 11 2" xfId="5377" xr:uid="{1F0E8043-8F7F-41DD-A4C1-A2ED84D2E008}"/>
    <cellStyle name="Normal 3 3 11 3" xfId="8863" xr:uid="{E387B7C7-3FA4-4DDF-B0AA-FD216895FD7D}"/>
    <cellStyle name="Normal 3 3 12" xfId="3672" xr:uid="{834E0D0C-CCC3-43E1-BD05-DF83B8BBF248}"/>
    <cellStyle name="Normal 3 3 13" xfId="7139" xr:uid="{C996434A-6B7D-4396-9AA0-00E4DA561305}"/>
    <cellStyle name="Normal 3 3 14" xfId="10610" xr:uid="{0798BD65-639E-4EF2-A4A1-8651BEF7F70F}"/>
    <cellStyle name="Normal 3 3 2" xfId="88" xr:uid="{AE4904CA-CEE5-4032-88E8-1583FC06CC54}"/>
    <cellStyle name="Normal 3 3 2 10" xfId="7162" xr:uid="{4133A675-187A-423B-87C1-36CAFED0037D}"/>
    <cellStyle name="Normal 3 3 2 11" xfId="10633" xr:uid="{BCC81A07-9BC7-43E6-AA6E-CD890BD0283D}"/>
    <cellStyle name="Normal 3 3 2 2" xfId="333" xr:uid="{D0224D7A-D6A7-435A-A8CD-13E41487BE02}"/>
    <cellStyle name="Normal 3 3 2 2 2" xfId="590" xr:uid="{91FAC84F-7A82-4053-89AB-76BDD0874892}"/>
    <cellStyle name="Normal 3 3 2 2 2 2" xfId="1300" xr:uid="{D6654B34-D8AD-4A4D-9407-55E054F56E00}"/>
    <cellStyle name="Normal 3 3 2 2 2 2 2" xfId="3016" xr:uid="{E6920080-6B80-4601-A946-8581D72CA9AF}"/>
    <cellStyle name="Normal 3 3 2 2 2 2 2 2" xfId="6506" xr:uid="{408FCDDD-41DA-42D1-AEBE-5B9A630151F1}"/>
    <cellStyle name="Normal 3 3 2 2 2 2 2 3" xfId="9987" xr:uid="{5137DF50-E6B3-412D-992A-8BE742FA4B6F}"/>
    <cellStyle name="Normal 3 3 2 2 2 2 3" xfId="4812" xr:uid="{624FD935-1E06-49F8-8096-2006EB54E1D0}"/>
    <cellStyle name="Normal 3 3 2 2 2 2 4" xfId="8299" xr:uid="{157D44CF-EE4C-4DBB-8CE2-E74534E985C9}"/>
    <cellStyle name="Normal 3 3 2 2 2 3" xfId="1812" xr:uid="{CCF793ED-C942-4C88-881C-F8EBD0496D97}"/>
    <cellStyle name="Normal 3 3 2 2 2 3 2" xfId="3521" xr:uid="{E3E292B7-460D-4C04-8F13-544F52EAEE89}"/>
    <cellStyle name="Normal 3 3 2 2 2 3 2 2" xfId="7011" xr:uid="{471FF542-91AF-46CB-8E98-DE17E23AF13F}"/>
    <cellStyle name="Normal 3 3 2 2 2 3 2 3" xfId="10488" xr:uid="{B598BF88-A43B-48B5-B5A9-B810C03085EC}"/>
    <cellStyle name="Normal 3 3 2 2 2 3 3" xfId="5317" xr:uid="{8C90D7E0-2BCA-47FE-8BDE-985B6A0204A8}"/>
    <cellStyle name="Normal 3 3 2 2 2 3 4" xfId="8801" xr:uid="{D19ABBBE-CA68-4AF7-9CDD-9E66CDC100B3}"/>
    <cellStyle name="Normal 3 3 2 2 2 4" xfId="2313" xr:uid="{E185F458-002D-4A5B-81B2-5439B4CBAC97}"/>
    <cellStyle name="Normal 3 3 2 2 2 4 2" xfId="5804" xr:uid="{8D91AD17-72CE-42D4-BAB0-53F128B60443}"/>
    <cellStyle name="Normal 3 3 2 2 2 4 3" xfId="9288" xr:uid="{60D97B9C-F754-4DC2-901F-DD8DA880DA30}"/>
    <cellStyle name="Normal 3 3 2 2 2 5" xfId="4109" xr:uid="{A359D26B-215E-492B-82F2-A4831F526265}"/>
    <cellStyle name="Normal 3 3 2 2 2 6" xfId="7597" xr:uid="{89A5C9E6-BAA9-4F1C-A870-07F5191F3B63}"/>
    <cellStyle name="Normal 3 3 2 2 2 7" xfId="11068" xr:uid="{5ABB05D1-AE27-4CC1-B6DA-3FCB02BAF452}"/>
    <cellStyle name="Normal 3 3 2 2 3" xfId="840" xr:uid="{C71E51FA-E886-4046-B523-603A300F2CDE}"/>
    <cellStyle name="Normal 3 3 2 2 3 2" xfId="2556" xr:uid="{E5DEA71F-2025-4F13-837D-40A9D9A52F37}"/>
    <cellStyle name="Normal 3 3 2 2 3 2 2" xfId="6046" xr:uid="{15D58AEA-DECA-4C05-A57F-38E63D860BF2}"/>
    <cellStyle name="Normal 3 3 2 2 3 2 3" xfId="9530" xr:uid="{C185C277-1F52-4CCF-9E00-0DDC511DD01B}"/>
    <cellStyle name="Normal 3 3 2 2 3 3" xfId="4352" xr:uid="{6C890949-D479-41D2-8FFA-574C8618990B}"/>
    <cellStyle name="Normal 3 3 2 2 3 4" xfId="7842" xr:uid="{C8EF1A7D-1854-4944-96F9-8A5D5D50BF8C}"/>
    <cellStyle name="Normal 3 3 2 2 4" xfId="1066" xr:uid="{D5633EC3-8121-4AB8-A679-12A090E7F7F9}"/>
    <cellStyle name="Normal 3 3 2 2 4 2" xfId="2782" xr:uid="{C4A96D23-5229-4052-838E-5214D280F3B8}"/>
    <cellStyle name="Normal 3 3 2 2 4 2 2" xfId="6272" xr:uid="{6317720A-50D7-40A3-AE81-DEB4C8A1B821}"/>
    <cellStyle name="Normal 3 3 2 2 4 2 3" xfId="9754" xr:uid="{BB207F0D-A289-49A4-A1FC-6796756A20AD}"/>
    <cellStyle name="Normal 3 3 2 2 4 3" xfId="4578" xr:uid="{FCA0752B-84FB-4624-BF2D-AD48499D0F28}"/>
    <cellStyle name="Normal 3 3 2 2 4 4" xfId="8066" xr:uid="{6E362AB6-FB91-4B8F-940C-B4DCACFFB073}"/>
    <cellStyle name="Normal 3 3 2 2 5" xfId="1578" xr:uid="{59B30A9B-84B3-4C32-8302-43E9A215267B}"/>
    <cellStyle name="Normal 3 3 2 2 5 2" xfId="3287" xr:uid="{84C59746-F79D-4713-B1EA-2FFA3A46D25B}"/>
    <cellStyle name="Normal 3 3 2 2 5 2 2" xfId="6777" xr:uid="{8E79A7B5-6F94-408B-87AD-994B6182BB9D}"/>
    <cellStyle name="Normal 3 3 2 2 5 2 3" xfId="10255" xr:uid="{4A27A9A9-FC24-4D31-8A43-BE48062CC49A}"/>
    <cellStyle name="Normal 3 3 2 2 5 3" xfId="5083" xr:uid="{E8EEEBE3-B2D3-49D2-847E-C751D4AA2928}"/>
    <cellStyle name="Normal 3 3 2 2 5 4" xfId="8568" xr:uid="{0217B191-E781-4095-8C0C-B9963EE97C02}"/>
    <cellStyle name="Normal 3 3 2 2 6" xfId="2079" xr:uid="{0C7C1FBD-E71D-4BD3-952C-5826567D5482}"/>
    <cellStyle name="Normal 3 3 2 2 6 2" xfId="5570" xr:uid="{A2D5DE1C-BA5D-42EA-9D4A-4E614F58AAA1}"/>
    <cellStyle name="Normal 3 3 2 2 6 3" xfId="9055" xr:uid="{2A14746E-80AE-41B4-A7F8-BCD50F38AD70}"/>
    <cellStyle name="Normal 3 3 2 2 7" xfId="3875" xr:uid="{F16A2E5B-1904-41E3-B70D-CE144DE70DD0}"/>
    <cellStyle name="Normal 3 3 2 2 8" xfId="7350" xr:uid="{DAA694E9-E205-47CA-895E-1C9EA06E7025}"/>
    <cellStyle name="Normal 3 3 2 2 9" xfId="10821" xr:uid="{D18625B9-ACD6-4E3B-A449-1EAB49143606}"/>
    <cellStyle name="Normal 3 3 2 3" xfId="413" xr:uid="{3DE538D3-E8A7-41EA-9497-7B5D2C4728E8}"/>
    <cellStyle name="Normal 3 3 2 3 2" xfId="1130" xr:uid="{F26EBF9A-5233-48F9-A26D-2A0A426C8D26}"/>
    <cellStyle name="Normal 3 3 2 3 2 2" xfId="2846" xr:uid="{FAE4E0BB-7CF4-4C73-A17D-EC4C3C0DC8A7}"/>
    <cellStyle name="Normal 3 3 2 3 2 2 2" xfId="6336" xr:uid="{C06B3A81-66DA-49FD-A4ED-EA88C3154CEB}"/>
    <cellStyle name="Normal 3 3 2 3 2 2 3" xfId="9817" xr:uid="{DA19138D-4548-4BEF-9306-DEB4D4A3528C}"/>
    <cellStyle name="Normal 3 3 2 3 2 3" xfId="4642" xr:uid="{BF56329A-E044-4B97-9287-A148DCC5A9E1}"/>
    <cellStyle name="Normal 3 3 2 3 2 4" xfId="8129" xr:uid="{8E3443C1-27BA-4FF0-A8B6-05F18724D674}"/>
    <cellStyle name="Normal 3 3 2 3 3" xfId="1642" xr:uid="{4DEA7E51-DE50-44CE-AB1A-DB2904BE2D98}"/>
    <cellStyle name="Normal 3 3 2 3 3 2" xfId="3351" xr:uid="{A5C11D00-83F3-4E3E-BD9F-6C4BE3849AC5}"/>
    <cellStyle name="Normal 3 3 2 3 3 2 2" xfId="6841" xr:uid="{B837C543-E469-4CA2-97FA-D18790AE691E}"/>
    <cellStyle name="Normal 3 3 2 3 3 2 3" xfId="10318" xr:uid="{97983916-1F28-4E74-9ED7-491E81952CF8}"/>
    <cellStyle name="Normal 3 3 2 3 3 3" xfId="5147" xr:uid="{594B28C0-FD4C-431F-B415-E1F09BCF5DE0}"/>
    <cellStyle name="Normal 3 3 2 3 3 4" xfId="8631" xr:uid="{5F762F87-0C5B-46C2-A6EB-6839F05FD948}"/>
    <cellStyle name="Normal 3 3 2 3 4" xfId="2143" xr:uid="{66468408-2AD8-436D-8981-8707CCD89E3E}"/>
    <cellStyle name="Normal 3 3 2 3 4 2" xfId="5634" xr:uid="{FD81B37D-2BFC-44D9-B0EA-B8AEEC800844}"/>
    <cellStyle name="Normal 3 3 2 3 4 3" xfId="9118" xr:uid="{BE889689-1FF7-4B63-AABE-3EA6FA772889}"/>
    <cellStyle name="Normal 3 3 2 3 5" xfId="3939" xr:uid="{F5336223-819E-46A9-AFA0-1C7E043F6534}"/>
    <cellStyle name="Normal 3 3 2 3 6" xfId="7420" xr:uid="{DCF114DA-8FF9-46E3-89E1-D987B5FE31BD}"/>
    <cellStyle name="Normal 3 3 2 3 7" xfId="10891" xr:uid="{C06AA098-4A4F-43BF-A641-4AC0FF68350B}"/>
    <cellStyle name="Normal 3 3 2 4" xfId="658" xr:uid="{BF3F1624-09E7-42D7-9BB3-E748274BAF66}"/>
    <cellStyle name="Normal 3 3 2 4 2" xfId="2374" xr:uid="{89035F12-3CF1-450C-8C2C-3B4BAB5541CE}"/>
    <cellStyle name="Normal 3 3 2 4 2 2" xfId="5864" xr:uid="{89495E3E-5304-4AB1-8FF0-4308F74B8FFD}"/>
    <cellStyle name="Normal 3 3 2 4 2 3" xfId="9349" xr:uid="{B2A29CD1-FAEE-47F4-85B3-9A24B0F5FE75}"/>
    <cellStyle name="Normal 3 3 2 4 3" xfId="4170" xr:uid="{A86945E2-C616-4D8A-97BD-52DFAA7A0E04}"/>
    <cellStyle name="Normal 3 3 2 4 4" xfId="7661" xr:uid="{196DDD3F-6223-4DA6-9AE3-E1DA0F285398}"/>
    <cellStyle name="Normal 3 3 2 5" xfId="884" xr:uid="{EC47323F-74DE-4A5C-8CE3-5962F1B7CFAE}"/>
    <cellStyle name="Normal 3 3 2 5 2" xfId="2600" xr:uid="{2BADB42D-EF61-4432-BE90-A2DDED720210}"/>
    <cellStyle name="Normal 3 3 2 5 2 2" xfId="6090" xr:uid="{0FC52C93-0D14-4ACB-A853-F0B3D8255AF8}"/>
    <cellStyle name="Normal 3 3 2 5 2 3" xfId="9573" xr:uid="{D4171F2D-3522-4E13-ADC8-D09ED847E0F6}"/>
    <cellStyle name="Normal 3 3 2 5 3" xfId="4396" xr:uid="{8B696229-49F8-4C9E-A871-B2F526FC3BDE}"/>
    <cellStyle name="Normal 3 3 2 5 4" xfId="7885" xr:uid="{E1C22FD6-ACB4-490D-AAAA-B7CF8D808C40}"/>
    <cellStyle name="Normal 3 3 2 6" xfId="1396" xr:uid="{806BC3F2-65D7-4999-B612-089CAAF5179E}"/>
    <cellStyle name="Normal 3 3 2 6 2" xfId="3105" xr:uid="{095D9240-5005-44FE-8231-C5FE3ACECDE5}"/>
    <cellStyle name="Normal 3 3 2 6 2 2" xfId="6595" xr:uid="{5D620206-41B1-494A-91C5-8E53CE2FD948}"/>
    <cellStyle name="Normal 3 3 2 6 2 3" xfId="10074" xr:uid="{F730C791-CC57-427F-B8F5-1756ECF1D8E2}"/>
    <cellStyle name="Normal 3 3 2 6 3" xfId="4901" xr:uid="{62F338D0-884E-49D6-8D15-A3309D88C256}"/>
    <cellStyle name="Normal 3 3 2 6 4" xfId="8387" xr:uid="{A44EAE36-6FE1-4BB4-9A0D-F91D8EEFF79C}"/>
    <cellStyle name="Normal 3 3 2 7" xfId="3578" xr:uid="{43EC6298-660F-4DD0-B341-A5182B795ED3}"/>
    <cellStyle name="Normal 3 3 2 8" xfId="1904" xr:uid="{5D517A50-F604-47DE-9ED0-11B3851B928E}"/>
    <cellStyle name="Normal 3 3 2 8 2" xfId="5398" xr:uid="{EA2D6F59-ED8F-46B8-A486-34CA6DAEC26E}"/>
    <cellStyle name="Normal 3 3 2 8 3" xfId="8884" xr:uid="{1174AA40-D3D2-4C79-BC3E-86676F347FBE}"/>
    <cellStyle name="Normal 3 3 2 9" xfId="3693" xr:uid="{74908109-7FFA-48B6-98F8-37FCF8AF088F}"/>
    <cellStyle name="Normal 3 3 3" xfId="308" xr:uid="{F8AC4770-33B2-4F17-B49F-CAC3451816B9}"/>
    <cellStyle name="Normal 3 3 3 2" xfId="567" xr:uid="{842D69EE-3B02-4C9A-8A85-102AE2A26684}"/>
    <cellStyle name="Normal 3 3 3 2 2" xfId="1279" xr:uid="{921F826E-9CB8-407C-BD2D-4D135AD8310D}"/>
    <cellStyle name="Normal 3 3 3 2 2 2" xfId="2995" xr:uid="{24BD9580-AEDE-48A3-9D52-A89FF1A38619}"/>
    <cellStyle name="Normal 3 3 3 2 2 2 2" xfId="6485" xr:uid="{46EB28C5-F93C-4A91-B7BB-195075168CF9}"/>
    <cellStyle name="Normal 3 3 3 2 2 2 3" xfId="9966" xr:uid="{3C466C8F-D24E-418B-B730-69B3E41CAA40}"/>
    <cellStyle name="Normal 3 3 3 2 2 3" xfId="4791" xr:uid="{6A9EEA49-C591-42CC-A898-D252E0953F13}"/>
    <cellStyle name="Normal 3 3 3 2 2 4" xfId="8278" xr:uid="{43DD717F-805F-48B2-A51B-BE79E87B92E0}"/>
    <cellStyle name="Normal 3 3 3 2 3" xfId="1791" xr:uid="{ACEF5B03-1761-43C3-AE61-CAA8E87BA174}"/>
    <cellStyle name="Normal 3 3 3 2 3 2" xfId="3500" xr:uid="{026CD4A7-E1CA-4270-9A64-6EFA4B01E455}"/>
    <cellStyle name="Normal 3 3 3 2 3 2 2" xfId="6990" xr:uid="{5EEC4EFF-2949-46F5-97D5-4A4307F39280}"/>
    <cellStyle name="Normal 3 3 3 2 3 2 3" xfId="10467" xr:uid="{9DBE9704-BCCB-402F-B50D-F8324C108929}"/>
    <cellStyle name="Normal 3 3 3 2 3 3" xfId="5296" xr:uid="{C547E555-59CA-43E4-9046-2EBB67C644A8}"/>
    <cellStyle name="Normal 3 3 3 2 3 4" xfId="8780" xr:uid="{0296F4C2-0F1D-452C-B9F0-ECC4C4ADEF2F}"/>
    <cellStyle name="Normal 3 3 3 2 4" xfId="2292" xr:uid="{3F227584-7DA3-4729-9006-A3B529AB41D6}"/>
    <cellStyle name="Normal 3 3 3 2 4 2" xfId="5783" xr:uid="{0E4E998B-AF03-4B44-BE3B-62EE10D341D8}"/>
    <cellStyle name="Normal 3 3 3 2 4 3" xfId="9267" xr:uid="{FE4C69AA-79B5-49DB-B741-3DB290262F22}"/>
    <cellStyle name="Normal 3 3 3 2 5" xfId="4088" xr:uid="{C8D453A3-6283-4435-AE67-A9A4A54EA7C2}"/>
    <cellStyle name="Normal 3 3 3 2 6" xfId="7574" xr:uid="{8B587174-DCA5-49F8-8DB6-7023C16EA0CF}"/>
    <cellStyle name="Normal 3 3 3 2 7" xfId="11045" xr:uid="{6FC53162-D6B8-4891-9471-200E47BC15E4}"/>
    <cellStyle name="Normal 3 3 3 3" xfId="819" xr:uid="{24CC1D42-3949-4D00-A2A2-89D63732E35C}"/>
    <cellStyle name="Normal 3 3 3 3 2" xfId="2535" xr:uid="{84926EEE-92AE-45F1-A7EE-7895AE23D8E4}"/>
    <cellStyle name="Normal 3 3 3 3 2 2" xfId="6025" xr:uid="{9D77868F-DD93-4E00-A9D2-A8DBFA767758}"/>
    <cellStyle name="Normal 3 3 3 3 2 3" xfId="9509" xr:uid="{8F04F8FA-A8D6-4BC7-8B0E-C827B988A61E}"/>
    <cellStyle name="Normal 3 3 3 3 3" xfId="4331" xr:uid="{F734E845-3C1C-4E1E-94C1-47A3E8A2EF83}"/>
    <cellStyle name="Normal 3 3 3 3 4" xfId="7821" xr:uid="{A3D375F1-B5B4-4DE2-81F8-57746A17070A}"/>
    <cellStyle name="Normal 3 3 3 4" xfId="1045" xr:uid="{EB815428-F291-409B-880D-7ADA949E24DB}"/>
    <cellStyle name="Normal 3 3 3 4 2" xfId="2761" xr:uid="{5E9E7B29-D630-41B2-9905-3FF2F7339692}"/>
    <cellStyle name="Normal 3 3 3 4 2 2" xfId="6251" xr:uid="{836B1FD4-AD0C-4947-A8F0-DCEA50B857D2}"/>
    <cellStyle name="Normal 3 3 3 4 2 3" xfId="9733" xr:uid="{5E41DFA9-992B-4B10-9471-6494C427508E}"/>
    <cellStyle name="Normal 3 3 3 4 3" xfId="4557" xr:uid="{479CB413-6081-49A0-9BC8-C38F81A9C39D}"/>
    <cellStyle name="Normal 3 3 3 4 4" xfId="8045" xr:uid="{3E082EFD-0DA2-437F-BFD1-E092E7E10983}"/>
    <cellStyle name="Normal 3 3 3 5" xfId="1557" xr:uid="{BDC705E4-FE21-4230-BC65-5DB1F3365F57}"/>
    <cellStyle name="Normal 3 3 3 5 2" xfId="3266" xr:uid="{E2E3DD87-458D-4B32-8429-86170309111C}"/>
    <cellStyle name="Normal 3 3 3 5 2 2" xfId="6756" xr:uid="{86EDD184-9499-4F69-9454-C0F29345C537}"/>
    <cellStyle name="Normal 3 3 3 5 2 3" xfId="10234" xr:uid="{4719337C-6FD1-41DA-B242-7F5C7CC78885}"/>
    <cellStyle name="Normal 3 3 3 5 3" xfId="5062" xr:uid="{F22C58B8-2140-4EBD-A96B-3D06F97C6DDF}"/>
    <cellStyle name="Normal 3 3 3 5 4" xfId="8547" xr:uid="{248E0B9A-68F7-4C68-A5EC-67B3A413392D}"/>
    <cellStyle name="Normal 3 3 3 6" xfId="2058" xr:uid="{070F3514-A6C6-472C-9B8B-83C4CEFEF461}"/>
    <cellStyle name="Normal 3 3 3 6 2" xfId="5549" xr:uid="{8373BEA0-6BF4-4027-A66A-F30A7EEF0718}"/>
    <cellStyle name="Normal 3 3 3 6 3" xfId="9034" xr:uid="{9E71D0CE-1CDF-4652-9421-6A473C917F23}"/>
    <cellStyle name="Normal 3 3 3 7" xfId="3854" xr:uid="{15A3384B-7578-4737-A1BE-048BE79738AE}"/>
    <cellStyle name="Normal 3 3 3 8" xfId="7327" xr:uid="{D9F8ECAE-0EA1-4502-AD27-EA9705DA79FA}"/>
    <cellStyle name="Normal 3 3 3 9" xfId="10798" xr:uid="{7AE79E03-DF3E-4E19-B9EF-EA2FF9F3870F}"/>
    <cellStyle name="Normal 3 3 4" xfId="147" xr:uid="{F1EA1282-4A0F-4B86-8B51-98D47D880440}"/>
    <cellStyle name="Normal 3 3 4 2" xfId="434" xr:uid="{F14D537E-E70E-4C44-8AF3-14B5FA508AC2}"/>
    <cellStyle name="Normal 3 3 4 2 2" xfId="1151" xr:uid="{48F3C14A-54E7-4B8D-81E5-1CD950D06C81}"/>
    <cellStyle name="Normal 3 3 4 2 2 2" xfId="2867" xr:uid="{8EF21C39-220C-4AE7-B0F5-0B72EEC685AC}"/>
    <cellStyle name="Normal 3 3 4 2 2 2 2" xfId="6357" xr:uid="{CB045AA8-7E9C-44E3-8ECA-9FD3186264A8}"/>
    <cellStyle name="Normal 3 3 4 2 2 2 3" xfId="9838" xr:uid="{C46452D8-6DCB-4398-90F2-3C532161247A}"/>
    <cellStyle name="Normal 3 3 4 2 2 3" xfId="4663" xr:uid="{5611CF8D-03D1-4674-8A03-A4F78E3EAD25}"/>
    <cellStyle name="Normal 3 3 4 2 2 4" xfId="8150" xr:uid="{F0A73EFC-E398-4C06-933E-8EB62F59A684}"/>
    <cellStyle name="Normal 3 3 4 2 3" xfId="1663" xr:uid="{4B174F1C-1ACE-441B-BE1F-4EDDB49DE2E0}"/>
    <cellStyle name="Normal 3 3 4 2 3 2" xfId="3372" xr:uid="{B3EE3E83-ADF7-4C59-B27B-36AA0D27DE0E}"/>
    <cellStyle name="Normal 3 3 4 2 3 2 2" xfId="6862" xr:uid="{BA729DDB-F457-4D4E-8470-CFB41FE97C9A}"/>
    <cellStyle name="Normal 3 3 4 2 3 2 3" xfId="10339" xr:uid="{4B6897D2-AA38-4854-9CF5-1C6E2BAFF1B3}"/>
    <cellStyle name="Normal 3 3 4 2 3 3" xfId="5168" xr:uid="{10A1C360-0681-419F-B8F4-80F65619C2D3}"/>
    <cellStyle name="Normal 3 3 4 2 3 4" xfId="8652" xr:uid="{03E135DC-F845-47E7-AE2F-C5F71E6924C0}"/>
    <cellStyle name="Normal 3 3 4 2 4" xfId="2164" xr:uid="{5FBBB33E-43D6-4989-8DC7-9B7F3CF5AA0F}"/>
    <cellStyle name="Normal 3 3 4 2 4 2" xfId="5655" xr:uid="{47317AC5-C681-4C1D-B1A3-600DFD1FBDED}"/>
    <cellStyle name="Normal 3 3 4 2 4 3" xfId="9139" xr:uid="{B11F335C-9293-44BE-91AE-FFEBF65F05C5}"/>
    <cellStyle name="Normal 3 3 4 2 5" xfId="3960" xr:uid="{811A7D36-E8CE-4C88-B59B-FB636C0C2B36}"/>
    <cellStyle name="Normal 3 3 4 2 6" xfId="7441" xr:uid="{3D1E9262-818F-43FB-9406-98643217DFCB}"/>
    <cellStyle name="Normal 3 3 4 2 7" xfId="10912" xr:uid="{D717B18A-E0F4-49F0-A1F0-0585D5C89A9C}"/>
    <cellStyle name="Normal 3 3 4 3" xfId="692" xr:uid="{6E9859C9-BA32-4ADF-B758-AE933812A3E4}"/>
    <cellStyle name="Normal 3 3 4 3 2" xfId="2408" xr:uid="{0A43FD8B-CCCD-4104-8588-99A75A928E6D}"/>
    <cellStyle name="Normal 3 3 4 3 2 2" xfId="5898" xr:uid="{DBC9CC4A-78FE-44CD-8607-B6BCD13DA031}"/>
    <cellStyle name="Normal 3 3 4 3 2 3" xfId="9382" xr:uid="{57E10107-E7A6-4243-9A92-DF73D24B3651}"/>
    <cellStyle name="Normal 3 3 4 3 3" xfId="4204" xr:uid="{C821FF05-0107-4421-985E-235556FDF7F9}"/>
    <cellStyle name="Normal 3 3 4 3 4" xfId="7694" xr:uid="{6D5BE2D4-88C6-400C-A6DD-F4BE18CDB6CD}"/>
    <cellStyle name="Normal 3 3 4 4" xfId="918" xr:uid="{C49CDC26-53B3-44D7-B4A4-A2601878B6D5}"/>
    <cellStyle name="Normal 3 3 4 4 2" xfId="2634" xr:uid="{3136A397-32A3-4B79-AE85-7C403463A030}"/>
    <cellStyle name="Normal 3 3 4 4 2 2" xfId="6124" xr:uid="{C6F6FF89-E9FD-4915-B6EA-490CAD4B04D5}"/>
    <cellStyle name="Normal 3 3 4 4 2 3" xfId="9606" xr:uid="{2205F9DB-5541-4AA9-A20A-30F5C9861693}"/>
    <cellStyle name="Normal 3 3 4 4 3" xfId="4430" xr:uid="{F170EF54-34C1-47A9-B55F-64BE6BB2B280}"/>
    <cellStyle name="Normal 3 3 4 4 4" xfId="7918" xr:uid="{81868BE8-3964-48B0-9981-5C1C3CD58F18}"/>
    <cellStyle name="Normal 3 3 4 5" xfId="1430" xr:uid="{80B32128-2C31-4558-8DFC-42108B002D73}"/>
    <cellStyle name="Normal 3 3 4 5 2" xfId="3139" xr:uid="{1DC0CF97-D183-47CE-BD3A-F64DE389AFFA}"/>
    <cellStyle name="Normal 3 3 4 5 2 2" xfId="6629" xr:uid="{833CFE9E-8F8B-4156-BED0-BCD30A9384EB}"/>
    <cellStyle name="Normal 3 3 4 5 2 3" xfId="10107" xr:uid="{61DDC2B9-9C26-4334-923D-E57F77968A10}"/>
    <cellStyle name="Normal 3 3 4 5 3" xfId="4935" xr:uid="{3F71D5AF-BF52-45DC-90F0-D97C27665AA0}"/>
    <cellStyle name="Normal 3 3 4 5 4" xfId="8420" xr:uid="{E20FC0FD-89CC-4EB8-B9CA-EB480A267B6F}"/>
    <cellStyle name="Normal 3 3 4 6" xfId="1931" xr:uid="{2676C2A7-8A64-47BA-9B21-35634AECC2AF}"/>
    <cellStyle name="Normal 3 3 4 6 2" xfId="5422" xr:uid="{2F732FA9-CE8C-49CB-8702-372C63CEEC09}"/>
    <cellStyle name="Normal 3 3 4 6 3" xfId="8907" xr:uid="{7A55B51C-A500-4719-8F45-23E2F4C0D96F}"/>
    <cellStyle name="Normal 3 3 4 7" xfId="3727" xr:uid="{F1DAA8D7-3B98-4DE2-B236-7B2672B98D22}"/>
    <cellStyle name="Normal 3 3 4 8" xfId="7195" xr:uid="{EF1952E5-3DC7-4D45-8088-9581E69CB364}"/>
    <cellStyle name="Normal 3 3 4 9" xfId="10666" xr:uid="{4A1D4DCE-9B64-49AC-BA6B-4BA6AFBECC81}"/>
    <cellStyle name="Normal 3 3 5" xfId="390" xr:uid="{3AE201CC-7080-47EC-8F93-4E63FA375A80}"/>
    <cellStyle name="Normal 3 3 5 2" xfId="1109" xr:uid="{B269C51D-B374-4951-8B03-6EFB98DBBE6A}"/>
    <cellStyle name="Normal 3 3 5 2 2" xfId="2825" xr:uid="{BDB0E886-EC5F-4790-A4E0-4BE02BB57DB1}"/>
    <cellStyle name="Normal 3 3 5 2 2 2" xfId="6315" xr:uid="{11AB6F26-25D0-4DBF-9C95-6D03190FA8B4}"/>
    <cellStyle name="Normal 3 3 5 2 2 3" xfId="9796" xr:uid="{C9E700DE-79F9-4A6B-A19F-E7AF55007267}"/>
    <cellStyle name="Normal 3 3 5 2 3" xfId="4621" xr:uid="{626070B4-7420-41D2-80D2-FC4052A466EA}"/>
    <cellStyle name="Normal 3 3 5 2 4" xfId="8108" xr:uid="{48B19A66-F972-4F9A-8E5F-F509B4ECAC95}"/>
    <cellStyle name="Normal 3 3 5 3" xfId="1621" xr:uid="{4A5D5B26-BEB2-4A3E-AD0E-70E3F87F2621}"/>
    <cellStyle name="Normal 3 3 5 3 2" xfId="3330" xr:uid="{9FE81A9C-320B-4D70-BD6B-B30FA58AAF05}"/>
    <cellStyle name="Normal 3 3 5 3 2 2" xfId="6820" xr:uid="{BE33343F-2483-4733-920F-45F0E52413DB}"/>
    <cellStyle name="Normal 3 3 5 3 2 3" xfId="10297" xr:uid="{6DFEBDF6-97D4-46B5-8112-69146BAC049F}"/>
    <cellStyle name="Normal 3 3 5 3 3" xfId="5126" xr:uid="{FD1AB1C0-6E37-4554-B4E3-9E6196EAF0D6}"/>
    <cellStyle name="Normal 3 3 5 3 4" xfId="8610" xr:uid="{17085107-D0D0-4DC2-BF30-6F59853C5354}"/>
    <cellStyle name="Normal 3 3 5 4" xfId="2122" xr:uid="{9893540B-DB41-4B23-9D3F-03323A8DAA5F}"/>
    <cellStyle name="Normal 3 3 5 4 2" xfId="5613" xr:uid="{78751B7D-D456-4A13-8D3F-AB603DC18958}"/>
    <cellStyle name="Normal 3 3 5 4 3" xfId="9097" xr:uid="{D917DF77-2B78-4747-AFC1-7DE770627A5A}"/>
    <cellStyle name="Normal 3 3 5 5" xfId="3918" xr:uid="{F3E5D2BC-4075-472A-962D-5EE56D68C825}"/>
    <cellStyle name="Normal 3 3 5 6" xfId="7397" xr:uid="{343B81F6-F41C-4F09-9065-D57AD87FFA98}"/>
    <cellStyle name="Normal 3 3 5 7" xfId="10868" xr:uid="{ABBD3120-8BC2-4D48-AF3F-AF951BD990FC}"/>
    <cellStyle name="Normal 3 3 6" xfId="637" xr:uid="{5BB909EC-97AB-4453-9889-0D51F9625E91}"/>
    <cellStyle name="Normal 3 3 6 2" xfId="2353" xr:uid="{235000C4-474F-492F-8770-EB5638747985}"/>
    <cellStyle name="Normal 3 3 6 2 2" xfId="5843" xr:uid="{E1AF9596-A71B-4027-88C1-D61902ED18D3}"/>
    <cellStyle name="Normal 3 3 6 2 3" xfId="9328" xr:uid="{8F875447-5E9F-43E7-9AC7-1D659196C472}"/>
    <cellStyle name="Normal 3 3 6 3" xfId="4149" xr:uid="{4885FE1E-FAA6-4F7E-A54E-42FD930D3342}"/>
    <cellStyle name="Normal 3 3 6 4" xfId="7640" xr:uid="{7D3DFEC6-A9C7-4DEC-9FD0-40326BAEEE91}"/>
    <cellStyle name="Normal 3 3 7" xfId="863" xr:uid="{FA9A143B-35AF-4879-A9DA-8D52D42396DA}"/>
    <cellStyle name="Normal 3 3 7 2" xfId="2579" xr:uid="{8A156647-6D5A-4488-BAF7-33D0226262DD}"/>
    <cellStyle name="Normal 3 3 7 2 2" xfId="6069" xr:uid="{6F2BBDD3-5AB9-41E5-90DF-911249BF67B1}"/>
    <cellStyle name="Normal 3 3 7 2 3" xfId="9552" xr:uid="{C051E2BA-5FD7-4350-9335-EF0FBF897B69}"/>
    <cellStyle name="Normal 3 3 7 3" xfId="4375" xr:uid="{F7CFE696-EB8A-4284-846A-48EA0A901E0B}"/>
    <cellStyle name="Normal 3 3 7 4" xfId="7864" xr:uid="{D90A6FC2-7CE0-41D1-B756-1B21B0AD0731}"/>
    <cellStyle name="Normal 3 3 8" xfId="1341" xr:uid="{9243FF70-7E83-4A5D-982A-4EE16106E842}"/>
    <cellStyle name="Normal 3 3 8 2" xfId="3054" xr:uid="{B9C89D39-D3A0-473F-A674-694A0A8A8DDC}"/>
    <cellStyle name="Normal 3 3 8 2 2" xfId="6544" xr:uid="{2CBF8B8B-C377-454A-9AFD-D9878C85D021}"/>
    <cellStyle name="Normal 3 3 8 2 3" xfId="10024" xr:uid="{45ECEC9A-D29E-44CC-9B93-3E70FA60425C}"/>
    <cellStyle name="Normal 3 3 8 3" xfId="4850" xr:uid="{8BE9D345-94A2-40D4-8B0E-2BD7C650DB38}"/>
    <cellStyle name="Normal 3 3 8 4" xfId="8336" xr:uid="{E99CBC59-E3CB-4E16-9532-2D854370D4DC}"/>
    <cellStyle name="Normal 3 3 9" xfId="1375" xr:uid="{8E715904-C74D-41EA-A833-75E93FA86126}"/>
    <cellStyle name="Normal 3 3 9 2" xfId="3084" xr:uid="{AE869F44-EF8E-40A1-9BA8-2051F2765D42}"/>
    <cellStyle name="Normal 3 3 9 2 2" xfId="6574" xr:uid="{18D15BA9-9BCF-42FB-AA9D-3A351A96BBCF}"/>
    <cellStyle name="Normal 3 3 9 2 3" xfId="10053" xr:uid="{795A31F8-9FC9-4989-911C-F06B304D71B5}"/>
    <cellStyle name="Normal 3 3 9 3" xfId="4880" xr:uid="{BC8DD937-BDC2-4792-B38A-3895A5B1A9B8}"/>
    <cellStyle name="Normal 3 3 9 4" xfId="8366" xr:uid="{270AE02A-3A12-42FC-8140-03A9F8195819}"/>
    <cellStyle name="Normal 3 4" xfId="67" xr:uid="{12837422-8A54-4A93-8C57-E67BF9D3D26F}"/>
    <cellStyle name="Normal 3 4 2" xfId="75" xr:uid="{56377AD7-B8CD-4455-8F24-45A11389A375}"/>
    <cellStyle name="Normal 3 4 2 2" xfId="103" xr:uid="{8F6DC7E0-8CAE-4872-8A75-2FAD5F815029}"/>
    <cellStyle name="Normal 3 4 2 3" xfId="321" xr:uid="{2BB49024-1440-42E5-8C2F-52EDAFB84030}"/>
    <cellStyle name="Normal 3 4 3" xfId="3560" xr:uid="{5B9D4B47-E0D4-4DB3-AC74-83398B40EE1D}"/>
    <cellStyle name="Normal 3 5" xfId="82" xr:uid="{594F9A68-D221-4936-A3C6-7A109247A006}"/>
    <cellStyle name="Normal 3 5 10" xfId="3688" xr:uid="{E054C471-4AF5-480B-8476-EFFBE360C529}"/>
    <cellStyle name="Normal 3 5 11" xfId="7156" xr:uid="{4B79FDC6-C3B9-4DC9-903D-711E04C23329}"/>
    <cellStyle name="Normal 3 5 12" xfId="10627" xr:uid="{49D3DD19-0499-41E3-8C64-33C29B56B3C7}"/>
    <cellStyle name="Normal 3 5 2" xfId="327" xr:uid="{9494DD1B-0D4F-4AE4-BB17-BA94D55A2ED9}"/>
    <cellStyle name="Normal 3 5 2 2" xfId="584" xr:uid="{08FE8E4C-3C3B-445F-8691-36BBFE78FE01}"/>
    <cellStyle name="Normal 3 5 2 2 2" xfId="1295" xr:uid="{84C24FE2-A3FE-4DDC-A70B-CFCB5FBF79ED}"/>
    <cellStyle name="Normal 3 5 2 2 2 2" xfId="3011" xr:uid="{55B0B3E4-0A49-434F-892F-DE4177F9A115}"/>
    <cellStyle name="Normal 3 5 2 2 2 2 2" xfId="6501" xr:uid="{FD068626-E93E-47DE-8DB6-E2580C834262}"/>
    <cellStyle name="Normal 3 5 2 2 2 2 3" xfId="9982" xr:uid="{B61A7D6F-7E5F-4904-9B8B-AF1103030C4A}"/>
    <cellStyle name="Normal 3 5 2 2 2 3" xfId="4807" xr:uid="{5152E391-62C8-41A1-B675-48850D7BA79A}"/>
    <cellStyle name="Normal 3 5 2 2 2 4" xfId="8294" xr:uid="{B14C5AF6-1CB2-4F5D-8C13-F6B3701C19A7}"/>
    <cellStyle name="Normal 3 5 2 2 3" xfId="1807" xr:uid="{031A352B-7415-45BE-A7BD-7EC425339EBC}"/>
    <cellStyle name="Normal 3 5 2 2 3 2" xfId="3516" xr:uid="{41898A36-B25C-4C54-ACB3-1E925955E8AE}"/>
    <cellStyle name="Normal 3 5 2 2 3 2 2" xfId="7006" xr:uid="{1EF844BD-8D40-43BE-B2BC-2A1C9265DF06}"/>
    <cellStyle name="Normal 3 5 2 2 3 2 3" xfId="10483" xr:uid="{4905CB6C-D785-4C7A-B276-98C73ED09377}"/>
    <cellStyle name="Normal 3 5 2 2 3 3" xfId="5312" xr:uid="{03937FD2-6B17-4B2C-B3C4-E275CB810E8B}"/>
    <cellStyle name="Normal 3 5 2 2 3 4" xfId="8796" xr:uid="{7D77DAB1-7D53-434B-A2F8-5ACFA953C0D4}"/>
    <cellStyle name="Normal 3 5 2 2 4" xfId="2308" xr:uid="{5336EE3C-A792-4D50-84D8-6B8E4390840D}"/>
    <cellStyle name="Normal 3 5 2 2 4 2" xfId="5799" xr:uid="{C42E6672-0070-4DF2-A0FB-0350643F41F0}"/>
    <cellStyle name="Normal 3 5 2 2 4 3" xfId="9283" xr:uid="{1AF23038-F20B-4040-98C9-6CE56ED2E267}"/>
    <cellStyle name="Normal 3 5 2 2 5" xfId="4104" xr:uid="{C4A5A7B7-8C04-4B33-B96D-DBE6EA345517}"/>
    <cellStyle name="Normal 3 5 2 2 6" xfId="7591" xr:uid="{F315942B-93E5-48D2-A7B8-6FFE18F0F188}"/>
    <cellStyle name="Normal 3 5 2 2 7" xfId="11062" xr:uid="{FCBC2D57-38D7-4C2C-B121-C71F41AB504F}"/>
    <cellStyle name="Normal 3 5 2 3" xfId="835" xr:uid="{2E6F21CC-DF4B-4F69-B8FF-F17B7E1995F7}"/>
    <cellStyle name="Normal 3 5 2 3 2" xfId="2551" xr:uid="{23A24D41-FFD6-4F3E-B6F1-E16CBCFA63B4}"/>
    <cellStyle name="Normal 3 5 2 3 2 2" xfId="6041" xr:uid="{EA9AF01A-2702-49C7-9700-E6F5B6FFCF09}"/>
    <cellStyle name="Normal 3 5 2 3 2 3" xfId="9525" xr:uid="{4288DAFE-230B-4D1D-AA63-0630A8E13E76}"/>
    <cellStyle name="Normal 3 5 2 3 3" xfId="4347" xr:uid="{E68D2C22-6F24-4D58-A4A1-9B7362AA27FA}"/>
    <cellStyle name="Normal 3 5 2 3 4" xfId="7837" xr:uid="{6FDDD3FF-B3B5-41C1-84B3-0033FE1493D4}"/>
    <cellStyle name="Normal 3 5 2 4" xfId="1061" xr:uid="{BB913AB5-F3BD-45A0-9FAA-152CFBE56A46}"/>
    <cellStyle name="Normal 3 5 2 4 2" xfId="2777" xr:uid="{AB8A811C-F889-4B0F-B8F8-65474AAD68B3}"/>
    <cellStyle name="Normal 3 5 2 4 2 2" xfId="6267" xr:uid="{CBBD70D6-FF91-41FF-9E5F-D879A41C663B}"/>
    <cellStyle name="Normal 3 5 2 4 2 3" xfId="9749" xr:uid="{013A4CEB-C813-4543-9813-42ABA6E45761}"/>
    <cellStyle name="Normal 3 5 2 4 3" xfId="4573" xr:uid="{25372923-D551-4E50-9633-B8701E5033E2}"/>
    <cellStyle name="Normal 3 5 2 4 4" xfId="8061" xr:uid="{34054F20-AA9C-49C7-98B8-BBC64E7C20D6}"/>
    <cellStyle name="Normal 3 5 2 5" xfId="1573" xr:uid="{53E43434-A27E-4A55-9401-9EE47DCC8AF7}"/>
    <cellStyle name="Normal 3 5 2 5 2" xfId="3282" xr:uid="{0F559802-5A7A-435C-A330-BC8CD3F5152F}"/>
    <cellStyle name="Normal 3 5 2 5 2 2" xfId="6772" xr:uid="{57D46D49-B363-4C2C-BFE2-A81F0F603278}"/>
    <cellStyle name="Normal 3 5 2 5 2 3" xfId="10250" xr:uid="{9A666709-1119-46F9-BD9C-7A7B630775E5}"/>
    <cellStyle name="Normal 3 5 2 5 3" xfId="5078" xr:uid="{FE0FBD2B-3AAE-4D55-822E-9BE3A1396E00}"/>
    <cellStyle name="Normal 3 5 2 5 4" xfId="8563" xr:uid="{A85772EF-8679-4A64-8761-4D05DC4224DB}"/>
    <cellStyle name="Normal 3 5 2 6" xfId="2074" xr:uid="{41AF406A-FBEE-4709-AE0D-F6E249691EFE}"/>
    <cellStyle name="Normal 3 5 2 6 2" xfId="5565" xr:uid="{1E1CCAA9-0302-4C61-B9E9-52B95C7DAF6D}"/>
    <cellStyle name="Normal 3 5 2 6 3" xfId="9050" xr:uid="{10E62EC7-AE9A-4923-B830-6F46BBB5C7DB}"/>
    <cellStyle name="Normal 3 5 2 7" xfId="3870" xr:uid="{15500721-8FC9-4698-A1D1-D0DA63C2AD22}"/>
    <cellStyle name="Normal 3 5 2 8" xfId="7344" xr:uid="{91763F91-2E71-4EBE-BB9F-5D80E3D4C388}"/>
    <cellStyle name="Normal 3 5 2 9" xfId="10815" xr:uid="{71D249AE-065A-4865-82C9-2E5CE5141A9D}"/>
    <cellStyle name="Normal 3 5 3" xfId="163" xr:uid="{5142536F-ABE1-4FF2-A270-75960FC3546E}"/>
    <cellStyle name="Normal 3 5 4" xfId="407" xr:uid="{6005413E-D2F1-41FA-BE96-369D6CF943DC}"/>
    <cellStyle name="Normal 3 5 4 2" xfId="1125" xr:uid="{F68A9496-D15B-4903-BAB8-2419889FF77A}"/>
    <cellStyle name="Normal 3 5 4 2 2" xfId="2841" xr:uid="{1B1889E6-7C69-4E24-BF41-2DE66E9AB4DD}"/>
    <cellStyle name="Normal 3 5 4 2 2 2" xfId="6331" xr:uid="{FD481876-44BB-4A25-8C13-36E3DECCD23C}"/>
    <cellStyle name="Normal 3 5 4 2 2 3" xfId="9812" xr:uid="{2FC2C359-275D-478B-9161-84640E45280E}"/>
    <cellStyle name="Normal 3 5 4 2 3" xfId="4637" xr:uid="{D4B04B8D-3B4D-46AF-964F-02E062E62B4A}"/>
    <cellStyle name="Normal 3 5 4 2 4" xfId="8124" xr:uid="{0549F551-9831-40B0-AF20-381BB53B148E}"/>
    <cellStyle name="Normal 3 5 4 3" xfId="1637" xr:uid="{263575C8-4F91-427D-A268-20EDA9A26262}"/>
    <cellStyle name="Normal 3 5 4 3 2" xfId="3346" xr:uid="{47F77EF0-2176-48CA-B63E-538B2C4512B1}"/>
    <cellStyle name="Normal 3 5 4 3 2 2" xfId="6836" xr:uid="{4A2F8E6D-D76B-4A5C-9B89-674BEE75B73F}"/>
    <cellStyle name="Normal 3 5 4 3 2 3" xfId="10313" xr:uid="{104F9EF3-CF11-4BB7-89D5-92DC285911A6}"/>
    <cellStyle name="Normal 3 5 4 3 3" xfId="5142" xr:uid="{349A23D6-2AC3-48E3-B9CF-75594DE8873B}"/>
    <cellStyle name="Normal 3 5 4 3 4" xfId="8626" xr:uid="{BB1334BF-40E7-4A5F-9415-A5FE4083B3AB}"/>
    <cellStyle name="Normal 3 5 4 4" xfId="2138" xr:uid="{C7B6B9AB-4136-4CC2-AC6B-A901B8D0D18C}"/>
    <cellStyle name="Normal 3 5 4 4 2" xfId="5629" xr:uid="{C7DF0A23-3B98-43B2-86C2-CD3E88F768FF}"/>
    <cellStyle name="Normal 3 5 4 4 3" xfId="9113" xr:uid="{1BA683B7-9380-4BDB-854C-2911611C0C59}"/>
    <cellStyle name="Normal 3 5 4 5" xfId="3934" xr:uid="{5862642F-8454-49EB-AC1D-856A4D698D4F}"/>
    <cellStyle name="Normal 3 5 4 6" xfId="7414" xr:uid="{5B53228D-94C0-4F83-9360-DA7DA37D6E5E}"/>
    <cellStyle name="Normal 3 5 4 7" xfId="10885" xr:uid="{789C74B9-15D6-4FDF-BA31-E866D9D56332}"/>
    <cellStyle name="Normal 3 5 5" xfId="653" xr:uid="{FA80B2AE-CE9D-4DA3-A89A-D4CCBAFF29FC}"/>
    <cellStyle name="Normal 3 5 5 2" xfId="2369" xr:uid="{DA83076A-3594-4512-9D57-341930F34950}"/>
    <cellStyle name="Normal 3 5 5 2 2" xfId="5859" xr:uid="{F8B1F910-B137-4F2C-9577-C4F74784E7C8}"/>
    <cellStyle name="Normal 3 5 5 2 3" xfId="9344" xr:uid="{6CC425E2-8806-444F-B72F-17EA1E4C7FEE}"/>
    <cellStyle name="Normal 3 5 5 3" xfId="4165" xr:uid="{2262CA25-B742-4A96-9B5E-3D4A31551C3B}"/>
    <cellStyle name="Normal 3 5 5 4" xfId="7656" xr:uid="{55D087A4-8CB7-43B0-A774-6E8C6360E275}"/>
    <cellStyle name="Normal 3 5 6" xfId="879" xr:uid="{807877A5-9DE7-49B6-9781-2C537BDC7668}"/>
    <cellStyle name="Normal 3 5 6 2" xfId="2595" xr:uid="{911CA126-D71D-4D2C-B14F-7D2025CEECAF}"/>
    <cellStyle name="Normal 3 5 6 2 2" xfId="6085" xr:uid="{CCEEAB8E-C853-4829-9F60-87A6BCD53B59}"/>
    <cellStyle name="Normal 3 5 6 2 3" xfId="9568" xr:uid="{2E433A00-B8CD-407C-A3B9-85189DAAEA32}"/>
    <cellStyle name="Normal 3 5 6 3" xfId="4391" xr:uid="{87607FC7-2E42-430B-9E8E-9E574782FF97}"/>
    <cellStyle name="Normal 3 5 6 4" xfId="7880" xr:uid="{A0935EE9-F799-4E7C-AA73-E039636BE47A}"/>
    <cellStyle name="Normal 3 5 7" xfId="1391" xr:uid="{092D73F7-9638-4ABD-8D68-325E7FB13228}"/>
    <cellStyle name="Normal 3 5 7 2" xfId="3100" xr:uid="{411A923D-4793-4200-9169-F7552CC502ED}"/>
    <cellStyle name="Normal 3 5 7 2 2" xfId="6590" xr:uid="{8F355922-3FE0-4EDF-85DB-AC7E3079E1A6}"/>
    <cellStyle name="Normal 3 5 7 2 3" xfId="10069" xr:uid="{F0E34D39-4DE2-4604-BE39-32854A65FECB}"/>
    <cellStyle name="Normal 3 5 7 3" xfId="4896" xr:uid="{63FB07E7-4B20-4001-A009-E5A95C3EE586}"/>
    <cellStyle name="Normal 3 5 7 4" xfId="8382" xr:uid="{844C63AD-4526-4903-A3B3-38884AFE8D4A}"/>
    <cellStyle name="Normal 3 5 8" xfId="3628" xr:uid="{ED64EC3A-52A1-48B9-9B25-286236A326C3}"/>
    <cellStyle name="Normal 3 5 9" xfId="1899" xr:uid="{E15B6747-AC0E-4ADE-81CD-7A0AE68E9D56}"/>
    <cellStyle name="Normal 3 5 9 2" xfId="5393" xr:uid="{38ADC2B3-2C21-4781-B4F5-779851FE5CD9}"/>
    <cellStyle name="Normal 3 5 9 3" xfId="8879" xr:uid="{9F8F6508-8278-4581-B83F-D61D4A519423}"/>
    <cellStyle name="Normal 3 6" xfId="139" xr:uid="{CDA656F7-661C-4A7F-9E9C-E162DD930697}"/>
    <cellStyle name="Normal 3 6 10" xfId="10595" xr:uid="{7AD60CEE-7433-4711-B6B6-5D4DF0F8C7A2}"/>
    <cellStyle name="Normal 3 6 11" xfId="10659" xr:uid="{D3604DC7-5AE4-4A75-A2A4-4BA2A285C40E}"/>
    <cellStyle name="Normal 3 6 2" xfId="427" xr:uid="{4D3B4323-8B23-4265-BF64-D6CDE11F16B9}"/>
    <cellStyle name="Normal 3 6 2 2" xfId="1144" xr:uid="{891B0FFC-D02E-452D-BE4A-BCE814F003F8}"/>
    <cellStyle name="Normal 3 6 2 2 2" xfId="2860" xr:uid="{A24A1ACA-455B-4A0F-A1B6-B5A2CBB7396A}"/>
    <cellStyle name="Normal 3 6 2 2 2 2" xfId="6350" xr:uid="{05CF6BC6-2241-4A70-A3DC-DA8D74FCB377}"/>
    <cellStyle name="Normal 3 6 2 2 2 3" xfId="9831" xr:uid="{304CE2AE-6471-47DE-8321-7AB96D3AA9F3}"/>
    <cellStyle name="Normal 3 6 2 2 3" xfId="4656" xr:uid="{8FDF6717-000D-45A9-9AC9-3F83B3896FEF}"/>
    <cellStyle name="Normal 3 6 2 2 4" xfId="8143" xr:uid="{9AD3CC75-46F0-44DC-890E-1A78904F8FFE}"/>
    <cellStyle name="Normal 3 6 2 3" xfId="1656" xr:uid="{AAE7F17E-2C25-4E20-B20D-3E30D09645CC}"/>
    <cellStyle name="Normal 3 6 2 3 2" xfId="3365" xr:uid="{9692A161-874C-4DA4-82E3-991DB9B27574}"/>
    <cellStyle name="Normal 3 6 2 3 2 2" xfId="6855" xr:uid="{09FEE954-7DC5-4FBB-A890-4FCEF434D038}"/>
    <cellStyle name="Normal 3 6 2 3 2 3" xfId="10332" xr:uid="{CE036C51-74BB-497D-A0F9-E4027D1BB800}"/>
    <cellStyle name="Normal 3 6 2 3 3" xfId="5161" xr:uid="{641A540B-92FF-498B-821D-D003B3CCEB62}"/>
    <cellStyle name="Normal 3 6 2 3 4" xfId="8645" xr:uid="{56259FED-4D28-466C-9114-079BAE3DC832}"/>
    <cellStyle name="Normal 3 6 2 4" xfId="2157" xr:uid="{0F53DAA4-B7D1-4959-A4A8-337F4B1130C9}"/>
    <cellStyle name="Normal 3 6 2 4 2" xfId="5648" xr:uid="{1D34F161-0D03-4EE7-974B-D93211BCDAC1}"/>
    <cellStyle name="Normal 3 6 2 4 3" xfId="9132" xr:uid="{66945ABD-5116-4F62-A34F-B1D30BDD9D4B}"/>
    <cellStyle name="Normal 3 6 2 5" xfId="3953" xr:uid="{D4B5532B-D9C3-4AB8-ACBF-FBEDE29C01A9}"/>
    <cellStyle name="Normal 3 6 2 6" xfId="7434" xr:uid="{ECC74D00-DE6B-4833-911B-95BD8B07694F}"/>
    <cellStyle name="Normal 3 6 2 7" xfId="10905" xr:uid="{8CCEEB29-88CF-4C5A-976A-26E15AD54377}"/>
    <cellStyle name="Normal 3 6 3" xfId="621" xr:uid="{9F1C7E1F-4285-4ADB-8A33-47AB37C3CD3B}"/>
    <cellStyle name="Normal 3 6 3 2" xfId="2338" xr:uid="{E95E7898-7336-4E32-AF9F-63EDB22A9D5A}"/>
    <cellStyle name="Normal 3 6 3 2 2" xfId="5829" xr:uid="{23E64A3A-E724-45CB-ABC4-A4DB15999623}"/>
    <cellStyle name="Normal 3 6 3 2 3" xfId="9313" xr:uid="{7FD8E1B4-26A2-4CCA-A3E9-D28CFD5D7CAE}"/>
    <cellStyle name="Normal 3 6 3 3" xfId="4134" xr:uid="{397C63A5-6F6E-400E-AE6C-84138DA583D0}"/>
    <cellStyle name="Normal 3 6 3 4" xfId="7626" xr:uid="{DE362EF4-2846-42B2-87FE-F6C5F5817B76}"/>
    <cellStyle name="Normal 3 6 4" xfId="684" xr:uid="{F33F9EA7-5E22-46B7-9660-5D2B5EB1A661}"/>
    <cellStyle name="Normal 3 6 4 2" xfId="2400" xr:uid="{A7B60941-D46A-402E-B1D8-513DD600E847}"/>
    <cellStyle name="Normal 3 6 4 2 2" xfId="5890" xr:uid="{7337A555-56BB-45AC-948B-43B3CAA7BE56}"/>
    <cellStyle name="Normal 3 6 4 2 3" xfId="9375" xr:uid="{70862A3F-85B9-4CF9-8FC2-5A4E82A9BA39}"/>
    <cellStyle name="Normal 3 6 4 3" xfId="4196" xr:uid="{121925AC-E348-4433-8D20-E12F745AF1A1}"/>
    <cellStyle name="Normal 3 6 4 4" xfId="7687" xr:uid="{573482AE-B101-4CB0-B0FF-ED89136BAA48}"/>
    <cellStyle name="Normal 3 6 5" xfId="910" xr:uid="{151887E8-F1C4-43B7-847D-447E9B0378CB}"/>
    <cellStyle name="Normal 3 6 5 2" xfId="2626" xr:uid="{DA57CFD6-6B09-469C-A8A7-465117A74157}"/>
    <cellStyle name="Normal 3 6 5 2 2" xfId="6116" xr:uid="{AC929208-E1E0-41CF-AB12-ECC5C338DFE7}"/>
    <cellStyle name="Normal 3 6 5 2 3" xfId="9599" xr:uid="{6C192131-4033-479C-8DDA-64FFBAED5235}"/>
    <cellStyle name="Normal 3 6 5 3" xfId="4422" xr:uid="{BDB6644F-5ED8-4189-B4B2-CB1FACB3BB4C}"/>
    <cellStyle name="Normal 3 6 5 4" xfId="7911" xr:uid="{08AE8DA8-4FC8-4FFD-B199-7AE379AE3E8C}"/>
    <cellStyle name="Normal 3 6 6" xfId="1422" xr:uid="{4C79259A-6BB6-41BE-9381-2A2C6E5F7489}"/>
    <cellStyle name="Normal 3 6 6 2" xfId="3131" xr:uid="{E40CE13C-C7FA-4FF2-A929-714151761C71}"/>
    <cellStyle name="Normal 3 6 6 2 2" xfId="6621" xr:uid="{BA36ECC4-5872-4412-98E2-08FD2152D952}"/>
    <cellStyle name="Normal 3 6 6 2 3" xfId="10100" xr:uid="{52C83DB6-1E93-4DA0-AEB9-DC4BC1D56CAD}"/>
    <cellStyle name="Normal 3 6 6 3" xfId="4927" xr:uid="{D84F059A-352E-4934-ACE4-F413BB953E1F}"/>
    <cellStyle name="Normal 3 6 6 4" xfId="8413" xr:uid="{0F47BE87-E338-44FF-9933-BD3F20DCD3C5}"/>
    <cellStyle name="Normal 3 6 7" xfId="1923" xr:uid="{E6B14BE9-ACCD-4B5C-AC8E-08F90AE46F1A}"/>
    <cellStyle name="Normal 3 6 7 2" xfId="5414" xr:uid="{061229E9-33E7-4D94-8AEE-1C2236BF09ED}"/>
    <cellStyle name="Normal 3 6 7 3" xfId="8900" xr:uid="{19F9BCAF-C9CD-4B11-B00C-67C40F16ECB3}"/>
    <cellStyle name="Normal 3 6 8" xfId="3719" xr:uid="{71593AF0-1DD6-4CAD-828B-91648249F0FE}"/>
    <cellStyle name="Normal 3 6 9" xfId="7188" xr:uid="{C552F439-2927-4398-88A5-DE3E48F6D78E}"/>
    <cellStyle name="Normal 3 7" xfId="301" xr:uid="{D045D12D-F8F7-43F6-8961-7CE2E20E7200}"/>
    <cellStyle name="Normal 3 7 2" xfId="560" xr:uid="{1610C784-2080-4D06-A8D7-3D8C99198927}"/>
    <cellStyle name="Normal 3 7 2 2" xfId="1274" xr:uid="{5B71985F-D938-443C-8D3A-DA38DEB052B5}"/>
    <cellStyle name="Normal 3 7 2 2 2" xfId="2990" xr:uid="{B72AE6AA-9ED5-4140-9D81-8C5B6861FC31}"/>
    <cellStyle name="Normal 3 7 2 2 2 2" xfId="6480" xr:uid="{B220A919-96AD-4255-B366-6F0B28D5D6E7}"/>
    <cellStyle name="Normal 3 7 2 2 2 3" xfId="9961" xr:uid="{D7A34113-AFC0-4D3E-8907-32A923CECA15}"/>
    <cellStyle name="Normal 3 7 2 2 3" xfId="4786" xr:uid="{2671E9A4-D50E-480D-A8A8-BD8194412B79}"/>
    <cellStyle name="Normal 3 7 2 2 4" xfId="8273" xr:uid="{2240B2B4-68C8-4C01-A08C-8BDC433F36A2}"/>
    <cellStyle name="Normal 3 7 2 3" xfId="1786" xr:uid="{B8B1F07F-2683-4B84-A4CE-EDA0C7655186}"/>
    <cellStyle name="Normal 3 7 2 3 2" xfId="3495" xr:uid="{CCFFBAF2-7A68-45CF-BC0F-7E4B994B8C64}"/>
    <cellStyle name="Normal 3 7 2 3 2 2" xfId="6985" xr:uid="{7F9BEDD6-47F4-4574-81F3-8F8DA5FF13C4}"/>
    <cellStyle name="Normal 3 7 2 3 2 3" xfId="10462" xr:uid="{05524C5D-0EBC-4118-BEF1-F403F02DAA9C}"/>
    <cellStyle name="Normal 3 7 2 3 3" xfId="5291" xr:uid="{946B192D-0054-46F9-9FAC-9492A33D2FE9}"/>
    <cellStyle name="Normal 3 7 2 3 4" xfId="8775" xr:uid="{C0FDE042-40E1-4E66-A1CC-C8FE14F91F2F}"/>
    <cellStyle name="Normal 3 7 2 4" xfId="2287" xr:uid="{6C62A2EE-4FA6-438E-BCC6-B208D47B281F}"/>
    <cellStyle name="Normal 3 7 2 4 2" xfId="5778" xr:uid="{B7339C88-89AA-4EE1-B5D2-7F210005825C}"/>
    <cellStyle name="Normal 3 7 2 4 3" xfId="9262" xr:uid="{82BEF1FC-DF6F-4E8B-B041-A04A3D99CF40}"/>
    <cellStyle name="Normal 3 7 2 5" xfId="4083" xr:uid="{6AD6D50B-4506-4D31-9347-44FC0824D707}"/>
    <cellStyle name="Normal 3 7 2 6" xfId="7567" xr:uid="{53BC9860-1501-4261-8E90-2FD04FF86E50}"/>
    <cellStyle name="Normal 3 7 2 7" xfId="11038" xr:uid="{997A52C1-1D40-439E-911F-137C213FABEB}"/>
    <cellStyle name="Normal 3 7 3" xfId="814" xr:uid="{EDC73149-7C66-4C57-9D9F-40577F06FC47}"/>
    <cellStyle name="Normal 3 7 3 2" xfId="2530" xr:uid="{F6AC3B8D-4BCC-470B-8659-16A187B3AB45}"/>
    <cellStyle name="Normal 3 7 3 2 2" xfId="6020" xr:uid="{0BDE5D7C-5364-49BE-8BC2-9CDBEAA858F9}"/>
    <cellStyle name="Normal 3 7 3 2 3" xfId="9504" xr:uid="{AF805D86-44DF-4592-AA78-4B6E7D9DDF24}"/>
    <cellStyle name="Normal 3 7 3 3" xfId="4326" xr:uid="{12193609-9AAE-4792-91A2-CA25220E6F36}"/>
    <cellStyle name="Normal 3 7 3 4" xfId="7816" xr:uid="{8ABDED69-1DF5-45BF-9D01-36B3BF96DE67}"/>
    <cellStyle name="Normal 3 7 4" xfId="1040" xr:uid="{FC22E620-0A73-499E-8E02-301924A92B11}"/>
    <cellStyle name="Normal 3 7 4 2" xfId="2756" xr:uid="{A20966F8-4633-450E-948B-19D7223D5357}"/>
    <cellStyle name="Normal 3 7 4 2 2" xfId="6246" xr:uid="{7828A48B-52F5-4653-BC05-C09B4F0A9FAD}"/>
    <cellStyle name="Normal 3 7 4 2 3" xfId="9728" xr:uid="{C78945AC-96CB-40EB-AF00-E4586CF53DE4}"/>
    <cellStyle name="Normal 3 7 4 3" xfId="4552" xr:uid="{E5DE369F-E9FA-46F7-8E36-4CE3981041ED}"/>
    <cellStyle name="Normal 3 7 4 4" xfId="8040" xr:uid="{9829F600-808B-4954-9651-CE73339EC5CC}"/>
    <cellStyle name="Normal 3 7 5" xfId="1552" xr:uid="{2F7EE0D1-F39B-4CA3-AAB5-BBC28249F1D2}"/>
    <cellStyle name="Normal 3 7 5 2" xfId="3261" xr:uid="{24E8FDDE-AD58-4126-B039-73FE19FCD1EC}"/>
    <cellStyle name="Normal 3 7 5 2 2" xfId="6751" xr:uid="{9AA9310F-7BEA-468A-8C16-642D897DEE76}"/>
    <cellStyle name="Normal 3 7 5 2 3" xfId="10229" xr:uid="{344CC294-8137-4EBA-9959-EED6D2D39FCB}"/>
    <cellStyle name="Normal 3 7 5 3" xfId="5057" xr:uid="{A453302E-FD85-4C3C-A688-0351B429050A}"/>
    <cellStyle name="Normal 3 7 5 4" xfId="8542" xr:uid="{947F893E-0AE5-4A8E-94A1-7EB1319529A4}"/>
    <cellStyle name="Normal 3 7 6" xfId="2053" xr:uid="{7B2E1A28-DFAE-4229-A5BA-CAFFE784E9C6}"/>
    <cellStyle name="Normal 3 7 6 2" xfId="5544" xr:uid="{07A7EF72-30ED-42F2-B248-D60E22B0F6CA}"/>
    <cellStyle name="Normal 3 7 6 3" xfId="9029" xr:uid="{31DF40AF-9915-45CA-ACFA-64DC0A2CEB13}"/>
    <cellStyle name="Normal 3 7 7" xfId="3849" xr:uid="{A7662FF0-CEDA-490E-A695-D7CECBB15E5A}"/>
    <cellStyle name="Normal 3 7 8" xfId="7320" xr:uid="{68C8C6D6-8558-4775-8FAD-0FA179B29E12}"/>
    <cellStyle name="Normal 3 7 9" xfId="10791" xr:uid="{ADDF107E-C127-4332-8744-07D930F551A5}"/>
    <cellStyle name="Normal 3 8" xfId="382" xr:uid="{2E04B075-B37E-4848-B8FC-68DFB9F1485C}"/>
    <cellStyle name="Normal 3 8 2" xfId="1104" xr:uid="{8512D01E-DB44-4BC9-AEDE-B894D6F5CADA}"/>
    <cellStyle name="Normal 3 8 2 2" xfId="2820" xr:uid="{0D17A1B5-B782-4974-B8ED-5C485DDCDE9D}"/>
    <cellStyle name="Normal 3 8 2 2 2" xfId="6310" xr:uid="{9C847B6B-DA33-4350-89F6-30B0E9F0A278}"/>
    <cellStyle name="Normal 3 8 2 2 3" xfId="9791" xr:uid="{C0BAB716-0017-4D12-A373-66EF36089E2A}"/>
    <cellStyle name="Normal 3 8 2 3" xfId="4616" xr:uid="{3D5DFA50-2324-44A8-AE45-352F1E61A12F}"/>
    <cellStyle name="Normal 3 8 2 4" xfId="8103" xr:uid="{01B316F0-8F71-4BBF-844E-894D886EDC80}"/>
    <cellStyle name="Normal 3 8 3" xfId="1616" xr:uid="{B655948A-1F43-45D7-9423-8E0C502F61EA}"/>
    <cellStyle name="Normal 3 8 3 2" xfId="3325" xr:uid="{87FA0187-3A21-40F3-8FF4-5FB4A0449B93}"/>
    <cellStyle name="Normal 3 8 3 2 2" xfId="6815" xr:uid="{36EE4CE8-C392-4C00-BA98-3C4F279C7CD7}"/>
    <cellStyle name="Normal 3 8 3 2 3" xfId="10292" xr:uid="{68BF17AA-5312-46AC-AFFF-4AB5627481A4}"/>
    <cellStyle name="Normal 3 8 3 3" xfId="5121" xr:uid="{051BF1A7-44C1-4DAD-BDD1-261035FCF7BE}"/>
    <cellStyle name="Normal 3 8 3 4" xfId="8605" xr:uid="{0DEEA40A-9620-4AB8-ADF4-35F4CC63EC79}"/>
    <cellStyle name="Normal 3 8 4" xfId="2117" xr:uid="{58AED6FD-D922-422E-BA31-29A74B211E10}"/>
    <cellStyle name="Normal 3 8 4 2" xfId="5608" xr:uid="{141B5757-11E1-4BCF-8736-D6C92CD01124}"/>
    <cellStyle name="Normal 3 8 4 3" xfId="9092" xr:uid="{A74F5CE9-86C6-4094-B616-85FA936F68C1}"/>
    <cellStyle name="Normal 3 8 5" xfId="3913" xr:uid="{A0DAAD7E-B8E3-4B22-A56D-533A5D8531C7}"/>
    <cellStyle name="Normal 3 8 6" xfId="7390" xr:uid="{1B66983B-1221-4B0C-9230-CCAA02552B23}"/>
    <cellStyle name="Normal 3 8 7" xfId="10861" xr:uid="{574A535A-7284-4598-8883-786E47279CE3}"/>
    <cellStyle name="Normal 3 9" xfId="620" xr:uid="{5DDDE101-0714-4445-859A-3B66544562A5}"/>
    <cellStyle name="Normal 3 9 2" xfId="2337" xr:uid="{4EE231F7-D4ED-462C-9ACB-952821BA432E}"/>
    <cellStyle name="Normal 3 9 2 2" xfId="5828" xr:uid="{795C1142-5857-4553-B50C-F9208148E6AC}"/>
    <cellStyle name="Normal 3 9 2 3" xfId="9312" xr:uid="{1160F5C8-32D9-415E-A28C-52BBBC9A6E42}"/>
    <cellStyle name="Normal 3 9 3" xfId="4133" xr:uid="{1E2D53A8-D328-4F36-BB9B-DD173D2AFF2E}"/>
    <cellStyle name="Normal 3 9 4" xfId="7625" xr:uid="{B0DCC713-2ECA-4F27-B289-D6C12349127D}"/>
    <cellStyle name="Normal 3 9 5" xfId="10593" xr:uid="{E7C58E72-4D9A-46F7-9E69-2AC3D51B2D0A}"/>
    <cellStyle name="Normal 4" xfId="8" xr:uid="{00000000-0005-0000-0000-000032000000}"/>
    <cellStyle name="Normal 4 10" xfId="1347" xr:uid="{78943397-5112-4556-BF1B-BA39CADBBB33}"/>
    <cellStyle name="Normal 4 10 2" xfId="3059" xr:uid="{C5FD4853-8AE7-4067-9F03-282766617581}"/>
    <cellStyle name="Normal 4 10 2 2" xfId="6549" xr:uid="{9356F6C7-2D23-4586-9A68-ACFE219EB713}"/>
    <cellStyle name="Normal 4 10 2 3" xfId="10029" xr:uid="{7D8A6C24-34E8-4708-BF4C-D60AACBBAC5F}"/>
    <cellStyle name="Normal 4 10 3" xfId="4855" xr:uid="{2176321A-53A6-453A-9CB8-2EA5A24F18AB}"/>
    <cellStyle name="Normal 4 10 4" xfId="8341" xr:uid="{8D574D3F-CA02-411E-BDF9-EFA0255D3FEC}"/>
    <cellStyle name="Normal 4 11" xfId="1372" xr:uid="{A59A8243-239B-49B2-AB11-E05D3C98FA6C}"/>
    <cellStyle name="Normal 4 11 2" xfId="3081" xr:uid="{CE2BD2D2-F3AE-43CE-834A-89BF2A86F1E8}"/>
    <cellStyle name="Normal 4 11 2 2" xfId="6571" xr:uid="{B8FC674D-7E22-4A73-BB7D-0B884353AAC0}"/>
    <cellStyle name="Normal 4 11 2 3" xfId="10050" xr:uid="{5B1676F5-EC97-4815-AFF9-E3F2C012F1FF}"/>
    <cellStyle name="Normal 4 11 3" xfId="4877" xr:uid="{B4FFBE25-B1EB-4F7A-9313-7878CC33C811}"/>
    <cellStyle name="Normal 4 11 4" xfId="8363" xr:uid="{D0BC43B1-0BEE-47DE-8510-370330203F5F}"/>
    <cellStyle name="Normal 4 12" xfId="3557" xr:uid="{720C30B4-3D43-484E-97DB-14845D8F5CF5}"/>
    <cellStyle name="Normal 4 13" xfId="1856" xr:uid="{973BCC2D-917D-41A8-A2DC-EF43BC4F4956}"/>
    <cellStyle name="Normal 4 13 2" xfId="5359" xr:uid="{1787D96E-C76D-4AC3-9731-EB574D188334}"/>
    <cellStyle name="Normal 4 13 3" xfId="8842" xr:uid="{D4C8E625-9624-4250-8BA2-45A81DB6C111}"/>
    <cellStyle name="Normal 4 14" xfId="3669" xr:uid="{6828BB61-BD3B-43BC-A1AF-E77292A57F63}"/>
    <cellStyle name="Normal 4 15" xfId="7135" xr:uid="{9363C4CC-6F0D-4CE4-A381-25DC7BE1BF6C}"/>
    <cellStyle name="Normal 4 16" xfId="10606" xr:uid="{AA41157F-2B84-4197-9F81-64B9910D0419}"/>
    <cellStyle name="Normal 4 2" xfId="57" xr:uid="{C354E0DF-C3C5-4CA9-A531-F55855723B9B}"/>
    <cellStyle name="Normal 4 2 10" xfId="3639" xr:uid="{EFFD4CDB-BB0B-46E0-94C0-A67F16E25106}"/>
    <cellStyle name="Normal 4 2 11" xfId="1885" xr:uid="{10E8854E-D003-4EA2-8015-79A204132A4B}"/>
    <cellStyle name="Normal 4 2 11 2" xfId="5379" xr:uid="{C2D546C4-4455-4A06-9737-67024300498F}"/>
    <cellStyle name="Normal 4 2 11 3" xfId="8865" xr:uid="{7016A656-9A75-4B26-9A41-6EC97DD90F1E}"/>
    <cellStyle name="Normal 4 2 12" xfId="3674" xr:uid="{1417908B-4014-4CED-A18D-10958600EA33}"/>
    <cellStyle name="Normal 4 2 13" xfId="7141" xr:uid="{1E70E720-8B33-4823-8AA2-66419CA7B927}"/>
    <cellStyle name="Normal 4 2 14" xfId="10612" xr:uid="{D0489D90-A612-4E3F-BF8D-54614747369B}"/>
    <cellStyle name="Normal 4 2 2" xfId="90" xr:uid="{915869DD-B954-4A8B-8251-B895258B7DCA}"/>
    <cellStyle name="Normal 4 2 2 10" xfId="10635" xr:uid="{02F64C0C-A4C7-4A52-85E6-E0D15DC9FB74}"/>
    <cellStyle name="Normal 4 2 2 2" xfId="335" xr:uid="{EE355804-E860-4740-B269-F2A1021E7BD5}"/>
    <cellStyle name="Normal 4 2 2 2 2" xfId="592" xr:uid="{243F99FB-E25D-4F04-90E1-F1CF30A659D6}"/>
    <cellStyle name="Normal 4 2 2 2 2 2" xfId="1302" xr:uid="{C90DC90C-87EB-450D-9041-E2F3BAF845C0}"/>
    <cellStyle name="Normal 4 2 2 2 2 2 2" xfId="3018" xr:uid="{2516A27D-7C2D-467D-BE04-59E85DB6D45A}"/>
    <cellStyle name="Normal 4 2 2 2 2 2 2 2" xfId="6508" xr:uid="{3BBBD2DC-7FC9-4855-9F0D-9B7260DB4B90}"/>
    <cellStyle name="Normal 4 2 2 2 2 2 2 3" xfId="9989" xr:uid="{69C1D1EE-D02E-4511-A9BF-A144E875F9BE}"/>
    <cellStyle name="Normal 4 2 2 2 2 2 3" xfId="4814" xr:uid="{72F2B3E7-EAD0-456B-86B8-C1C1B38A2B1A}"/>
    <cellStyle name="Normal 4 2 2 2 2 2 4" xfId="8301" xr:uid="{EEBAC28C-3181-4340-B2FE-8997CB74CB88}"/>
    <cellStyle name="Normal 4 2 2 2 2 3" xfId="1814" xr:uid="{FA0A8EA8-4355-45E0-95E9-909970C34856}"/>
    <cellStyle name="Normal 4 2 2 2 2 3 2" xfId="3523" xr:uid="{DA21F36D-5CAD-4C57-9AA4-0C1E2FEF12EA}"/>
    <cellStyle name="Normal 4 2 2 2 2 3 2 2" xfId="7013" xr:uid="{2798692B-E041-48E4-8AC0-DD333C5CE174}"/>
    <cellStyle name="Normal 4 2 2 2 2 3 2 3" xfId="10490" xr:uid="{087ECDF7-4D31-4F2F-9356-B46AC84E16C0}"/>
    <cellStyle name="Normal 4 2 2 2 2 3 3" xfId="5319" xr:uid="{D9C75E80-5D7A-4E9A-B80F-28C3A25029CB}"/>
    <cellStyle name="Normal 4 2 2 2 2 3 4" xfId="8803" xr:uid="{6E7E9690-D105-4E87-9ABD-A79AC4F8DFF7}"/>
    <cellStyle name="Normal 4 2 2 2 2 4" xfId="2315" xr:uid="{B59B1B66-CF86-48E4-997C-5B8547E18B14}"/>
    <cellStyle name="Normal 4 2 2 2 2 4 2" xfId="5806" xr:uid="{E242264E-C008-47D8-95E1-6D7D6BE96CFE}"/>
    <cellStyle name="Normal 4 2 2 2 2 4 3" xfId="9290" xr:uid="{AB951157-A97D-4BE3-8CA9-F45694862FFB}"/>
    <cellStyle name="Normal 4 2 2 2 2 5" xfId="4111" xr:uid="{D692CE77-752D-4FB6-8DC9-F2249549768D}"/>
    <cellStyle name="Normal 4 2 2 2 2 6" xfId="7599" xr:uid="{11F98D0B-308B-49EC-A87B-9A9D0B00CA0E}"/>
    <cellStyle name="Normal 4 2 2 2 2 7" xfId="11070" xr:uid="{1B7145C8-3534-42D0-98DB-76040A8D641B}"/>
    <cellStyle name="Normal 4 2 2 2 3" xfId="842" xr:uid="{C3D50AC1-A73F-4169-A83D-B5D162F38D9B}"/>
    <cellStyle name="Normal 4 2 2 2 3 2" xfId="2558" xr:uid="{0DFDB1CF-D0FA-4528-80B2-AF046889E7A3}"/>
    <cellStyle name="Normal 4 2 2 2 3 2 2" xfId="6048" xr:uid="{0CC53529-44A6-42D4-A648-EAD06BBE1B9C}"/>
    <cellStyle name="Normal 4 2 2 2 3 2 3" xfId="9532" xr:uid="{568498E9-8DF9-48D0-9E67-8B0737C1C53E}"/>
    <cellStyle name="Normal 4 2 2 2 3 3" xfId="4354" xr:uid="{3FDAA174-E965-47CD-B5D2-FA215C21DED7}"/>
    <cellStyle name="Normal 4 2 2 2 3 4" xfId="7844" xr:uid="{A64405A0-612A-456C-B001-4B8274C1CF68}"/>
    <cellStyle name="Normal 4 2 2 2 4" xfId="1068" xr:uid="{C4E1726E-9B38-4592-A1CF-02F244CAEF28}"/>
    <cellStyle name="Normal 4 2 2 2 4 2" xfId="2784" xr:uid="{D58FA299-D131-4361-89EE-4F007D69A25A}"/>
    <cellStyle name="Normal 4 2 2 2 4 2 2" xfId="6274" xr:uid="{4D91CA1F-FF03-4413-B567-94F20757AA1A}"/>
    <cellStyle name="Normal 4 2 2 2 4 2 3" xfId="9756" xr:uid="{B77F47D4-130F-4E1E-BF71-5F931C8369AD}"/>
    <cellStyle name="Normal 4 2 2 2 4 3" xfId="4580" xr:uid="{0F4D6604-6837-4031-90DF-F814AAA900B2}"/>
    <cellStyle name="Normal 4 2 2 2 4 4" xfId="8068" xr:uid="{CAFBDD38-D0FD-4CFF-A8DD-F8A2E6DABAA2}"/>
    <cellStyle name="Normal 4 2 2 2 5" xfId="1580" xr:uid="{71EF74A4-9930-47ED-B2EE-8879BAF208B3}"/>
    <cellStyle name="Normal 4 2 2 2 5 2" xfId="3289" xr:uid="{F6995149-CA58-4264-928C-93CA5C5E1228}"/>
    <cellStyle name="Normal 4 2 2 2 5 2 2" xfId="6779" xr:uid="{06B020C9-EDAF-4062-B97C-EFC0FB4E4085}"/>
    <cellStyle name="Normal 4 2 2 2 5 2 3" xfId="10257" xr:uid="{AD06F9ED-BFF3-47DB-9EE2-90A80E63D9D1}"/>
    <cellStyle name="Normal 4 2 2 2 5 3" xfId="5085" xr:uid="{8DC779FC-90FB-42D8-BB58-AA6D9893A38A}"/>
    <cellStyle name="Normal 4 2 2 2 5 4" xfId="8570" xr:uid="{B7DD439C-F6AF-4B07-8671-5ECCA61A98B9}"/>
    <cellStyle name="Normal 4 2 2 2 6" xfId="2081" xr:uid="{37C64965-9CD6-43AD-BA04-52AA7972F35C}"/>
    <cellStyle name="Normal 4 2 2 2 6 2" xfId="5572" xr:uid="{92A7E877-F01B-404E-8F74-34CB7B8B4A70}"/>
    <cellStyle name="Normal 4 2 2 2 6 3" xfId="9057" xr:uid="{C10B20D0-EBF9-4325-9823-4004F529F7C1}"/>
    <cellStyle name="Normal 4 2 2 2 7" xfId="3877" xr:uid="{4139C044-FF17-42DC-817E-E184EA16071C}"/>
    <cellStyle name="Normal 4 2 2 2 8" xfId="7352" xr:uid="{67B590F9-2366-44BC-9E2A-CC5BF59E69DE}"/>
    <cellStyle name="Normal 4 2 2 2 9" xfId="10823" xr:uid="{98C639C9-64C9-4ABE-AD7F-FF3FFA3341DD}"/>
    <cellStyle name="Normal 4 2 2 3" xfId="415" xr:uid="{E6E8BFA8-398D-440E-A856-10F5A602C386}"/>
    <cellStyle name="Normal 4 2 2 3 2" xfId="1132" xr:uid="{49E323D0-1457-47C8-9A8A-18710DDB685A}"/>
    <cellStyle name="Normal 4 2 2 3 2 2" xfId="2848" xr:uid="{78C74BCE-4A21-44F7-8A85-98C3215E98D2}"/>
    <cellStyle name="Normal 4 2 2 3 2 2 2" xfId="6338" xr:uid="{F1FB831E-6EBF-41E9-91A2-5BCCC115A09C}"/>
    <cellStyle name="Normal 4 2 2 3 2 2 3" xfId="9819" xr:uid="{7C43A013-6FE7-4BB7-BE0F-B1A1C367B694}"/>
    <cellStyle name="Normal 4 2 2 3 2 3" xfId="4644" xr:uid="{AC99AC4A-F025-4696-AF60-C349781A426B}"/>
    <cellStyle name="Normal 4 2 2 3 2 4" xfId="8131" xr:uid="{4A5BF999-5979-4841-AC0B-09F49E36FDC4}"/>
    <cellStyle name="Normal 4 2 2 3 3" xfId="1644" xr:uid="{039DE58B-FF5A-4E63-B2A9-980783FB7763}"/>
    <cellStyle name="Normal 4 2 2 3 3 2" xfId="3353" xr:uid="{29F58E5D-FA22-404A-B6B1-2DE3C64B3EF5}"/>
    <cellStyle name="Normal 4 2 2 3 3 2 2" xfId="6843" xr:uid="{952625C5-6E9C-4B92-AE7B-1528D9004D41}"/>
    <cellStyle name="Normal 4 2 2 3 3 2 3" xfId="10320" xr:uid="{0A5C59EA-E26D-41D0-B3D7-8DFC00B81DB8}"/>
    <cellStyle name="Normal 4 2 2 3 3 3" xfId="5149" xr:uid="{80DBA371-023A-4279-AA39-53F04D776A31}"/>
    <cellStyle name="Normal 4 2 2 3 3 4" xfId="8633" xr:uid="{B60B233E-3871-43D1-A488-98ABD62AFFFB}"/>
    <cellStyle name="Normal 4 2 2 3 4" xfId="2145" xr:uid="{9F12D485-1D6D-4864-9E09-8B30CC7A1112}"/>
    <cellStyle name="Normal 4 2 2 3 4 2" xfId="5636" xr:uid="{82095767-5473-46ED-8672-A57E158CD20A}"/>
    <cellStyle name="Normal 4 2 2 3 4 3" xfId="9120" xr:uid="{70BD25B6-1CF6-4EE7-BC26-97C5200EE512}"/>
    <cellStyle name="Normal 4 2 2 3 5" xfId="3941" xr:uid="{E5EA0C47-7BFD-47BC-8440-CD59DCCDC74F}"/>
    <cellStyle name="Normal 4 2 2 3 6" xfId="7422" xr:uid="{81217AD4-263D-447E-9A99-AD1308667705}"/>
    <cellStyle name="Normal 4 2 2 3 7" xfId="10893" xr:uid="{35698C46-0D6E-4A22-958E-BC9E06D4FE89}"/>
    <cellStyle name="Normal 4 2 2 4" xfId="660" xr:uid="{7D11BFE1-FF43-4F7E-A314-F737FDC1E746}"/>
    <cellStyle name="Normal 4 2 2 4 2" xfId="2376" xr:uid="{33C8B724-3DE8-48EA-B56E-BF59CFD5F749}"/>
    <cellStyle name="Normal 4 2 2 4 2 2" xfId="5866" xr:uid="{4D092D2C-DBD2-4C9D-8ADC-BAA489D02E52}"/>
    <cellStyle name="Normal 4 2 2 4 2 3" xfId="9351" xr:uid="{9C120BDE-A919-403E-9A75-E719EE5D1B64}"/>
    <cellStyle name="Normal 4 2 2 4 3" xfId="4172" xr:uid="{55EE3927-D224-4AFF-B37E-C60EB6813F85}"/>
    <cellStyle name="Normal 4 2 2 4 4" xfId="7663" xr:uid="{DFC16018-A940-49C4-B83F-FF5F85E861CA}"/>
    <cellStyle name="Normal 4 2 2 5" xfId="886" xr:uid="{5F27B430-5DEB-4A30-B153-C7FC11C3C149}"/>
    <cellStyle name="Normal 4 2 2 5 2" xfId="2602" xr:uid="{245A62EE-D465-490B-9CB4-D65F60F18AEF}"/>
    <cellStyle name="Normal 4 2 2 5 2 2" xfId="6092" xr:uid="{C6F51D28-BD18-4813-A548-670E393EE250}"/>
    <cellStyle name="Normal 4 2 2 5 2 3" xfId="9575" xr:uid="{B3ECEC8F-263A-465D-B030-A8128D33E859}"/>
    <cellStyle name="Normal 4 2 2 5 3" xfId="4398" xr:uid="{FFDAB697-5072-4518-ACBC-69AFABC68132}"/>
    <cellStyle name="Normal 4 2 2 5 4" xfId="7887" xr:uid="{51BCA971-8F2A-4CB5-927E-FDBA15AD5F74}"/>
    <cellStyle name="Normal 4 2 2 6" xfId="1398" xr:uid="{BC359C00-4E4E-40BA-A7E5-A1E551D9E32E}"/>
    <cellStyle name="Normal 4 2 2 6 2" xfId="3107" xr:uid="{0D54E725-FE15-42F9-B060-5D643E252DC9}"/>
    <cellStyle name="Normal 4 2 2 6 2 2" xfId="6597" xr:uid="{6B0D481C-CF5B-4E80-9928-59B63F175394}"/>
    <cellStyle name="Normal 4 2 2 6 2 3" xfId="10076" xr:uid="{93CBB0D8-DA8A-431F-A4D2-A57D3ECB41BC}"/>
    <cellStyle name="Normal 4 2 2 6 3" xfId="4903" xr:uid="{4F7BBA1B-939B-446C-B740-8A58936D32C6}"/>
    <cellStyle name="Normal 4 2 2 6 4" xfId="8389" xr:uid="{11E5BDBE-B0FB-4C55-8FD8-725241B1D434}"/>
    <cellStyle name="Normal 4 2 2 7" xfId="1906" xr:uid="{B8D16A34-0707-4D22-978D-AB462F7326DB}"/>
    <cellStyle name="Normal 4 2 2 7 2" xfId="5400" xr:uid="{9685D1C2-DD82-43FF-9FA1-36CD65B3973C}"/>
    <cellStyle name="Normal 4 2 2 7 3" xfId="8886" xr:uid="{3FACB306-090E-474E-8D1D-E8D866406818}"/>
    <cellStyle name="Normal 4 2 2 8" xfId="3695" xr:uid="{74822ECB-0B12-4490-BA12-4FF7ABF31A62}"/>
    <cellStyle name="Normal 4 2 2 9" xfId="7164" xr:uid="{AB9E1CCB-3A66-440B-AD5D-5B2AEF008AE5}"/>
    <cellStyle name="Normal 4 2 3" xfId="310" xr:uid="{4DFECDFC-041C-46C7-BF1D-335E9FC210C9}"/>
    <cellStyle name="Normal 4 2 3 2" xfId="569" xr:uid="{B8A480A5-6B3D-44D6-858F-3B78CE292DF6}"/>
    <cellStyle name="Normal 4 2 3 2 2" xfId="1281" xr:uid="{C33581E1-32A0-4029-ADE0-75CE2BD13C05}"/>
    <cellStyle name="Normal 4 2 3 2 2 2" xfId="2997" xr:uid="{A82AF9FC-1AAE-4F89-A7A1-2DD66310A042}"/>
    <cellStyle name="Normal 4 2 3 2 2 2 2" xfId="6487" xr:uid="{6B2A6D57-75B7-43BF-A2C4-A1609F31D27E}"/>
    <cellStyle name="Normal 4 2 3 2 2 2 3" xfId="9968" xr:uid="{70CBA35E-F67F-4EAE-A8FF-1B278BA2A65F}"/>
    <cellStyle name="Normal 4 2 3 2 2 3" xfId="4793" xr:uid="{4F43C81A-AC8C-4EB2-BF8A-595375A9F2EF}"/>
    <cellStyle name="Normal 4 2 3 2 2 4" xfId="8280" xr:uid="{F26545D0-36C9-4567-B477-1D0D9AE254D3}"/>
    <cellStyle name="Normal 4 2 3 2 3" xfId="1793" xr:uid="{829A4627-E5EF-42B8-BBDE-5502A497F99F}"/>
    <cellStyle name="Normal 4 2 3 2 3 2" xfId="3502" xr:uid="{D554DAFA-1FC5-4EE5-929F-0F02BB034490}"/>
    <cellStyle name="Normal 4 2 3 2 3 2 2" xfId="6992" xr:uid="{A581F06C-E23D-4A5D-AA36-431E3608ECCD}"/>
    <cellStyle name="Normal 4 2 3 2 3 2 3" xfId="10469" xr:uid="{769F64AA-1AB0-4F39-8AD8-DE34DE755E2F}"/>
    <cellStyle name="Normal 4 2 3 2 3 3" xfId="5298" xr:uid="{6556E7E7-3FC0-4295-9219-8CCB9EC149A6}"/>
    <cellStyle name="Normal 4 2 3 2 3 4" xfId="8782" xr:uid="{91D13B38-563B-4506-9B18-6352A1F07FD5}"/>
    <cellStyle name="Normal 4 2 3 2 4" xfId="2294" xr:uid="{B400CA3B-D47B-465B-97C8-16DF4B5D2182}"/>
    <cellStyle name="Normal 4 2 3 2 4 2" xfId="5785" xr:uid="{1780B179-CD53-4F43-98F8-4EB8870EB3B0}"/>
    <cellStyle name="Normal 4 2 3 2 4 3" xfId="9269" xr:uid="{25738989-2D2A-4CF8-858F-60CE4027DCD6}"/>
    <cellStyle name="Normal 4 2 3 2 5" xfId="4090" xr:uid="{DF7BF40F-7526-40E4-ADF4-5B1CAC614146}"/>
    <cellStyle name="Normal 4 2 3 2 6" xfId="7576" xr:uid="{16EFE904-7C17-40B3-AF8A-D1BB9B08CE70}"/>
    <cellStyle name="Normal 4 2 3 2 7" xfId="11047" xr:uid="{7851539D-675B-4C35-88BB-5D50CC60D26E}"/>
    <cellStyle name="Normal 4 2 3 3" xfId="821" xr:uid="{C7DCA272-F04C-449C-8A6C-EE9C9314A368}"/>
    <cellStyle name="Normal 4 2 3 3 2" xfId="2537" xr:uid="{7F68F4EB-238F-49B9-B5DB-4A3FEE97541A}"/>
    <cellStyle name="Normal 4 2 3 3 2 2" xfId="6027" xr:uid="{3017722D-BBAF-48FB-8B6B-666807F367DA}"/>
    <cellStyle name="Normal 4 2 3 3 2 3" xfId="9511" xr:uid="{A1C79485-8637-49AA-83BD-25EFEAFE4852}"/>
    <cellStyle name="Normal 4 2 3 3 3" xfId="4333" xr:uid="{782EDF57-733E-4E60-B174-0D02E764E869}"/>
    <cellStyle name="Normal 4 2 3 3 4" xfId="7823" xr:uid="{A1B4FC1F-0B7F-4A96-8BE6-B381FA9E1F32}"/>
    <cellStyle name="Normal 4 2 3 4" xfId="1047" xr:uid="{5F8F7FB6-1849-4E80-82F2-F6FC8ADADE52}"/>
    <cellStyle name="Normal 4 2 3 4 2" xfId="2763" xr:uid="{1323B58C-8AA2-4361-B0B7-F99B195F8C2A}"/>
    <cellStyle name="Normal 4 2 3 4 2 2" xfId="6253" xr:uid="{2E369D0C-5787-466B-851A-AB7E8BEEA291}"/>
    <cellStyle name="Normal 4 2 3 4 2 3" xfId="9735" xr:uid="{3286F417-552E-49E4-BFE1-7365BEA77F6D}"/>
    <cellStyle name="Normal 4 2 3 4 3" xfId="4559" xr:uid="{625D5D33-98F1-49B9-8538-0761050A1346}"/>
    <cellStyle name="Normal 4 2 3 4 4" xfId="8047" xr:uid="{2B17EBAB-9D4B-4FC4-BA28-9E34DAC47E60}"/>
    <cellStyle name="Normal 4 2 3 5" xfId="1559" xr:uid="{B4F69BFF-C15C-4B45-9B9A-986FA0D35ADD}"/>
    <cellStyle name="Normal 4 2 3 5 2" xfId="3268" xr:uid="{9125C6F8-797F-4BAF-A243-8D7B0E0A6ACC}"/>
    <cellStyle name="Normal 4 2 3 5 2 2" xfId="6758" xr:uid="{312DD269-13F4-4F17-AFDE-EE972A13128C}"/>
    <cellStyle name="Normal 4 2 3 5 2 3" xfId="10236" xr:uid="{38C51858-4120-459A-ACF0-29658A85DF76}"/>
    <cellStyle name="Normal 4 2 3 5 3" xfId="5064" xr:uid="{67CBC42B-B09D-4811-A2EE-F0C3E991F4A9}"/>
    <cellStyle name="Normal 4 2 3 5 4" xfId="8549" xr:uid="{3082B33A-CDB3-4BFB-A75F-56C6EB0B2019}"/>
    <cellStyle name="Normal 4 2 3 6" xfId="2060" xr:uid="{DFE1187C-D3B7-4124-AE1E-8D7DA1BF7E5C}"/>
    <cellStyle name="Normal 4 2 3 6 2" xfId="5551" xr:uid="{0922AC6C-E6ED-4ACE-A2BA-C036494EBF90}"/>
    <cellStyle name="Normal 4 2 3 6 3" xfId="9036" xr:uid="{D81016CA-70EA-4A1F-A9E6-87C26DBDE764}"/>
    <cellStyle name="Normal 4 2 3 7" xfId="3856" xr:uid="{6F318859-8277-47DC-897F-CD258BDA4399}"/>
    <cellStyle name="Normal 4 2 3 8" xfId="7329" xr:uid="{15CB37EE-2DEC-4858-9948-174F78ED3904}"/>
    <cellStyle name="Normal 4 2 3 9" xfId="10800" xr:uid="{CC786E4F-B801-4F6F-92DD-E1F35E5550B5}"/>
    <cellStyle name="Normal 4 2 4" xfId="149" xr:uid="{F18FD34F-B69A-4FB6-8B60-C48854415484}"/>
    <cellStyle name="Normal 4 2 4 2" xfId="436" xr:uid="{70B07CE7-A992-406A-A30E-58763CFA22D0}"/>
    <cellStyle name="Normal 4 2 4 2 2" xfId="1153" xr:uid="{631BBD4D-F7B0-4714-ACF5-0D81E08E3D06}"/>
    <cellStyle name="Normal 4 2 4 2 2 2" xfId="2869" xr:uid="{13F26A3B-3186-4DED-A66F-631DCED264ED}"/>
    <cellStyle name="Normal 4 2 4 2 2 2 2" xfId="6359" xr:uid="{4B4BEB7F-AD10-41FD-95C9-326A51E7D908}"/>
    <cellStyle name="Normal 4 2 4 2 2 2 3" xfId="9840" xr:uid="{3EAB973A-4115-495F-B539-296C2B1ED95A}"/>
    <cellStyle name="Normal 4 2 4 2 2 3" xfId="4665" xr:uid="{5361C7B7-FD00-40AC-BBFC-7A85E73384A4}"/>
    <cellStyle name="Normal 4 2 4 2 2 4" xfId="8152" xr:uid="{D6A17B1A-2332-4504-95BF-CE3D50151094}"/>
    <cellStyle name="Normal 4 2 4 2 3" xfId="1665" xr:uid="{30E42DF6-B3D8-4C18-B97C-E325009CB7C8}"/>
    <cellStyle name="Normal 4 2 4 2 3 2" xfId="3374" xr:uid="{DA483420-E7C6-4F63-A405-579369BB834B}"/>
    <cellStyle name="Normal 4 2 4 2 3 2 2" xfId="6864" xr:uid="{4D90820D-D806-4EFE-8E02-F12D019909F0}"/>
    <cellStyle name="Normal 4 2 4 2 3 2 3" xfId="10341" xr:uid="{ACB1896B-9BB1-4EC7-936A-BEED7F6F4AB6}"/>
    <cellStyle name="Normal 4 2 4 2 3 3" xfId="5170" xr:uid="{4AB1C024-2A97-4CCD-96A3-EE9F120FB9D4}"/>
    <cellStyle name="Normal 4 2 4 2 3 4" xfId="8654" xr:uid="{D25D6470-6A1F-411E-9CDA-6CDD388F065E}"/>
    <cellStyle name="Normal 4 2 4 2 4" xfId="2166" xr:uid="{19E09D32-BC11-4605-9D6C-7238EBDC93ED}"/>
    <cellStyle name="Normal 4 2 4 2 4 2" xfId="5657" xr:uid="{D113CCFA-FE89-4DA9-AF09-629C313C21A1}"/>
    <cellStyle name="Normal 4 2 4 2 4 3" xfId="9141" xr:uid="{2D5D67C8-6F98-43F0-948D-F71684C0F7DB}"/>
    <cellStyle name="Normal 4 2 4 2 5" xfId="3962" xr:uid="{7BCF7CBD-FD4B-4CA4-A567-9D8AA238EB07}"/>
    <cellStyle name="Normal 4 2 4 2 6" xfId="7443" xr:uid="{8447964E-9009-404B-A479-509CC9A588A3}"/>
    <cellStyle name="Normal 4 2 4 2 7" xfId="10914" xr:uid="{BE2714E7-EAB5-4E63-8775-5855BE4D1613}"/>
    <cellStyle name="Normal 4 2 4 3" xfId="694" xr:uid="{27196300-DC6A-459F-952C-E08F52B9B650}"/>
    <cellStyle name="Normal 4 2 4 3 2" xfId="2410" xr:uid="{404079CF-B0B8-46DB-926F-B1E01B41E1BA}"/>
    <cellStyle name="Normal 4 2 4 3 2 2" xfId="5900" xr:uid="{769BC78E-F8AD-416B-8807-D7D4764D26EF}"/>
    <cellStyle name="Normal 4 2 4 3 2 3" xfId="9384" xr:uid="{CD9C86B0-8A55-4839-A4DC-D2549FEE806F}"/>
    <cellStyle name="Normal 4 2 4 3 3" xfId="4206" xr:uid="{629FF296-0CD0-4CC0-962E-A61D7D435ADD}"/>
    <cellStyle name="Normal 4 2 4 3 4" xfId="7696" xr:uid="{E47FA2EA-243A-4B26-A981-4E4B94BC55A3}"/>
    <cellStyle name="Normal 4 2 4 4" xfId="920" xr:uid="{67962201-27FD-42E7-9413-110858B4300F}"/>
    <cellStyle name="Normal 4 2 4 4 2" xfId="2636" xr:uid="{9EEDC0DE-45E4-48D3-AF17-17A6E57CBF9B}"/>
    <cellStyle name="Normal 4 2 4 4 2 2" xfId="6126" xr:uid="{EE351ACA-3CC5-47FA-96A7-5E5799FC8885}"/>
    <cellStyle name="Normal 4 2 4 4 2 3" xfId="9608" xr:uid="{2B7C824B-DD02-405C-9293-DE268C85B1AF}"/>
    <cellStyle name="Normal 4 2 4 4 3" xfId="4432" xr:uid="{2E06EC99-83A2-4AAA-B31B-DE01FD6BEA65}"/>
    <cellStyle name="Normal 4 2 4 4 4" xfId="7920" xr:uid="{DE4E622B-E6A7-4663-AB0A-7DD13D889584}"/>
    <cellStyle name="Normal 4 2 4 5" xfId="1432" xr:uid="{C69842D9-B475-4167-B444-96E92B1AA073}"/>
    <cellStyle name="Normal 4 2 4 5 2" xfId="3141" xr:uid="{AF8E5F9C-1721-4012-8E6E-10865F86E685}"/>
    <cellStyle name="Normal 4 2 4 5 2 2" xfId="6631" xr:uid="{53642A6D-4B76-47C4-80AE-2029F39586AC}"/>
    <cellStyle name="Normal 4 2 4 5 2 3" xfId="10109" xr:uid="{F0E9223D-A415-4743-A39B-F5395C61DBF1}"/>
    <cellStyle name="Normal 4 2 4 5 3" xfId="4937" xr:uid="{56FD731E-FE32-4B87-B052-DA8CF077124E}"/>
    <cellStyle name="Normal 4 2 4 5 4" xfId="8422" xr:uid="{DB60E8D3-669B-46FB-9533-EAF187A0F9AA}"/>
    <cellStyle name="Normal 4 2 4 6" xfId="1933" xr:uid="{34DDC365-D473-48F0-A6A1-69967FFA8336}"/>
    <cellStyle name="Normal 4 2 4 6 2" xfId="5424" xr:uid="{4975EB5B-3C65-4EA1-9073-C349532E55B8}"/>
    <cellStyle name="Normal 4 2 4 6 3" xfId="8909" xr:uid="{A6F17164-A270-4F05-B882-39F12D73A9F2}"/>
    <cellStyle name="Normal 4 2 4 7" xfId="3729" xr:uid="{304FABB7-AB1E-4ED3-9E9F-8D69CED9CEFD}"/>
    <cellStyle name="Normal 4 2 4 8" xfId="7197" xr:uid="{2DC26296-2D05-4E31-ABF6-1E10E007370B}"/>
    <cellStyle name="Normal 4 2 4 9" xfId="10668" xr:uid="{1BE38169-E873-4248-AD09-85D6237C7436}"/>
    <cellStyle name="Normal 4 2 5" xfId="392" xr:uid="{91535D95-D39F-4EB4-A8C7-997CC1EA1F61}"/>
    <cellStyle name="Normal 4 2 5 2" xfId="1111" xr:uid="{951D3A38-7BF9-4563-A1CB-1CCF2178EB42}"/>
    <cellStyle name="Normal 4 2 5 2 2" xfId="2827" xr:uid="{A60C1ADA-D57C-401A-B427-3F3EC2B8F576}"/>
    <cellStyle name="Normal 4 2 5 2 2 2" xfId="6317" xr:uid="{36C1D2CC-84EA-478D-931E-C21182FDC046}"/>
    <cellStyle name="Normal 4 2 5 2 2 3" xfId="9798" xr:uid="{972DDA49-61B8-4B8D-92EA-E5E9B3C61935}"/>
    <cellStyle name="Normal 4 2 5 2 3" xfId="4623" xr:uid="{004FE6FB-AE23-4132-95D4-BD3050193B41}"/>
    <cellStyle name="Normal 4 2 5 2 4" xfId="8110" xr:uid="{A8C29B0B-4F23-4E3E-92D9-DF959816B448}"/>
    <cellStyle name="Normal 4 2 5 3" xfId="1623" xr:uid="{67785C84-231A-4C3D-9906-53EBDF31CC62}"/>
    <cellStyle name="Normal 4 2 5 3 2" xfId="3332" xr:uid="{3492805C-B8A9-406D-838F-D41F149A1559}"/>
    <cellStyle name="Normal 4 2 5 3 2 2" xfId="6822" xr:uid="{BFB25011-4050-49FA-AA9D-954601C2B753}"/>
    <cellStyle name="Normal 4 2 5 3 2 3" xfId="10299" xr:uid="{01944C99-8A7D-4AC6-B0EF-7FF4DD8DD1C0}"/>
    <cellStyle name="Normal 4 2 5 3 3" xfId="5128" xr:uid="{221F3A11-6B5C-4BF8-9C29-AE47A44495AE}"/>
    <cellStyle name="Normal 4 2 5 3 4" xfId="8612" xr:uid="{160E9838-4F93-49AB-8C3A-2229A2B3A47F}"/>
    <cellStyle name="Normal 4 2 5 4" xfId="2124" xr:uid="{08DF613D-102D-4E6C-A5BC-F1C7B96B733D}"/>
    <cellStyle name="Normal 4 2 5 4 2" xfId="5615" xr:uid="{25CEB712-1652-4C7A-9F24-7F1EF0E5889C}"/>
    <cellStyle name="Normal 4 2 5 4 3" xfId="9099" xr:uid="{0DFFF916-D3E9-411B-BBDF-607054DA7BC8}"/>
    <cellStyle name="Normal 4 2 5 5" xfId="3920" xr:uid="{D2B04729-C542-466A-8440-FE1A858C85A0}"/>
    <cellStyle name="Normal 4 2 5 6" xfId="7399" xr:uid="{6B75F10B-BD31-45B4-83AD-30FD19F0B952}"/>
    <cellStyle name="Normal 4 2 5 7" xfId="10870" xr:uid="{5874F58D-DCFB-4F76-8515-A29ABFA5A5C8}"/>
    <cellStyle name="Normal 4 2 6" xfId="639" xr:uid="{0A04009B-EEF9-44F6-B132-CC9B236BD271}"/>
    <cellStyle name="Normal 4 2 6 2" xfId="2355" xr:uid="{1480DE77-F3D2-4145-BBB6-AD9D68058A77}"/>
    <cellStyle name="Normal 4 2 6 2 2" xfId="5845" xr:uid="{49BA0EA3-23C7-40B9-B6D0-339ED75A738B}"/>
    <cellStyle name="Normal 4 2 6 2 3" xfId="9330" xr:uid="{8B0FD198-4D40-4F4F-8DE6-14EA6C1C6C24}"/>
    <cellStyle name="Normal 4 2 6 3" xfId="4151" xr:uid="{EAE6D127-A25A-4C2E-87AB-909739F9E53D}"/>
    <cellStyle name="Normal 4 2 6 4" xfId="7642" xr:uid="{EA8D9B37-2F02-4C0A-9F81-ADA89D59DFD5}"/>
    <cellStyle name="Normal 4 2 7" xfId="865" xr:uid="{DD2C91A8-16C5-4ACC-9E69-C08101A57CE9}"/>
    <cellStyle name="Normal 4 2 7 2" xfId="2581" xr:uid="{8658BB86-C91A-4F95-9FF0-4F1E04EC6A6F}"/>
    <cellStyle name="Normal 4 2 7 2 2" xfId="6071" xr:uid="{6249F7E6-6DE6-4CDA-A798-C578B5332DA5}"/>
    <cellStyle name="Normal 4 2 7 2 3" xfId="9554" xr:uid="{39FDBF1E-1629-42D7-BAC5-51F93A4CACD0}"/>
    <cellStyle name="Normal 4 2 7 3" xfId="4377" xr:uid="{76504FBB-74D0-4A2E-916D-E2B7DADD46DE}"/>
    <cellStyle name="Normal 4 2 7 4" xfId="7866" xr:uid="{44A9FEEE-82C9-4EFC-A773-9E8E2386C18C}"/>
    <cellStyle name="Normal 4 2 8" xfId="1348" xr:uid="{BCDE50D2-D464-454A-8FCB-3F91FFF4BF9F}"/>
    <cellStyle name="Normal 4 2 8 2" xfId="3060" xr:uid="{A0549FFD-232C-46B8-88B4-4C52E8AC8800}"/>
    <cellStyle name="Normal 4 2 8 2 2" xfId="6550" xr:uid="{3C3BD853-7659-44C0-AA20-0C16CD9D4496}"/>
    <cellStyle name="Normal 4 2 8 2 3" xfId="10030" xr:uid="{E9B72FC5-3EC3-4FCC-A670-85A9F998965A}"/>
    <cellStyle name="Normal 4 2 8 3" xfId="4856" xr:uid="{F58CC286-64E4-4D3F-81C2-3E18E508D2BC}"/>
    <cellStyle name="Normal 4 2 8 4" xfId="8342" xr:uid="{83B15C8C-ED79-46FE-8829-84CA4947C95E}"/>
    <cellStyle name="Normal 4 2 9" xfId="1377" xr:uid="{FB119EE0-3646-400A-B417-6C382CD7F16D}"/>
    <cellStyle name="Normal 4 2 9 2" xfId="3086" xr:uid="{B68F7421-94F9-4339-9365-86D5FE66AB9A}"/>
    <cellStyle name="Normal 4 2 9 2 2" xfId="6576" xr:uid="{28C9FD5D-9C81-4AEB-9C81-5CFC8A81D09C}"/>
    <cellStyle name="Normal 4 2 9 2 3" xfId="10055" xr:uid="{46864D8C-E573-4F4E-9AC4-F3D3B291B14F}"/>
    <cellStyle name="Normal 4 2 9 3" xfId="4882" xr:uid="{3883F274-8249-4732-B4F9-41649644B845}"/>
    <cellStyle name="Normal 4 2 9 4" xfId="8368" xr:uid="{D5D6BA50-92F6-4CAA-A875-31FC27C44A64}"/>
    <cellStyle name="Normal 4 3" xfId="84" xr:uid="{80DEA376-A995-4C83-A852-42B133F638C5}"/>
    <cellStyle name="Normal 4 3 10" xfId="3690" xr:uid="{788891A5-F30E-41A6-8553-E2E1A2848DE6}"/>
    <cellStyle name="Normal 4 3 11" xfId="7158" xr:uid="{93BA6906-8C9E-44CE-A27B-EB2ABA7E0942}"/>
    <cellStyle name="Normal 4 3 12" xfId="10629" xr:uid="{552628CC-5B19-4598-BBE2-25CDB064EB4D}"/>
    <cellStyle name="Normal 4 3 2" xfId="329" xr:uid="{AF443E8C-4E6D-42B3-BEDD-D0ED5D7E8894}"/>
    <cellStyle name="Normal 4 3 2 2" xfId="586" xr:uid="{3B2442AA-771A-4300-951D-7D24DA89BC30}"/>
    <cellStyle name="Normal 4 3 2 2 2" xfId="1297" xr:uid="{564E13BA-61D0-4AB8-98FB-9FA9DB1183C2}"/>
    <cellStyle name="Normal 4 3 2 2 2 2" xfId="3013" xr:uid="{93351153-A63B-43FD-B5E1-2627258087CC}"/>
    <cellStyle name="Normal 4 3 2 2 2 2 2" xfId="6503" xr:uid="{DB8AB6DC-6152-4E75-B193-C7FDF1DA1093}"/>
    <cellStyle name="Normal 4 3 2 2 2 2 3" xfId="9984" xr:uid="{28D4595A-4E4D-4938-9434-5510CE8171BF}"/>
    <cellStyle name="Normal 4 3 2 2 2 3" xfId="4809" xr:uid="{C28364DA-109A-4999-9DAB-A888D6B7FE43}"/>
    <cellStyle name="Normal 4 3 2 2 2 4" xfId="8296" xr:uid="{B76E82C5-8F4A-469B-AA34-76364A393D07}"/>
    <cellStyle name="Normal 4 3 2 2 3" xfId="1809" xr:uid="{F867BE0C-BE96-47F6-8E18-1F6FD433EA6A}"/>
    <cellStyle name="Normal 4 3 2 2 3 2" xfId="3518" xr:uid="{AFCAC727-7C69-464C-824E-9C97818EDB8B}"/>
    <cellStyle name="Normal 4 3 2 2 3 2 2" xfId="7008" xr:uid="{F6475C2B-7012-4FAC-9FA2-01663EAF4251}"/>
    <cellStyle name="Normal 4 3 2 2 3 2 3" xfId="10485" xr:uid="{32639D2C-83F8-4360-80B4-6B2DCBC22F41}"/>
    <cellStyle name="Normal 4 3 2 2 3 3" xfId="5314" xr:uid="{F55DE93D-9B19-4A1B-98A4-A5FFCB5A1F36}"/>
    <cellStyle name="Normal 4 3 2 2 3 4" xfId="8798" xr:uid="{DC19731E-3B7A-4CB3-8157-4CC12510AD2B}"/>
    <cellStyle name="Normal 4 3 2 2 4" xfId="2310" xr:uid="{E0CD69D5-CF20-42D2-A4B7-0A73A96D43F4}"/>
    <cellStyle name="Normal 4 3 2 2 4 2" xfId="5801" xr:uid="{F168B524-A856-4DD7-AD70-0E95B32136CE}"/>
    <cellStyle name="Normal 4 3 2 2 4 3" xfId="9285" xr:uid="{C7D3AEE2-BA94-4F2C-A1A4-6FABC5B213B8}"/>
    <cellStyle name="Normal 4 3 2 2 5" xfId="4106" xr:uid="{420EBA36-389A-40EF-8B8A-F93989E0BA0F}"/>
    <cellStyle name="Normal 4 3 2 2 6" xfId="7593" xr:uid="{57722988-A3C8-4D8D-9D7B-0860B6E221E4}"/>
    <cellStyle name="Normal 4 3 2 2 7" xfId="11064" xr:uid="{CA5B159C-72CB-482F-A120-DC8DE9A5636F}"/>
    <cellStyle name="Normal 4 3 2 3" xfId="837" xr:uid="{6158D235-06BA-4859-9C95-096C3C92038D}"/>
    <cellStyle name="Normal 4 3 2 3 2" xfId="2553" xr:uid="{7E7EE652-EE43-4A86-8CD4-00991DC965ED}"/>
    <cellStyle name="Normal 4 3 2 3 2 2" xfId="6043" xr:uid="{25D2BAAC-5E53-4178-ABA6-6B2BC14236B2}"/>
    <cellStyle name="Normal 4 3 2 3 2 3" xfId="9527" xr:uid="{0A8DA023-269A-4ACD-B936-113C4D613824}"/>
    <cellStyle name="Normal 4 3 2 3 3" xfId="4349" xr:uid="{45FAC25C-4F55-45CB-8472-C9F33A714FCC}"/>
    <cellStyle name="Normal 4 3 2 3 4" xfId="7839" xr:uid="{1534979A-14FB-4658-983C-3B36AADDAE9D}"/>
    <cellStyle name="Normal 4 3 2 4" xfId="1063" xr:uid="{0609D659-AE0E-45B1-90EA-049FC5E8AA61}"/>
    <cellStyle name="Normal 4 3 2 4 2" xfId="2779" xr:uid="{36F08F15-4175-4680-A56B-EB5F060AFB5E}"/>
    <cellStyle name="Normal 4 3 2 4 2 2" xfId="6269" xr:uid="{8E8ECF1D-680A-40F0-BD4C-68DC36B3CD1C}"/>
    <cellStyle name="Normal 4 3 2 4 2 3" xfId="9751" xr:uid="{C4FF04D8-A5E6-4DEB-A2A0-9937D40980D6}"/>
    <cellStyle name="Normal 4 3 2 4 3" xfId="4575" xr:uid="{F79377D4-9591-4FC3-8BE5-369FBBB85656}"/>
    <cellStyle name="Normal 4 3 2 4 4" xfId="8063" xr:uid="{50B790C4-31B4-4E48-B5D2-FCC9C442AEBF}"/>
    <cellStyle name="Normal 4 3 2 5" xfId="1575" xr:uid="{1A4D1D81-79DA-45D7-A00B-442247F36D46}"/>
    <cellStyle name="Normal 4 3 2 5 2" xfId="3284" xr:uid="{0459FE75-018C-4341-A8CA-B5A41EFD2AFC}"/>
    <cellStyle name="Normal 4 3 2 5 2 2" xfId="6774" xr:uid="{E3441F5C-9DDC-4326-9744-CCE64764BF32}"/>
    <cellStyle name="Normal 4 3 2 5 2 3" xfId="10252" xr:uid="{A3CDDD77-759A-438B-AB80-F9987C63492F}"/>
    <cellStyle name="Normal 4 3 2 5 3" xfId="5080" xr:uid="{A71910B1-CF04-4F6C-ACDE-01261402440F}"/>
    <cellStyle name="Normal 4 3 2 5 4" xfId="8565" xr:uid="{791A17E9-3ADB-4E8A-A4B6-F5A9103288C1}"/>
    <cellStyle name="Normal 4 3 2 6" xfId="2076" xr:uid="{2CBDE14C-DC0B-482F-987A-FC66C9F3C5E8}"/>
    <cellStyle name="Normal 4 3 2 6 2" xfId="5567" xr:uid="{71D9BF3C-9F33-4590-9571-1C83B78BF910}"/>
    <cellStyle name="Normal 4 3 2 6 3" xfId="9052" xr:uid="{3B97F5D8-8F46-4A27-8359-220BB9EF717A}"/>
    <cellStyle name="Normal 4 3 2 7" xfId="3872" xr:uid="{5753F5C7-81A2-420E-8C39-80B9FC87EC9B}"/>
    <cellStyle name="Normal 4 3 2 8" xfId="7346" xr:uid="{C43A7836-D01E-459C-BA93-D535DC0C7ED6}"/>
    <cellStyle name="Normal 4 3 2 9" xfId="10817" xr:uid="{469706DD-3319-4BC4-AC1D-D143193BC5A4}"/>
    <cellStyle name="Normal 4 3 3" xfId="196" xr:uid="{69B48246-DC46-4F20-9C75-CC27B7D7ECAC}"/>
    <cellStyle name="Normal 4 3 4" xfId="409" xr:uid="{4748624E-E9E4-40CA-AB42-AD8D603DEDE4}"/>
    <cellStyle name="Normal 4 3 4 2" xfId="1127" xr:uid="{0B1F95DD-F63A-4CD9-ABE1-E1F2E8847934}"/>
    <cellStyle name="Normal 4 3 4 2 2" xfId="2843" xr:uid="{0B8CB871-BEF2-4675-B2BC-1FFFB3721499}"/>
    <cellStyle name="Normal 4 3 4 2 2 2" xfId="6333" xr:uid="{B65269A8-6802-4B0B-809F-2E5C3064BD13}"/>
    <cellStyle name="Normal 4 3 4 2 2 3" xfId="9814" xr:uid="{DAD19B64-1EA4-4D5D-AD5E-2A39093C2E3D}"/>
    <cellStyle name="Normal 4 3 4 2 3" xfId="4639" xr:uid="{D3F1DE81-26F6-42F2-A2D8-DD3F01418182}"/>
    <cellStyle name="Normal 4 3 4 2 4" xfId="8126" xr:uid="{BE06E5C7-04E0-4C49-ACA0-8F74EA31F81B}"/>
    <cellStyle name="Normal 4 3 4 3" xfId="1639" xr:uid="{538DC578-C4C4-4095-AE5C-7D01C1644429}"/>
    <cellStyle name="Normal 4 3 4 3 2" xfId="3348" xr:uid="{E4730600-8C5C-40EB-8D51-2F3410D6CAD3}"/>
    <cellStyle name="Normal 4 3 4 3 2 2" xfId="6838" xr:uid="{8A080C1E-B4A6-4AAE-9826-C71B051B99B6}"/>
    <cellStyle name="Normal 4 3 4 3 2 3" xfId="10315" xr:uid="{52996626-7552-47A1-820D-647A3F9B77A3}"/>
    <cellStyle name="Normal 4 3 4 3 3" xfId="5144" xr:uid="{E1B3B901-7A6B-4F58-858B-9009DFF6D3CF}"/>
    <cellStyle name="Normal 4 3 4 3 4" xfId="8628" xr:uid="{3ED53EA8-74D2-4FD7-8E77-BC6E57C89119}"/>
    <cellStyle name="Normal 4 3 4 4" xfId="2140" xr:uid="{D6CE5A45-4CD9-460A-9081-1D45EDEECEF1}"/>
    <cellStyle name="Normal 4 3 4 4 2" xfId="5631" xr:uid="{85DBD2FC-F4A9-462C-9FD0-CF58D8CD02F2}"/>
    <cellStyle name="Normal 4 3 4 4 3" xfId="9115" xr:uid="{DFE05AB4-3E43-4C7A-8548-66690315E351}"/>
    <cellStyle name="Normal 4 3 4 5" xfId="3936" xr:uid="{EE87BB66-D840-4E9A-81A3-39FD8BD08717}"/>
    <cellStyle name="Normal 4 3 4 6" xfId="7416" xr:uid="{3A7B7892-0117-421E-8650-256DFF3D6DBB}"/>
    <cellStyle name="Normal 4 3 4 7" xfId="10887" xr:uid="{811FD201-C7E9-48BD-88A0-B378923C3378}"/>
    <cellStyle name="Normal 4 3 5" xfId="655" xr:uid="{82997FE0-31C7-4919-9915-0B952841DA07}"/>
    <cellStyle name="Normal 4 3 5 2" xfId="2371" xr:uid="{D5562B92-5CBF-4D85-9B98-80CE47F32431}"/>
    <cellStyle name="Normal 4 3 5 2 2" xfId="5861" xr:uid="{0268EBD1-8840-406F-9EA0-D724929A89AE}"/>
    <cellStyle name="Normal 4 3 5 2 3" xfId="9346" xr:uid="{8D84BDD2-B7B7-4A87-B826-24881BCE49A0}"/>
    <cellStyle name="Normal 4 3 5 3" xfId="4167" xr:uid="{298A0F49-C6F5-4FF7-BF11-51B1E5232D74}"/>
    <cellStyle name="Normal 4 3 5 4" xfId="7658" xr:uid="{1BFDC7DE-12D2-42C4-9230-C293E4DB482C}"/>
    <cellStyle name="Normal 4 3 6" xfId="881" xr:uid="{B06AF108-9787-40F7-B9FD-1D52C390AB84}"/>
    <cellStyle name="Normal 4 3 6 2" xfId="2597" xr:uid="{BE7961EB-36F6-4D11-9E3B-2A5225B07133}"/>
    <cellStyle name="Normal 4 3 6 2 2" xfId="6087" xr:uid="{89205F44-0306-4684-AD5F-FC10D4324115}"/>
    <cellStyle name="Normal 4 3 6 2 3" xfId="9570" xr:uid="{8B0138EF-D3BB-4434-AF6A-CE91808B26C8}"/>
    <cellStyle name="Normal 4 3 6 3" xfId="4393" xr:uid="{EC84D63E-55DD-4063-9D92-CCEAA9A20FDF}"/>
    <cellStyle name="Normal 4 3 6 4" xfId="7882" xr:uid="{7851FD36-00C8-48C2-908A-DC7BFF5288D0}"/>
    <cellStyle name="Normal 4 3 7" xfId="1393" xr:uid="{0D478D4A-916A-4AEC-B028-35BAE3B9C61F}"/>
    <cellStyle name="Normal 4 3 7 2" xfId="3102" xr:uid="{13B47C63-D1AF-48A4-9982-A90EAEA26D63}"/>
    <cellStyle name="Normal 4 3 7 2 2" xfId="6592" xr:uid="{AA2316A8-2831-4A1D-A32B-553F61DE808D}"/>
    <cellStyle name="Normal 4 3 7 2 3" xfId="10071" xr:uid="{04118CE1-CFD6-4EEA-B2F4-DFAD30625111}"/>
    <cellStyle name="Normal 4 3 7 3" xfId="4898" xr:uid="{EF08E5A4-1E98-4D2F-B9EF-92A62AD84DBB}"/>
    <cellStyle name="Normal 4 3 7 4" xfId="8384" xr:uid="{22C56041-C1F9-4D69-A872-CC49D7B42888}"/>
    <cellStyle name="Normal 4 3 8" xfId="3600" xr:uid="{EEC9900C-DCA6-4E04-82CD-E8B3244DBCEC}"/>
    <cellStyle name="Normal 4 3 9" xfId="1901" xr:uid="{E21A93ED-BBA0-4513-8B6E-6A681402D8C8}"/>
    <cellStyle name="Normal 4 3 9 2" xfId="5395" xr:uid="{55D27452-F83B-41D8-81DA-2359FD18703C}"/>
    <cellStyle name="Normal 4 3 9 3" xfId="8881" xr:uid="{E20955C8-3FF2-489C-B158-E764385128B4}"/>
    <cellStyle name="Normal 4 4" xfId="303" xr:uid="{2BF36827-8AB7-4387-B8FF-93ACCB9F9E98}"/>
    <cellStyle name="Normal 4 4 2" xfId="562" xr:uid="{ADC6EF54-52D1-4ABC-AAAE-B12ED2C26BA5}"/>
    <cellStyle name="Normal 4 4 2 2" xfId="1276" xr:uid="{23C2B7F3-48EE-4DF0-9390-83DC47ADB06C}"/>
    <cellStyle name="Normal 4 4 2 2 2" xfId="2992" xr:uid="{C82863A2-76D3-465B-BD94-625D05958040}"/>
    <cellStyle name="Normal 4 4 2 2 2 2" xfId="6482" xr:uid="{1698C626-77DA-43C6-A1D2-48611EF1E1AB}"/>
    <cellStyle name="Normal 4 4 2 2 2 3" xfId="9963" xr:uid="{53C970D0-C0C1-47DC-AAC6-073C5A4B6AE0}"/>
    <cellStyle name="Normal 4 4 2 2 3" xfId="4788" xr:uid="{1955B7AE-C202-4631-9700-A5025EB4EABF}"/>
    <cellStyle name="Normal 4 4 2 2 4" xfId="8275" xr:uid="{23F2F290-D1C0-4603-AFD0-5B06C02D71B6}"/>
    <cellStyle name="Normal 4 4 2 3" xfId="1788" xr:uid="{299C22DA-2B1C-4803-AD34-1EFF1E9950B6}"/>
    <cellStyle name="Normal 4 4 2 3 2" xfId="3497" xr:uid="{ECFCDB45-A2D4-4E5D-9C0E-EE2AF5060E47}"/>
    <cellStyle name="Normal 4 4 2 3 2 2" xfId="6987" xr:uid="{AC167AE2-0621-443E-86DD-C72547443A73}"/>
    <cellStyle name="Normal 4 4 2 3 2 3" xfId="10464" xr:uid="{098AFD77-6F4D-4099-906C-3A1E04609E20}"/>
    <cellStyle name="Normal 4 4 2 3 3" xfId="5293" xr:uid="{FD85830E-1B33-41F6-9A5B-A87EDC997CDB}"/>
    <cellStyle name="Normal 4 4 2 3 4" xfId="8777" xr:uid="{25249B53-B181-4D84-9986-B3EB432BD3D4}"/>
    <cellStyle name="Normal 4 4 2 4" xfId="2289" xr:uid="{E53B4394-2F7A-458C-B015-DECCE769EB77}"/>
    <cellStyle name="Normal 4 4 2 4 2" xfId="5780" xr:uid="{0B645EDA-463D-4495-97F8-C8ED28F38CA8}"/>
    <cellStyle name="Normal 4 4 2 4 3" xfId="9264" xr:uid="{B4BBB03A-4B50-4CF7-842D-663250BA03C4}"/>
    <cellStyle name="Normal 4 4 2 5" xfId="4085" xr:uid="{271849C6-1098-4CD7-BFB2-BE7D7B978903}"/>
    <cellStyle name="Normal 4 4 2 6" xfId="7569" xr:uid="{E7C17A0D-BE81-4810-8D32-57809DEF66B0}"/>
    <cellStyle name="Normal 4 4 2 7" xfId="11040" xr:uid="{AF7F9EBE-0B0D-4873-9729-8509A4F745AF}"/>
    <cellStyle name="Normal 4 4 3" xfId="816" xr:uid="{D5F8EF40-11A8-4EFD-A69A-355F7BB5EF7E}"/>
    <cellStyle name="Normal 4 4 3 2" xfId="2532" xr:uid="{FB5728EB-1A56-4F49-9437-671B95F91BE7}"/>
    <cellStyle name="Normal 4 4 3 2 2" xfId="6022" xr:uid="{F7D6E30A-8E60-4D15-B72D-6B77051B2635}"/>
    <cellStyle name="Normal 4 4 3 2 3" xfId="9506" xr:uid="{48CDD2DB-3F13-49A5-A1A8-6E9BE2D26EE5}"/>
    <cellStyle name="Normal 4 4 3 3" xfId="4328" xr:uid="{E1F49DA0-7744-4C34-95C3-BA17B9B1474F}"/>
    <cellStyle name="Normal 4 4 3 4" xfId="7818" xr:uid="{8BE020E3-A00E-4BB8-B60E-66600024B28E}"/>
    <cellStyle name="Normal 4 4 4" xfId="1042" xr:uid="{BCBF11C0-2142-4CC9-88DC-BBC9B39882EB}"/>
    <cellStyle name="Normal 4 4 4 2" xfId="2758" xr:uid="{4BE77912-928D-4520-9CC7-9F7E38625305}"/>
    <cellStyle name="Normal 4 4 4 2 2" xfId="6248" xr:uid="{F7E67A15-BE30-408E-BCBE-3DC87E806C82}"/>
    <cellStyle name="Normal 4 4 4 2 3" xfId="9730" xr:uid="{05E34CDC-2D65-4DE5-AAD1-ECF03D50AE4F}"/>
    <cellStyle name="Normal 4 4 4 3" xfId="4554" xr:uid="{18E0A98A-4A36-49EE-B162-8AD47CAD2A3F}"/>
    <cellStyle name="Normal 4 4 4 4" xfId="8042" xr:uid="{0A81D3C0-EB04-4DA6-B96F-ACEFBC465990}"/>
    <cellStyle name="Normal 4 4 5" xfId="1554" xr:uid="{04714899-B011-4D79-9F88-B235D2BC356C}"/>
    <cellStyle name="Normal 4 4 5 2" xfId="3263" xr:uid="{BBADC4FA-7B37-4A78-B5D5-56DB6CB75527}"/>
    <cellStyle name="Normal 4 4 5 2 2" xfId="6753" xr:uid="{3FCD6482-FF13-40BC-B080-6A81B825CE6E}"/>
    <cellStyle name="Normal 4 4 5 2 3" xfId="10231" xr:uid="{AEA52E0F-DC7B-469B-AFAB-E1DA5CC5A57C}"/>
    <cellStyle name="Normal 4 4 5 3" xfId="5059" xr:uid="{3917611E-6CA8-44C8-80E6-FBEA7145C539}"/>
    <cellStyle name="Normal 4 4 5 4" xfId="8544" xr:uid="{DB67AC6A-B070-4CDD-93A4-F7DB4EB83A53}"/>
    <cellStyle name="Normal 4 4 6" xfId="2055" xr:uid="{3D9B5DD6-0414-477C-B4A5-6CB31540A336}"/>
    <cellStyle name="Normal 4 4 6 2" xfId="5546" xr:uid="{2AF1DD51-A66E-4352-A81D-A40B1902C5BB}"/>
    <cellStyle name="Normal 4 4 6 3" xfId="9031" xr:uid="{405CD3EC-2B25-40D6-94EB-52A0F3828D4B}"/>
    <cellStyle name="Normal 4 4 7" xfId="3851" xr:uid="{6EC2D6B3-AD4D-43A7-8ED2-44DEBD2B06CE}"/>
    <cellStyle name="Normal 4 4 8" xfId="7322" xr:uid="{B03F15CA-5D58-490D-BF24-5EDD2FE35B6C}"/>
    <cellStyle name="Normal 4 4 9" xfId="10793" xr:uid="{4D8252E4-B46B-467D-9888-5B903C3EA829}"/>
    <cellStyle name="Normal 4 5" xfId="143" xr:uid="{2CD64412-570B-4EB0-8E18-4609A780769A}"/>
    <cellStyle name="Normal 4 5 2" xfId="431" xr:uid="{B1410D5C-30A9-4A44-BD99-70263BD0DB12}"/>
    <cellStyle name="Normal 4 5 2 2" xfId="1148" xr:uid="{FB13EB47-980B-4D95-839B-A0D47879B57D}"/>
    <cellStyle name="Normal 4 5 2 2 2" xfId="2864" xr:uid="{EE4A9EBC-32F7-4208-B8E3-A2F13E5AA8CA}"/>
    <cellStyle name="Normal 4 5 2 2 2 2" xfId="6354" xr:uid="{178E8C16-C8C7-4C0E-A147-B08CFCA4D2E1}"/>
    <cellStyle name="Normal 4 5 2 2 2 3" xfId="9835" xr:uid="{604C8108-502D-4921-9475-84E94D1E9B83}"/>
    <cellStyle name="Normal 4 5 2 2 3" xfId="4660" xr:uid="{C3771CED-6C06-400B-BF50-9E4871E2A186}"/>
    <cellStyle name="Normal 4 5 2 2 4" xfId="8147" xr:uid="{CECE69EA-EA1F-49E4-9345-8F14DCED20E3}"/>
    <cellStyle name="Normal 4 5 2 3" xfId="1660" xr:uid="{6A5B5236-78A1-48AB-BE7B-AC9CEC9D06CD}"/>
    <cellStyle name="Normal 4 5 2 3 2" xfId="3369" xr:uid="{E9725F06-5B97-42CF-8C9B-C7F5A476A22B}"/>
    <cellStyle name="Normal 4 5 2 3 2 2" xfId="6859" xr:uid="{82331558-D25B-417D-A43F-9FB16FE38592}"/>
    <cellStyle name="Normal 4 5 2 3 2 3" xfId="10336" xr:uid="{9AB968C7-3EA6-43FB-8603-E7E646A578BD}"/>
    <cellStyle name="Normal 4 5 2 3 3" xfId="5165" xr:uid="{06A71591-7B6F-4FBC-9778-C20D447AA501}"/>
    <cellStyle name="Normal 4 5 2 3 4" xfId="8649" xr:uid="{FF9AFDF5-1822-4308-ADE5-4995D5620CAA}"/>
    <cellStyle name="Normal 4 5 2 4" xfId="2161" xr:uid="{EFE84CDE-0C65-44D6-9763-2C96B273CE36}"/>
    <cellStyle name="Normal 4 5 2 4 2" xfId="5652" xr:uid="{AD0563F7-AAA3-4E44-9DA9-F0442201416F}"/>
    <cellStyle name="Normal 4 5 2 4 3" xfId="9136" xr:uid="{23F52067-1561-4A0E-9C30-64407F580BCD}"/>
    <cellStyle name="Normal 4 5 2 5" xfId="3957" xr:uid="{CCBEE3EC-4DB0-47C7-9DE1-8A675C35D3BD}"/>
    <cellStyle name="Normal 4 5 2 6" xfId="7438" xr:uid="{9AF53163-C2DA-4329-812F-3D3BC057FCAA}"/>
    <cellStyle name="Normal 4 5 2 7" xfId="10909" xr:uid="{7F244B56-6909-4FC5-B520-3D0399A0AD1D}"/>
    <cellStyle name="Normal 4 5 3" xfId="688" xr:uid="{40A521B7-F849-4745-960D-44782F5340BF}"/>
    <cellStyle name="Normal 4 5 3 2" xfId="2404" xr:uid="{0D56595E-A2EA-42AC-B2CB-DA5A7206289C}"/>
    <cellStyle name="Normal 4 5 3 2 2" xfId="5894" xr:uid="{D03AD2D9-8B30-48D7-857A-FC74578DD532}"/>
    <cellStyle name="Normal 4 5 3 2 3" xfId="9379" xr:uid="{668D837C-FA38-42E5-A667-8310DC5C4A2A}"/>
    <cellStyle name="Normal 4 5 3 3" xfId="4200" xr:uid="{99EB1595-F336-4A83-A97C-419A35B78739}"/>
    <cellStyle name="Normal 4 5 3 4" xfId="7691" xr:uid="{516C076F-A533-41AB-8D45-522309030AD9}"/>
    <cellStyle name="Normal 4 5 4" xfId="914" xr:uid="{276FAD62-4184-4457-A94D-8253CF183E44}"/>
    <cellStyle name="Normal 4 5 4 2" xfId="2630" xr:uid="{BBBC9C5B-1E59-495C-868F-4928E3B2E9E4}"/>
    <cellStyle name="Normal 4 5 4 2 2" xfId="6120" xr:uid="{BF50CA65-544D-4839-8956-83129F21B411}"/>
    <cellStyle name="Normal 4 5 4 2 3" xfId="9603" xr:uid="{8CDFE98F-9315-4B1F-8AD9-BCE0C0C51448}"/>
    <cellStyle name="Normal 4 5 4 3" xfId="4426" xr:uid="{2C2C3907-8708-4569-B873-D190372C29AE}"/>
    <cellStyle name="Normal 4 5 4 4" xfId="7915" xr:uid="{A98128D7-8975-4916-B126-81E63BC0726B}"/>
    <cellStyle name="Normal 4 5 5" xfId="1426" xr:uid="{6A77160B-B0A8-4146-B9C2-1D408770E99A}"/>
    <cellStyle name="Normal 4 5 5 2" xfId="3135" xr:uid="{7BD08C24-3259-4D11-9523-8AA13E6B38D0}"/>
    <cellStyle name="Normal 4 5 5 2 2" xfId="6625" xr:uid="{8C9D2957-4756-4970-9F42-B97F9E071B3D}"/>
    <cellStyle name="Normal 4 5 5 2 3" xfId="10104" xr:uid="{CD22F0B7-4ED4-484C-A8D7-6CEF56359F7B}"/>
    <cellStyle name="Normal 4 5 5 3" xfId="4931" xr:uid="{897B2575-9F2C-4F0B-BDF9-9F8253A25A86}"/>
    <cellStyle name="Normal 4 5 5 4" xfId="8417" xr:uid="{1E841E88-A77D-4C6B-8EED-7BB5C1E55941}"/>
    <cellStyle name="Normal 4 5 6" xfId="1927" xr:uid="{54A2ABC7-3B8C-4A28-B3EA-01FA40E14CA4}"/>
    <cellStyle name="Normal 4 5 6 2" xfId="5418" xr:uid="{2B3B9517-401D-4091-8009-9BB9C655C9A0}"/>
    <cellStyle name="Normal 4 5 6 3" xfId="8904" xr:uid="{317FAD19-425B-482F-9509-89E561B6F9EE}"/>
    <cellStyle name="Normal 4 5 7" xfId="3723" xr:uid="{97348F30-936A-4DE8-BD79-8A905D7532A1}"/>
    <cellStyle name="Normal 4 5 8" xfId="7192" xr:uid="{DCE7B6DD-BB27-4118-961B-7C16DDF31012}"/>
    <cellStyle name="Normal 4 5 9" xfId="10663" xr:uid="{D9D9FE2A-A28A-4E7F-8160-8CEEDB88ACAC}"/>
    <cellStyle name="Normal 4 6" xfId="349" xr:uid="{569DA41E-4BA4-4435-987E-62750E2E7A29}"/>
    <cellStyle name="Normal 4 6 2" xfId="603" xr:uid="{02AEF48C-743F-44EB-9571-DE5CCCBF625D}"/>
    <cellStyle name="Normal 4 6 2 2" xfId="1313" xr:uid="{2DD9EF38-FAC9-4DC8-B387-6760D589D0F8}"/>
    <cellStyle name="Normal 4 6 2 2 2" xfId="3029" xr:uid="{7F470902-33DD-4C64-AE70-E6EF422330C0}"/>
    <cellStyle name="Normal 4 6 2 2 2 2" xfId="6519" xr:uid="{B608149A-5080-4800-973D-42FD7CCA9A48}"/>
    <cellStyle name="Normal 4 6 2 2 2 3" xfId="10000" xr:uid="{67AD743C-9DE3-48A1-AE2E-93331E296FB4}"/>
    <cellStyle name="Normal 4 6 2 2 3" xfId="4825" xr:uid="{0EA5DDE2-075B-45EE-A745-E968E3868AA3}"/>
    <cellStyle name="Normal 4 6 2 2 4" xfId="8312" xr:uid="{5D2A795F-AD82-4000-AEC5-B80BCD471077}"/>
    <cellStyle name="Normal 4 6 2 3" xfId="1825" xr:uid="{104D5E7F-074A-43FF-A7CB-2356FB467DFC}"/>
    <cellStyle name="Normal 4 6 2 3 2" xfId="3534" xr:uid="{109770E3-F2BF-494B-A070-1114F13DFE49}"/>
    <cellStyle name="Normal 4 6 2 3 2 2" xfId="7024" xr:uid="{2EBB5CCD-822F-4DC7-B396-253FFA424E75}"/>
    <cellStyle name="Normal 4 6 2 3 2 3" xfId="10501" xr:uid="{7E186503-ACFE-4959-BAC7-1FBCE0350D79}"/>
    <cellStyle name="Normal 4 6 2 3 3" xfId="5330" xr:uid="{151F3CB0-1579-4D4D-AD1E-908D04E6DB04}"/>
    <cellStyle name="Normal 4 6 2 3 4" xfId="8814" xr:uid="{9F82F196-9CD3-466C-8FB1-6281A942F506}"/>
    <cellStyle name="Normal 4 6 2 4" xfId="2326" xr:uid="{E7450E55-AF81-4857-881B-F2674275D30F}"/>
    <cellStyle name="Normal 4 6 2 4 2" xfId="5817" xr:uid="{B03EB7E9-FE91-414F-B858-D5D896E5E72D}"/>
    <cellStyle name="Normal 4 6 2 4 3" xfId="9301" xr:uid="{D8C0B065-6508-4571-8792-1E395D1B9007}"/>
    <cellStyle name="Normal 4 6 2 5" xfId="4122" xr:uid="{41E765E0-1A08-46BD-9655-5561B6D1D537}"/>
    <cellStyle name="Normal 4 6 2 6" xfId="7610" xr:uid="{824E05B8-6ACA-4D10-B6AC-E17CFF4563C7}"/>
    <cellStyle name="Normal 4 6 2 7" xfId="11081" xr:uid="{2ED77196-E1FF-4AF4-A77D-65272385BD4A}"/>
    <cellStyle name="Normal 4 6 3" xfId="854" xr:uid="{2A847791-DEE5-4A8D-836D-0928F0840022}"/>
    <cellStyle name="Normal 4 6 3 2" xfId="2570" xr:uid="{2F166FC6-D51D-4974-B55C-A12A73D276B2}"/>
    <cellStyle name="Normal 4 6 3 2 2" xfId="6060" xr:uid="{9B49FE47-EF7F-4537-A8E3-C8DAE040E3EB}"/>
    <cellStyle name="Normal 4 6 3 2 3" xfId="9543" xr:uid="{79BE0273-BF4C-417B-BD4F-C2BAA3F4B496}"/>
    <cellStyle name="Normal 4 6 3 3" xfId="4366" xr:uid="{A24DBFAE-D520-4888-A456-D4DADD127426}"/>
    <cellStyle name="Normal 4 6 3 4" xfId="7855" xr:uid="{35CAF719-9CB1-4DF0-8DBD-E62701EEA399}"/>
    <cellStyle name="Normal 4 6 4" xfId="1080" xr:uid="{899D3715-ECFF-4B63-A324-AA49A5115207}"/>
    <cellStyle name="Normal 4 6 4 2" xfId="2796" xr:uid="{321D31B0-3012-4B1E-9459-E354A6755114}"/>
    <cellStyle name="Normal 4 6 4 2 2" xfId="6286" xr:uid="{6C99A8B2-0EE9-4F03-9557-93FA62BBCC6D}"/>
    <cellStyle name="Normal 4 6 4 2 3" xfId="9767" xr:uid="{AF31D1BB-ECAD-44F3-B3C8-019DE45C5D15}"/>
    <cellStyle name="Normal 4 6 4 3" xfId="4592" xr:uid="{2EAC602A-6350-48C2-A991-DFC0F101B123}"/>
    <cellStyle name="Normal 4 6 4 4" xfId="8079" xr:uid="{A07244D7-A4B0-46FE-8E24-5FC96EFDF894}"/>
    <cellStyle name="Normal 4 6 5" xfId="1592" xr:uid="{111B8E8A-96B8-449B-AE91-A8B11BA6ABFD}"/>
    <cellStyle name="Normal 4 6 5 2" xfId="3301" xr:uid="{76D4A897-E903-466C-8C9B-875088D2944D}"/>
    <cellStyle name="Normal 4 6 5 2 2" xfId="6791" xr:uid="{4F205C92-781F-4C0D-A381-6C7BD8CE0E7A}"/>
    <cellStyle name="Normal 4 6 5 2 3" xfId="10268" xr:uid="{3395632B-7D16-43A6-8ECD-BEA9AD4B154B}"/>
    <cellStyle name="Normal 4 6 5 3" xfId="5097" xr:uid="{F923430A-7319-4E5D-AB98-5D3C9BD6C3D3}"/>
    <cellStyle name="Normal 4 6 5 4" xfId="8581" xr:uid="{46FD51A0-A0EA-4222-9C0A-47C1627D7F62}"/>
    <cellStyle name="Normal 4 6 6" xfId="2093" xr:uid="{4A67F969-4481-46EA-BC03-B83D8B0CED00}"/>
    <cellStyle name="Normal 4 6 6 2" xfId="5584" xr:uid="{9D6B505C-5A99-4751-B5FB-18A347CC3D6D}"/>
    <cellStyle name="Normal 4 6 6 3" xfId="9068" xr:uid="{5E438593-F36F-4D5F-A5B8-A652093258D3}"/>
    <cellStyle name="Normal 4 6 7" xfId="3889" xr:uid="{25D9C2E1-C53C-49E7-9F9A-EEEEE1FE6042}"/>
    <cellStyle name="Normal 4 6 8" xfId="7363" xr:uid="{B5808DA8-70BB-4910-A257-0401FDC59E7A}"/>
    <cellStyle name="Normal 4 6 9" xfId="10834" xr:uid="{0ADC7559-07E5-4E81-A9F8-3E7382D9BAB2}"/>
    <cellStyle name="Normal 4 7" xfId="384" xr:uid="{E38DFE9A-1341-4315-B97C-1D032A8F46CD}"/>
    <cellStyle name="Normal 4 7 2" xfId="1106" xr:uid="{754A02CD-6C5E-4275-B8D0-8DB64141A4EC}"/>
    <cellStyle name="Normal 4 7 2 2" xfId="2822" xr:uid="{EE864667-1CD4-4EFB-8495-9FEFF428369A}"/>
    <cellStyle name="Normal 4 7 2 2 2" xfId="6312" xr:uid="{D7386725-370A-406C-931E-066808EA8F72}"/>
    <cellStyle name="Normal 4 7 2 2 3" xfId="9793" xr:uid="{D4E9A93A-D44F-488F-A573-5B877490FB72}"/>
    <cellStyle name="Normal 4 7 2 3" xfId="4618" xr:uid="{DA73E82E-0D23-4DA9-B8E3-C492EE2B5710}"/>
    <cellStyle name="Normal 4 7 2 4" xfId="8105" xr:uid="{DB4D8985-F306-49E4-98EE-2A246DE1F9BF}"/>
    <cellStyle name="Normal 4 7 3" xfId="1618" xr:uid="{8BCC027F-2EFF-48A1-A363-BD292B22ADD5}"/>
    <cellStyle name="Normal 4 7 3 2" xfId="3327" xr:uid="{4E9907EC-DDA1-451E-B452-94D854E14E5C}"/>
    <cellStyle name="Normal 4 7 3 2 2" xfId="6817" xr:uid="{3E5ED5F6-C58B-4EFA-896D-14057C5754C9}"/>
    <cellStyle name="Normal 4 7 3 2 3" xfId="10294" xr:uid="{B691C046-28D9-4CD2-9FF8-14F73FE8BCA7}"/>
    <cellStyle name="Normal 4 7 3 3" xfId="5123" xr:uid="{E34132E1-4B2A-4584-8D9D-FFC625851E64}"/>
    <cellStyle name="Normal 4 7 3 4" xfId="8607" xr:uid="{FA22C7AA-80D3-498C-8F9A-E452480449A8}"/>
    <cellStyle name="Normal 4 7 4" xfId="2119" xr:uid="{C572600C-212E-4F47-83CF-0AB04E8954C2}"/>
    <cellStyle name="Normal 4 7 4 2" xfId="5610" xr:uid="{460D6A95-69B1-4B2B-9F02-C903C0881350}"/>
    <cellStyle name="Normal 4 7 4 3" xfId="9094" xr:uid="{EDFD178C-595E-43CC-836A-36E8F6572D22}"/>
    <cellStyle name="Normal 4 7 5" xfId="3915" xr:uid="{9ED5F9AC-C1D2-4635-A372-31C522049BC8}"/>
    <cellStyle name="Normal 4 7 6" xfId="7392" xr:uid="{7A415323-0057-496F-852E-F6B9053057EB}"/>
    <cellStyle name="Normal 4 7 7" xfId="10863" xr:uid="{03EC17A8-4092-4ECF-BB8C-4F85072A2841}"/>
    <cellStyle name="Normal 4 8" xfId="634" xr:uid="{6A8795F9-61E8-4261-B107-7509DF32546D}"/>
    <cellStyle name="Normal 4 8 2" xfId="2350" xr:uid="{1916A824-1AFE-4C73-A806-2BC2E13E6203}"/>
    <cellStyle name="Normal 4 8 2 2" xfId="5840" xr:uid="{75EE1684-0DA5-49E4-B157-A2421B1994CE}"/>
    <cellStyle name="Normal 4 8 2 3" xfId="9325" xr:uid="{A3C4285C-3303-4E6C-BD9C-44D448B14ABF}"/>
    <cellStyle name="Normal 4 8 3" xfId="4146" xr:uid="{605B4876-46C6-4583-9DAF-B0BBACFC1894}"/>
    <cellStyle name="Normal 4 8 4" xfId="7637" xr:uid="{56111D8E-CEAB-4E96-A0A2-5E7EE3070744}"/>
    <cellStyle name="Normal 4 9" xfId="860" xr:uid="{089E2F7C-E95C-4DC8-81D4-FCF5019B3D5F}"/>
    <cellStyle name="Normal 4 9 2" xfId="2576" xr:uid="{D2A181C2-E8E7-41FE-B8A8-F3F79F755683}"/>
    <cellStyle name="Normal 4 9 2 2" xfId="6066" xr:uid="{059289FC-7295-414F-BF4A-73D8AA0CC949}"/>
    <cellStyle name="Normal 4 9 2 3" xfId="9549" xr:uid="{A704D6E9-BBCB-4358-A572-4A519856827C}"/>
    <cellStyle name="Normal 4 9 3" xfId="4372" xr:uid="{FC40DEC2-E0F6-45CE-A20A-F7D82EFD225B}"/>
    <cellStyle name="Normal 4 9 4" xfId="7861" xr:uid="{C965E5F9-21F6-47F8-B254-FBDB92EE217D}"/>
    <cellStyle name="Normal 5" xfId="52" xr:uid="{00000000-0005-0000-0000-000033000000}"/>
    <cellStyle name="Normal 5 2" xfId="62" xr:uid="{D3BC0BA3-0B69-4335-A284-BF2F0F8603ED}"/>
    <cellStyle name="Normal 5 2 2" xfId="281" xr:uid="{B566D09D-B9F8-473F-B59C-8096BC9E2787}"/>
    <cellStyle name="Normal 5 2 2 2" xfId="540" xr:uid="{2963FFD0-AD4A-402D-860E-E018CF069C9D}"/>
    <cellStyle name="Normal 5 2 2 2 2" xfId="1254" xr:uid="{286672AC-1053-4448-A9C1-6AA65D9CED79}"/>
    <cellStyle name="Normal 5 2 2 2 2 2" xfId="2970" xr:uid="{0FB0BAA7-A07B-4FD2-A71B-32F37C249175}"/>
    <cellStyle name="Normal 5 2 2 2 2 2 2" xfId="6460" xr:uid="{C21608FC-51B0-4B80-9FE7-77797F6BB72F}"/>
    <cellStyle name="Normal 5 2 2 2 2 2 3" xfId="9941" xr:uid="{2435894B-4A5C-4A19-A9A5-F32A780CFF1B}"/>
    <cellStyle name="Normal 5 2 2 2 2 3" xfId="4766" xr:uid="{5C8B5664-6814-4E72-88B7-F1D8B2AF02B9}"/>
    <cellStyle name="Normal 5 2 2 2 2 4" xfId="8253" xr:uid="{9602C69B-B72E-4310-ADDD-408245C4E2D7}"/>
    <cellStyle name="Normal 5 2 2 2 3" xfId="1766" xr:uid="{062EAB38-A9A7-4DD5-878E-258C4571ABF5}"/>
    <cellStyle name="Normal 5 2 2 2 3 2" xfId="3475" xr:uid="{E0658616-3166-427E-82C6-0F0FA122422C}"/>
    <cellStyle name="Normal 5 2 2 2 3 2 2" xfId="6965" xr:uid="{1C07D8BC-769D-43C5-B048-DBA2C0C6CE51}"/>
    <cellStyle name="Normal 5 2 2 2 3 2 3" xfId="10442" xr:uid="{CCFEE43F-5CBD-42F6-8ABB-29EAEE873EEC}"/>
    <cellStyle name="Normal 5 2 2 2 3 3" xfId="5271" xr:uid="{3055299B-7F18-4984-8E23-F28B554E1266}"/>
    <cellStyle name="Normal 5 2 2 2 3 4" xfId="8755" xr:uid="{24EE9BA3-71C9-45DC-A3A1-D866E36C3F4E}"/>
    <cellStyle name="Normal 5 2 2 2 4" xfId="2267" xr:uid="{92472FFD-B025-477E-94C4-A92CB1C48A8B}"/>
    <cellStyle name="Normal 5 2 2 2 4 2" xfId="5758" xr:uid="{4F6B8578-8A50-4CC3-92B1-DD8127C3A41C}"/>
    <cellStyle name="Normal 5 2 2 2 4 3" xfId="9242" xr:uid="{33E52E70-B4E8-4F8D-806A-F8FEF7D7B0EA}"/>
    <cellStyle name="Normal 5 2 2 2 5" xfId="4063" xr:uid="{C4D14AFC-8F86-49CA-9849-76CA7FD18668}"/>
    <cellStyle name="Normal 5 2 2 2 6" xfId="7547" xr:uid="{B5E1EBD6-837F-4A58-8C13-78DD59A3235C}"/>
    <cellStyle name="Normal 5 2 2 2 7" xfId="11018" xr:uid="{00CC8F1E-AC49-4EDF-ACBA-73E4E2BCE5D5}"/>
    <cellStyle name="Normal 5 2 2 3" xfId="794" xr:uid="{D90A6D4C-6F40-486A-A51E-53D8BCCDADAA}"/>
    <cellStyle name="Normal 5 2 2 3 2" xfId="2510" xr:uid="{F76B9CE0-3811-48B8-8BE6-F01221533682}"/>
    <cellStyle name="Normal 5 2 2 3 2 2" xfId="6000" xr:uid="{236DA4A2-2429-48E5-9B27-02C393428178}"/>
    <cellStyle name="Normal 5 2 2 3 2 3" xfId="9484" xr:uid="{44399B35-DB8F-49CD-8AA8-914FF5067E5B}"/>
    <cellStyle name="Normal 5 2 2 3 3" xfId="4306" xr:uid="{6E32E7FF-9E4D-40D0-96F0-13E9C8672C76}"/>
    <cellStyle name="Normal 5 2 2 3 4" xfId="7796" xr:uid="{DAAF7DAF-CAC6-4079-827B-42F773E2C753}"/>
    <cellStyle name="Normal 5 2 2 4" xfId="1020" xr:uid="{C6F6456B-BC39-421E-B492-40DCF96E6F11}"/>
    <cellStyle name="Normal 5 2 2 4 2" xfId="2736" xr:uid="{425F8647-29D3-4A2B-B16E-3A084F5BE1A5}"/>
    <cellStyle name="Normal 5 2 2 4 2 2" xfId="6226" xr:uid="{EFB0B6E4-C929-4FA4-AF2D-F275A8A8511D}"/>
    <cellStyle name="Normal 5 2 2 4 2 3" xfId="9708" xr:uid="{66896DEA-6146-41FA-A7A2-C0B6D9BA513A}"/>
    <cellStyle name="Normal 5 2 2 4 3" xfId="4532" xr:uid="{3C004F0A-5CA6-470A-8AED-E3F2BAF1056E}"/>
    <cellStyle name="Normal 5 2 2 4 4" xfId="8020" xr:uid="{0ECA165A-1E24-4EED-A179-3D670E50637D}"/>
    <cellStyle name="Normal 5 2 2 5" xfId="1532" xr:uid="{7AE69149-938C-4361-A6CD-5ED64F1B8132}"/>
    <cellStyle name="Normal 5 2 2 5 2" xfId="3241" xr:uid="{22C7AE63-3647-49DC-B231-77377CCD3A15}"/>
    <cellStyle name="Normal 5 2 2 5 2 2" xfId="6731" xr:uid="{E20F29D7-2634-4BDC-B906-1BE847C9C4EE}"/>
    <cellStyle name="Normal 5 2 2 5 2 3" xfId="10209" xr:uid="{7B960F6D-0B9A-4D6A-9A5A-9731BECC73FF}"/>
    <cellStyle name="Normal 5 2 2 5 3" xfId="5037" xr:uid="{EB85CB73-9E4E-4901-82F9-1D3BC078CD71}"/>
    <cellStyle name="Normal 5 2 2 5 4" xfId="8522" xr:uid="{DD8FFA28-AD56-42A6-8EB4-7740C0B0FC28}"/>
    <cellStyle name="Normal 5 2 2 6" xfId="2033" xr:uid="{26D55A24-1EAB-477C-B8D0-E2114869BDFE}"/>
    <cellStyle name="Normal 5 2 2 6 2" xfId="5524" xr:uid="{E388B2A7-915B-486C-AB0D-8AE2FD074CC0}"/>
    <cellStyle name="Normal 5 2 2 6 3" xfId="9009" xr:uid="{EE20D224-0A9B-4FF2-A2A2-F2CF0B983A5D}"/>
    <cellStyle name="Normal 5 2 2 7" xfId="3829" xr:uid="{C2E2100D-7E57-4EC9-82BC-F304612EAAC6}"/>
    <cellStyle name="Normal 5 2 2 8" xfId="7300" xr:uid="{A8C87B48-1AED-4876-9128-369E66F421B7}"/>
    <cellStyle name="Normal 5 2 2 9" xfId="10771" xr:uid="{1B58FB2F-3108-4FD2-B196-71E45D4BE348}"/>
    <cellStyle name="Normal 5 2 3" xfId="224" xr:uid="{0103C835-D5C5-40A6-96C1-4A64B31F3E1E}"/>
    <cellStyle name="Normal 5 2 3 2" xfId="483" xr:uid="{124B5374-958D-4C34-91EF-B0E3A7FD0E66}"/>
    <cellStyle name="Normal 5 2 3 2 2" xfId="1197" xr:uid="{DF34AC2F-2D90-43D3-87CE-638887218118}"/>
    <cellStyle name="Normal 5 2 3 2 2 2" xfId="2913" xr:uid="{E6942B6F-953A-47AF-99F4-82A81457E323}"/>
    <cellStyle name="Normal 5 2 3 2 2 2 2" xfId="6403" xr:uid="{5C798B2A-8CAA-4571-875A-954C7922F403}"/>
    <cellStyle name="Normal 5 2 3 2 2 2 3" xfId="9884" xr:uid="{012BAF00-098B-42A9-9FED-30F9BA1AE82B}"/>
    <cellStyle name="Normal 5 2 3 2 2 3" xfId="4709" xr:uid="{A89A7A05-E4A0-49EF-9B6C-079A18246149}"/>
    <cellStyle name="Normal 5 2 3 2 2 4" xfId="8196" xr:uid="{65A6B7A1-A9E9-43C3-9437-F6DD7BA68EAE}"/>
    <cellStyle name="Normal 5 2 3 2 3" xfId="1709" xr:uid="{DD0DD823-23B0-4B55-9707-EA2FE1B24446}"/>
    <cellStyle name="Normal 5 2 3 2 3 2" xfId="3418" xr:uid="{A1E8398C-EC46-45EA-9924-BE50B9208AA7}"/>
    <cellStyle name="Normal 5 2 3 2 3 2 2" xfId="6908" xr:uid="{8146D63D-9F85-489A-9550-272DB1EC098D}"/>
    <cellStyle name="Normal 5 2 3 2 3 2 3" xfId="10385" xr:uid="{9CB29D9B-A280-4F99-B1E4-52E7B8F5E063}"/>
    <cellStyle name="Normal 5 2 3 2 3 3" xfId="5214" xr:uid="{2E567C60-75BB-4D00-A506-FE53ACBAE7FC}"/>
    <cellStyle name="Normal 5 2 3 2 3 4" xfId="8698" xr:uid="{1970473C-9BA0-430B-995E-C3A8F682D21E}"/>
    <cellStyle name="Normal 5 2 3 2 4" xfId="2210" xr:uid="{82E0FEF3-50E1-4C26-AE55-CA58FB6045A0}"/>
    <cellStyle name="Normal 5 2 3 2 4 2" xfId="5701" xr:uid="{DCB7B2D1-17F4-4EF3-8D88-45EBF5CD1C65}"/>
    <cellStyle name="Normal 5 2 3 2 4 3" xfId="9185" xr:uid="{065AFAB5-B796-49AE-B7BF-28F50086B696}"/>
    <cellStyle name="Normal 5 2 3 2 5" xfId="4006" xr:uid="{38B22851-3BCC-40C2-B52E-DD1514E082CA}"/>
    <cellStyle name="Normal 5 2 3 2 6" xfId="7490" xr:uid="{A851B334-50F3-4EDC-9043-7625CC133525}"/>
    <cellStyle name="Normal 5 2 3 2 7" xfId="10961" xr:uid="{81E77AF3-64E0-489E-8278-07C6C57FAA2D}"/>
    <cellStyle name="Normal 5 2 3 3" xfId="737" xr:uid="{85970A74-AF9E-401F-AD85-2B2AB43B1A57}"/>
    <cellStyle name="Normal 5 2 3 3 2" xfId="2453" xr:uid="{F1EEB0B0-3229-49EB-9F69-42734FB74FE0}"/>
    <cellStyle name="Normal 5 2 3 3 2 2" xfId="5943" xr:uid="{E04F5DF9-3839-472F-9039-A15927EB4A18}"/>
    <cellStyle name="Normal 5 2 3 3 2 3" xfId="9427" xr:uid="{C4022E1C-65C4-43EC-8E85-F16A415869C2}"/>
    <cellStyle name="Normal 5 2 3 3 3" xfId="4249" xr:uid="{8A321679-CB25-428A-B324-7686C52CA969}"/>
    <cellStyle name="Normal 5 2 3 3 4" xfId="7739" xr:uid="{4421EBCC-B5B2-4278-9D2E-08C70417D326}"/>
    <cellStyle name="Normal 5 2 3 4" xfId="963" xr:uid="{F615442A-37AB-453F-B89C-B11C7A114EA8}"/>
    <cellStyle name="Normal 5 2 3 4 2" xfId="2679" xr:uid="{A34E6E70-89F3-4A8F-ACA9-EF64300A954F}"/>
    <cellStyle name="Normal 5 2 3 4 2 2" xfId="6169" xr:uid="{264A7997-321A-4636-BFCC-E8AB058C8036}"/>
    <cellStyle name="Normal 5 2 3 4 2 3" xfId="9651" xr:uid="{AEE65C8B-89A5-42EB-8255-8E2071528CFC}"/>
    <cellStyle name="Normal 5 2 3 4 3" xfId="4475" xr:uid="{FA06CD81-2962-463E-B629-2C5F229F18DF}"/>
    <cellStyle name="Normal 5 2 3 4 4" xfId="7963" xr:uid="{6F9FC37F-0916-41F9-9EB1-BF09C87B72B1}"/>
    <cellStyle name="Normal 5 2 3 5" xfId="1475" xr:uid="{288D9754-C943-4461-B63C-6D471FA24151}"/>
    <cellStyle name="Normal 5 2 3 5 2" xfId="3184" xr:uid="{E09FC3ED-5D42-43A8-BE49-DBCF21278A75}"/>
    <cellStyle name="Normal 5 2 3 5 2 2" xfId="6674" xr:uid="{9B1397C8-16B5-4AF9-BCA7-F43C796033D8}"/>
    <cellStyle name="Normal 5 2 3 5 2 3" xfId="10152" xr:uid="{C3FBCC52-7F81-4C37-B5F8-D0961B2FA3B0}"/>
    <cellStyle name="Normal 5 2 3 5 3" xfId="4980" xr:uid="{24D6C3EF-CD16-4E02-A586-03E1D8BF57D4}"/>
    <cellStyle name="Normal 5 2 3 5 4" xfId="8465" xr:uid="{517990A1-0827-4672-A6EE-5D9476D20C87}"/>
    <cellStyle name="Normal 5 2 3 6" xfId="1976" xr:uid="{51673D14-F1E6-4FB7-922A-67C3A102974A}"/>
    <cellStyle name="Normal 5 2 3 6 2" xfId="5467" xr:uid="{3C1EECAA-4923-40D9-AA8E-7093DB3795B6}"/>
    <cellStyle name="Normal 5 2 3 6 3" xfId="8952" xr:uid="{1673D26A-1DC4-4F49-B784-524186F6E88F}"/>
    <cellStyle name="Normal 5 2 3 7" xfId="3772" xr:uid="{C546BF38-17EA-492F-BA44-793CA0D50084}"/>
    <cellStyle name="Normal 5 2 3 8" xfId="7243" xr:uid="{1283D929-6E5E-4E24-BDA6-434DE175F117}"/>
    <cellStyle name="Normal 5 2 3 9" xfId="10714" xr:uid="{CBFB11CA-F5CA-4FA7-A6E2-6E5723555414}"/>
    <cellStyle name="Normal 5 3" xfId="239" xr:uid="{C04B5E4E-BE8E-4E75-8390-D8B56637C45C}"/>
    <cellStyle name="Normal 5 3 10" xfId="10729" xr:uid="{236FE935-8972-4421-BAED-F54B99366ABC}"/>
    <cellStyle name="Normal 5 3 2" xfId="296" xr:uid="{3C0DC202-27D7-4561-AEA3-373FA057732A}"/>
    <cellStyle name="Normal 5 3 2 2" xfId="555" xr:uid="{B6E2CC1D-BB64-4B6F-93FF-D226178E1F6D}"/>
    <cellStyle name="Normal 5 3 2 2 2" xfId="1269" xr:uid="{816EB727-D99E-4500-9B06-6E25FCACC3B2}"/>
    <cellStyle name="Normal 5 3 2 2 2 2" xfId="2985" xr:uid="{B062CD12-1204-4F92-AB8A-7836CFD2C67E}"/>
    <cellStyle name="Normal 5 3 2 2 2 2 2" xfId="6475" xr:uid="{4977AC10-0ACC-4123-B71F-06907433CB3C}"/>
    <cellStyle name="Normal 5 3 2 2 2 2 3" xfId="9956" xr:uid="{687E9E78-898E-482A-A201-BE5EE82770B7}"/>
    <cellStyle name="Normal 5 3 2 2 2 3" xfId="4781" xr:uid="{7020759A-AE3B-46D4-96F0-947F9040FC80}"/>
    <cellStyle name="Normal 5 3 2 2 2 4" xfId="8268" xr:uid="{77B8F278-12E4-4C92-9625-C6CB69F3AF6A}"/>
    <cellStyle name="Normal 5 3 2 2 3" xfId="1781" xr:uid="{2E1C7F19-20A3-4C37-9C2B-94249D237695}"/>
    <cellStyle name="Normal 5 3 2 2 3 2" xfId="3490" xr:uid="{83964256-AD0C-4DF9-9B50-BEFAD3E127C7}"/>
    <cellStyle name="Normal 5 3 2 2 3 2 2" xfId="6980" xr:uid="{69680662-C296-4123-A849-A48D1FE01EFE}"/>
    <cellStyle name="Normal 5 3 2 2 3 2 3" xfId="10457" xr:uid="{00103960-8BE5-449F-9415-386B6903992F}"/>
    <cellStyle name="Normal 5 3 2 2 3 3" xfId="5286" xr:uid="{A8398FA9-A094-4DA0-B12C-5D9ECEF8CEB8}"/>
    <cellStyle name="Normal 5 3 2 2 3 4" xfId="8770" xr:uid="{8036EA6A-D0B3-4544-A99E-79755765917F}"/>
    <cellStyle name="Normal 5 3 2 2 4" xfId="2282" xr:uid="{B6135107-0DC4-445F-BC93-A3EE12AC7D6C}"/>
    <cellStyle name="Normal 5 3 2 2 4 2" xfId="5773" xr:uid="{A88A29F5-B30A-45FB-AF9C-E69AC1B4224F}"/>
    <cellStyle name="Normal 5 3 2 2 4 3" xfId="9257" xr:uid="{C5569513-659C-4DC8-946D-59B49B4DAE72}"/>
    <cellStyle name="Normal 5 3 2 2 5" xfId="4078" xr:uid="{8A06B2E9-7656-48C1-85F4-8A21C15B1413}"/>
    <cellStyle name="Normal 5 3 2 2 6" xfId="7562" xr:uid="{CE76ABD9-CBB5-49F5-8092-803B87EFCE49}"/>
    <cellStyle name="Normal 5 3 2 2 7" xfId="11033" xr:uid="{68C8F25A-5AEB-4B1A-A2EF-4F679A77C050}"/>
    <cellStyle name="Normal 5 3 2 3" xfId="809" xr:uid="{207657C6-DC67-4513-A7ED-203E0BE82BB7}"/>
    <cellStyle name="Normal 5 3 2 3 2" xfId="2525" xr:uid="{2F3BF283-421C-4B0E-9468-B68D5EBFA6DF}"/>
    <cellStyle name="Normal 5 3 2 3 2 2" xfId="6015" xr:uid="{EA7ABC25-ECDA-4D0F-B76D-0969BC76A60D}"/>
    <cellStyle name="Normal 5 3 2 3 2 3" xfId="9499" xr:uid="{E2C7CFA9-D344-4528-81F1-132DBFF9FA53}"/>
    <cellStyle name="Normal 5 3 2 3 3" xfId="4321" xr:uid="{57ACCCAA-64CB-42F6-9D17-AAD1E7FFF450}"/>
    <cellStyle name="Normal 5 3 2 3 4" xfId="7811" xr:uid="{238F3922-38E5-49D3-B8E4-ED1C9FB5E362}"/>
    <cellStyle name="Normal 5 3 2 4" xfId="1035" xr:uid="{522D74D7-626D-40FD-9843-90E3691D88FE}"/>
    <cellStyle name="Normal 5 3 2 4 2" xfId="2751" xr:uid="{D0DF7916-893F-4252-8D47-7D5913599347}"/>
    <cellStyle name="Normal 5 3 2 4 2 2" xfId="6241" xr:uid="{113B6B9B-C999-4409-B846-348BBFC73CB4}"/>
    <cellStyle name="Normal 5 3 2 4 2 3" xfId="9723" xr:uid="{5F37A7E5-C405-4BFA-BA74-B8EDD2794E0A}"/>
    <cellStyle name="Normal 5 3 2 4 3" xfId="4547" xr:uid="{3B5E29B4-B30A-4CCA-917E-1C13B07D7609}"/>
    <cellStyle name="Normal 5 3 2 4 4" xfId="8035" xr:uid="{8A3959CC-602F-4E91-A080-D527D60B0D52}"/>
    <cellStyle name="Normal 5 3 2 5" xfId="1547" xr:uid="{5BF1770B-7F32-415D-9308-B502AB57716A}"/>
    <cellStyle name="Normal 5 3 2 5 2" xfId="3256" xr:uid="{BF758699-F668-4E4B-8F2F-CA1727CA6536}"/>
    <cellStyle name="Normal 5 3 2 5 2 2" xfId="6746" xr:uid="{C41D6459-4535-4023-8E4D-FE82041D1CB4}"/>
    <cellStyle name="Normal 5 3 2 5 2 3" xfId="10224" xr:uid="{F6CB44DC-6630-4732-846B-6045A79A9EA1}"/>
    <cellStyle name="Normal 5 3 2 5 3" xfId="5052" xr:uid="{0CBAF53C-B590-484A-AF81-13BA7EFC61E9}"/>
    <cellStyle name="Normal 5 3 2 5 4" xfId="8537" xr:uid="{CD3AC6FB-263F-4680-BA2D-3DBC27A6B145}"/>
    <cellStyle name="Normal 5 3 2 6" xfId="2048" xr:uid="{94F6980F-EE90-4E12-96FC-E5C9237277AA}"/>
    <cellStyle name="Normal 5 3 2 6 2" xfId="5539" xr:uid="{1E7650E4-EBC8-4EAF-8DBF-2E6FC2E9FA13}"/>
    <cellStyle name="Normal 5 3 2 6 3" xfId="9024" xr:uid="{497E732B-86E8-4B6C-8AD4-608E3FBF23B1}"/>
    <cellStyle name="Normal 5 3 2 7" xfId="3844" xr:uid="{24BE35DA-40C5-44C3-9875-0FB9F1BA9A27}"/>
    <cellStyle name="Normal 5 3 2 8" xfId="7315" xr:uid="{631109C2-414C-4E67-976C-A7369BDA618C}"/>
    <cellStyle name="Normal 5 3 2 9" xfId="10786" xr:uid="{7BD62681-E96E-4111-BEEC-D02D8FD7F417}"/>
    <cellStyle name="Normal 5 3 3" xfId="498" xr:uid="{F290EC61-3E9E-4914-B552-EAD66CDF05B1}"/>
    <cellStyle name="Normal 5 3 3 2" xfId="1212" xr:uid="{4F1CD3BD-2051-427B-BF11-B8FFA73C41F9}"/>
    <cellStyle name="Normal 5 3 3 2 2" xfId="2928" xr:uid="{479E979B-34BA-4118-8051-31AE898C4D30}"/>
    <cellStyle name="Normal 5 3 3 2 2 2" xfId="166" xr:uid="{75B6808B-3105-41C4-ACEC-DA714FCAD7BB}"/>
    <cellStyle name="Normal 5 3 3 2 2 3" xfId="6418" xr:uid="{FED0561B-1779-4D6C-9909-86C0073703C2}"/>
    <cellStyle name="Normal 5 3 3 2 2 4" xfId="9899" xr:uid="{1572C041-CB7A-4BB3-A47F-98F36F46A0E3}"/>
    <cellStyle name="Normal 5 3 3 2 3" xfId="4724" xr:uid="{0645D7E6-DDFF-4C8C-B911-5DB6AB8590EC}"/>
    <cellStyle name="Normal 5 3 3 2 4" xfId="8211" xr:uid="{AD2ED36B-DF63-4289-92C6-F9EAC6E3AFF9}"/>
    <cellStyle name="Normal 5 3 3 3" xfId="1724" xr:uid="{56C04FCA-D11D-4D4A-8DD1-78A0AA39DD8A}"/>
    <cellStyle name="Normal 5 3 3 3 2" xfId="3433" xr:uid="{43476234-F89A-45E3-ABA2-89CAEBFB7224}"/>
    <cellStyle name="Normal 5 3 3 3 2 2" xfId="6923" xr:uid="{64E98AD9-AFD1-4388-8AAC-79984A228311}"/>
    <cellStyle name="Normal 5 3 3 3 2 3" xfId="10400" xr:uid="{E640DC0E-C252-4BA0-9A9D-047D17D38629}"/>
    <cellStyle name="Normal 5 3 3 3 3" xfId="5229" xr:uid="{D2E1A877-6148-46BB-9B29-62870D638324}"/>
    <cellStyle name="Normal 5 3 3 3 4" xfId="8713" xr:uid="{74306B09-E543-4802-9F6D-8406C167E177}"/>
    <cellStyle name="Normal 5 3 3 4" xfId="2225" xr:uid="{2876C093-3D8D-4CDA-8449-4A5A84F0E143}"/>
    <cellStyle name="Normal 5 3 3 4 2" xfId="5716" xr:uid="{B43EE958-CE94-4964-BCC8-0FA894A4D560}"/>
    <cellStyle name="Normal 5 3 3 4 3" xfId="9200" xr:uid="{1D236F1C-45C9-42D6-BD65-42A4B857CBE9}"/>
    <cellStyle name="Normal 5 3 3 5" xfId="4021" xr:uid="{9EED70B5-AC03-4B50-BC82-03DD08807481}"/>
    <cellStyle name="Normal 5 3 3 6" xfId="7505" xr:uid="{80B270BB-6A07-4A64-81C7-32326DA58B70}"/>
    <cellStyle name="Normal 5 3 3 7" xfId="10976" xr:uid="{8F49948C-FDC2-4D5B-9C06-A695D0033C29}"/>
    <cellStyle name="Normal 5 3 4" xfId="752" xr:uid="{C41B2A60-3ABA-4F93-8404-C00A0855CC6E}"/>
    <cellStyle name="Normal 5 3 4 2" xfId="2468" xr:uid="{25AAC9F7-825B-4BDD-8FA2-DABE0A7E668E}"/>
    <cellStyle name="Normal 5 3 4 2 2" xfId="5958" xr:uid="{1801BA07-7792-43B4-B6EF-B84A3354EB76}"/>
    <cellStyle name="Normal 5 3 4 2 3" xfId="9442" xr:uid="{0D14ED16-DAF2-45AA-AB88-8BB9B2C4717C}"/>
    <cellStyle name="Normal 5 3 4 3" xfId="4264" xr:uid="{FCED0A7C-FD2B-4A44-BD3B-E36FB0A136B7}"/>
    <cellStyle name="Normal 5 3 4 4" xfId="7754" xr:uid="{E2C8D8D9-5D36-4156-89C4-8F013751FB11}"/>
    <cellStyle name="Normal 5 3 5" xfId="978" xr:uid="{6EAE0D38-ACC8-4B0A-8716-4FED05D2D62B}"/>
    <cellStyle name="Normal 5 3 5 2" xfId="2694" xr:uid="{F4DA7B46-65AE-45C7-837E-AD80F9041F05}"/>
    <cellStyle name="Normal 5 3 5 2 2" xfId="6184" xr:uid="{EC8D9517-4167-4106-A500-29089CC8DB7E}"/>
    <cellStyle name="Normal 5 3 5 2 3" xfId="9666" xr:uid="{02F9B8D9-3199-45B9-B045-5D4DBA8D0C4C}"/>
    <cellStyle name="Normal 5 3 5 3" xfId="4490" xr:uid="{382F0A7A-632B-44D8-9601-E43B362DF9DF}"/>
    <cellStyle name="Normal 5 3 5 4" xfId="7978" xr:uid="{288DAC75-B833-46DA-AFB7-6F547B127D3A}"/>
    <cellStyle name="Normal 5 3 6" xfId="1490" xr:uid="{188D266A-A0C3-4202-8063-78907EA0EB09}"/>
    <cellStyle name="Normal 5 3 6 2" xfId="3199" xr:uid="{480905AD-1EC8-4C6C-83D5-AAC826E0B973}"/>
    <cellStyle name="Normal 5 3 6 2 2" xfId="6689" xr:uid="{014429C2-435F-4A89-864B-95E7B31521D0}"/>
    <cellStyle name="Normal 5 3 6 2 3" xfId="10167" xr:uid="{EA0D50CF-B058-4B95-89C4-526DC25B7223}"/>
    <cellStyle name="Normal 5 3 6 3" xfId="4995" xr:uid="{EAC1C4B1-4A8E-4089-9205-AEF06DB92BF0}"/>
    <cellStyle name="Normal 5 3 6 4" xfId="8480" xr:uid="{253C95CB-2135-4C16-9D94-F327B9E8488C}"/>
    <cellStyle name="Normal 5 3 7" xfId="1991" xr:uid="{BD093043-F005-4280-B64E-6AF398E86082}"/>
    <cellStyle name="Normal 5 3 7 2" xfId="5482" xr:uid="{854C4673-68DA-442E-A535-3B7F8AF40DE0}"/>
    <cellStyle name="Normal 5 3 7 3" xfId="8967" xr:uid="{2DF85A98-82F3-426E-B615-CA4EF71DE5AA}"/>
    <cellStyle name="Normal 5 3 8" xfId="3787" xr:uid="{53C0A432-966E-497B-9F14-A1CACBFF0649}"/>
    <cellStyle name="Normal 5 3 9" xfId="7258" xr:uid="{249FB6B2-48AB-4B7A-AC19-58CB746DAC21}"/>
    <cellStyle name="Normal 5 4" xfId="266" xr:uid="{4A9C6AF0-25F6-47BB-8D14-58CDCCE5D4FE}"/>
    <cellStyle name="Normal 5 4 2" xfId="525" xr:uid="{A674B41A-B8C4-463F-BBFC-6DFBEFC4092F}"/>
    <cellStyle name="Normal 5 4 2 2" xfId="1239" xr:uid="{026E6265-7C90-4F52-9B1A-95722E5BBD7A}"/>
    <cellStyle name="Normal 5 4 2 2 2" xfId="2955" xr:uid="{B26D9B4F-1001-4664-A06D-F223B3C57D80}"/>
    <cellStyle name="Normal 5 4 2 2 2 2" xfId="6445" xr:uid="{4A8AF407-B3AB-4521-AD13-3F4CBC2D6C8F}"/>
    <cellStyle name="Normal 5 4 2 2 2 3" xfId="9926" xr:uid="{F088FDBC-BFFE-4E42-8A5A-81A28A2571B9}"/>
    <cellStyle name="Normal 5 4 2 2 3" xfId="4751" xr:uid="{3F3DC8E7-89F7-424C-8074-814EBBDEB93C}"/>
    <cellStyle name="Normal 5 4 2 2 4" xfId="8238" xr:uid="{E710F360-AFD2-4CF3-8E1B-B26D8FF027B9}"/>
    <cellStyle name="Normal 5 4 2 3" xfId="1751" xr:uid="{C5544A33-1F94-44E3-A207-05FAF5231817}"/>
    <cellStyle name="Normal 5 4 2 3 2" xfId="3460" xr:uid="{8B3E5F9C-E94B-4869-8CF9-16CBB67DB793}"/>
    <cellStyle name="Normal 5 4 2 3 2 2" xfId="6950" xr:uid="{8246580C-D216-4274-A753-EE9BC445326F}"/>
    <cellStyle name="Normal 5 4 2 3 2 3" xfId="10427" xr:uid="{7FB20D04-7761-4E74-A165-4FFF30C00472}"/>
    <cellStyle name="Normal 5 4 2 3 3" xfId="5256" xr:uid="{E017BB3D-D030-4DD7-BA2E-A23C008C2AC5}"/>
    <cellStyle name="Normal 5 4 2 3 4" xfId="8740" xr:uid="{55ED91D7-203B-42EE-A2A2-FCDE3D6270F7}"/>
    <cellStyle name="Normal 5 4 2 4" xfId="2252" xr:uid="{8D64354E-AAF2-45C6-828E-CA831F7F8831}"/>
    <cellStyle name="Normal 5 4 2 4 2" xfId="5743" xr:uid="{B3323993-6DAC-4424-ABC2-FC548BA46D65}"/>
    <cellStyle name="Normal 5 4 2 4 3" xfId="9227" xr:uid="{D58822A2-FB87-4578-AD97-87FBD765C4A5}"/>
    <cellStyle name="Normal 5 4 2 5" xfId="4048" xr:uid="{86F3D06D-3A17-4502-AC7C-F4AC7AB1AB09}"/>
    <cellStyle name="Normal 5 4 2 6" xfId="7532" xr:uid="{8AC7A477-303F-4FA8-B2FA-1D90E1B98710}"/>
    <cellStyle name="Normal 5 4 2 7" xfId="11003" xr:uid="{B0F19E64-1E63-4081-816B-322C20CF5EE7}"/>
    <cellStyle name="Normal 5 4 3" xfId="779" xr:uid="{A775159A-8049-4351-8569-C6106FD4079E}"/>
    <cellStyle name="Normal 5 4 3 2" xfId="2495" xr:uid="{7C953133-54F7-4BED-A9F4-BB48AA8B5C8B}"/>
    <cellStyle name="Normal 5 4 3 2 2" xfId="5985" xr:uid="{39C6BC6A-DACA-4EE5-8AA8-EAFEF1734692}"/>
    <cellStyle name="Normal 5 4 3 2 3" xfId="9469" xr:uid="{C1A1A00D-A77A-4083-93B0-EE99B8179A62}"/>
    <cellStyle name="Normal 5 4 3 3" xfId="4291" xr:uid="{03B7D76A-E9D0-49DB-9E5A-EA3F73224DAE}"/>
    <cellStyle name="Normal 5 4 3 4" xfId="7781" xr:uid="{7E88C6AF-6D05-4613-8CB9-844C52ADD31A}"/>
    <cellStyle name="Normal 5 4 4" xfId="1005" xr:uid="{A7F48489-F596-4358-B42A-4DED8D53128E}"/>
    <cellStyle name="Normal 5 4 4 2" xfId="2721" xr:uid="{4CB9BE66-27A9-446E-A5F6-FF10CC028419}"/>
    <cellStyle name="Normal 5 4 4 2 2" xfId="6211" xr:uid="{A016B1B7-C171-4EC5-864A-E3BCEFD31E85}"/>
    <cellStyle name="Normal 5 4 4 2 3" xfId="9693" xr:uid="{FFEE78FE-9295-4948-8301-5111A91051F1}"/>
    <cellStyle name="Normal 5 4 4 3" xfId="4517" xr:uid="{49F0E74A-670A-4723-8518-5D6EB25EC72F}"/>
    <cellStyle name="Normal 5 4 4 4" xfId="8005" xr:uid="{14DFA01C-FB4F-4CD4-A53C-DB229A00E4C2}"/>
    <cellStyle name="Normal 5 4 5" xfId="1517" xr:uid="{FC466182-14AC-4262-977D-B96B03F1C9E8}"/>
    <cellStyle name="Normal 5 4 5 2" xfId="3226" xr:uid="{51186824-3110-4166-A193-73EB4985788D}"/>
    <cellStyle name="Normal 5 4 5 2 2" xfId="6716" xr:uid="{D5547CDF-1C7F-41E3-B753-39BA225A8725}"/>
    <cellStyle name="Normal 5 4 5 2 3" xfId="10194" xr:uid="{8517D11D-39A0-435B-92E1-7A4681C5A2D5}"/>
    <cellStyle name="Normal 5 4 5 3" xfId="5022" xr:uid="{5751E676-E6CB-4B43-A76B-AFC72AF751F6}"/>
    <cellStyle name="Normal 5 4 5 4" xfId="8507" xr:uid="{6325C507-F89F-4C0D-A294-E113A580E60C}"/>
    <cellStyle name="Normal 5 4 6" xfId="2018" xr:uid="{4EFEBAEB-C59F-438A-A297-9F64234CA421}"/>
    <cellStyle name="Normal 5 4 6 2" xfId="5509" xr:uid="{21D2665A-A19D-4961-A88F-0F4D61775428}"/>
    <cellStyle name="Normal 5 4 6 3" xfId="8994" xr:uid="{06471441-35A8-474F-84D9-308C8EB84912}"/>
    <cellStyle name="Normal 5 4 7" xfId="3814" xr:uid="{07D1D848-84C6-456F-B34C-D10AE6F5C730}"/>
    <cellStyle name="Normal 5 4 8" xfId="7285" xr:uid="{55616323-2875-452B-A8A8-3E492724778B}"/>
    <cellStyle name="Normal 5 4 9" xfId="10756" xr:uid="{8FC61939-1654-439E-A48E-06C15EDBA6D6}"/>
    <cellStyle name="Normal 5 5" xfId="209" xr:uid="{1E6F052E-17DA-4C6C-A573-5BB687127809}"/>
    <cellStyle name="Normal 5 5 2" xfId="468" xr:uid="{4D3024C5-D230-4E78-AB65-49574264E549}"/>
    <cellStyle name="Normal 5 5 2 2" xfId="1182" xr:uid="{419AEC3B-5009-44A3-B4C9-746972A4CD43}"/>
    <cellStyle name="Normal 5 5 2 2 2" xfId="2898" xr:uid="{A4A5E507-260F-43DC-9F66-5B526A03CC76}"/>
    <cellStyle name="Normal 5 5 2 2 2 2" xfId="6388" xr:uid="{32EE921E-CD71-449C-B4EE-64ACC35D716A}"/>
    <cellStyle name="Normal 5 5 2 2 2 3" xfId="9869" xr:uid="{A71CFE98-3914-4D5D-A328-A873D867928B}"/>
    <cellStyle name="Normal 5 5 2 2 3" xfId="4694" xr:uid="{33FB15D5-9152-478D-B8A4-510814487E7E}"/>
    <cellStyle name="Normal 5 5 2 2 4" xfId="8181" xr:uid="{1A7D96B0-EAAB-4E95-910E-4F31B9BC3D9C}"/>
    <cellStyle name="Normal 5 5 2 3" xfId="1694" xr:uid="{75DD31A8-3BD9-47E3-A8CE-ABCD23499612}"/>
    <cellStyle name="Normal 5 5 2 3 2" xfId="3403" xr:uid="{1922AA2D-8155-4409-B72D-A38B5382D59A}"/>
    <cellStyle name="Normal 5 5 2 3 2 2" xfId="6893" xr:uid="{81DE9D7A-B79A-4727-94FB-7955004C81E8}"/>
    <cellStyle name="Normal 5 5 2 3 2 3" xfId="10370" xr:uid="{3C78B7AA-6DAB-4192-8772-B7DFF2D0F342}"/>
    <cellStyle name="Normal 5 5 2 3 3" xfId="5199" xr:uid="{BC28B9C1-16AB-4179-802B-EDB057BCE88C}"/>
    <cellStyle name="Normal 5 5 2 3 4" xfId="8683" xr:uid="{BBFE72EF-A4A5-4F3B-8BE4-9AF2D6CB3FAA}"/>
    <cellStyle name="Normal 5 5 2 4" xfId="2195" xr:uid="{14FC2C35-89C2-4692-BB1B-CE69BC10DE39}"/>
    <cellStyle name="Normal 5 5 2 4 2" xfId="5686" xr:uid="{7D03525B-8E0B-4F0B-90F3-DFA3CAD1B163}"/>
    <cellStyle name="Normal 5 5 2 4 3" xfId="9170" xr:uid="{B3FB7D9E-4D75-4697-AC10-AEE0819C603B}"/>
    <cellStyle name="Normal 5 5 2 5" xfId="3991" xr:uid="{27E6AF1F-DF98-474F-8C27-775AF122E888}"/>
    <cellStyle name="Normal 5 5 2 6" xfId="7475" xr:uid="{2E88B909-C1A0-42B0-9FE7-5ACC0EE992BD}"/>
    <cellStyle name="Normal 5 5 2 7" xfId="10946" xr:uid="{4589D194-433A-4C41-AAD8-6504BD8BE9C8}"/>
    <cellStyle name="Normal 5 5 3" xfId="722" xr:uid="{4C426850-E8DE-485A-8910-FEEC5CB29BF9}"/>
    <cellStyle name="Normal 5 5 3 2" xfId="2438" xr:uid="{75C4AE3D-E117-47DC-BD4F-CD33EF036FC7}"/>
    <cellStyle name="Normal 5 5 3 2 2" xfId="5928" xr:uid="{BC0B6804-2D4D-4D83-A099-B77799CF1CFC}"/>
    <cellStyle name="Normal 5 5 3 2 3" xfId="9412" xr:uid="{BAF9088D-F426-4D50-826E-B0EAD4EB1B54}"/>
    <cellStyle name="Normal 5 5 3 3" xfId="4234" xr:uid="{60C384A8-EECD-4BCC-B908-E16662DAAD02}"/>
    <cellStyle name="Normal 5 5 3 4" xfId="7724" xr:uid="{DBF6647D-C974-4E49-AB93-4AD3A72C8D92}"/>
    <cellStyle name="Normal 5 5 4" xfId="948" xr:uid="{0886D1DF-F869-4337-B9EA-3D0DB20B2DE2}"/>
    <cellStyle name="Normal 5 5 4 2" xfId="2664" xr:uid="{B37F22E8-9FBF-46FB-A052-F3333F39B5E1}"/>
    <cellStyle name="Normal 5 5 4 2 2" xfId="6154" xr:uid="{B5F6A350-4691-430E-9B52-329E33F5E141}"/>
    <cellStyle name="Normal 5 5 4 2 3" xfId="9636" xr:uid="{9DF3EE8E-48AA-45F2-80B6-E87B627E426C}"/>
    <cellStyle name="Normal 5 5 4 3" xfId="4460" xr:uid="{EF65DB82-3F3F-4CA7-99BD-EE08DD059FDC}"/>
    <cellStyle name="Normal 5 5 4 4" xfId="7948" xr:uid="{87422D6B-A6AE-43D3-83F9-A4A632191AAB}"/>
    <cellStyle name="Normal 5 5 5" xfId="1460" xr:uid="{9E7D3844-B953-4BC9-B804-85FF2AB44825}"/>
    <cellStyle name="Normal 5 5 5 2" xfId="3169" xr:uid="{1D246ECC-5F0C-42B6-B105-E1EEBB12FD3E}"/>
    <cellStyle name="Normal 5 5 5 2 2" xfId="6659" xr:uid="{80716262-F6C6-474E-9C9D-300B63DF0D22}"/>
    <cellStyle name="Normal 5 5 5 2 3" xfId="10137" xr:uid="{8B625033-DD9C-49AA-ADE9-25B9EFF852A3}"/>
    <cellStyle name="Normal 5 5 5 3" xfId="4965" xr:uid="{A93F2FBD-7D75-4CAC-9FCA-ADAE29251961}"/>
    <cellStyle name="Normal 5 5 5 4" xfId="8450" xr:uid="{997BD8D4-B89F-4AFB-8C3C-81909BF0C6DE}"/>
    <cellStyle name="Normal 5 5 6" xfId="1961" xr:uid="{49986C91-DE9B-435E-9221-8E77A1369551}"/>
    <cellStyle name="Normal 5 5 6 2" xfId="5452" xr:uid="{58F79655-FA4D-454E-88BB-92DBB73AB53E}"/>
    <cellStyle name="Normal 5 5 6 3" xfId="8937" xr:uid="{6B9953C9-C278-45AE-A215-38028631EEAB}"/>
    <cellStyle name="Normal 5 5 7" xfId="3757" xr:uid="{F329EB18-4878-44DE-9908-7848EC27D546}"/>
    <cellStyle name="Normal 5 5 8" xfId="7228" xr:uid="{7BE494AE-7D8C-494B-8429-20F628BB789B}"/>
    <cellStyle name="Normal 5 5 9" xfId="10699" xr:uid="{65B4767F-66C3-4672-B32C-9072BE857F47}"/>
    <cellStyle name="Normal 5 6" xfId="1355" xr:uid="{121690C1-594E-4404-8635-E5764C2006EF}"/>
    <cellStyle name="Normal 5 6 2" xfId="3067" xr:uid="{1A1DB2F4-D1AE-495C-AEC0-0918CC61064E}"/>
    <cellStyle name="Normal 5 6 2 2" xfId="6557" xr:uid="{632A6D4A-730A-4387-91A2-53BB30BD5B2C}"/>
    <cellStyle name="Normal 5 6 2 3" xfId="10037" xr:uid="{9EDDF1B7-402F-4EAF-9B0A-F3A3826FB730}"/>
    <cellStyle name="Normal 5 6 3" xfId="4863" xr:uid="{3A6ACD10-6B6A-45CA-9D71-D5EBE19A863B}"/>
    <cellStyle name="Normal 5 6 4" xfId="8349" xr:uid="{AE378523-1D03-4E12-B88B-D689EE91AF59}"/>
    <cellStyle name="Normal 6" xfId="58" xr:uid="{2F2850D3-057A-4630-A5DF-99DDC033FC2D}"/>
    <cellStyle name="Normal 6 10" xfId="3655" xr:uid="{CF6FD8D7-4A2A-4EC2-8D42-5FB5C7441621}"/>
    <cellStyle name="Normal 6 11" xfId="1886" xr:uid="{C7AF84D3-B1BB-4FF6-BA3D-DFEB141D35C2}"/>
    <cellStyle name="Normal 6 11 2" xfId="5380" xr:uid="{575AF19C-F5E6-4E2B-9829-CE597CB8AB2A}"/>
    <cellStyle name="Normal 6 11 3" xfId="8866" xr:uid="{99323F5E-2AE0-4073-961C-047A04262906}"/>
    <cellStyle name="Normal 6 12" xfId="3675" xr:uid="{4990458A-DD15-40A5-8DB7-43D6904EAA0A}"/>
    <cellStyle name="Normal 6 13" xfId="7142" xr:uid="{C913F89C-3354-4202-BD02-1CBA9209E2A4}"/>
    <cellStyle name="Normal 6 14" xfId="10613" xr:uid="{C1985558-D00C-487D-93EE-9A9295B2C335}"/>
    <cellStyle name="Normal 6 2" xfId="91" xr:uid="{DFB8D36B-1D88-46C2-AAE1-18FB809C1071}"/>
    <cellStyle name="Normal 6 2 10" xfId="3696" xr:uid="{DBA31631-A0EC-4F5A-84B0-D4BB4C4C7E9E}"/>
    <cellStyle name="Normal 6 2 11" xfId="7165" xr:uid="{94B5640A-26F3-4288-B87A-EB6C3DE12534}"/>
    <cellStyle name="Normal 6 2 12" xfId="10636" xr:uid="{9453BD77-FA6B-4BC5-89AC-CFE2C6D8A893}"/>
    <cellStyle name="Normal 6 2 2" xfId="336" xr:uid="{FD5A0617-620D-4E48-B83C-FE9F17E8F13A}"/>
    <cellStyle name="Normal 6 2 2 2" xfId="593" xr:uid="{368B658A-D7D9-4B60-AE85-9B7F5B39C182}"/>
    <cellStyle name="Normal 6 2 2 2 2" xfId="1303" xr:uid="{50F9DFA2-D069-4108-BB69-36E140F5C2F3}"/>
    <cellStyle name="Normal 6 2 2 2 2 2" xfId="3019" xr:uid="{72849CAD-9FAD-41BC-B389-530509D38C79}"/>
    <cellStyle name="Normal 6 2 2 2 2 2 2" xfId="6509" xr:uid="{759F144E-EF3B-4A14-8B17-B24578EEEF0D}"/>
    <cellStyle name="Normal 6 2 2 2 2 2 3" xfId="9990" xr:uid="{71A6C508-6F5A-4298-876C-E8E3D0528ED3}"/>
    <cellStyle name="Normal 6 2 2 2 2 3" xfId="4815" xr:uid="{E2B05729-E6A4-48A7-A3B7-E57A5387CD75}"/>
    <cellStyle name="Normal 6 2 2 2 2 4" xfId="8302" xr:uid="{63005A0E-5129-435B-B0DF-8FD3B80850D3}"/>
    <cellStyle name="Normal 6 2 2 2 3" xfId="1815" xr:uid="{F2CE75EF-A598-41CA-9EF7-B92F7C2A0DDA}"/>
    <cellStyle name="Normal 6 2 2 2 3 2" xfId="3524" xr:uid="{2C179145-D18D-4B0B-85E4-EC3BEE7AC2E2}"/>
    <cellStyle name="Normal 6 2 2 2 3 2 2" xfId="7014" xr:uid="{4FCE7E2A-1741-4679-BB1D-BECF601602F5}"/>
    <cellStyle name="Normal 6 2 2 2 3 2 3" xfId="10491" xr:uid="{FF740B50-E2FD-443A-9D05-B70D463191EE}"/>
    <cellStyle name="Normal 6 2 2 2 3 3" xfId="5320" xr:uid="{2BC7FDC5-225A-48D9-ABA5-35573F417C26}"/>
    <cellStyle name="Normal 6 2 2 2 3 4" xfId="8804" xr:uid="{58523321-2F91-480B-B726-E996C1482171}"/>
    <cellStyle name="Normal 6 2 2 2 4" xfId="2316" xr:uid="{69FD4B6F-A468-4C1F-AE0C-D83BB140621A}"/>
    <cellStyle name="Normal 6 2 2 2 4 2" xfId="5807" xr:uid="{B7B8287D-CE2F-43DA-90D4-2BF9AFA38D6F}"/>
    <cellStyle name="Normal 6 2 2 2 4 3" xfId="9291" xr:uid="{8CDDDEA4-26B6-4719-A0D0-9159E1A6EA08}"/>
    <cellStyle name="Normal 6 2 2 2 5" xfId="4112" xr:uid="{DF042AD8-9407-450D-BEEA-4BC74EDF9967}"/>
    <cellStyle name="Normal 6 2 2 2 6" xfId="7600" xr:uid="{D5419ED1-DAE5-4B3B-BE0E-7E6C2D1D3C43}"/>
    <cellStyle name="Normal 6 2 2 2 7" xfId="11071" xr:uid="{BB5E3B05-6A9C-4CCF-BE7D-990BA06CA359}"/>
    <cellStyle name="Normal 6 2 2 3" xfId="843" xr:uid="{BADBBC40-C405-46D9-82CC-8593F566C17F}"/>
    <cellStyle name="Normal 6 2 2 3 2" xfId="2559" xr:uid="{9E6DF522-DE1B-4988-8C43-5CF21E39C277}"/>
    <cellStyle name="Normal 6 2 2 3 2 2" xfId="6049" xr:uid="{C82A6015-D49E-49A1-A18E-DFFCD1E72C0D}"/>
    <cellStyle name="Normal 6 2 2 3 2 3" xfId="9533" xr:uid="{6A9D8352-1D71-44F4-BA37-0AB0A2A442A0}"/>
    <cellStyle name="Normal 6 2 2 3 3" xfId="4355" xr:uid="{148E4393-8CAE-4AE2-AB65-252C7C4C6CC5}"/>
    <cellStyle name="Normal 6 2 2 3 4" xfId="7845" xr:uid="{4F74B92F-94E8-4587-93A8-A8669B8C4FCC}"/>
    <cellStyle name="Normal 6 2 2 4" xfId="1069" xr:uid="{FE3693E7-D3EE-4219-9A82-96BFDD6874E1}"/>
    <cellStyle name="Normal 6 2 2 4 2" xfId="2785" xr:uid="{45464A94-C8B5-437D-82F3-DEA3E784E5F6}"/>
    <cellStyle name="Normal 6 2 2 4 2 2" xfId="6275" xr:uid="{07E56E40-EA2D-42E7-B6FD-061D8E8AC8F1}"/>
    <cellStyle name="Normal 6 2 2 4 2 3" xfId="9757" xr:uid="{CB86B279-B3C4-48D0-A2F3-33B8B99F02E2}"/>
    <cellStyle name="Normal 6 2 2 4 3" xfId="4581" xr:uid="{C8B5A9DF-EEBE-45D8-96EB-8232407DE689}"/>
    <cellStyle name="Normal 6 2 2 4 4" xfId="8069" xr:uid="{FF1636E1-3B7D-45AB-BFD7-4639E222194F}"/>
    <cellStyle name="Normal 6 2 2 5" xfId="1581" xr:uid="{1C2797AC-BCE2-4EE3-B385-9F3C4202C7E7}"/>
    <cellStyle name="Normal 6 2 2 5 2" xfId="3290" xr:uid="{216641CA-FDCA-417E-B97B-E81875F908DB}"/>
    <cellStyle name="Normal 6 2 2 5 2 2" xfId="6780" xr:uid="{B944EA3E-8BE0-49BE-B5B5-3130D21629FE}"/>
    <cellStyle name="Normal 6 2 2 5 2 3" xfId="10258" xr:uid="{E709C4C7-F448-4F92-AD85-B64EEC388099}"/>
    <cellStyle name="Normal 6 2 2 5 3" xfId="5086" xr:uid="{6707C7EB-9394-425D-A081-558564268161}"/>
    <cellStyle name="Normal 6 2 2 5 4" xfId="8571" xr:uid="{E8F14473-E38E-4739-9957-311C1C25CF39}"/>
    <cellStyle name="Normal 6 2 2 6" xfId="2082" xr:uid="{A885D028-0873-4416-AED1-02E12814762C}"/>
    <cellStyle name="Normal 6 2 2 6 2" xfId="5573" xr:uid="{DE362E09-784B-484E-9B9F-31832AB42AAF}"/>
    <cellStyle name="Normal 6 2 2 6 3" xfId="9058" xr:uid="{A3296847-3667-4E80-9B3E-4CEA7AF79E09}"/>
    <cellStyle name="Normal 6 2 2 7" xfId="3878" xr:uid="{2A3F6D2E-BBD6-434A-B1C0-6F156403C064}"/>
    <cellStyle name="Normal 6 2 2 8" xfId="7353" xr:uid="{9BD771BA-67AD-4976-8FFE-7FBFCA448E3B}"/>
    <cellStyle name="Normal 6 2 2 9" xfId="10824" xr:uid="{8193DFE3-725E-4B47-A4C3-3372587EF743}"/>
    <cellStyle name="Normal 6 2 3" xfId="171" xr:uid="{E6191EF4-DA0D-43D4-9A9A-27A65A1F574A}"/>
    <cellStyle name="Normal 6 2 4" xfId="416" xr:uid="{68453545-19E0-4F96-9A14-C9DFAD728D93}"/>
    <cellStyle name="Normal 6 2 4 2" xfId="1133" xr:uid="{2CBF641C-666E-4F2A-971C-FC143FF9B319}"/>
    <cellStyle name="Normal 6 2 4 2 2" xfId="2849" xr:uid="{2D1D8E79-281A-4D99-8342-0D13E288112B}"/>
    <cellStyle name="Normal 6 2 4 2 2 2" xfId="6339" xr:uid="{0C7F2729-EF89-44B9-B7A7-8C44B17D70FE}"/>
    <cellStyle name="Normal 6 2 4 2 2 3" xfId="9820" xr:uid="{AF991A5D-854D-4213-81FD-B576B5C21618}"/>
    <cellStyle name="Normal 6 2 4 2 3" xfId="4645" xr:uid="{40078E44-37C7-4D20-B2A5-3488A0D7D035}"/>
    <cellStyle name="Normal 6 2 4 2 4" xfId="8132" xr:uid="{5D731714-AEA9-4CC6-8FC5-BEB55EF90614}"/>
    <cellStyle name="Normal 6 2 4 3" xfId="1645" xr:uid="{010068A9-E881-4A76-BA81-D0BACFE5DF04}"/>
    <cellStyle name="Normal 6 2 4 3 2" xfId="3354" xr:uid="{38C1FBD4-7F3D-4CFE-920F-A41054B26C49}"/>
    <cellStyle name="Normal 6 2 4 3 2 2" xfId="6844" xr:uid="{C2640499-CAEE-41B5-A18A-B99AA3B61E99}"/>
    <cellStyle name="Normal 6 2 4 3 2 3" xfId="10321" xr:uid="{B3E3ADC8-C1BE-4DF5-A316-92014B109DE0}"/>
    <cellStyle name="Normal 6 2 4 3 3" xfId="5150" xr:uid="{74FE28FE-65E1-4262-86BA-47DD6C4925BE}"/>
    <cellStyle name="Normal 6 2 4 3 4" xfId="8634" xr:uid="{54F7BCCC-DDB4-464B-826E-EDA9C02F92A9}"/>
    <cellStyle name="Normal 6 2 4 4" xfId="2146" xr:uid="{A6455075-7C13-41EB-9337-63EDA92A02E0}"/>
    <cellStyle name="Normal 6 2 4 4 2" xfId="5637" xr:uid="{D0493A41-BE49-4D15-9F1B-761CA63D8D59}"/>
    <cellStyle name="Normal 6 2 4 4 3" xfId="9121" xr:uid="{792A4561-B9E4-4B21-85EE-A1E79BA90042}"/>
    <cellStyle name="Normal 6 2 4 5" xfId="3942" xr:uid="{C7A49C91-4A24-494A-BCF6-290FC68A2496}"/>
    <cellStyle name="Normal 6 2 4 6" xfId="7423" xr:uid="{4A589653-54EC-446B-8D3D-C954F760EBB3}"/>
    <cellStyle name="Normal 6 2 4 7" xfId="10894" xr:uid="{B41B62EF-71EE-4AD7-BE3F-431631C48B0C}"/>
    <cellStyle name="Normal 6 2 5" xfId="661" xr:uid="{B44C9F22-97A1-4DE2-AC30-AF79186369A4}"/>
    <cellStyle name="Normal 6 2 5 2" xfId="2377" xr:uid="{39EAE052-9887-456D-9FEB-389E3CD347FA}"/>
    <cellStyle name="Normal 6 2 5 2 2" xfId="5867" xr:uid="{B23BDD91-A3A2-41F0-A709-4630878E0029}"/>
    <cellStyle name="Normal 6 2 5 2 3" xfId="9352" xr:uid="{60F2F2D6-FD91-4514-B37F-FC5C97D2961A}"/>
    <cellStyle name="Normal 6 2 5 3" xfId="4173" xr:uid="{787A6D9E-8D21-4927-935A-AA09B299B0A0}"/>
    <cellStyle name="Normal 6 2 5 4" xfId="7664" xr:uid="{CED6EC79-4065-4EB4-84E2-144082DC5F97}"/>
    <cellStyle name="Normal 6 2 6" xfId="887" xr:uid="{8F363B7C-205E-4811-81CF-B07F48B2E50E}"/>
    <cellStyle name="Normal 6 2 6 2" xfId="2603" xr:uid="{DDEA45DD-A20D-4060-B0A6-0E12CABC8E11}"/>
    <cellStyle name="Normal 6 2 6 2 2" xfId="6093" xr:uid="{C1FF717B-A309-4D4B-8C9E-B36798C5A316}"/>
    <cellStyle name="Normal 6 2 6 2 3" xfId="9576" xr:uid="{369140B7-EF88-45E8-BFDF-1311186D227E}"/>
    <cellStyle name="Normal 6 2 6 3" xfId="4399" xr:uid="{0C9DA432-35BC-4F1D-94D8-6FCF25702D72}"/>
    <cellStyle name="Normal 6 2 6 4" xfId="7888" xr:uid="{C39D8DE0-B68F-4B4C-91AE-9D5350CE184A}"/>
    <cellStyle name="Normal 6 2 7" xfId="1399" xr:uid="{B2F33112-3E95-4B84-B83B-F6BD57770828}"/>
    <cellStyle name="Normal 6 2 7 2" xfId="3108" xr:uid="{B28EA780-CBCB-42C7-BC97-091682010917}"/>
    <cellStyle name="Normal 6 2 7 2 2" xfId="6598" xr:uid="{B8380DF7-2BA3-4551-A5C5-8DBE4E178B22}"/>
    <cellStyle name="Normal 6 2 7 2 3" xfId="10077" xr:uid="{780C7F7B-0B16-4DA4-8E4B-E016C785A663}"/>
    <cellStyle name="Normal 6 2 7 3" xfId="4904" xr:uid="{51CD76D3-57EE-4C53-B547-EECC5B2B5ABA}"/>
    <cellStyle name="Normal 6 2 7 4" xfId="8390" xr:uid="{07CE8B14-4973-439C-9C70-7BF1F63269E8}"/>
    <cellStyle name="Normal 6 2 8" xfId="3646" xr:uid="{4771D14B-CC2D-4C37-94AF-B6C77E77F4EA}"/>
    <cellStyle name="Normal 6 2 9" xfId="1907" xr:uid="{970D25CC-3A17-43F0-80F9-EF90E28E35EF}"/>
    <cellStyle name="Normal 6 2 9 2" xfId="5401" xr:uid="{FDC392A7-506D-4E0C-9891-B892C412ABF8}"/>
    <cellStyle name="Normal 6 2 9 3" xfId="8887" xr:uid="{3ADAC8FE-740D-4327-8D27-E3877972023F}"/>
    <cellStyle name="Normal 6 3" xfId="311" xr:uid="{6F091C58-80D5-47F3-AD29-0CB00BEEBF91}"/>
    <cellStyle name="Normal 6 3 2" xfId="570" xr:uid="{F8A37AAE-4DBD-460B-9A73-8D5B769BC4D9}"/>
    <cellStyle name="Normal 6 3 2 2" xfId="1282" xr:uid="{6CB18682-12E0-454B-8F46-2BAF60C16206}"/>
    <cellStyle name="Normal 6 3 2 2 2" xfId="2998" xr:uid="{20D41ED4-E7C4-4147-A109-2E159AF334BB}"/>
    <cellStyle name="Normal 6 3 2 2 2 2" xfId="6488" xr:uid="{93F6BD03-0BCF-46EB-AF4B-E5152B94B811}"/>
    <cellStyle name="Normal 6 3 2 2 2 3" xfId="9969" xr:uid="{89B30311-3025-4301-87C0-610D7550E50E}"/>
    <cellStyle name="Normal 6 3 2 2 3" xfId="4794" xr:uid="{0EAFB1A4-82B5-412C-9DE9-C1E192A41DD6}"/>
    <cellStyle name="Normal 6 3 2 2 4" xfId="8281" xr:uid="{9482CACE-EF83-421F-AAA8-EBCEDF8F7F75}"/>
    <cellStyle name="Normal 6 3 2 3" xfId="1794" xr:uid="{4F75E9E7-1B04-4BF8-B210-F9608ED2296F}"/>
    <cellStyle name="Normal 6 3 2 3 2" xfId="3503" xr:uid="{3123DEBD-777D-4B9C-95FD-6B9B9FBBC54B}"/>
    <cellStyle name="Normal 6 3 2 3 2 2" xfId="6993" xr:uid="{7AEB46B1-DC22-4C04-B59B-A7ADC9294006}"/>
    <cellStyle name="Normal 6 3 2 3 2 3" xfId="10470" xr:uid="{AC34AE89-A0A7-4752-9367-CC380EA28364}"/>
    <cellStyle name="Normal 6 3 2 3 3" xfId="5299" xr:uid="{17B4E119-0D84-464D-9212-6BBFC4C227AA}"/>
    <cellStyle name="Normal 6 3 2 3 4" xfId="8783" xr:uid="{563CE3DE-7AA2-4893-9B65-6379298FFB44}"/>
    <cellStyle name="Normal 6 3 2 4" xfId="2295" xr:uid="{77408211-8EAE-4718-A7E7-134A5F044505}"/>
    <cellStyle name="Normal 6 3 2 4 2" xfId="5786" xr:uid="{1C974939-7D74-4012-9851-EEEB01D1754D}"/>
    <cellStyle name="Normal 6 3 2 4 3" xfId="9270" xr:uid="{6FBBDA1E-EF75-481A-9150-D95A97EE0207}"/>
    <cellStyle name="Normal 6 3 2 5" xfId="4091" xr:uid="{B34DE3B0-9161-4CE3-A4E1-F17A440892EC}"/>
    <cellStyle name="Normal 6 3 2 6" xfId="7577" xr:uid="{8099CE41-3822-4EE4-992C-CE7F5CADBBB9}"/>
    <cellStyle name="Normal 6 3 2 7" xfId="11048" xr:uid="{07973A47-D797-4DAA-89AE-FC6D20FE9452}"/>
    <cellStyle name="Normal 6 3 3" xfId="822" xr:uid="{6CBE5AD5-3EBD-4287-A383-2C565E0DFC6B}"/>
    <cellStyle name="Normal 6 3 3 2" xfId="2538" xr:uid="{77D2097E-70B5-44A4-B900-898F06CD0AD4}"/>
    <cellStyle name="Normal 6 3 3 2 2" xfId="6028" xr:uid="{54DCCDF0-F8C7-426E-A98B-AFC02C974C97}"/>
    <cellStyle name="Normal 6 3 3 2 3" xfId="9512" xr:uid="{63AEF4BF-472E-4E70-B666-468A1C32CCDD}"/>
    <cellStyle name="Normal 6 3 3 3" xfId="4334" xr:uid="{AB4F0749-4660-45D7-94B8-DFACC0F72393}"/>
    <cellStyle name="Normal 6 3 3 4" xfId="7824" xr:uid="{3C058375-4C91-4FF8-8AB3-10E7C410A70E}"/>
    <cellStyle name="Normal 6 3 4" xfId="1048" xr:uid="{8207E820-D37A-4249-BCCD-26FFE1F64605}"/>
    <cellStyle name="Normal 6 3 4 2" xfId="2764" xr:uid="{C1775FDB-E473-4A78-978C-A99CCFF4A873}"/>
    <cellStyle name="Normal 6 3 4 2 2" xfId="6254" xr:uid="{E44F5DA7-E8E5-40E6-9B64-1A5E6A264CBF}"/>
    <cellStyle name="Normal 6 3 4 2 3" xfId="9736" xr:uid="{72A42A1C-3412-4E84-BCC4-0804BBC47F40}"/>
    <cellStyle name="Normal 6 3 4 3" xfId="4560" xr:uid="{CE75DE73-52E5-42B5-8A3B-FBB86E35E32E}"/>
    <cellStyle name="Normal 6 3 4 4" xfId="8048" xr:uid="{3D689DE6-9067-47B1-95F8-49D85E591881}"/>
    <cellStyle name="Normal 6 3 5" xfId="1560" xr:uid="{7B69D3A3-4B5D-4582-834E-5058601B8714}"/>
    <cellStyle name="Normal 6 3 5 2" xfId="3269" xr:uid="{6C3D2DD6-6E82-4CEE-9305-9459A15F2EC0}"/>
    <cellStyle name="Normal 6 3 5 2 2" xfId="6759" xr:uid="{9A24AD28-947D-4A99-9948-69188A1F03AB}"/>
    <cellStyle name="Normal 6 3 5 2 3" xfId="10237" xr:uid="{BD22C1ED-F406-43F2-BDEE-418028401ADA}"/>
    <cellStyle name="Normal 6 3 5 3" xfId="5065" xr:uid="{1D7C3D77-5572-4FA9-ABB2-55C284916865}"/>
    <cellStyle name="Normal 6 3 5 4" xfId="8550" xr:uid="{BF08189E-3EEF-4093-9B65-DB380E14AAC0}"/>
    <cellStyle name="Normal 6 3 6" xfId="2061" xr:uid="{A4DB8778-A923-49B5-80FD-47E1E934F098}"/>
    <cellStyle name="Normal 6 3 6 2" xfId="5552" xr:uid="{3D504F13-0B18-41EA-997C-5DBA0D65999F}"/>
    <cellStyle name="Normal 6 3 6 3" xfId="9037" xr:uid="{A45F450D-76CD-4A95-93F5-323401B58EAD}"/>
    <cellStyle name="Normal 6 3 7" xfId="3857" xr:uid="{0AC568CA-8288-4CF6-B5FE-B63C9BB07FBE}"/>
    <cellStyle name="Normal 6 3 8" xfId="7330" xr:uid="{08CE282F-7ED8-46E2-AC65-0F8A767D94CD}"/>
    <cellStyle name="Normal 6 3 9" xfId="10801" xr:uid="{3FA7B634-F7C0-4F0C-B9B8-4D7E9F5FB066}"/>
    <cellStyle name="Normal 6 4" xfId="150" xr:uid="{650D6AFB-E6E1-47D6-879F-CC9C38699A29}"/>
    <cellStyle name="Normal 6 4 2" xfId="437" xr:uid="{4B220C35-71DC-4538-96F2-88D9650D5B53}"/>
    <cellStyle name="Normal 6 4 2 2" xfId="1154" xr:uid="{26902CF3-66D3-413B-92E3-6A0BC223D71C}"/>
    <cellStyle name="Normal 6 4 2 2 2" xfId="2870" xr:uid="{A65F7AF9-9234-44FE-9694-704D1198CE95}"/>
    <cellStyle name="Normal 6 4 2 2 2 2" xfId="6360" xr:uid="{F5EBD214-8E7F-4CCD-8159-FD08029BE99F}"/>
    <cellStyle name="Normal 6 4 2 2 2 3" xfId="9841" xr:uid="{54C09F5A-6EC5-4212-B596-2E6A5F5777DD}"/>
    <cellStyle name="Normal 6 4 2 2 3" xfId="4666" xr:uid="{10C8E5CC-F578-4CFA-BE1F-9714CD38D83E}"/>
    <cellStyle name="Normal 6 4 2 2 4" xfId="8153" xr:uid="{41931E5D-296E-4623-8E08-0FB51F940D46}"/>
    <cellStyle name="Normal 6 4 2 3" xfId="1666" xr:uid="{50BBF00F-3159-4CD8-B711-95DDBF07A36C}"/>
    <cellStyle name="Normal 6 4 2 3 2" xfId="3375" xr:uid="{08CD98C1-5433-4C9F-A84A-BB4685EAAD2A}"/>
    <cellStyle name="Normal 6 4 2 3 2 2" xfId="6865" xr:uid="{590B30F6-873B-46C9-BCC2-A233AA3DEE41}"/>
    <cellStyle name="Normal 6 4 2 3 2 3" xfId="10342" xr:uid="{C341CF13-BFD3-4144-837F-171C2EB9EEE2}"/>
    <cellStyle name="Normal 6 4 2 3 3" xfId="5171" xr:uid="{840D5008-2AC7-422A-874A-9ADFA0363B42}"/>
    <cellStyle name="Normal 6 4 2 3 4" xfId="8655" xr:uid="{9171133E-F9BC-4D86-B5D6-28B9F9CDF33D}"/>
    <cellStyle name="Normal 6 4 2 4" xfId="2167" xr:uid="{29DF8D4F-A21F-47DD-BEAF-A9B5271E08EA}"/>
    <cellStyle name="Normal 6 4 2 4 2" xfId="5658" xr:uid="{110ADB3F-8053-477C-8CE9-782C629A1415}"/>
    <cellStyle name="Normal 6 4 2 4 3" xfId="9142" xr:uid="{1FDEBD18-C7CD-43E6-8CB4-83AC2307D2F2}"/>
    <cellStyle name="Normal 6 4 2 5" xfId="3963" xr:uid="{B61D17EB-E3A5-4B19-A960-0DEEB22308C5}"/>
    <cellStyle name="Normal 6 4 2 6" xfId="7444" xr:uid="{2DD7B0C0-37D9-4222-AB85-2DA1620E13B1}"/>
    <cellStyle name="Normal 6 4 2 7" xfId="10915" xr:uid="{5053E0D1-EA3D-4A6D-B217-FE05BC0455F2}"/>
    <cellStyle name="Normal 6 4 3" xfId="695" xr:uid="{B9FB02EB-6CE3-4DE3-893D-F304F1941EC8}"/>
    <cellStyle name="Normal 6 4 3 2" xfId="2411" xr:uid="{60F48CEC-E51E-4017-88B4-C6146BFCA41E}"/>
    <cellStyle name="Normal 6 4 3 2 2" xfId="5901" xr:uid="{A77922D2-D2D9-4C17-8CFB-530563D85A76}"/>
    <cellStyle name="Normal 6 4 3 2 3" xfId="9385" xr:uid="{AF1DAE48-FBAA-4120-9C4B-D54590CD2334}"/>
    <cellStyle name="Normal 6 4 3 3" xfId="4207" xr:uid="{B40F1149-7668-4541-A4B8-A5A3CE3DF7ED}"/>
    <cellStyle name="Normal 6 4 3 4" xfId="7697" xr:uid="{BB297EF3-2BDA-4A7D-80B9-5F7AA6F7A43B}"/>
    <cellStyle name="Normal 6 4 4" xfId="921" xr:uid="{0ADD7AC3-814C-4BEB-B2D1-3D1B332788CD}"/>
    <cellStyle name="Normal 6 4 4 2" xfId="2637" xr:uid="{A659A547-7B06-4DF1-A954-9D2D1CD2BF8C}"/>
    <cellStyle name="Normal 6 4 4 2 2" xfId="6127" xr:uid="{63F98E64-7087-4DC5-A862-871141A3497D}"/>
    <cellStyle name="Normal 6 4 4 2 3" xfId="9609" xr:uid="{14B9A9A2-E71F-4807-BEB7-B1A00AA637DC}"/>
    <cellStyle name="Normal 6 4 4 3" xfId="4433" xr:uid="{A1CCC886-48A9-49CF-8E8E-2610F836D955}"/>
    <cellStyle name="Normal 6 4 4 4" xfId="7921" xr:uid="{3DBA36D7-BFD3-4E7F-BE24-E78AD92FB229}"/>
    <cellStyle name="Normal 6 4 5" xfId="1433" xr:uid="{704749EC-7062-468D-9FAA-D5F981C42816}"/>
    <cellStyle name="Normal 6 4 5 2" xfId="3142" xr:uid="{D60C0AC4-5684-4286-B28A-93438385D6D6}"/>
    <cellStyle name="Normal 6 4 5 2 2" xfId="6632" xr:uid="{8932FD24-70EE-4A4A-9E61-02A7B42219DB}"/>
    <cellStyle name="Normal 6 4 5 2 3" xfId="10110" xr:uid="{ECDE777B-F3E4-4469-BD72-02C1858E58AB}"/>
    <cellStyle name="Normal 6 4 5 3" xfId="4938" xr:uid="{1AB76A51-9CC3-4B59-AC11-A7B40CBDE381}"/>
    <cellStyle name="Normal 6 4 5 4" xfId="8423" xr:uid="{588577A7-E835-457B-8DAE-0765DE3EA912}"/>
    <cellStyle name="Normal 6 4 6" xfId="1934" xr:uid="{5C502D46-1598-40B7-95C6-ABC8E5F2A908}"/>
    <cellStyle name="Normal 6 4 6 2" xfId="5425" xr:uid="{14ABA3B7-42DF-4EB7-B82F-A5866B6246B9}"/>
    <cellStyle name="Normal 6 4 6 3" xfId="8910" xr:uid="{000A23BB-1047-477B-B1BF-13085B3DD303}"/>
    <cellStyle name="Normal 6 4 7" xfId="3730" xr:uid="{5A4F82EF-5923-4E4E-8133-3E109C32E2F4}"/>
    <cellStyle name="Normal 6 4 8" xfId="7198" xr:uid="{CA5AE526-C93F-460C-8BFA-5AD915896E86}"/>
    <cellStyle name="Normal 6 4 9" xfId="10669" xr:uid="{5FA90058-D07E-4CB5-8BF5-1AF7CFC0F074}"/>
    <cellStyle name="Normal 6 5" xfId="393" xr:uid="{9A65395E-1005-4914-89F4-9ACF83D4BAED}"/>
    <cellStyle name="Normal 6 5 2" xfId="1112" xr:uid="{8E39F326-1BAF-40FB-A467-F832409A8583}"/>
    <cellStyle name="Normal 6 5 2 2" xfId="2828" xr:uid="{6210BC9E-89E1-492F-91A7-AA828645CC61}"/>
    <cellStyle name="Normal 6 5 2 2 2" xfId="6318" xr:uid="{99E65898-558D-4F2B-A7C8-71F3E728AA9B}"/>
    <cellStyle name="Normal 6 5 2 2 3" xfId="9799" xr:uid="{5197E193-9F9D-45A7-97F5-B2A3970E2B06}"/>
    <cellStyle name="Normal 6 5 2 3" xfId="4624" xr:uid="{760BBC84-182F-40F5-AD07-851B45D17237}"/>
    <cellStyle name="Normal 6 5 2 4" xfId="8111" xr:uid="{5BACC320-1D9F-4DB5-AA64-A328E6E34740}"/>
    <cellStyle name="Normal 6 5 3" xfId="1624" xr:uid="{C2D9404C-7051-4074-BFCB-6F28B408278E}"/>
    <cellStyle name="Normal 6 5 3 2" xfId="3333" xr:uid="{5674257B-15C3-486E-AA7F-2326C99DA00C}"/>
    <cellStyle name="Normal 6 5 3 2 2" xfId="6823" xr:uid="{8CB69987-88C2-4F9C-9F7F-2CC0AC40973B}"/>
    <cellStyle name="Normal 6 5 3 2 3" xfId="10300" xr:uid="{A6D7468E-1487-4513-A38E-623CF2442D6F}"/>
    <cellStyle name="Normal 6 5 3 3" xfId="5129" xr:uid="{8494E499-BB88-417C-8633-8D9C790D3B31}"/>
    <cellStyle name="Normal 6 5 3 4" xfId="8613" xr:uid="{EE2F36A5-FED7-4CC3-8FA2-05E7436ADA78}"/>
    <cellStyle name="Normal 6 5 4" xfId="2125" xr:uid="{E8859D68-4BCA-409C-B050-BE0F8DD848AD}"/>
    <cellStyle name="Normal 6 5 4 2" xfId="5616" xr:uid="{C0C4B475-96A8-43DE-B6C5-8AEC63F1C9D0}"/>
    <cellStyle name="Normal 6 5 4 3" xfId="9100" xr:uid="{C9F5C29F-6F5A-473D-A2E0-5743BB595DEB}"/>
    <cellStyle name="Normal 6 5 5" xfId="3921" xr:uid="{ED763B5C-634A-465A-A5BB-6B7F403703C7}"/>
    <cellStyle name="Normal 6 5 6" xfId="7400" xr:uid="{E876D265-A783-40C1-8540-F48426AAB24A}"/>
    <cellStyle name="Normal 6 5 7" xfId="10871" xr:uid="{FFA6DBD4-CDB6-4E85-8259-BADCE86E8BF4}"/>
    <cellStyle name="Normal 6 6" xfId="640" xr:uid="{71947842-2942-44C4-8A72-9DF8CEF48834}"/>
    <cellStyle name="Normal 6 6 2" xfId="2356" xr:uid="{94C0E464-42BF-42BE-9999-103D2B55ADB7}"/>
    <cellStyle name="Normal 6 6 2 2" xfId="5846" xr:uid="{45FB0FF5-76EB-4E21-ADCA-F53D22E24D79}"/>
    <cellStyle name="Normal 6 6 2 3" xfId="9331" xr:uid="{DEACCC6C-CBDC-4580-8147-D99159B999D3}"/>
    <cellStyle name="Normal 6 6 3" xfId="4152" xr:uid="{E70631E0-B77E-4408-A981-73C1EEE7A771}"/>
    <cellStyle name="Normal 6 6 4" xfId="7643" xr:uid="{3C8984BB-BD9C-4D28-842A-6A4CC9E3AEAC}"/>
    <cellStyle name="Normal 6 7" xfId="866" xr:uid="{C566F456-8B1B-44BC-AAA6-AC2FA25F3738}"/>
    <cellStyle name="Normal 6 7 2" xfId="2582" xr:uid="{9651078E-04C5-4AEC-8605-6949B7E99A08}"/>
    <cellStyle name="Normal 6 7 2 2" xfId="6072" xr:uid="{D9DE1483-BA78-4B3E-873E-177F9DBDDE32}"/>
    <cellStyle name="Normal 6 7 2 3" xfId="9555" xr:uid="{47FAD2A5-1FBA-40BB-B08A-7909DAEE12A6}"/>
    <cellStyle name="Normal 6 7 3" xfId="4378" xr:uid="{ADA3CB0C-6727-4E89-ADEB-032743B39B31}"/>
    <cellStyle name="Normal 6 7 4" xfId="7867" xr:uid="{B9DA7E2D-BCE8-448E-9F81-6325BF5F1B09}"/>
    <cellStyle name="Normal 6 8" xfId="1349" xr:uid="{3DEA3342-FE58-4F53-AF95-7F56FBA229AA}"/>
    <cellStyle name="Normal 6 8 2" xfId="3061" xr:uid="{31EE8BE8-F5DD-411B-918E-EFC07FB927D1}"/>
    <cellStyle name="Normal 6 8 2 2" xfId="6551" xr:uid="{8F2F8902-C2D9-43E9-B51C-B9C169F80580}"/>
    <cellStyle name="Normal 6 8 2 3" xfId="10031" xr:uid="{AD15E10A-8E4C-4628-9781-8DF5C2DEC14C}"/>
    <cellStyle name="Normal 6 8 3" xfId="4857" xr:uid="{838E469C-67A6-4589-8110-6CB7C2646928}"/>
    <cellStyle name="Normal 6 8 4" xfId="8343" xr:uid="{554F51DD-4FAB-4B6F-97C5-53EDE6F0BAE8}"/>
    <cellStyle name="Normal 6 9" xfId="1378" xr:uid="{F1A9EDEA-8726-466A-8DE7-02EC043DCCD9}"/>
    <cellStyle name="Normal 6 9 2" xfId="3087" xr:uid="{7034B0CC-CC86-45E0-981C-82EF23B1023A}"/>
    <cellStyle name="Normal 6 9 2 2" xfId="6577" xr:uid="{6F0D2452-8CCC-45C0-8BDE-C668C0F30993}"/>
    <cellStyle name="Normal 6 9 2 3" xfId="10056" xr:uid="{D579AFC0-0741-497A-BC20-AA2D0E0F6803}"/>
    <cellStyle name="Normal 6 9 3" xfId="4883" xr:uid="{ABDBED3C-FAA1-4F40-8EA8-2524D231997E}"/>
    <cellStyle name="Normal 6 9 4" xfId="8369" xr:uid="{3B2E9F07-BA20-4A0C-B89B-EED9795CBA45}"/>
    <cellStyle name="Normal 7" xfId="61" xr:uid="{F7D29D1E-1271-43A3-B561-EB32F6CE59F8}"/>
    <cellStyle name="Normal 7 10" xfId="3575" xr:uid="{56961E33-1031-442A-A215-E94939EF22BB}"/>
    <cellStyle name="Normal 7 11" xfId="1889" xr:uid="{BF8D0424-E164-4F2E-BFCC-1F5C03A54C0E}"/>
    <cellStyle name="Normal 7 11 2" xfId="5383" xr:uid="{B47D5C44-5EB7-456F-A3ED-12D172E04676}"/>
    <cellStyle name="Normal 7 11 3" xfId="8869" xr:uid="{51E4E315-5CB1-4E9B-8621-ED3010949181}"/>
    <cellStyle name="Normal 7 12" xfId="3678" xr:uid="{E853C55F-0F4D-4E2D-8546-8C1814D8A0EC}"/>
    <cellStyle name="Normal 7 13" xfId="7145" xr:uid="{DD14D11D-6991-4E51-8E38-E5F5940A4483}"/>
    <cellStyle name="Normal 7 14" xfId="10616" xr:uid="{E2C63210-4419-45D2-B749-D6357E27D114}"/>
    <cellStyle name="Normal 7 2" xfId="94" xr:uid="{513FA418-5B2F-448A-B325-365234F89291}"/>
    <cellStyle name="Normal 7 2 10" xfId="10639" xr:uid="{25216869-263F-4F1F-B89F-7F9A2A06C3A5}"/>
    <cellStyle name="Normal 7 2 2" xfId="339" xr:uid="{EC05E42A-28C6-44B0-82BD-E4637F8EF0E7}"/>
    <cellStyle name="Normal 7 2 2 2" xfId="596" xr:uid="{0B172714-E50F-4999-A5DC-2D78FEFE0A0E}"/>
    <cellStyle name="Normal 7 2 2 2 2" xfId="1306" xr:uid="{683516ED-AFBF-4538-8A91-E1764EC668AC}"/>
    <cellStyle name="Normal 7 2 2 2 2 2" xfId="3022" xr:uid="{EF6DB44C-72D6-4A4A-9E69-D98B35FD7B78}"/>
    <cellStyle name="Normal 7 2 2 2 2 2 2" xfId="6512" xr:uid="{69B20252-9379-49D2-A879-E1DBD4CF1D82}"/>
    <cellStyle name="Normal 7 2 2 2 2 2 3" xfId="9993" xr:uid="{1CA71B77-B812-437F-9D99-66F659181697}"/>
    <cellStyle name="Normal 7 2 2 2 2 3" xfId="4818" xr:uid="{DCB56518-DC01-4AD7-8D14-F2EFFDD02E8F}"/>
    <cellStyle name="Normal 7 2 2 2 2 4" xfId="8305" xr:uid="{1F52AEFC-5D8E-44A9-9601-1D489C530B2C}"/>
    <cellStyle name="Normal 7 2 2 2 3" xfId="1818" xr:uid="{BA047513-7DFA-4747-967D-71E18DF63BE9}"/>
    <cellStyle name="Normal 7 2 2 2 3 2" xfId="3527" xr:uid="{59E191B8-38C5-47C5-9FFB-8EEBCA654E10}"/>
    <cellStyle name="Normal 7 2 2 2 3 2 2" xfId="7017" xr:uid="{514EDA4C-0035-44FC-9708-F5B72100B283}"/>
    <cellStyle name="Normal 7 2 2 2 3 2 3" xfId="10494" xr:uid="{E1773C46-0F3F-4A6F-B400-6264A0B9ED49}"/>
    <cellStyle name="Normal 7 2 2 2 3 3" xfId="5323" xr:uid="{75393CBE-9225-4905-8F50-FEBD98222896}"/>
    <cellStyle name="Normal 7 2 2 2 3 4" xfId="8807" xr:uid="{6F4A6DE5-AD57-4D51-AE2C-03B928947CC5}"/>
    <cellStyle name="Normal 7 2 2 2 4" xfId="2319" xr:uid="{45BF74B3-19F4-449E-B3FD-3AB68EF17447}"/>
    <cellStyle name="Normal 7 2 2 2 4 2" xfId="5810" xr:uid="{47385A3C-C93C-4D42-A251-7610C1BD4CD1}"/>
    <cellStyle name="Normal 7 2 2 2 4 3" xfId="9294" xr:uid="{44F4631F-0637-472F-BBEE-BF68F5F63355}"/>
    <cellStyle name="Normal 7 2 2 2 5" xfId="4115" xr:uid="{186594AC-DD61-493D-89B1-7E43851828FE}"/>
    <cellStyle name="Normal 7 2 2 2 6" xfId="7603" xr:uid="{E3D9CE50-4FAC-4579-846E-36F2820B0532}"/>
    <cellStyle name="Normal 7 2 2 2 7" xfId="11074" xr:uid="{9A31FE79-7605-4C3C-B002-594B35B87971}"/>
    <cellStyle name="Normal 7 2 2 3" xfId="846" xr:uid="{03E7944F-79B3-4E5A-A608-7CFD7AC500B9}"/>
    <cellStyle name="Normal 7 2 2 3 2" xfId="2562" xr:uid="{066EF96D-A7CE-49C7-8CC4-9FB80268C337}"/>
    <cellStyle name="Normal 7 2 2 3 2 2" xfId="6052" xr:uid="{30E60E8D-D860-4CFE-B4B4-AFF33B7F1F1E}"/>
    <cellStyle name="Normal 7 2 2 3 2 3" xfId="9536" xr:uid="{95C97455-DF8F-4099-9BCE-319195B9F350}"/>
    <cellStyle name="Normal 7 2 2 3 3" xfId="4358" xr:uid="{2ADF52BB-EFAC-419D-A40D-D9FE67159AE9}"/>
    <cellStyle name="Normal 7 2 2 3 4" xfId="7848" xr:uid="{31B65232-8389-4A19-95FD-0D990A99E29A}"/>
    <cellStyle name="Normal 7 2 2 4" xfId="1072" xr:uid="{1ABCD408-9546-466D-AF20-1CA849488F9C}"/>
    <cellStyle name="Normal 7 2 2 4 2" xfId="2788" xr:uid="{747F90F9-CD5E-4C29-94E7-DB3738F03D15}"/>
    <cellStyle name="Normal 7 2 2 4 2 2" xfId="6278" xr:uid="{5059D2D8-8AB3-4FC8-97DC-CFEC184B198F}"/>
    <cellStyle name="Normal 7 2 2 4 2 3" xfId="9760" xr:uid="{A3D8097A-798A-4589-8A81-EB26F4740754}"/>
    <cellStyle name="Normal 7 2 2 4 3" xfId="4584" xr:uid="{AEDA29CD-4DD9-4F8A-B543-7798631457D4}"/>
    <cellStyle name="Normal 7 2 2 4 4" xfId="8072" xr:uid="{1DE7506E-F96E-4BF6-A2E4-80B10342AB52}"/>
    <cellStyle name="Normal 7 2 2 5" xfId="1584" xr:uid="{10573622-0B54-4731-A9F2-2B08315F0115}"/>
    <cellStyle name="Normal 7 2 2 5 2" xfId="3293" xr:uid="{C513827E-D454-4B50-8A98-D0BC2876C435}"/>
    <cellStyle name="Normal 7 2 2 5 2 2" xfId="6783" xr:uid="{C69F4DE4-4A4D-43B9-9997-72E98F1C6473}"/>
    <cellStyle name="Normal 7 2 2 5 2 3" xfId="10261" xr:uid="{BF1BDF71-0A37-46CF-8E92-1F7ECDA55DCA}"/>
    <cellStyle name="Normal 7 2 2 5 3" xfId="5089" xr:uid="{7374731D-2326-4587-A9F9-267F35C43909}"/>
    <cellStyle name="Normal 7 2 2 5 4" xfId="8574" xr:uid="{5F88EDB3-0E67-4A16-B074-6C452D077FFD}"/>
    <cellStyle name="Normal 7 2 2 6" xfId="2085" xr:uid="{0AB69D89-3064-4694-B26B-013B3007D3EB}"/>
    <cellStyle name="Normal 7 2 2 6 2" xfId="5576" xr:uid="{D2F030B6-1670-45C7-BC04-31665B2ECFC7}"/>
    <cellStyle name="Normal 7 2 2 6 3" xfId="9061" xr:uid="{B953BD54-82B0-4424-89AC-F8623EFFD5D4}"/>
    <cellStyle name="Normal 7 2 2 7" xfId="3881" xr:uid="{0EBA2FB7-5B3F-4D81-AE1F-C5F8FB3447F2}"/>
    <cellStyle name="Normal 7 2 2 8" xfId="7356" xr:uid="{D5A4113D-F2CE-4658-BC22-62E54D656BA5}"/>
    <cellStyle name="Normal 7 2 2 9" xfId="10827" xr:uid="{19FEF001-5FE6-4C39-BB08-C16B9AF94353}"/>
    <cellStyle name="Normal 7 2 3" xfId="419" xr:uid="{1A639C92-16AD-43A7-B99B-EEF1812801A5}"/>
    <cellStyle name="Normal 7 2 3 2" xfId="1136" xr:uid="{5638CEA8-6489-49C9-8713-7587F3F3CC43}"/>
    <cellStyle name="Normal 7 2 3 2 2" xfId="2852" xr:uid="{B3BB2F42-6E5F-4642-94BE-FC25DFF72DBE}"/>
    <cellStyle name="Normal 7 2 3 2 2 2" xfId="6342" xr:uid="{8CFC9244-850D-450B-B0DA-5F75D26D3C47}"/>
    <cellStyle name="Normal 7 2 3 2 2 3" xfId="9823" xr:uid="{A5C65ED1-17D8-47D0-9919-E1D21C096C2B}"/>
    <cellStyle name="Normal 7 2 3 2 3" xfId="4648" xr:uid="{1000B5B0-D5F8-4F8D-BD76-C78C1FCE85FD}"/>
    <cellStyle name="Normal 7 2 3 2 4" xfId="8135" xr:uid="{45517194-1896-4A3F-9E48-5DAB3912CB6E}"/>
    <cellStyle name="Normal 7 2 3 3" xfId="1648" xr:uid="{7BC88ACF-7B18-4119-BE11-2D61065D6994}"/>
    <cellStyle name="Normal 7 2 3 3 2" xfId="3357" xr:uid="{F5C26299-0C48-42D1-B312-9F35A2AE24F1}"/>
    <cellStyle name="Normal 7 2 3 3 2 2" xfId="6847" xr:uid="{ABEAA560-5BD7-480F-A3E8-892E4D8C264D}"/>
    <cellStyle name="Normal 7 2 3 3 2 3" xfId="10324" xr:uid="{2DFFAAAC-BA2D-47B4-AF23-817FE2B5A4A3}"/>
    <cellStyle name="Normal 7 2 3 3 3" xfId="5153" xr:uid="{D526343A-24B3-43A5-9C3E-A596628A950B}"/>
    <cellStyle name="Normal 7 2 3 3 4" xfId="8637" xr:uid="{C91512A9-F2B0-49D4-A483-0D4A034FAB21}"/>
    <cellStyle name="Normal 7 2 3 4" xfId="2149" xr:uid="{C74861BD-BC84-4AB4-A777-7BA2426D22C2}"/>
    <cellStyle name="Normal 7 2 3 4 2" xfId="5640" xr:uid="{13590351-8A79-42F4-9F5C-73F1AAC54B0F}"/>
    <cellStyle name="Normal 7 2 3 4 3" xfId="9124" xr:uid="{CBFD8CE5-89B6-4E66-8FB2-F8000F1BEE91}"/>
    <cellStyle name="Normal 7 2 3 5" xfId="3945" xr:uid="{1C071B75-844C-448E-9942-F0C2E9EA15BE}"/>
    <cellStyle name="Normal 7 2 3 6" xfId="7426" xr:uid="{8922572B-B4A6-438B-8EE8-FCDC56F3D748}"/>
    <cellStyle name="Normal 7 2 3 7" xfId="10897" xr:uid="{BC56B6BB-8EBC-4E3F-B540-A3C78A7726BC}"/>
    <cellStyle name="Normal 7 2 4" xfId="664" xr:uid="{580B461C-7294-4553-B8F6-6107DE057E4E}"/>
    <cellStyle name="Normal 7 2 4 2" xfId="2380" xr:uid="{464E5852-D6B7-459B-9045-DF2F567D7231}"/>
    <cellStyle name="Normal 7 2 4 2 2" xfId="5870" xr:uid="{5CC53026-0AE1-4AEA-9F42-7573EA292761}"/>
    <cellStyle name="Normal 7 2 4 2 3" xfId="9355" xr:uid="{846A83F5-797C-4FC9-B298-79502E43DE2A}"/>
    <cellStyle name="Normal 7 2 4 3" xfId="4176" xr:uid="{CBAD6E74-C34E-42D1-A5C3-8AC7676D826C}"/>
    <cellStyle name="Normal 7 2 4 4" xfId="7667" xr:uid="{1F14AE04-A687-425A-90C2-546C4EBE89A3}"/>
    <cellStyle name="Normal 7 2 5" xfId="890" xr:uid="{8C134E1B-C085-4254-8E25-AD9091297870}"/>
    <cellStyle name="Normal 7 2 5 2" xfId="2606" xr:uid="{8410B3D5-6F44-4D02-926D-C6AB742CE05D}"/>
    <cellStyle name="Normal 7 2 5 2 2" xfId="6096" xr:uid="{6799C53C-C61D-46A9-98DC-C166AED30E3E}"/>
    <cellStyle name="Normal 7 2 5 2 3" xfId="9579" xr:uid="{C6D8784A-19ED-457D-B52D-164F6342B7E6}"/>
    <cellStyle name="Normal 7 2 5 3" xfId="4402" xr:uid="{2AE9FBDF-4FF8-49EE-9A82-4EC5046A7E3E}"/>
    <cellStyle name="Normal 7 2 5 4" xfId="7891" xr:uid="{4BB1AF18-311B-47C7-8A2C-7C4A798290C9}"/>
    <cellStyle name="Normal 7 2 6" xfId="1402" xr:uid="{31068C27-CDB9-4D23-88B9-932B5531EB31}"/>
    <cellStyle name="Normal 7 2 6 2" xfId="3111" xr:uid="{D66A531D-4890-412C-9157-D04E13529268}"/>
    <cellStyle name="Normal 7 2 6 2 2" xfId="6601" xr:uid="{EC21FC25-75EE-4626-B038-42D1F3B259D8}"/>
    <cellStyle name="Normal 7 2 6 2 3" xfId="10080" xr:uid="{FCD655E0-B375-49CF-94F1-9BC747CF4D0C}"/>
    <cellStyle name="Normal 7 2 6 3" xfId="4907" xr:uid="{BA236477-BC86-4016-A011-4EAA574BE1C2}"/>
    <cellStyle name="Normal 7 2 6 4" xfId="8393" xr:uid="{C1FFB77C-E4F6-4B68-9FA6-8CC952F6B118}"/>
    <cellStyle name="Normal 7 2 7" xfId="1910" xr:uid="{12E95F9B-E2D1-4140-902A-5101051EA73D}"/>
    <cellStyle name="Normal 7 2 7 2" xfId="5404" xr:uid="{905E9334-62EE-47EE-B839-6163857985D0}"/>
    <cellStyle name="Normal 7 2 7 3" xfId="8890" xr:uid="{7C7D5466-BA29-4948-942E-D63AA6C5DF28}"/>
    <cellStyle name="Normal 7 2 8" xfId="3699" xr:uid="{2E52D263-4D7D-471D-A21B-A0CB07D826C7}"/>
    <cellStyle name="Normal 7 2 9" xfId="7168" xr:uid="{0DD62EFE-AE66-4DD5-A372-18673D3C51A0}"/>
    <cellStyle name="Normal 7 3" xfId="314" xr:uid="{C5736D9B-9358-4660-A8CE-C07A88D904D8}"/>
    <cellStyle name="Normal 7 3 2" xfId="573" xr:uid="{6CB12C8F-05A3-4E76-BE00-60331B1B6012}"/>
    <cellStyle name="Normal 7 3 2 2" xfId="1285" xr:uid="{0A2FC785-11BB-4B3A-80E0-8826B987F163}"/>
    <cellStyle name="Normal 7 3 2 2 2" xfId="3001" xr:uid="{D46472CC-9462-4107-ADCF-2E5ECB8C37AB}"/>
    <cellStyle name="Normal 7 3 2 2 2 2" xfId="6491" xr:uid="{2D82EFD0-F124-4936-AAFB-B61695E49F80}"/>
    <cellStyle name="Normal 7 3 2 2 2 3" xfId="9972" xr:uid="{5FA65509-ED5D-4B23-92DE-B4570369D968}"/>
    <cellStyle name="Normal 7 3 2 2 3" xfId="4797" xr:uid="{B8098E5F-4B86-435D-93B9-06B6E98146F5}"/>
    <cellStyle name="Normal 7 3 2 2 4" xfId="8284" xr:uid="{3B4F0449-F18F-48E5-BEB4-AC4880EF781B}"/>
    <cellStyle name="Normal 7 3 2 3" xfId="1797" xr:uid="{366815AF-10D2-4EAE-81FA-A06FD1543141}"/>
    <cellStyle name="Normal 7 3 2 3 2" xfId="3506" xr:uid="{AC65FA26-5600-42A8-80F7-0E059FB01956}"/>
    <cellStyle name="Normal 7 3 2 3 2 2" xfId="6996" xr:uid="{8966A5B0-D94C-44F8-8768-28C1F3ACE575}"/>
    <cellStyle name="Normal 7 3 2 3 2 3" xfId="10473" xr:uid="{39C92BEF-5F90-4E04-A90A-9487893F6C80}"/>
    <cellStyle name="Normal 7 3 2 3 3" xfId="5302" xr:uid="{2B85BB91-2BD4-41C0-A16E-42538B6B6196}"/>
    <cellStyle name="Normal 7 3 2 3 4" xfId="8786" xr:uid="{98E75452-D15E-4439-B5EC-8538E7BF56BB}"/>
    <cellStyle name="Normal 7 3 2 4" xfId="2298" xr:uid="{357ECD37-8DB0-4F2E-AA9A-3C57BDF2AB79}"/>
    <cellStyle name="Normal 7 3 2 4 2" xfId="5789" xr:uid="{16183D1A-3C23-4F0D-8B83-3629AD65C257}"/>
    <cellStyle name="Normal 7 3 2 4 3" xfId="9273" xr:uid="{B08D43B7-9945-4B55-B176-261BC8CE0DA9}"/>
    <cellStyle name="Normal 7 3 2 5" xfId="4094" xr:uid="{D2849934-4D7D-422B-9BCB-09CDBDBC09E4}"/>
    <cellStyle name="Normal 7 3 2 6" xfId="7580" xr:uid="{01BCC6EB-0EED-4A93-81D2-7D180C391F4D}"/>
    <cellStyle name="Normal 7 3 2 7" xfId="11051" xr:uid="{5C2DB13A-1C07-4815-8BEF-EEFA4C17EDA2}"/>
    <cellStyle name="Normal 7 3 3" xfId="825" xr:uid="{18C7A25E-5052-4E79-A936-5BC66E602C34}"/>
    <cellStyle name="Normal 7 3 3 2" xfId="2541" xr:uid="{FEA4C77C-5C52-4AA8-8529-B6887482D27D}"/>
    <cellStyle name="Normal 7 3 3 2 2" xfId="6031" xr:uid="{DDF71E29-F47B-45BF-B748-5AF7E4840015}"/>
    <cellStyle name="Normal 7 3 3 2 3" xfId="9515" xr:uid="{1CC18951-8AC8-48B2-AC5A-4183B6C16699}"/>
    <cellStyle name="Normal 7 3 3 3" xfId="4337" xr:uid="{364E0E64-3E01-4FF8-9302-F12E6052EAAC}"/>
    <cellStyle name="Normal 7 3 3 4" xfId="7827" xr:uid="{A9FECF72-C39B-449A-8AEA-0DE264F33A3E}"/>
    <cellStyle name="Normal 7 3 4" xfId="1051" xr:uid="{35D80451-504F-4C4A-A36F-9739FBEC6C96}"/>
    <cellStyle name="Normal 7 3 4 2" xfId="2767" xr:uid="{178321A1-AD4B-44E3-9BD3-B253A77DDE7C}"/>
    <cellStyle name="Normal 7 3 4 2 2" xfId="6257" xr:uid="{77C7B77D-9D19-44EB-BCF5-3DBA508B0145}"/>
    <cellStyle name="Normal 7 3 4 2 3" xfId="9739" xr:uid="{B09EACCC-0275-4891-B5EB-7888BFE7553F}"/>
    <cellStyle name="Normal 7 3 4 3" xfId="4563" xr:uid="{E42F2A9F-B5EC-4996-8607-9A8D0F1B00E1}"/>
    <cellStyle name="Normal 7 3 4 4" xfId="8051" xr:uid="{4AB825FB-2134-4BBD-A564-B07132495CB6}"/>
    <cellStyle name="Normal 7 3 5" xfId="1563" xr:uid="{A49E90F1-2CAE-488B-8B0A-9E7D89C791B8}"/>
    <cellStyle name="Normal 7 3 5 2" xfId="3272" xr:uid="{2F7595C1-0AAF-4E34-AE1E-4654992E60DA}"/>
    <cellStyle name="Normal 7 3 5 2 2" xfId="6762" xr:uid="{E3C66CAE-57C4-4A0E-B15E-AEE8E72FED8A}"/>
    <cellStyle name="Normal 7 3 5 2 3" xfId="10240" xr:uid="{099B3A1D-9C1D-442E-B2AF-44C2208BC5C7}"/>
    <cellStyle name="Normal 7 3 5 3" xfId="5068" xr:uid="{9A0583AC-B4FF-4573-9985-04F2F0ABBB69}"/>
    <cellStyle name="Normal 7 3 5 4" xfId="8553" xr:uid="{8C085FEB-8CDE-445C-8B61-563935E18D33}"/>
    <cellStyle name="Normal 7 3 6" xfId="2064" xr:uid="{3A7D5959-1C6F-4C1C-90C3-E89C896CE631}"/>
    <cellStyle name="Normal 7 3 6 2" xfId="5555" xr:uid="{005946E1-971C-4D85-8964-DDB64120A5D0}"/>
    <cellStyle name="Normal 7 3 6 3" xfId="9040" xr:uid="{5BEAD0F8-C732-418D-9295-8EC2E1A86BD3}"/>
    <cellStyle name="Normal 7 3 7" xfId="3860" xr:uid="{81F3327B-EF80-4818-BE5B-CB9D89A63057}"/>
    <cellStyle name="Normal 7 3 8" xfId="7333" xr:uid="{3F57AB65-226B-4528-80A2-61BF480AB33E}"/>
    <cellStyle name="Normal 7 3 9" xfId="10804" xr:uid="{2C470AFC-1399-43E5-A371-B9E2D610B5A3}"/>
    <cellStyle name="Normal 7 4" xfId="153" xr:uid="{C8DF862A-BAFB-4199-8EC2-16CF32A34719}"/>
    <cellStyle name="Normal 7 4 2" xfId="440" xr:uid="{D77E30E2-C1E5-4135-A319-247F34A9C420}"/>
    <cellStyle name="Normal 7 4 2 2" xfId="1157" xr:uid="{B1897665-2C71-43D4-B424-D0033E41E20F}"/>
    <cellStyle name="Normal 7 4 2 2 2" xfId="2873" xr:uid="{97972D64-5FAB-40CF-BF49-771B967C3492}"/>
    <cellStyle name="Normal 7 4 2 2 2 2" xfId="6363" xr:uid="{3CA1779B-AF90-4F86-B822-D3685B17B0BE}"/>
    <cellStyle name="Normal 7 4 2 2 2 3" xfId="9844" xr:uid="{CA3C9F87-155F-47E9-8625-2B81AD2B1232}"/>
    <cellStyle name="Normal 7 4 2 2 3" xfId="4669" xr:uid="{28B66165-5018-4230-A054-D6973829D0BB}"/>
    <cellStyle name="Normal 7 4 2 2 4" xfId="8156" xr:uid="{38DF2D13-E8CC-40A5-A88D-497085D6054F}"/>
    <cellStyle name="Normal 7 4 2 3" xfId="1669" xr:uid="{EDEB2E6E-27C7-4B5A-81D9-FB2E355D7CCA}"/>
    <cellStyle name="Normal 7 4 2 3 2" xfId="3378" xr:uid="{095EA72C-D97D-4274-A1B7-38FE9A66FC88}"/>
    <cellStyle name="Normal 7 4 2 3 2 2" xfId="6868" xr:uid="{601FDB6E-ED9C-4B1B-B7E8-55D9046A389C}"/>
    <cellStyle name="Normal 7 4 2 3 2 3" xfId="10345" xr:uid="{DF6C5B1C-070E-4A0A-A153-87656C32C2B2}"/>
    <cellStyle name="Normal 7 4 2 3 3" xfId="5174" xr:uid="{5C41EF09-B009-4ADF-B6E4-85996A9337BC}"/>
    <cellStyle name="Normal 7 4 2 3 4" xfId="8658" xr:uid="{4E97254D-8030-4556-AC0C-6F5AA776E8B1}"/>
    <cellStyle name="Normal 7 4 2 4" xfId="2170" xr:uid="{3F7E3568-FFD9-40C1-BAA2-219BD50FFE5F}"/>
    <cellStyle name="Normal 7 4 2 4 2" xfId="5661" xr:uid="{0F8872D4-2F44-493D-8D2B-1540675A6E8D}"/>
    <cellStyle name="Normal 7 4 2 4 3" xfId="9145" xr:uid="{BF441E11-0DB0-4747-BF45-D9AAF013A9A1}"/>
    <cellStyle name="Normal 7 4 2 5" xfId="3966" xr:uid="{321E3226-C780-4C3C-AEC3-8102C785A53F}"/>
    <cellStyle name="Normal 7 4 2 6" xfId="7447" xr:uid="{00FC9029-FF56-41C6-82A7-E08D2C618099}"/>
    <cellStyle name="Normal 7 4 2 7" xfId="10918" xr:uid="{FFC020A4-3CA4-416F-BA39-B93304B9012B}"/>
    <cellStyle name="Normal 7 4 3" xfId="698" xr:uid="{E92D7A64-D364-4CE8-B6E0-3195E189B9C3}"/>
    <cellStyle name="Normal 7 4 3 2" xfId="2414" xr:uid="{46803EF8-273A-4100-B50A-3252AC5C8BF6}"/>
    <cellStyle name="Normal 7 4 3 2 2" xfId="5904" xr:uid="{A457D4D9-746F-409A-A817-F624167C0C5C}"/>
    <cellStyle name="Normal 7 4 3 2 3" xfId="9388" xr:uid="{A8129584-FAC3-473B-9A1F-B824FCB16511}"/>
    <cellStyle name="Normal 7 4 3 3" xfId="4210" xr:uid="{47CB1552-94FE-4343-8E2B-23163D35FAC4}"/>
    <cellStyle name="Normal 7 4 3 4" xfId="7700" xr:uid="{9FDD968F-01EB-4232-A6FD-0BD6EE5BE07E}"/>
    <cellStyle name="Normal 7 4 4" xfId="924" xr:uid="{01FB666C-31E6-41AF-BFF2-85595D8A2059}"/>
    <cellStyle name="Normal 7 4 4 2" xfId="2640" xr:uid="{2E70D78C-2CA0-4F24-8CAC-94F630BAC601}"/>
    <cellStyle name="Normal 7 4 4 2 2" xfId="6130" xr:uid="{A8BE29A2-B0B7-4BC8-B9F0-DA76370A6757}"/>
    <cellStyle name="Normal 7 4 4 2 3" xfId="9612" xr:uid="{B7A56838-E53D-47B7-B234-8BFF068CA47B}"/>
    <cellStyle name="Normal 7 4 4 3" xfId="4436" xr:uid="{AA52622A-FD95-4C08-B6C1-B3367CF41394}"/>
    <cellStyle name="Normal 7 4 4 4" xfId="7924" xr:uid="{E1578C86-3CA4-4A21-BE8A-863027CF3943}"/>
    <cellStyle name="Normal 7 4 5" xfId="1436" xr:uid="{4A08B91E-403F-4A6F-B5FF-A8071147E654}"/>
    <cellStyle name="Normal 7 4 5 2" xfId="3145" xr:uid="{760A2ACB-CB8A-4A20-A84D-F1CED92266B0}"/>
    <cellStyle name="Normal 7 4 5 2 2" xfId="6635" xr:uid="{3477C1B4-1953-4143-9613-A54FCC18A333}"/>
    <cellStyle name="Normal 7 4 5 2 3" xfId="10113" xr:uid="{66BA4288-026D-4D52-A578-A13FA83463D5}"/>
    <cellStyle name="Normal 7 4 5 3" xfId="4941" xr:uid="{BC3ACC09-A76F-44D1-9CCF-42164138E90F}"/>
    <cellStyle name="Normal 7 4 5 4" xfId="8426" xr:uid="{C422B716-5734-42E7-BBFE-E90CE2C83CAF}"/>
    <cellStyle name="Normal 7 4 6" xfId="1937" xr:uid="{16EE51F7-23DF-45A8-B819-4A44137DCFB2}"/>
    <cellStyle name="Normal 7 4 6 2" xfId="5428" xr:uid="{62F3B768-F115-451A-8614-5244CE3CE293}"/>
    <cellStyle name="Normal 7 4 6 3" xfId="8913" xr:uid="{27D5C6B8-6C84-41DE-ABEA-D87F8031761E}"/>
    <cellStyle name="Normal 7 4 7" xfId="3733" xr:uid="{46B1262B-953B-4302-A5E2-53B79B150486}"/>
    <cellStyle name="Normal 7 4 8" xfId="7201" xr:uid="{532504FB-D930-4383-9B56-DD9FFCBA5A82}"/>
    <cellStyle name="Normal 7 4 9" xfId="10672" xr:uid="{7173B74B-CE27-403C-A3D8-80A3A24F2090}"/>
    <cellStyle name="Normal 7 5" xfId="396" xr:uid="{AA798DAF-D30C-4476-92BE-954534D210BB}"/>
    <cellStyle name="Normal 7 5 2" xfId="1115" xr:uid="{45917954-C5D5-474D-8054-94863163A4CE}"/>
    <cellStyle name="Normal 7 5 2 2" xfId="2831" xr:uid="{7C7072C6-B468-42E0-9E8C-C9FC79698473}"/>
    <cellStyle name="Normal 7 5 2 2 2" xfId="6321" xr:uid="{09462365-A989-4298-84EC-2541107A42E4}"/>
    <cellStyle name="Normal 7 5 2 2 3" xfId="9802" xr:uid="{336BB413-7257-42C5-B924-6706F1787F89}"/>
    <cellStyle name="Normal 7 5 2 3" xfId="4627" xr:uid="{E02B292B-5E47-42AB-89D3-226800F61EAB}"/>
    <cellStyle name="Normal 7 5 2 4" xfId="8114" xr:uid="{F265920D-852A-4BEF-99DC-96502554C788}"/>
    <cellStyle name="Normal 7 5 3" xfId="1627" xr:uid="{1379DBF7-6A4C-4A7C-98C2-0EA6A4E2C193}"/>
    <cellStyle name="Normal 7 5 3 2" xfId="3336" xr:uid="{6C8BA464-1EA4-43D7-B32B-7172E6F7399E}"/>
    <cellStyle name="Normal 7 5 3 2 2" xfId="6826" xr:uid="{78927D1F-BE49-4CDD-AA29-2DE1FBE3F2AB}"/>
    <cellStyle name="Normal 7 5 3 2 3" xfId="10303" xr:uid="{CBFEE57C-7045-4FE5-A930-A4CA0367D399}"/>
    <cellStyle name="Normal 7 5 3 3" xfId="5132" xr:uid="{4C385C1B-316D-4224-A6CB-543011D903B5}"/>
    <cellStyle name="Normal 7 5 3 4" xfId="8616" xr:uid="{81E5FD7A-C645-4BDD-BB89-F8C9769ABF24}"/>
    <cellStyle name="Normal 7 5 4" xfId="2128" xr:uid="{3D72F39D-F6E6-4C47-A5D4-BAB2A3F990A9}"/>
    <cellStyle name="Normal 7 5 4 2" xfId="5619" xr:uid="{597A7B72-E527-4234-862C-72F588655313}"/>
    <cellStyle name="Normal 7 5 4 3" xfId="9103" xr:uid="{185B4680-3EA2-44B9-9CBD-C377C100A07F}"/>
    <cellStyle name="Normal 7 5 5" xfId="3924" xr:uid="{FF397C90-AB02-4196-B2A7-D7CD8C2DD895}"/>
    <cellStyle name="Normal 7 5 6" xfId="7403" xr:uid="{041A2C4E-6A1B-432F-B102-8AF0D13B033A}"/>
    <cellStyle name="Normal 7 5 7" xfId="10874" xr:uid="{F8B431A1-798F-4EDF-B0FF-EE1E6E7DE169}"/>
    <cellStyle name="Normal 7 6" xfId="643" xr:uid="{EF22F130-7220-4DC3-A5C9-92DD74C31CFE}"/>
    <cellStyle name="Normal 7 6 2" xfId="2359" xr:uid="{8BD98006-D3E3-4828-B839-DFD63C58A247}"/>
    <cellStyle name="Normal 7 6 2 2" xfId="5849" xr:uid="{222664A6-A6B5-46A2-939C-FC59A151DB0D}"/>
    <cellStyle name="Normal 7 6 2 3" xfId="9334" xr:uid="{ABC7D1B5-0C76-492B-B73D-426643E3B75E}"/>
    <cellStyle name="Normal 7 6 3" xfId="4155" xr:uid="{9C8DCBC9-7E24-466D-BDB6-AECAD8EA367C}"/>
    <cellStyle name="Normal 7 6 4" xfId="7646" xr:uid="{A146C1E2-60EE-42F0-B841-68655FE2FF83}"/>
    <cellStyle name="Normal 7 7" xfId="869" xr:uid="{334D52A4-5ADC-47FB-8127-37FD912AD28F}"/>
    <cellStyle name="Normal 7 7 2" xfId="2585" xr:uid="{6079B64F-C60F-498B-957D-57C21257B9C7}"/>
    <cellStyle name="Normal 7 7 2 2" xfId="6075" xr:uid="{4292A96E-44E8-47FE-BC4D-1A8F42599F6A}"/>
    <cellStyle name="Normal 7 7 2 3" xfId="9558" xr:uid="{F38F9A6E-CC4A-4177-BBFD-75F8D6190776}"/>
    <cellStyle name="Normal 7 7 3" xfId="4381" xr:uid="{5F37EBBD-F563-4BA0-8E0F-8364EFF364E3}"/>
    <cellStyle name="Normal 7 7 4" xfId="7870" xr:uid="{5FE97D71-5829-4AFA-8093-34037DFE5893}"/>
    <cellStyle name="Normal 7 8" xfId="1350" xr:uid="{9D786079-7329-4C3C-B230-E684D0312128}"/>
    <cellStyle name="Normal 7 8 2" xfId="3062" xr:uid="{EC29EB5A-DA3C-4871-ACA7-60A03B9E326C}"/>
    <cellStyle name="Normal 7 8 2 2" xfId="6552" xr:uid="{1262FE8F-D2EF-4620-8CBE-3AF440D7E82C}"/>
    <cellStyle name="Normal 7 8 2 3" xfId="10032" xr:uid="{4B9389DD-E883-43A6-A2CF-1D56F4FEAE0E}"/>
    <cellStyle name="Normal 7 8 3" xfId="4858" xr:uid="{29E8C4A3-6434-4B4A-B208-D1D1F29BF931}"/>
    <cellStyle name="Normal 7 8 4" xfId="8344" xr:uid="{14DB00AD-826A-4DE3-8EA8-8424EC2CE0FB}"/>
    <cellStyle name="Normal 7 9" xfId="1381" xr:uid="{6A52148C-B938-4605-8C6E-BFCC7F7678A1}"/>
    <cellStyle name="Normal 7 9 2" xfId="3090" xr:uid="{5BC9343E-3E2D-46DE-8E99-ABA9FDC1ECD2}"/>
    <cellStyle name="Normal 7 9 2 2" xfId="6580" xr:uid="{F805F9A2-00E5-4A91-8228-C62AA5BD272A}"/>
    <cellStyle name="Normal 7 9 2 3" xfId="10059" xr:uid="{F2EEC5E3-5116-49A7-BDDE-5891FF31FE11}"/>
    <cellStyle name="Normal 7 9 3" xfId="4886" xr:uid="{7DB33EF5-E5E8-44BF-96B2-D791D3D63463}"/>
    <cellStyle name="Normal 7 9 4" xfId="8372" xr:uid="{7BEDE0BA-599E-4A8C-9D9C-CA16F28178ED}"/>
    <cellStyle name="Normal 8" xfId="63" xr:uid="{507415D9-309D-467B-BE87-DC59AC134B7F}"/>
    <cellStyle name="Normal 8 10" xfId="1890" xr:uid="{FEB412F0-4C46-412F-8BB2-6B75780093BD}"/>
    <cellStyle name="Normal 8 10 2" xfId="5384" xr:uid="{82A715AC-65E2-4C1C-8C07-EFB95BA00483}"/>
    <cellStyle name="Normal 8 10 3" xfId="8870" xr:uid="{F8DE6F74-5181-4382-A6B6-5655BBFCCBE0}"/>
    <cellStyle name="Normal 8 11" xfId="3679" xr:uid="{44AAB9FA-4E65-41C1-8D85-7DA058184486}"/>
    <cellStyle name="Normal 8 12" xfId="7146" xr:uid="{14F4498C-3B18-4C37-B869-9963E86E4FA0}"/>
    <cellStyle name="Normal 8 13" xfId="10617" xr:uid="{CA0B6674-C4B7-4BAB-904D-2F1F14A35981}"/>
    <cellStyle name="Normal 8 2" xfId="95" xr:uid="{56AE6712-FB55-48C7-81B4-D63F7E237228}"/>
    <cellStyle name="Normal 8 2 10" xfId="10640" xr:uid="{D98DAFD0-8591-476C-87ED-DB969B8F612C}"/>
    <cellStyle name="Normal 8 2 2" xfId="340" xr:uid="{977F7B9E-9BA7-4B3F-84A3-202F7D8D836B}"/>
    <cellStyle name="Normal 8 2 2 2" xfId="597" xr:uid="{DE6520E9-3ED2-48F7-8580-C3B01D14FD01}"/>
    <cellStyle name="Normal 8 2 2 2 2" xfId="1307" xr:uid="{7D7EA59E-23E9-4D1C-AA11-EDB924663935}"/>
    <cellStyle name="Normal 8 2 2 2 2 2" xfId="3023" xr:uid="{25E58B72-18CB-423B-8B51-12625C8636B2}"/>
    <cellStyle name="Normal 8 2 2 2 2 2 2" xfId="6513" xr:uid="{7DB90B64-E144-4194-B66D-1947EF012609}"/>
    <cellStyle name="Normal 8 2 2 2 2 2 3" xfId="9994" xr:uid="{35B107EB-4D1C-4C2C-951D-6C21BAF55F1A}"/>
    <cellStyle name="Normal 8 2 2 2 2 3" xfId="4819" xr:uid="{7B35C3F1-AB27-444F-87A5-5271C6B829AE}"/>
    <cellStyle name="Normal 8 2 2 2 2 4" xfId="8306" xr:uid="{B80A38B5-10C1-42A5-A10A-2CA423CA0B96}"/>
    <cellStyle name="Normal 8 2 2 2 3" xfId="1819" xr:uid="{0809D39C-F9D9-48A1-8D8D-C1B9F89D0FBD}"/>
    <cellStyle name="Normal 8 2 2 2 3 2" xfId="3528" xr:uid="{BAB3F9CF-7E7B-483F-8F58-2D5EB9E034A4}"/>
    <cellStyle name="Normal 8 2 2 2 3 2 2" xfId="7018" xr:uid="{90F902DF-7CB4-4437-B2F8-8EDA7D4799A9}"/>
    <cellStyle name="Normal 8 2 2 2 3 2 3" xfId="10495" xr:uid="{D2E9820D-FD0E-423F-A3F2-CDC21DF90C36}"/>
    <cellStyle name="Normal 8 2 2 2 3 3" xfId="5324" xr:uid="{0DA17C9F-097A-43F2-ACF4-94528DCD167F}"/>
    <cellStyle name="Normal 8 2 2 2 3 4" xfId="8808" xr:uid="{794606E0-A69B-4DFB-94BF-7A86B3BB0110}"/>
    <cellStyle name="Normal 8 2 2 2 4" xfId="2320" xr:uid="{B61355FC-5EC5-45EA-94AE-54C42DA40339}"/>
    <cellStyle name="Normal 8 2 2 2 4 2" xfId="5811" xr:uid="{9A264FC8-5630-4974-99A2-C6CDFCFE2868}"/>
    <cellStyle name="Normal 8 2 2 2 4 3" xfId="9295" xr:uid="{FB2F55B8-69DF-4F07-9DFB-127D0060D436}"/>
    <cellStyle name="Normal 8 2 2 2 5" xfId="4116" xr:uid="{A8318E33-93EB-48BA-A122-73742A2B2906}"/>
    <cellStyle name="Normal 8 2 2 2 6" xfId="7604" xr:uid="{DE0A1104-2A78-4789-BF02-D6BE5B18013C}"/>
    <cellStyle name="Normal 8 2 2 2 7" xfId="11075" xr:uid="{61DA8056-198F-44E8-B89B-C9642A5C239A}"/>
    <cellStyle name="Normal 8 2 2 3" xfId="847" xr:uid="{E2B707B9-6E0E-49BF-A372-A7F950E8556B}"/>
    <cellStyle name="Normal 8 2 2 3 2" xfId="2563" xr:uid="{E01AB1AA-6F43-491E-979D-5F8176DD9056}"/>
    <cellStyle name="Normal 8 2 2 3 2 2" xfId="6053" xr:uid="{3896BA2F-4BBB-41D5-8DF8-FD4F02DF7AA9}"/>
    <cellStyle name="Normal 8 2 2 3 2 3" xfId="9537" xr:uid="{179822A3-B489-4813-9993-A0EA58F033E5}"/>
    <cellStyle name="Normal 8 2 2 3 3" xfId="4359" xr:uid="{01B48DF8-2FCD-43C3-B708-F2F7FA663214}"/>
    <cellStyle name="Normal 8 2 2 3 4" xfId="7849" xr:uid="{B93807BA-93CB-413F-9C0D-802EC342C794}"/>
    <cellStyle name="Normal 8 2 2 4" xfId="1073" xr:uid="{F7E230EE-DD37-4F31-A618-EFBD4790B1D7}"/>
    <cellStyle name="Normal 8 2 2 4 2" xfId="2789" xr:uid="{E9452481-75A7-4075-A1DD-50F60C45330C}"/>
    <cellStyle name="Normal 8 2 2 4 2 2" xfId="6279" xr:uid="{9020A58B-71A1-4427-B5BC-5907622CF258}"/>
    <cellStyle name="Normal 8 2 2 4 2 3" xfId="9761" xr:uid="{C412EA98-7C45-4680-956E-39D36B022F7B}"/>
    <cellStyle name="Normal 8 2 2 4 3" xfId="4585" xr:uid="{07469FA3-5684-4CB7-BD59-6379830B96D2}"/>
    <cellStyle name="Normal 8 2 2 4 4" xfId="8073" xr:uid="{3E629722-E93D-46A4-9BB9-D7FF12270CC4}"/>
    <cellStyle name="Normal 8 2 2 5" xfId="1585" xr:uid="{34668D8F-7DD3-4369-9AE7-B0C9C014B552}"/>
    <cellStyle name="Normal 8 2 2 5 2" xfId="3294" xr:uid="{72EE3EF9-208F-435E-97F3-432CD701AC3A}"/>
    <cellStyle name="Normal 8 2 2 5 2 2" xfId="6784" xr:uid="{99FC6E12-FB52-41E5-9245-A955A9AA8E8A}"/>
    <cellStyle name="Normal 8 2 2 5 2 3" xfId="10262" xr:uid="{82224FB7-287D-413A-9D1C-033BF417B492}"/>
    <cellStyle name="Normal 8 2 2 5 3" xfId="5090" xr:uid="{5BFE2934-3FA0-41BD-B1A8-46D863256FF2}"/>
    <cellStyle name="Normal 8 2 2 5 4" xfId="8575" xr:uid="{D4880F81-BEAF-4CAE-8AD0-26D4292FF60E}"/>
    <cellStyle name="Normal 8 2 2 6" xfId="2086" xr:uid="{4A9281CB-0228-44C3-8631-3175A536FBF6}"/>
    <cellStyle name="Normal 8 2 2 6 2" xfId="5577" xr:uid="{1797D775-AB7D-4181-A5DF-C1EFC020C438}"/>
    <cellStyle name="Normal 8 2 2 6 3" xfId="9062" xr:uid="{84A29517-C0F4-48BB-8F9F-6C0B07B1769F}"/>
    <cellStyle name="Normal 8 2 2 7" xfId="3882" xr:uid="{E46BFBB8-D1DA-44FB-876D-8D7EF7A030D3}"/>
    <cellStyle name="Normal 8 2 2 8" xfId="7357" xr:uid="{BF76CEA7-0BB0-4942-BB47-5A5AA20387A4}"/>
    <cellStyle name="Normal 8 2 2 9" xfId="10828" xr:uid="{7B0E01B4-F838-4FB8-ADFC-11BF4008784A}"/>
    <cellStyle name="Normal 8 2 3" xfId="420" xr:uid="{613ED138-DBEB-4AAE-A7E1-15AD31C16112}"/>
    <cellStyle name="Normal 8 2 3 2" xfId="1137" xr:uid="{5D0EE585-4BCC-402A-96E2-9B5FAB0290FB}"/>
    <cellStyle name="Normal 8 2 3 2 2" xfId="2853" xr:uid="{0A637C96-00BF-4B95-8F6C-3F612A599299}"/>
    <cellStyle name="Normal 8 2 3 2 2 2" xfId="6343" xr:uid="{D07D2AB4-3103-4E32-B44A-C6FF3BA09D8C}"/>
    <cellStyle name="Normal 8 2 3 2 2 3" xfId="9824" xr:uid="{F5F4FD65-D602-4ABA-A51E-67532696594D}"/>
    <cellStyle name="Normal 8 2 3 2 3" xfId="4649" xr:uid="{6A219AE3-8366-4E1F-9E96-E57265C3E7C8}"/>
    <cellStyle name="Normal 8 2 3 2 4" xfId="8136" xr:uid="{D2B13408-B9AD-4768-AD92-76E8EBCC85D0}"/>
    <cellStyle name="Normal 8 2 3 3" xfId="1649" xr:uid="{D04160F5-5221-42E3-AC8C-27D9DD300729}"/>
    <cellStyle name="Normal 8 2 3 3 2" xfId="3358" xr:uid="{C522B873-50F5-47FA-8732-84BB3C366FCA}"/>
    <cellStyle name="Normal 8 2 3 3 2 2" xfId="6848" xr:uid="{E19E8ADD-776B-427A-8B2C-1C74B78E0507}"/>
    <cellStyle name="Normal 8 2 3 3 2 3" xfId="10325" xr:uid="{7D28401F-63F2-4697-9FB8-2EB4A722792F}"/>
    <cellStyle name="Normal 8 2 3 3 3" xfId="5154" xr:uid="{0BDF78D7-5253-413C-AAFC-9ECF15B2B9EB}"/>
    <cellStyle name="Normal 8 2 3 3 4" xfId="8638" xr:uid="{1583F335-36CD-4957-A9DE-B91386242BA2}"/>
    <cellStyle name="Normal 8 2 3 4" xfId="2150" xr:uid="{D3DA2525-6837-4482-A60F-6D373E9605E9}"/>
    <cellStyle name="Normal 8 2 3 4 2" xfId="5641" xr:uid="{FF0AC465-1BA0-436A-ABD5-F9D83366093C}"/>
    <cellStyle name="Normal 8 2 3 4 3" xfId="9125" xr:uid="{849D85B0-F369-4C6F-B17B-ED59BB7C2BBF}"/>
    <cellStyle name="Normal 8 2 3 5" xfId="3946" xr:uid="{C0050756-71C3-450F-9218-2D9A02921DBE}"/>
    <cellStyle name="Normal 8 2 3 6" xfId="7427" xr:uid="{3B4ED352-D881-481A-9287-88948828EE92}"/>
    <cellStyle name="Normal 8 2 3 7" xfId="10898" xr:uid="{CD22665E-609A-4030-942F-99543749132F}"/>
    <cellStyle name="Normal 8 2 4" xfId="665" xr:uid="{8DFCBB26-5AB3-4803-9E99-AD98FB64AAB9}"/>
    <cellStyle name="Normal 8 2 4 2" xfId="2381" xr:uid="{7F317480-B7F6-41FD-BC23-84B6D4843E91}"/>
    <cellStyle name="Normal 8 2 4 2 2" xfId="5871" xr:uid="{E4811853-5E74-43F1-9713-13C04279F86D}"/>
    <cellStyle name="Normal 8 2 4 2 3" xfId="9356" xr:uid="{CE1B0943-AA6C-4F9C-939E-8B8FBC4E250A}"/>
    <cellStyle name="Normal 8 2 4 3" xfId="4177" xr:uid="{85EF3E64-EA31-47E4-AB4B-43F053EDD248}"/>
    <cellStyle name="Normal 8 2 4 4" xfId="7668" xr:uid="{4FA7EB8C-93B4-4588-85FB-A6DA8AEBC439}"/>
    <cellStyle name="Normal 8 2 5" xfId="891" xr:uid="{18E18A84-D73D-4C66-96BF-2EFB05332DA9}"/>
    <cellStyle name="Normal 8 2 5 2" xfId="2607" xr:uid="{6B57CCE7-4668-47F4-9EA4-A2B04BD4F45C}"/>
    <cellStyle name="Normal 8 2 5 2 2" xfId="6097" xr:uid="{A0E79282-EB19-4903-80AD-B098252C402E}"/>
    <cellStyle name="Normal 8 2 5 2 3" xfId="9580" xr:uid="{205D6FE9-D10B-48C0-9D7A-0F30731243A9}"/>
    <cellStyle name="Normal 8 2 5 3" xfId="4403" xr:uid="{4EDBB442-4D6C-42D9-9B1A-780729A8DBCA}"/>
    <cellStyle name="Normal 8 2 5 4" xfId="7892" xr:uid="{A8612233-12A3-4751-B702-371044B8CB60}"/>
    <cellStyle name="Normal 8 2 6" xfId="1403" xr:uid="{E085510F-9EB6-4661-9C77-BEAE86E2A042}"/>
    <cellStyle name="Normal 8 2 6 2" xfId="3112" xr:uid="{80EFE034-F37F-448E-94EF-E877DD631AA9}"/>
    <cellStyle name="Normal 8 2 6 2 2" xfId="6602" xr:uid="{A798F50C-153B-4F86-ADA9-166AF530B79F}"/>
    <cellStyle name="Normal 8 2 6 2 3" xfId="10081" xr:uid="{0E0F1E15-D7B4-48CB-82ED-943F060CD7BE}"/>
    <cellStyle name="Normal 8 2 6 3" xfId="4908" xr:uid="{ECE08B4B-CC3E-44DF-9405-E1D4BABB0F6A}"/>
    <cellStyle name="Normal 8 2 6 4" xfId="8394" xr:uid="{06A8D7BD-6D73-4359-8F71-42E96A2B8CD9}"/>
    <cellStyle name="Normal 8 2 7" xfId="1911" xr:uid="{DED0C90C-32B2-4F67-BF3F-3EDF3E785FB4}"/>
    <cellStyle name="Normal 8 2 7 2" xfId="5405" xr:uid="{60F15263-ADF3-4A1F-8704-A21229D0C47F}"/>
    <cellStyle name="Normal 8 2 7 3" xfId="8891" xr:uid="{E1916FDA-3B99-40E6-942E-C784B3855A03}"/>
    <cellStyle name="Normal 8 2 8" xfId="3700" xr:uid="{86EE45A7-C9AD-4C49-9187-6EEBABBDB6EE}"/>
    <cellStyle name="Normal 8 2 9" xfId="7169" xr:uid="{9390362C-2C99-48B3-8965-FADFD76196AE}"/>
    <cellStyle name="Normal 8 3" xfId="315" xr:uid="{DF3E5FB5-15A6-454C-B5F1-8F95EDAC8220}"/>
    <cellStyle name="Normal 8 3 2" xfId="574" xr:uid="{F03240BB-0D7C-455B-9871-8D1D6711CEA1}"/>
    <cellStyle name="Normal 8 3 2 2" xfId="1286" xr:uid="{F654342F-BFEF-44C8-BB70-3E14015E844D}"/>
    <cellStyle name="Normal 8 3 2 2 2" xfId="3002" xr:uid="{464C4BE8-6514-47F2-B0EA-C8C2D702D634}"/>
    <cellStyle name="Normal 8 3 2 2 2 2" xfId="6492" xr:uid="{E2516C02-182D-4C03-B6C1-0D7B2F542803}"/>
    <cellStyle name="Normal 8 3 2 2 2 3" xfId="9973" xr:uid="{6E59848C-65C6-47CD-8D43-0B48B892AC96}"/>
    <cellStyle name="Normal 8 3 2 2 3" xfId="4798" xr:uid="{95980AE3-1E30-47A7-9C93-B890A829E76D}"/>
    <cellStyle name="Normal 8 3 2 2 4" xfId="8285" xr:uid="{98A3B505-25C5-4E55-B20E-77FF3F8FB8F8}"/>
    <cellStyle name="Normal 8 3 2 3" xfId="1798" xr:uid="{F3431196-1C9F-440C-AA5F-BF5E38BAA0D4}"/>
    <cellStyle name="Normal 8 3 2 3 2" xfId="3507" xr:uid="{59E4A517-A40D-468F-8F7F-4B010A33C820}"/>
    <cellStyle name="Normal 8 3 2 3 2 2" xfId="6997" xr:uid="{1C0E8FEB-8DF3-413E-9BB5-9F8DCD042F63}"/>
    <cellStyle name="Normal 8 3 2 3 2 3" xfId="10474" xr:uid="{90331C56-9B58-40B0-A6DF-E22DE8AB99CE}"/>
    <cellStyle name="Normal 8 3 2 3 3" xfId="5303" xr:uid="{1576E060-E2AE-43AA-811E-712C762EE86D}"/>
    <cellStyle name="Normal 8 3 2 3 4" xfId="8787" xr:uid="{EED2A75D-64FF-4481-B12F-26E879A42CDF}"/>
    <cellStyle name="Normal 8 3 2 4" xfId="2299" xr:uid="{BFE29F56-C377-4511-A2C4-B47DC5C78C53}"/>
    <cellStyle name="Normal 8 3 2 4 2" xfId="5790" xr:uid="{6A6AF54C-51FB-44D2-A0F8-C2B8542F04A8}"/>
    <cellStyle name="Normal 8 3 2 4 3" xfId="9274" xr:uid="{9391B349-1D7A-414F-8D7F-4E08A8851F43}"/>
    <cellStyle name="Normal 8 3 2 5" xfId="4095" xr:uid="{41FC2691-538D-4536-8D76-D08A2F5EDAC8}"/>
    <cellStyle name="Normal 8 3 2 6" xfId="7581" xr:uid="{662C1EC8-7FED-44A6-A495-5CD05E9BA66B}"/>
    <cellStyle name="Normal 8 3 2 7" xfId="11052" xr:uid="{169F59FF-8161-4F7A-8DDC-AE6D3522C534}"/>
    <cellStyle name="Normal 8 3 3" xfId="826" xr:uid="{610DBE56-02BC-43B7-A3D7-EFF46B85D182}"/>
    <cellStyle name="Normal 8 3 3 2" xfId="2542" xr:uid="{4C8A1B1C-E697-43AA-BFF2-FF7E4F49C7BD}"/>
    <cellStyle name="Normal 8 3 3 2 2" xfId="6032" xr:uid="{372CBA98-1E98-4CB8-AFC7-A8963F3F08AC}"/>
    <cellStyle name="Normal 8 3 3 2 3" xfId="9516" xr:uid="{3C38BAB0-44EB-4162-B703-C9BD33EEC026}"/>
    <cellStyle name="Normal 8 3 3 3" xfId="4338" xr:uid="{44C1756D-D0C0-43A7-BA25-E11B355FFD50}"/>
    <cellStyle name="Normal 8 3 3 4" xfId="7828" xr:uid="{9EE79AFE-242F-4408-91E6-03F277EE6DB0}"/>
    <cellStyle name="Normal 8 3 4" xfId="1052" xr:uid="{91F77570-753E-4647-9DB0-2318A8AE42AE}"/>
    <cellStyle name="Normal 8 3 4 2" xfId="2768" xr:uid="{5AACCC52-2FF7-4601-B7D5-A148A0F61F4E}"/>
    <cellStyle name="Normal 8 3 4 2 2" xfId="6258" xr:uid="{400D9E98-9377-4D5C-9350-9DAE05733FE0}"/>
    <cellStyle name="Normal 8 3 4 2 3" xfId="9740" xr:uid="{E8DEFE72-B547-446A-B647-609792DF2867}"/>
    <cellStyle name="Normal 8 3 4 3" xfId="4564" xr:uid="{E52051DA-53CF-4369-918C-713AE35BF3DA}"/>
    <cellStyle name="Normal 8 3 4 4" xfId="8052" xr:uid="{900EE406-7D20-4F68-9100-BB174636BB75}"/>
    <cellStyle name="Normal 8 3 5" xfId="1564" xr:uid="{B8907428-8715-433C-8988-468CB87AA6A2}"/>
    <cellStyle name="Normal 8 3 5 2" xfId="3273" xr:uid="{70F28124-3038-421A-9CEB-6414995B4296}"/>
    <cellStyle name="Normal 8 3 5 2 2" xfId="6763" xr:uid="{4355E546-17F1-41B7-9650-46F0CAC4F990}"/>
    <cellStyle name="Normal 8 3 5 2 3" xfId="10241" xr:uid="{639EDD5B-4228-4FF1-81DE-5603FC5B9DEA}"/>
    <cellStyle name="Normal 8 3 5 3" xfId="5069" xr:uid="{69480436-32F1-46D8-969D-4BB0EA9052FB}"/>
    <cellStyle name="Normal 8 3 5 4" xfId="8554" xr:uid="{D07081EA-BB6A-43A5-AF2F-E5BAA73814F2}"/>
    <cellStyle name="Normal 8 3 6" xfId="2065" xr:uid="{B351513A-4213-4B18-B24E-862BC8D16DED}"/>
    <cellStyle name="Normal 8 3 6 2" xfId="5556" xr:uid="{C365966C-B3ED-4E4C-8C11-0BE6F4C2FCA8}"/>
    <cellStyle name="Normal 8 3 6 3" xfId="9041" xr:uid="{0E73CD0C-5372-4592-B698-97D7EC2ECAB2}"/>
    <cellStyle name="Normal 8 3 7" xfId="3861" xr:uid="{C99FB103-B2E4-41EA-9BDA-FCAD963055A7}"/>
    <cellStyle name="Normal 8 3 8" xfId="7334" xr:uid="{967F747A-3813-47B1-8043-4260ADC6F07D}"/>
    <cellStyle name="Normal 8 3 9" xfId="10805" xr:uid="{429B36DB-6ABB-4DD7-97A4-CAD2F502D1FA}"/>
    <cellStyle name="Normal 8 4" xfId="154" xr:uid="{1AB4730E-B45E-4802-BDE3-D184E10EC840}"/>
    <cellStyle name="Normal 8 4 2" xfId="441" xr:uid="{8B9D8453-9380-4F7E-A76F-7EDB016A12E2}"/>
    <cellStyle name="Normal 8 4 2 2" xfId="1158" xr:uid="{AE07A783-2EB5-4BE9-B373-57075DEFDFDD}"/>
    <cellStyle name="Normal 8 4 2 2 2" xfId="2874" xr:uid="{DF54B5E7-4B62-4B30-B1B9-BC16E02B39E8}"/>
    <cellStyle name="Normal 8 4 2 2 2 2" xfId="6364" xr:uid="{DEB5B5EC-D9F5-49CC-9BD1-43B906648BDA}"/>
    <cellStyle name="Normal 8 4 2 2 2 3" xfId="9845" xr:uid="{4BFD4BB4-00FC-4B46-B9BE-B56CAECDAD3A}"/>
    <cellStyle name="Normal 8 4 2 2 3" xfId="4670" xr:uid="{9EB0E3DC-535D-4A00-8F8E-E02C8F434BF6}"/>
    <cellStyle name="Normal 8 4 2 2 4" xfId="8157" xr:uid="{020F80EA-715E-4045-8905-1D7B24577779}"/>
    <cellStyle name="Normal 8 4 2 3" xfId="1670" xr:uid="{FF5164E8-F464-4FEB-B070-AEE9001E0879}"/>
    <cellStyle name="Normal 8 4 2 3 2" xfId="3379" xr:uid="{1E9EF8AD-F609-4752-9302-4A8422C93543}"/>
    <cellStyle name="Normal 8 4 2 3 2 2" xfId="6869" xr:uid="{21DBB396-DB07-49E9-ADD2-24D92FDAD5B3}"/>
    <cellStyle name="Normal 8 4 2 3 2 3" xfId="10346" xr:uid="{3F5E3988-73BE-4C3F-9ABB-AF6AF878C565}"/>
    <cellStyle name="Normal 8 4 2 3 3" xfId="5175" xr:uid="{0A2B41A6-32DE-4111-B5D6-8A1FBDB6EFCD}"/>
    <cellStyle name="Normal 8 4 2 3 4" xfId="8659" xr:uid="{E7CC3C56-39F2-4DB6-8FCC-9019698DA8B3}"/>
    <cellStyle name="Normal 8 4 2 4" xfId="2171" xr:uid="{C765284B-C4AD-4345-9076-818C978CA5F8}"/>
    <cellStyle name="Normal 8 4 2 4 2" xfId="5662" xr:uid="{29C69CAF-E2F3-413A-9BD3-9B8DD7F6F44D}"/>
    <cellStyle name="Normal 8 4 2 4 3" xfId="9146" xr:uid="{8C132B6F-6F48-421E-B30A-A5DB9FBEF99D}"/>
    <cellStyle name="Normal 8 4 2 5" xfId="3967" xr:uid="{F321FFE3-AE8C-4B1F-9627-707336615B6F}"/>
    <cellStyle name="Normal 8 4 2 6" xfId="7448" xr:uid="{A6D5865B-3F39-4364-8C4F-00754A0B58CA}"/>
    <cellStyle name="Normal 8 4 2 7" xfId="10919" xr:uid="{9DE43891-69C6-4372-A55D-04FACEE74317}"/>
    <cellStyle name="Normal 8 4 3" xfId="699" xr:uid="{5CF9C180-3223-4D44-917A-EE6A2FF7FC52}"/>
    <cellStyle name="Normal 8 4 3 2" xfId="2415" xr:uid="{3976A0DF-483F-4E9E-8AF3-F8EFBC88273D}"/>
    <cellStyle name="Normal 8 4 3 2 2" xfId="5905" xr:uid="{9D8531D8-1416-4D28-ABD7-AA9254DE6DFD}"/>
    <cellStyle name="Normal 8 4 3 2 3" xfId="9389" xr:uid="{AB7AB746-CB9C-478A-BC94-758DB7A89E40}"/>
    <cellStyle name="Normal 8 4 3 3" xfId="4211" xr:uid="{43E17460-E2B4-4B56-AD02-74BC37CB6407}"/>
    <cellStyle name="Normal 8 4 3 4" xfId="7701" xr:uid="{7FB36777-BC06-402F-8669-740FB1A7FE56}"/>
    <cellStyle name="Normal 8 4 4" xfId="925" xr:uid="{EAF6EFFB-A19E-449A-8204-35CE13F139BF}"/>
    <cellStyle name="Normal 8 4 4 2" xfId="2641" xr:uid="{EFFABFA2-D498-41EC-AF42-56934CDBD6FD}"/>
    <cellStyle name="Normal 8 4 4 2 2" xfId="6131" xr:uid="{10718072-12D4-4229-8551-C235DD1A0B50}"/>
    <cellStyle name="Normal 8 4 4 2 3" xfId="9613" xr:uid="{B1794A79-F51C-424D-B1D0-9DA520713595}"/>
    <cellStyle name="Normal 8 4 4 3" xfId="4437" xr:uid="{A2C37E93-7751-4AF5-90BC-FD03F87AE238}"/>
    <cellStyle name="Normal 8 4 4 4" xfId="7925" xr:uid="{C795596D-9065-452C-9280-BFC59C27757C}"/>
    <cellStyle name="Normal 8 4 5" xfId="1437" xr:uid="{A0A98A8C-126C-4CD7-A649-659D847C8873}"/>
    <cellStyle name="Normal 8 4 5 2" xfId="3146" xr:uid="{4F1A4166-4C11-425E-BCAE-93D3E2E71A20}"/>
    <cellStyle name="Normal 8 4 5 2 2" xfId="6636" xr:uid="{B3FC5174-219D-4BB6-99A1-E7C10BA2A8CC}"/>
    <cellStyle name="Normal 8 4 5 2 3" xfId="10114" xr:uid="{00DCC89F-3496-4042-B3C3-DDAD79C4D1DF}"/>
    <cellStyle name="Normal 8 4 5 3" xfId="4942" xr:uid="{1E63079F-8053-4C31-92B7-98352097654E}"/>
    <cellStyle name="Normal 8 4 5 4" xfId="8427" xr:uid="{4BF38C01-603D-44B7-A7D4-ED88CF449FB0}"/>
    <cellStyle name="Normal 8 4 6" xfId="1938" xr:uid="{466194B9-0808-4055-8105-60CE9E9DDBF2}"/>
    <cellStyle name="Normal 8 4 6 2" xfId="5429" xr:uid="{07D0F8C2-4647-4068-B0B9-19617A5B4D65}"/>
    <cellStyle name="Normal 8 4 6 3" xfId="8914" xr:uid="{D0E73561-4CE1-4DB6-BDAC-67024E04B32B}"/>
    <cellStyle name="Normal 8 4 7" xfId="3734" xr:uid="{08C26F59-8482-4AF7-A8F0-21175A5C1D2C}"/>
    <cellStyle name="Normal 8 4 8" xfId="7202" xr:uid="{A598E457-0993-4B6F-867A-37E935B52F8D}"/>
    <cellStyle name="Normal 8 4 9" xfId="10673" xr:uid="{134D2923-269F-46A8-8046-45A677BD24E8}"/>
    <cellStyle name="Normal 8 5" xfId="397" xr:uid="{B5CD42C7-6D4B-4928-B00E-ED728047DD2A}"/>
    <cellStyle name="Normal 8 5 2" xfId="1116" xr:uid="{CB7CCBC8-665B-4C7F-B193-8F7712A4FF93}"/>
    <cellStyle name="Normal 8 5 2 2" xfId="2832" xr:uid="{2BB51941-ADC9-4B91-A514-CDB7C6E8372D}"/>
    <cellStyle name="Normal 8 5 2 2 2" xfId="6322" xr:uid="{6DDDF13B-080D-4358-940B-2487165BA047}"/>
    <cellStyle name="Normal 8 5 2 2 3" xfId="9803" xr:uid="{6310EC8A-744D-4CFD-849C-A303E6728D34}"/>
    <cellStyle name="Normal 8 5 2 3" xfId="4628" xr:uid="{15CB7479-1392-412A-BCFA-ADC2A981C9BC}"/>
    <cellStyle name="Normal 8 5 2 4" xfId="8115" xr:uid="{0FB0285F-CCC8-4871-8E06-038780BD8608}"/>
    <cellStyle name="Normal 8 5 3" xfId="1628" xr:uid="{94FE88CA-7C5A-4FCD-8558-0DBF12A20646}"/>
    <cellStyle name="Normal 8 5 3 2" xfId="3337" xr:uid="{4EEE17C1-DA80-43C8-BF56-F3C43468A98B}"/>
    <cellStyle name="Normal 8 5 3 2 2" xfId="6827" xr:uid="{0FA5726F-E13D-4294-BD65-115D6D46B6B0}"/>
    <cellStyle name="Normal 8 5 3 2 3" xfId="10304" xr:uid="{0FC0FFFD-C823-48F2-B7EE-D8EDECDF02EF}"/>
    <cellStyle name="Normal 8 5 3 3" xfId="5133" xr:uid="{6D9BB7E8-C5B6-4C9F-BCFE-1C66A73AB081}"/>
    <cellStyle name="Normal 8 5 3 4" xfId="8617" xr:uid="{EF6DBA4B-4FB0-46EE-8FE8-C55A4029AE83}"/>
    <cellStyle name="Normal 8 5 4" xfId="2129" xr:uid="{760765F8-2295-4B2E-ADB3-37A860CFAFC7}"/>
    <cellStyle name="Normal 8 5 4 2" xfId="5620" xr:uid="{B80BA834-1AD6-49C6-BF5B-3E0B7CF71B9A}"/>
    <cellStyle name="Normal 8 5 4 3" xfId="9104" xr:uid="{32FE41F0-D610-4C1E-B40F-D6971B702ED1}"/>
    <cellStyle name="Normal 8 5 5" xfId="3925" xr:uid="{F66F78BE-2667-4ABC-B374-CAE43D2C72CC}"/>
    <cellStyle name="Normal 8 5 6" xfId="7404" xr:uid="{4564E849-78E8-4642-B5F5-71B9DA01A544}"/>
    <cellStyle name="Normal 8 5 7" xfId="10875" xr:uid="{628BAC53-EFC4-41FA-95C6-0E9582756BA7}"/>
    <cellStyle name="Normal 8 6" xfId="644" xr:uid="{30E500CE-3459-4E6D-B8B3-FB7DAB6F1807}"/>
    <cellStyle name="Normal 8 6 2" xfId="2360" xr:uid="{4C360B7F-4842-4683-937C-DCF79E41CFD9}"/>
    <cellStyle name="Normal 8 6 2 2" xfId="5850" xr:uid="{04E6B497-0EAD-4D10-A024-4E7C3CAB79D4}"/>
    <cellStyle name="Normal 8 6 2 3" xfId="9335" xr:uid="{E2088766-0824-4212-810E-489E61913C7E}"/>
    <cellStyle name="Normal 8 6 3" xfId="4156" xr:uid="{177BAE4A-11F8-4324-AA9E-501D7F6B7AD3}"/>
    <cellStyle name="Normal 8 6 4" xfId="7647" xr:uid="{BF0B7DC5-F0D7-4A0D-B998-02091403AF5F}"/>
    <cellStyle name="Normal 8 7" xfId="870" xr:uid="{BBD16503-4C0D-499C-97A8-C93413BCFFE4}"/>
    <cellStyle name="Normal 8 7 2" xfId="2586" xr:uid="{D591EE2E-283A-4BD4-8093-A7CBAE0D9D78}"/>
    <cellStyle name="Normal 8 7 2 2" xfId="6076" xr:uid="{6C64AF91-CB21-48B9-9176-D1761777D536}"/>
    <cellStyle name="Normal 8 7 2 3" xfId="9559" xr:uid="{7E9A4A9F-BA6A-4102-8776-6C1557850160}"/>
    <cellStyle name="Normal 8 7 3" xfId="4382" xr:uid="{46F6DCFB-C651-4023-99C8-586457231D2F}"/>
    <cellStyle name="Normal 8 7 4" xfId="7871" xr:uid="{1F14A59F-631F-4768-9B6D-77E2C305B210}"/>
    <cellStyle name="Normal 8 8" xfId="1351" xr:uid="{ADED82A6-336F-4819-A761-FF86245CCF8A}"/>
    <cellStyle name="Normal 8 8 2" xfId="3063" xr:uid="{A448CC50-7632-4559-A703-0255DF19C362}"/>
    <cellStyle name="Normal 8 8 2 2" xfId="6553" xr:uid="{18BB52BD-490D-41DB-8BA8-11C4622216B2}"/>
    <cellStyle name="Normal 8 8 2 3" xfId="10033" xr:uid="{74F686C2-47B6-4019-8E34-0EDB2F1669DA}"/>
    <cellStyle name="Normal 8 8 3" xfId="4859" xr:uid="{058A1016-0614-41E7-BD51-0C256449CCF7}"/>
    <cellStyle name="Normal 8 8 4" xfId="8345" xr:uid="{BB673420-863A-4DDD-831B-5C873D591A23}"/>
    <cellStyle name="Normal 8 9" xfId="1382" xr:uid="{FCBF8393-4A72-4044-860B-7217D64F75A0}"/>
    <cellStyle name="Normal 8 9 2" xfId="3091" xr:uid="{12E5EEBA-DF31-4AA7-A809-CDA93273CC8E}"/>
    <cellStyle name="Normal 8 9 2 2" xfId="6581" xr:uid="{F6EA9889-1603-4853-9920-FF718227CBE9}"/>
    <cellStyle name="Normal 8 9 2 3" xfId="10060" xr:uid="{5BBF7FC5-65DD-4281-B5A2-C7363DE4C0E2}"/>
    <cellStyle name="Normal 8 9 3" xfId="4887" xr:uid="{E5622F4C-56BE-4C91-808F-0237E8F4B012}"/>
    <cellStyle name="Normal 8 9 4" xfId="8373" xr:uid="{3C5624DC-EA2E-4165-AC1F-6298A8B29521}"/>
    <cellStyle name="Normal 9" xfId="65" xr:uid="{B2C3039B-EE5E-446B-A4CA-5183959FCA28}"/>
    <cellStyle name="Normal 9 10" xfId="1892" xr:uid="{73E755B2-7E12-473A-A746-B6FBFCA907D4}"/>
    <cellStyle name="Normal 9 10 2" xfId="5386" xr:uid="{0DE2DC0A-D9B5-47B4-BF4F-EE03E2AB137F}"/>
    <cellStyle name="Normal 9 10 3" xfId="8872" xr:uid="{905D248D-47D3-43D7-A789-5EA273541150}"/>
    <cellStyle name="Normal 9 11" xfId="3681" xr:uid="{E6944243-E411-41FF-8AC5-68A09FE4CFAE}"/>
    <cellStyle name="Normal 9 12" xfId="7148" xr:uid="{D7F34568-D7EE-4315-9F69-EE27EA2E4475}"/>
    <cellStyle name="Normal 9 13" xfId="10619" xr:uid="{0D5C3653-F8DC-46F6-987A-5A0A3BB047C9}"/>
    <cellStyle name="Normal 9 2" xfId="97" xr:uid="{C3D489B2-1A61-44EB-8C3D-0BF5701E5D60}"/>
    <cellStyle name="Normal 9 2 10" xfId="10642" xr:uid="{F63A94CD-C79F-4513-8F6F-EF2D4373A08D}"/>
    <cellStyle name="Normal 9 2 2" xfId="342" xr:uid="{3DE68F2B-F0BA-4BD9-9244-589BD128BB92}"/>
    <cellStyle name="Normal 9 2 2 2" xfId="599" xr:uid="{C9E45D19-7485-4912-AF27-1661C98A3ED4}"/>
    <cellStyle name="Normal 9 2 2 2 2" xfId="1309" xr:uid="{F3DE525B-E4A5-4773-A31A-204B08CA06AB}"/>
    <cellStyle name="Normal 9 2 2 2 2 2" xfId="3025" xr:uid="{BC3FB199-7D13-4CB5-B1E7-75190C3EEFE8}"/>
    <cellStyle name="Normal 9 2 2 2 2 2 2" xfId="6515" xr:uid="{AC56B4DC-9832-4CF8-B37D-D59EA8FAE380}"/>
    <cellStyle name="Normal 9 2 2 2 2 2 3" xfId="9996" xr:uid="{7DC6570A-F2B5-4672-B0FB-4EDCEFDB356D}"/>
    <cellStyle name="Normal 9 2 2 2 2 3" xfId="4821" xr:uid="{D63CD825-F156-4AAF-A6F6-8BF1B7C2F597}"/>
    <cellStyle name="Normal 9 2 2 2 2 4" xfId="8308" xr:uid="{77F7631A-1DAA-4FE4-8238-00B667A8779D}"/>
    <cellStyle name="Normal 9 2 2 2 3" xfId="1821" xr:uid="{4ECB28F4-84EC-4133-84A9-230DC17F962E}"/>
    <cellStyle name="Normal 9 2 2 2 3 2" xfId="3530" xr:uid="{9737D0C2-8579-46C1-B604-88329DA836BF}"/>
    <cellStyle name="Normal 9 2 2 2 3 2 2" xfId="7020" xr:uid="{ECC62CFA-A10B-4376-88F5-2E326DFD5318}"/>
    <cellStyle name="Normal 9 2 2 2 3 2 3" xfId="10497" xr:uid="{6E984EFC-2DB4-47F4-A969-44A00865EE15}"/>
    <cellStyle name="Normal 9 2 2 2 3 3" xfId="5326" xr:uid="{42A9409B-7ABC-4B47-B9AC-53E8BBFA952C}"/>
    <cellStyle name="Normal 9 2 2 2 3 4" xfId="8810" xr:uid="{0FFD5AB9-D105-444C-8A41-CE5765B5B38D}"/>
    <cellStyle name="Normal 9 2 2 2 4" xfId="2322" xr:uid="{46502F52-4C85-4C21-B307-625ECB4604A5}"/>
    <cellStyle name="Normal 9 2 2 2 4 2" xfId="5813" xr:uid="{53BD1979-46EA-4588-B375-301B17B425DB}"/>
    <cellStyle name="Normal 9 2 2 2 4 3" xfId="9297" xr:uid="{25C142AD-EDB6-4164-8E07-323DCB770E31}"/>
    <cellStyle name="Normal 9 2 2 2 5" xfId="4118" xr:uid="{DA7EB994-E967-472E-B899-891898E9F36F}"/>
    <cellStyle name="Normal 9 2 2 2 6" xfId="7606" xr:uid="{4AD23E4B-E2DB-49EF-AD65-D740F33C5A89}"/>
    <cellStyle name="Normal 9 2 2 2 7" xfId="11077" xr:uid="{8352B9B5-2EDF-4E65-96AB-1C1E98BDE3B6}"/>
    <cellStyle name="Normal 9 2 2 3" xfId="849" xr:uid="{B00D17A3-E5CD-4DD0-915F-B9E2E9AFF537}"/>
    <cellStyle name="Normal 9 2 2 3 2" xfId="2565" xr:uid="{231E0F78-F1AA-422C-BC55-478AFDF4388D}"/>
    <cellStyle name="Normal 9 2 2 3 2 2" xfId="6055" xr:uid="{6CE93B6F-55F4-4016-A29D-FEF0539A6A0A}"/>
    <cellStyle name="Normal 9 2 2 3 2 3" xfId="9539" xr:uid="{9C4102AD-C4D0-41D9-A68B-3DF759D85F9B}"/>
    <cellStyle name="Normal 9 2 2 3 3" xfId="4361" xr:uid="{7A81D2ED-8F0B-4763-BE05-26F991853BF8}"/>
    <cellStyle name="Normal 9 2 2 3 4" xfId="7851" xr:uid="{8584D10F-49DF-4F45-8248-CD9CD3FD8B08}"/>
    <cellStyle name="Normal 9 2 2 4" xfId="1075" xr:uid="{A9E44D6E-4755-4A58-930F-28DA9EC94E20}"/>
    <cellStyle name="Normal 9 2 2 4 2" xfId="2791" xr:uid="{4F2CCC14-E6E0-4C35-B2D7-59221CF2846E}"/>
    <cellStyle name="Normal 9 2 2 4 2 2" xfId="6281" xr:uid="{F666406F-9EF7-4D3E-A2EC-7A96F6339CF2}"/>
    <cellStyle name="Normal 9 2 2 4 2 3" xfId="9763" xr:uid="{5DF398FB-FA85-48E2-97BF-975976F5C637}"/>
    <cellStyle name="Normal 9 2 2 4 3" xfId="4587" xr:uid="{606E3B2C-1564-4070-89E3-47A7726702BE}"/>
    <cellStyle name="Normal 9 2 2 4 4" xfId="8075" xr:uid="{9F1B39C3-B911-4AE0-B6BD-6D84105899CE}"/>
    <cellStyle name="Normal 9 2 2 5" xfId="1587" xr:uid="{D7ACFC46-2D2E-450A-9D90-CD67D1685331}"/>
    <cellStyle name="Normal 9 2 2 5 2" xfId="3296" xr:uid="{02824FD0-D5F3-4490-BC65-46F472ABB045}"/>
    <cellStyle name="Normal 9 2 2 5 2 2" xfId="6786" xr:uid="{9BC21D41-CC29-4E0D-AEA2-825B3D88425E}"/>
    <cellStyle name="Normal 9 2 2 5 2 3" xfId="10264" xr:uid="{38A3D29C-FA32-4F1F-8ECA-E165C7870D28}"/>
    <cellStyle name="Normal 9 2 2 5 3" xfId="5092" xr:uid="{061DE4B9-3E07-4F5C-B1D1-D609AC17599D}"/>
    <cellStyle name="Normal 9 2 2 5 4" xfId="8577" xr:uid="{3F6A884C-215A-410E-A74C-3A7DCF22F052}"/>
    <cellStyle name="Normal 9 2 2 6" xfId="2088" xr:uid="{7F0E6E71-D0C1-47A9-8162-B26370ADB25F}"/>
    <cellStyle name="Normal 9 2 2 6 2" xfId="5579" xr:uid="{DFE8F223-3329-408C-97E9-5D69ADEB2FC2}"/>
    <cellStyle name="Normal 9 2 2 6 3" xfId="9064" xr:uid="{A304E0E2-98B4-41BA-863A-71F60941868B}"/>
    <cellStyle name="Normal 9 2 2 7" xfId="3884" xr:uid="{C12DABDB-3FF6-446D-97B6-43BE5569B224}"/>
    <cellStyle name="Normal 9 2 2 8" xfId="7359" xr:uid="{C4641A39-412B-4479-8DA0-077BF518D252}"/>
    <cellStyle name="Normal 9 2 2 9" xfId="10830" xr:uid="{2492238D-6EA2-484E-B7C3-97ECD525C008}"/>
    <cellStyle name="Normal 9 2 3" xfId="422" xr:uid="{97AC2C25-F23D-428C-BDB9-FF8627AE7A71}"/>
    <cellStyle name="Normal 9 2 3 2" xfId="1139" xr:uid="{829A5165-A964-43FA-A512-E8FEE381211A}"/>
    <cellStyle name="Normal 9 2 3 2 2" xfId="2855" xr:uid="{E8B9ACE1-F946-4E93-80B6-7735C0E265C5}"/>
    <cellStyle name="Normal 9 2 3 2 2 2" xfId="6345" xr:uid="{DC15CDE3-72C7-415F-B5E7-D41F7ADB83F0}"/>
    <cellStyle name="Normal 9 2 3 2 2 3" xfId="9826" xr:uid="{B5F3DBBD-362C-4378-8D2D-3BB45CF66F06}"/>
    <cellStyle name="Normal 9 2 3 2 3" xfId="4651" xr:uid="{F9451238-D448-4D8E-BC8A-4217A6F062DE}"/>
    <cellStyle name="Normal 9 2 3 2 4" xfId="8138" xr:uid="{D375FF0F-8B0D-47CC-B623-DA526DBF64BE}"/>
    <cellStyle name="Normal 9 2 3 3" xfId="1651" xr:uid="{1919B67A-2EF1-43A3-A3C1-F9F789AE87CA}"/>
    <cellStyle name="Normal 9 2 3 3 2" xfId="3360" xr:uid="{7FDFB0D5-76DD-4195-A5D8-8EBAACFB665D}"/>
    <cellStyle name="Normal 9 2 3 3 2 2" xfId="6850" xr:uid="{B6DF6A9F-06D8-4018-ACEF-6588820B6D1A}"/>
    <cellStyle name="Normal 9 2 3 3 2 3" xfId="10327" xr:uid="{921B1C69-C98E-48F9-A03A-61C4FBC2CB8D}"/>
    <cellStyle name="Normal 9 2 3 3 3" xfId="5156" xr:uid="{C5A8F714-0F97-4BA1-9325-0C367A39FD29}"/>
    <cellStyle name="Normal 9 2 3 3 4" xfId="8640" xr:uid="{C30869FA-CBC3-4B4C-8F58-28679AE13EE3}"/>
    <cellStyle name="Normal 9 2 3 4" xfId="2152" xr:uid="{250D7205-713C-4B7D-97D6-ACDEDAAB73E7}"/>
    <cellStyle name="Normal 9 2 3 4 2" xfId="5643" xr:uid="{3B32174E-E046-4E1E-8900-AD2499D09A65}"/>
    <cellStyle name="Normal 9 2 3 4 3" xfId="9127" xr:uid="{E46D3E5D-A2C9-462B-9CB1-7B69BF9BA365}"/>
    <cellStyle name="Normal 9 2 3 5" xfId="3948" xr:uid="{6F494CAD-7A45-419D-BA26-5DEF5AFA2982}"/>
    <cellStyle name="Normal 9 2 3 6" xfId="7429" xr:uid="{BCF716DD-2AFA-4D6D-99D2-1D413252EA65}"/>
    <cellStyle name="Normal 9 2 3 7" xfId="10900" xr:uid="{F32CA00A-3713-4DF0-BCFA-83AFA20AF57F}"/>
    <cellStyle name="Normal 9 2 4" xfId="667" xr:uid="{F49B53B9-82A4-4CA6-B5A1-72BE7007CC51}"/>
    <cellStyle name="Normal 9 2 4 2" xfId="2383" xr:uid="{CBC973D1-C39C-4E02-ACF5-73324981D922}"/>
    <cellStyle name="Normal 9 2 4 2 2" xfId="5873" xr:uid="{C3094C68-6BE3-438F-82BD-FC3644A1D154}"/>
    <cellStyle name="Normal 9 2 4 2 3" xfId="9358" xr:uid="{BC780444-176D-4F70-8F46-CE1132FFAEE4}"/>
    <cellStyle name="Normal 9 2 4 3" xfId="4179" xr:uid="{1EE5FE54-9A83-4E76-807E-06716C389A9D}"/>
    <cellStyle name="Normal 9 2 4 4" xfId="7670" xr:uid="{9D65C4CF-A7C9-4FCB-8696-65263C681971}"/>
    <cellStyle name="Normal 9 2 5" xfId="893" xr:uid="{14532D8E-7581-44C8-9AD1-8DCD0DC72790}"/>
    <cellStyle name="Normal 9 2 5 2" xfId="2609" xr:uid="{E0D4017B-8F72-45DC-88AF-D69F62BDE35D}"/>
    <cellStyle name="Normal 9 2 5 2 2" xfId="6099" xr:uid="{D9CC7434-D179-4F0E-A299-E8E47F5CDFE5}"/>
    <cellStyle name="Normal 9 2 5 2 3" xfId="9582" xr:uid="{F46BE2BE-B7BC-42C8-AF40-9808C7B1D155}"/>
    <cellStyle name="Normal 9 2 5 3" xfId="4405" xr:uid="{FCE01C81-9FDA-412A-86B2-A7D3F9302EFC}"/>
    <cellStyle name="Normal 9 2 5 4" xfId="7894" xr:uid="{08C53890-92AA-4803-ABE5-68412B964345}"/>
    <cellStyle name="Normal 9 2 6" xfId="1405" xr:uid="{B87F3962-65FB-472C-9EE0-E301505C2F35}"/>
    <cellStyle name="Normal 9 2 6 2" xfId="3114" xr:uid="{7D2FA919-28A3-48F1-A302-8201E889D383}"/>
    <cellStyle name="Normal 9 2 6 2 2" xfId="6604" xr:uid="{FB8AE233-4957-42B1-9613-3BE1B08721DD}"/>
    <cellStyle name="Normal 9 2 6 2 3" xfId="10083" xr:uid="{6D77CDA4-DBBC-47D2-BC05-ADFBB0F06464}"/>
    <cellStyle name="Normal 9 2 6 3" xfId="4910" xr:uid="{4A8D54DB-EC70-4F9D-BA50-AB409A92F707}"/>
    <cellStyle name="Normal 9 2 6 4" xfId="8396" xr:uid="{1E67C4AC-6071-439D-8E78-5B2E4F7D3477}"/>
    <cellStyle name="Normal 9 2 7" xfId="1913" xr:uid="{5AFAC7D8-8823-48BE-BEEB-72819502FCAA}"/>
    <cellStyle name="Normal 9 2 7 2" xfId="5407" xr:uid="{02C353D4-9285-451B-8652-7D07495C70BC}"/>
    <cellStyle name="Normal 9 2 7 3" xfId="8893" xr:uid="{EFC7C3F2-E40E-467E-A2FE-2E60C21382DC}"/>
    <cellStyle name="Normal 9 2 8" xfId="3702" xr:uid="{97DB2E97-6D0B-4541-9893-9CD65ADAE84D}"/>
    <cellStyle name="Normal 9 2 9" xfId="7171" xr:uid="{001BC210-0095-440A-8187-87799145B2C0}"/>
    <cellStyle name="Normal 9 3" xfId="317" xr:uid="{C2ED38C4-4E93-4490-99F4-BB1D2BD37C60}"/>
    <cellStyle name="Normal 9 3 2" xfId="576" xr:uid="{732D0A0C-9F5D-40A5-9A2B-F688E6B62F0D}"/>
    <cellStyle name="Normal 9 3 2 2" xfId="1288" xr:uid="{A249615D-E92F-40A6-9991-F6B43F47D533}"/>
    <cellStyle name="Normal 9 3 2 2 2" xfId="3004" xr:uid="{F4D927B5-2C2D-441C-B1D8-75304E754FEC}"/>
    <cellStyle name="Normal 9 3 2 2 2 2" xfId="6494" xr:uid="{DF27D238-1601-4D2D-AD3E-86F11D76A184}"/>
    <cellStyle name="Normal 9 3 2 2 2 3" xfId="9975" xr:uid="{86A67351-6D4B-403F-93EA-8A94CD1620D2}"/>
    <cellStyle name="Normal 9 3 2 2 3" xfId="4800" xr:uid="{F125B2F9-0F53-43B7-9FED-70E6AA865AE2}"/>
    <cellStyle name="Normal 9 3 2 2 4" xfId="8287" xr:uid="{1522C21D-5730-4512-9420-637C7C414233}"/>
    <cellStyle name="Normal 9 3 2 3" xfId="1800" xr:uid="{90775BE7-DB6A-41CE-A01D-6EC45DAD8F37}"/>
    <cellStyle name="Normal 9 3 2 3 2" xfId="3509" xr:uid="{C9CE7C35-56E2-418E-8F7D-1C68FBEA1D3F}"/>
    <cellStyle name="Normal 9 3 2 3 2 2" xfId="6999" xr:uid="{C00450B6-4E69-4821-A4A2-FF1F17E11C86}"/>
    <cellStyle name="Normal 9 3 2 3 2 3" xfId="10476" xr:uid="{66FA9171-897B-4EF1-8020-0B9299674259}"/>
    <cellStyle name="Normal 9 3 2 3 3" xfId="5305" xr:uid="{38E87A24-F6E8-42DC-BDA0-225EC67B589C}"/>
    <cellStyle name="Normal 9 3 2 3 4" xfId="8789" xr:uid="{78D682AA-92F7-4C30-9115-0D37C08DD1AB}"/>
    <cellStyle name="Normal 9 3 2 4" xfId="2301" xr:uid="{D11F9160-8359-4052-BACC-A263E2E2EADA}"/>
    <cellStyle name="Normal 9 3 2 4 2" xfId="5792" xr:uid="{A483888B-1CDF-46F2-978F-1C9CA38CF6FB}"/>
    <cellStyle name="Normal 9 3 2 4 3" xfId="9276" xr:uid="{97C535F6-1348-42FC-A9B0-CF4A239ECC50}"/>
    <cellStyle name="Normal 9 3 2 5" xfId="4097" xr:uid="{F8B364A7-E66B-4813-81E9-5A0A033694DB}"/>
    <cellStyle name="Normal 9 3 2 6" xfId="7583" xr:uid="{70CADD18-40B3-4A8D-A8ED-9000F67A7640}"/>
    <cellStyle name="Normal 9 3 2 7" xfId="11054" xr:uid="{0542BA98-0B1D-4E28-AD27-CF8D0A163E57}"/>
    <cellStyle name="Normal 9 3 3" xfId="828" xr:uid="{0099BC58-1FD4-4CB9-B694-FD844DAB5BFA}"/>
    <cellStyle name="Normal 9 3 3 2" xfId="2544" xr:uid="{4C3B2F2F-0620-442B-BCF8-652A209FD078}"/>
    <cellStyle name="Normal 9 3 3 2 2" xfId="6034" xr:uid="{EE908658-2F71-49E9-9664-C8BA01E1D721}"/>
    <cellStyle name="Normal 9 3 3 2 3" xfId="9518" xr:uid="{16C368F1-7F28-45F4-B5D4-A7C3C69C650D}"/>
    <cellStyle name="Normal 9 3 3 3" xfId="4340" xr:uid="{B5B36B1C-FCE6-4306-B31D-24AB380709B7}"/>
    <cellStyle name="Normal 9 3 3 4" xfId="7830" xr:uid="{52D6F0D3-F765-4CAC-AF4B-92C086393AB0}"/>
    <cellStyle name="Normal 9 3 4" xfId="1054" xr:uid="{569BE203-3D28-4DE7-A482-D8BDE4F121BF}"/>
    <cellStyle name="Normal 9 3 4 2" xfId="2770" xr:uid="{FA8C7FC4-884B-4CDD-B699-1187AA7FE180}"/>
    <cellStyle name="Normal 9 3 4 2 2" xfId="6260" xr:uid="{616608C9-BE7C-409B-A95C-078C86A81FB1}"/>
    <cellStyle name="Normal 9 3 4 2 3" xfId="9742" xr:uid="{46435BD4-4BC5-4374-9CAF-AB5711E18CC9}"/>
    <cellStyle name="Normal 9 3 4 3" xfId="4566" xr:uid="{99DE9D77-BB55-486C-AD42-A2684939902D}"/>
    <cellStyle name="Normal 9 3 4 4" xfId="8054" xr:uid="{69FE8481-23F5-478F-A36E-9CD8477CE8AF}"/>
    <cellStyle name="Normal 9 3 5" xfId="1566" xr:uid="{6B539970-94D5-48E5-ACA5-208D74011E2D}"/>
    <cellStyle name="Normal 9 3 5 2" xfId="3275" xr:uid="{DC069312-D46F-4630-B3ED-71026502D5B5}"/>
    <cellStyle name="Normal 9 3 5 2 2" xfId="6765" xr:uid="{6D40FD59-3282-4263-9B66-DC079CCC79F7}"/>
    <cellStyle name="Normal 9 3 5 2 3" xfId="10243" xr:uid="{7A49B2E3-153F-47F3-80B6-F36EDEBD4B43}"/>
    <cellStyle name="Normal 9 3 5 3" xfId="5071" xr:uid="{76B809FA-AD58-413D-899A-B4323F3D93AE}"/>
    <cellStyle name="Normal 9 3 5 4" xfId="8556" xr:uid="{B7F6F253-9FF6-4B98-8A3A-B4F6DEA3F395}"/>
    <cellStyle name="Normal 9 3 6" xfId="2067" xr:uid="{CCB3C09C-9408-4521-A737-5140FB753919}"/>
    <cellStyle name="Normal 9 3 6 2" xfId="5558" xr:uid="{049C622B-B5DE-4F21-876F-8EBC2EE5D8F8}"/>
    <cellStyle name="Normal 9 3 6 3" xfId="9043" xr:uid="{17FD99A5-D029-40BC-8C05-4166C835535B}"/>
    <cellStyle name="Normal 9 3 7" xfId="3863" xr:uid="{FE69CE66-E291-4C24-BC40-117386CCE788}"/>
    <cellStyle name="Normal 9 3 8" xfId="7336" xr:uid="{C7F5205B-D60D-4020-8C5D-8BEEAABF36F6}"/>
    <cellStyle name="Normal 9 3 9" xfId="10807" xr:uid="{D24B3D75-9D9C-46EF-91E6-A9B40C366183}"/>
    <cellStyle name="Normal 9 4" xfId="156" xr:uid="{0B8F9BED-1F0E-4637-AB90-935B2396F835}"/>
    <cellStyle name="Normal 9 4 2" xfId="443" xr:uid="{4FE46815-4BEB-44C7-8492-944367E89CAF}"/>
    <cellStyle name="Normal 9 4 2 2" xfId="1160" xr:uid="{703BF2FE-C94D-44F1-84FD-35F26F3794EF}"/>
    <cellStyle name="Normal 9 4 2 2 2" xfId="2876" xr:uid="{98B024C0-5483-4474-A75D-DD172211746B}"/>
    <cellStyle name="Normal 9 4 2 2 2 2" xfId="6366" xr:uid="{650FA0AD-DCCC-47A5-AB60-CB0EA84C7E38}"/>
    <cellStyle name="Normal 9 4 2 2 2 3" xfId="9847" xr:uid="{7F29B58D-09AE-4D1D-AE0E-56AA007D5BD6}"/>
    <cellStyle name="Normal 9 4 2 2 3" xfId="4672" xr:uid="{BA2FE4DB-120B-4B03-B992-59D8291C311C}"/>
    <cellStyle name="Normal 9 4 2 2 4" xfId="8159" xr:uid="{F39297E4-2C0A-4702-910D-E655F8555E51}"/>
    <cellStyle name="Normal 9 4 2 3" xfId="1672" xr:uid="{C4A0EBBD-1BA4-4978-9DFF-9F45CCD32F54}"/>
    <cellStyle name="Normal 9 4 2 3 2" xfId="3381" xr:uid="{D16286AC-ED14-4AEC-A954-297D06AF7530}"/>
    <cellStyle name="Normal 9 4 2 3 2 2" xfId="6871" xr:uid="{E098434F-4197-42B3-8F07-46C015076553}"/>
    <cellStyle name="Normal 9 4 2 3 2 3" xfId="10348" xr:uid="{A84CCBD2-F5C6-4B2F-8DC2-7BEC382E5C3D}"/>
    <cellStyle name="Normal 9 4 2 3 3" xfId="5177" xr:uid="{AC4590BA-2DAD-4602-AC30-189A752B3A71}"/>
    <cellStyle name="Normal 9 4 2 3 4" xfId="8661" xr:uid="{567A066D-CF4B-43FB-BAFC-4B2ECBD09E6E}"/>
    <cellStyle name="Normal 9 4 2 4" xfId="2173" xr:uid="{01B99DF3-249F-49E7-89F1-43E9D66EA4E5}"/>
    <cellStyle name="Normal 9 4 2 4 2" xfId="5664" xr:uid="{76EA2BE8-F705-4ED6-B3E8-B9A678498D84}"/>
    <cellStyle name="Normal 9 4 2 4 3" xfId="9148" xr:uid="{FB871D0E-4620-474B-94E6-9F72B78F1D45}"/>
    <cellStyle name="Normal 9 4 2 5" xfId="3969" xr:uid="{46DDA46A-7F53-4F0C-B160-346040F18B83}"/>
    <cellStyle name="Normal 9 4 2 6" xfId="7450" xr:uid="{2C5F75F8-13C1-4FC7-9145-8F52F576EB7F}"/>
    <cellStyle name="Normal 9 4 2 7" xfId="10921" xr:uid="{C5C38ED5-24A6-4266-B221-92E659D23DD4}"/>
    <cellStyle name="Normal 9 4 3" xfId="701" xr:uid="{39B5CA6C-7DBB-4B98-BA1F-EE041A0BD18A}"/>
    <cellStyle name="Normal 9 4 3 2" xfId="2417" xr:uid="{41E18989-1E94-4F6F-9852-6577017F6A3F}"/>
    <cellStyle name="Normal 9 4 3 2 2" xfId="5907" xr:uid="{EDA7FF94-AA64-44BB-9735-034DDC1B52DA}"/>
    <cellStyle name="Normal 9 4 3 2 3" xfId="9391" xr:uid="{86DAF9BB-879B-4215-9E5E-AD64276259E3}"/>
    <cellStyle name="Normal 9 4 3 3" xfId="4213" xr:uid="{13AF9EB1-FFA7-48E9-8FE1-8E7DA3FD6387}"/>
    <cellStyle name="Normal 9 4 3 4" xfId="7703" xr:uid="{29361003-2CED-4A76-9AB0-D8DDC1D3380C}"/>
    <cellStyle name="Normal 9 4 4" xfId="927" xr:uid="{A284F619-B96D-49A2-98A7-0EBF44E83D1E}"/>
    <cellStyle name="Normal 9 4 4 2" xfId="2643" xr:uid="{C8D6AF92-4F70-42A2-B1AB-F3EDEA6429EB}"/>
    <cellStyle name="Normal 9 4 4 2 2" xfId="6133" xr:uid="{75CFEF57-A02B-459E-A37A-482D3680E590}"/>
    <cellStyle name="Normal 9 4 4 2 3" xfId="9615" xr:uid="{132CAFFB-E419-472C-AB33-7788CCE0E568}"/>
    <cellStyle name="Normal 9 4 4 3" xfId="4439" xr:uid="{D1BD0D3D-9B44-4ED5-8E86-930698363030}"/>
    <cellStyle name="Normal 9 4 4 4" xfId="7927" xr:uid="{DE529C8A-5178-44C0-A31F-68291192758D}"/>
    <cellStyle name="Normal 9 4 5" xfId="1439" xr:uid="{5A1E97FB-BCCF-493E-B33D-BC5473A9832B}"/>
    <cellStyle name="Normal 9 4 5 2" xfId="3148" xr:uid="{6D0BB51A-DFE1-454E-9479-5D4A455F04CC}"/>
    <cellStyle name="Normal 9 4 5 2 2" xfId="6638" xr:uid="{F093FCFB-5071-453F-AB4B-8949CE03700C}"/>
    <cellStyle name="Normal 9 4 5 2 3" xfId="10116" xr:uid="{3DD34E84-1021-4299-AED3-1F62A50E2054}"/>
    <cellStyle name="Normal 9 4 5 3" xfId="4944" xr:uid="{33C87D2D-AA57-497A-A43D-AC2065DFC89D}"/>
    <cellStyle name="Normal 9 4 5 4" xfId="8429" xr:uid="{32BD85BD-C171-4CC5-93FD-5B9C0052CD5E}"/>
    <cellStyle name="Normal 9 4 6" xfId="1940" xr:uid="{407F9F5C-C1A3-4E8A-A717-4933ECBF7F7D}"/>
    <cellStyle name="Normal 9 4 6 2" xfId="5431" xr:uid="{C6AEA2CE-A3F3-4E67-ADCD-F9EB09C9A9A2}"/>
    <cellStyle name="Normal 9 4 6 3" xfId="8916" xr:uid="{07BD1FCA-4D77-4299-B8E4-6C997A1D7D7E}"/>
    <cellStyle name="Normal 9 4 7" xfId="3736" xr:uid="{5CD1DA45-E954-409B-9608-FDF971101FD4}"/>
    <cellStyle name="Normal 9 4 8" xfId="7204" xr:uid="{CAAFAC0A-2D12-4B68-8529-3B5C789166A5}"/>
    <cellStyle name="Normal 9 4 9" xfId="10675" xr:uid="{C6B5539E-FAEC-41E7-BA2E-5B0E56703A11}"/>
    <cellStyle name="Normal 9 5" xfId="399" xr:uid="{F7C20BDE-D162-472A-8BE2-E9D96643F246}"/>
    <cellStyle name="Normal 9 5 2" xfId="1118" xr:uid="{553B5602-B534-4288-9087-621E3280C327}"/>
    <cellStyle name="Normal 9 5 2 2" xfId="2834" xr:uid="{3F307D47-BD93-40C0-BFD2-3B947AE92AD0}"/>
    <cellStyle name="Normal 9 5 2 2 2" xfId="6324" xr:uid="{90DB7547-BC85-4A6B-9B4F-762D0CF9F3EC}"/>
    <cellStyle name="Normal 9 5 2 2 3" xfId="9805" xr:uid="{039FF3F2-9E7A-4F16-BD99-6C13FD837F60}"/>
    <cellStyle name="Normal 9 5 2 3" xfId="4630" xr:uid="{BA8C7A98-920B-4E6E-91C9-ED37DF89F547}"/>
    <cellStyle name="Normal 9 5 2 4" xfId="8117" xr:uid="{9FA21618-65FE-4B81-9261-FD424C527EFB}"/>
    <cellStyle name="Normal 9 5 3" xfId="1630" xr:uid="{F340E6D9-0067-4016-9F9F-851B14D68F60}"/>
    <cellStyle name="Normal 9 5 3 2" xfId="3339" xr:uid="{7B9B8081-8B87-4640-993A-27D7E53149B2}"/>
    <cellStyle name="Normal 9 5 3 2 2" xfId="6829" xr:uid="{018C55A3-73EA-4651-9A4D-E3200D7AA35F}"/>
    <cellStyle name="Normal 9 5 3 2 3" xfId="10306" xr:uid="{FC25B6AD-383C-4E9C-AF47-3B53C906A0E5}"/>
    <cellStyle name="Normal 9 5 3 3" xfId="5135" xr:uid="{E96F32F0-3833-458D-ADD7-CDA74EF8A64C}"/>
    <cellStyle name="Normal 9 5 3 4" xfId="8619" xr:uid="{FCBDF7BF-D8F2-478D-9E5C-31D2C01818BA}"/>
    <cellStyle name="Normal 9 5 4" xfId="2131" xr:uid="{B39D0981-674A-43E0-8947-D3447078A0DE}"/>
    <cellStyle name="Normal 9 5 4 2" xfId="5622" xr:uid="{EA69F137-9F74-4B42-B492-85BA42010B80}"/>
    <cellStyle name="Normal 9 5 4 3" xfId="9106" xr:uid="{258FE333-737B-40FD-A271-0FFE79CDB6CC}"/>
    <cellStyle name="Normal 9 5 5" xfId="3927" xr:uid="{FAE0EC5B-FB6C-46A4-99D8-20A182C1401F}"/>
    <cellStyle name="Normal 9 5 6" xfId="7406" xr:uid="{8F4672D9-DD97-4E9F-9FB6-204EEDF49675}"/>
    <cellStyle name="Normal 9 5 7" xfId="10877" xr:uid="{02CE32A2-FB1F-4FFB-8ED2-1FFCB3733BB0}"/>
    <cellStyle name="Normal 9 6" xfId="646" xr:uid="{8ABC177E-4E0C-43DB-A750-15E144FC9BFF}"/>
    <cellStyle name="Normal 9 6 2" xfId="2362" xr:uid="{392F9C40-E75C-4A4E-BDCC-8A0A30138C8A}"/>
    <cellStyle name="Normal 9 6 2 2" xfId="5852" xr:uid="{3018F0F7-7EC3-49A8-A689-A37883DA3E73}"/>
    <cellStyle name="Normal 9 6 2 3" xfId="9337" xr:uid="{6AE8CAE6-D7B3-40C0-AA51-7FC49936ACDD}"/>
    <cellStyle name="Normal 9 6 3" xfId="4158" xr:uid="{78B57606-889F-417F-82E8-74FE16CAAB91}"/>
    <cellStyle name="Normal 9 6 4" xfId="7649" xr:uid="{0A6BE94F-5F24-4975-8CA2-EEBDE4733268}"/>
    <cellStyle name="Normal 9 7" xfId="872" xr:uid="{33CDBB31-3FAF-4520-8953-90F8E1191B3E}"/>
    <cellStyle name="Normal 9 7 2" xfId="2588" xr:uid="{DE1DBB31-D4EC-4DA2-8B6E-9B248FD4A7FD}"/>
    <cellStyle name="Normal 9 7 2 2" xfId="6078" xr:uid="{7F108DF5-EE4C-4581-BB73-34AF9732B630}"/>
    <cellStyle name="Normal 9 7 2 3" xfId="9561" xr:uid="{05E4F2EB-E5AB-432E-8AF0-C390DA79060F}"/>
    <cellStyle name="Normal 9 7 3" xfId="4384" xr:uid="{74FEAA4A-51C4-4F63-B139-3E21B54FDEA4}"/>
    <cellStyle name="Normal 9 7 4" xfId="7873" xr:uid="{B8C37A0A-6A6C-4974-B3B6-BA57D8DA07CA}"/>
    <cellStyle name="Normal 9 8" xfId="1352" xr:uid="{0466A14C-0B46-438E-BF4C-8D6224E7FBEC}"/>
    <cellStyle name="Normal 9 8 2" xfId="3064" xr:uid="{5E0AB8E0-40C3-4696-BD1A-01788E45E36E}"/>
    <cellStyle name="Normal 9 8 2 2" xfId="6554" xr:uid="{04B8AB61-37A0-4EC3-8189-1C9C662EA71B}"/>
    <cellStyle name="Normal 9 8 2 3" xfId="10034" xr:uid="{11EE7A5C-79F3-400E-8B9D-5B717BFB953C}"/>
    <cellStyle name="Normal 9 8 3" xfId="4860" xr:uid="{C928B84C-43C6-47F8-83AA-7166459C6C43}"/>
    <cellStyle name="Normal 9 8 4" xfId="8346" xr:uid="{AA1AA030-092C-485A-9AE6-B365330B942E}"/>
    <cellStyle name="Normal 9 9" xfId="1384" xr:uid="{347128E2-4570-4BC6-9D3E-5249B11617B8}"/>
    <cellStyle name="Normal 9 9 2" xfId="3093" xr:uid="{56F6B746-DF40-4065-BD72-EEA5263C04AA}"/>
    <cellStyle name="Normal 9 9 2 2" xfId="6583" xr:uid="{A19457D4-A5DE-4312-B009-7E0746EC0D72}"/>
    <cellStyle name="Normal 9 9 2 3" xfId="10062" xr:uid="{15750799-94BF-43AC-9C17-51088B41C926}"/>
    <cellStyle name="Normal 9 9 3" xfId="4889" xr:uid="{193416DE-FC15-4961-B4AC-6F6E9D070452}"/>
    <cellStyle name="Normal 9 9 4" xfId="8375" xr:uid="{F4418092-AD43-4D9F-B66A-8C37E51C05C7}"/>
    <cellStyle name="Notas 2" xfId="179" xr:uid="{688EB889-F575-4E19-831D-ADD07BA63C1D}"/>
    <cellStyle name="Notas 3" xfId="180" xr:uid="{95BFEB7F-D260-4BA3-8279-F0C340A18B89}"/>
    <cellStyle name="Porcentaje" xfId="9" builtinId="5"/>
    <cellStyle name="Porcentaje 2" xfId="70" xr:uid="{8F13DAE7-9EB6-4784-90CE-AEAFED9E3702}"/>
    <cellStyle name="Porcentaje 2 2" xfId="1333" xr:uid="{6EF6491E-E27D-4BC8-9E66-6B0DE4281F72}"/>
    <cellStyle name="Porcentaje 2 2 2" xfId="3046" xr:uid="{6172F165-3241-4C77-8C17-C7392A78F9E7}"/>
    <cellStyle name="Porcentaje 2 2 2 2" xfId="6536" xr:uid="{02C45D47-E7CC-4FB4-9712-560C019B6C5E}"/>
    <cellStyle name="Porcentaje 2 2 2 3" xfId="10016" xr:uid="{16F3B686-70E6-4F05-9C66-364E95B81B40}"/>
    <cellStyle name="Porcentaje 2 2 3" xfId="4842" xr:uid="{5EE5F20D-7BCC-42C8-81B4-4D245D893366}"/>
    <cellStyle name="Porcentaje 2 2 4" xfId="8328" xr:uid="{0D61CF1F-712D-4D06-B429-88867507139D}"/>
    <cellStyle name="Porcentaje 3" xfId="170" xr:uid="{9D129349-0A4A-4C4F-8B1E-CEE9E5EBF2A3}"/>
    <cellStyle name="Porcentaje 3 10" xfId="7215" xr:uid="{A7C1EFA1-5DC3-44B8-8A57-31D601FA82E8}"/>
    <cellStyle name="Porcentaje 3 11" xfId="10686" xr:uid="{B06463EC-E450-40A9-B677-3A908F45BE82}"/>
    <cellStyle name="Porcentaje 3 2" xfId="454" xr:uid="{7602078D-39BC-4546-977F-7EFBDE263AE6}"/>
    <cellStyle name="Porcentaje 3 2 2" xfId="1168" xr:uid="{6A7C564B-2EBA-4AF7-A919-148F0C098DB7}"/>
    <cellStyle name="Porcentaje 3 2 2 2" xfId="2884" xr:uid="{91588460-8489-48B8-A7F1-979E562DB77C}"/>
    <cellStyle name="Porcentaje 3 2 2 2 2" xfId="6374" xr:uid="{B9FA4B03-FF1A-43FB-9E4F-D25F4FDBD334}"/>
    <cellStyle name="Porcentaje 3 2 2 2 3" xfId="9855" xr:uid="{B5EF278E-054C-4A3D-942C-6F14A1F9F5F6}"/>
    <cellStyle name="Porcentaje 3 2 2 3" xfId="4680" xr:uid="{8C0FA00D-4542-461C-9A45-933DE129AA26}"/>
    <cellStyle name="Porcentaje 3 2 2 4" xfId="8167" xr:uid="{CAEA5FF5-4245-4EEC-A527-8FEBD9B08468}"/>
    <cellStyle name="Porcentaje 3 2 3" xfId="1366" xr:uid="{A923907E-E866-4CF6-BE41-6AD862A7DEC8}"/>
    <cellStyle name="Porcentaje 3 2 3 2" xfId="3075" xr:uid="{F46DFC78-5B25-4BC1-AD55-F2800EEDB360}"/>
    <cellStyle name="Porcentaje 3 2 3 2 2" xfId="6565" xr:uid="{76285302-D6E6-406F-8509-B4BE6BD74A7A}"/>
    <cellStyle name="Porcentaje 3 2 3 2 3" xfId="10044" xr:uid="{D3DA429F-D92D-4399-849D-4C30A3A17AC4}"/>
    <cellStyle name="Porcentaje 3 2 3 3" xfId="4871" xr:uid="{5F6C1983-945C-4805-BF33-1E818D08EBD7}"/>
    <cellStyle name="Porcentaje 3 2 3 4" xfId="8357" xr:uid="{6884FB15-5522-4A17-AD53-9122639987B8}"/>
    <cellStyle name="Porcentaje 3 2 4" xfId="1680" xr:uid="{CE18CDEF-5919-4B56-8D78-69BED82CBE36}"/>
    <cellStyle name="Porcentaje 3 2 4 2" xfId="3389" xr:uid="{CD4DEA07-79E1-42AB-A93C-2A8097642CE8}"/>
    <cellStyle name="Porcentaje 3 2 4 2 2" xfId="6879" xr:uid="{51919E4F-9105-4C92-92D0-86EBA3EBCF8E}"/>
    <cellStyle name="Porcentaje 3 2 4 2 3" xfId="10356" xr:uid="{4F1DDA30-4A13-4E46-A069-BF13EE9A6FAF}"/>
    <cellStyle name="Porcentaje 3 2 4 3" xfId="5185" xr:uid="{29ECD288-CD27-4C80-88B2-890CF935AEBA}"/>
    <cellStyle name="Porcentaje 3 2 4 4" xfId="8669" xr:uid="{1E4CAE56-D7E6-40FD-A1F5-0C476A2DB247}"/>
    <cellStyle name="Porcentaje 3 2 5" xfId="2181" xr:uid="{3CE2C16D-1F36-484A-90BA-6965FB949C1C}"/>
    <cellStyle name="Porcentaje 3 2 5 2" xfId="5672" xr:uid="{2F9BFACE-5780-436D-9E1C-0E6F08136A30}"/>
    <cellStyle name="Porcentaje 3 2 5 3" xfId="9156" xr:uid="{59D16C7A-1415-4B03-8B46-F10AF1DF81CE}"/>
    <cellStyle name="Porcentaje 3 2 6" xfId="3977" xr:uid="{55AF58F8-97D9-4A52-82B2-6DD76D6BF88F}"/>
    <cellStyle name="Porcentaje 3 2 7" xfId="7461" xr:uid="{06ADC4C0-19F8-4D18-8A72-8738A37FED40}"/>
    <cellStyle name="Porcentaje 3 2 8" xfId="10932" xr:uid="{F77A9981-0951-4648-9A16-F792398F0B16}"/>
    <cellStyle name="Porcentaje 3 3" xfId="709" xr:uid="{245E7B51-0388-4172-9F69-9F4DCE041B54}"/>
    <cellStyle name="Porcentaje 3 3 2" xfId="2425" xr:uid="{EB9E223D-9A7D-4CB8-A066-3A9EC06C0161}"/>
    <cellStyle name="Porcentaje 3 3 2 2" xfId="5915" xr:uid="{B66FC859-53E9-4696-9C93-44CECF271CAA}"/>
    <cellStyle name="Porcentaje 3 3 2 3" xfId="9399" xr:uid="{9BB55196-7A37-4087-8B84-12B2D29CE972}"/>
    <cellStyle name="Porcentaje 3 3 3" xfId="4221" xr:uid="{049215E2-3B28-48F3-8040-226A32590DC1}"/>
    <cellStyle name="Porcentaje 3 3 4" xfId="7711" xr:uid="{8541ADEC-BDCB-4045-B76C-0E2F9565C27F}"/>
    <cellStyle name="Porcentaje 3 4" xfId="935" xr:uid="{C68882AB-B694-423B-ACB5-DCD06E921023}"/>
    <cellStyle name="Porcentaje 3 4 2" xfId="2651" xr:uid="{C7D5183D-803E-4C1E-AC2A-E7988B1C5B04}"/>
    <cellStyle name="Porcentaje 3 4 2 2" xfId="6141" xr:uid="{C032B559-F157-46F6-B73F-9856E5FD8CE5}"/>
    <cellStyle name="Porcentaje 3 4 2 3" xfId="9623" xr:uid="{1E536795-B507-4D0B-ABA0-707FC0F0AA76}"/>
    <cellStyle name="Porcentaje 3 4 3" xfId="4447" xr:uid="{EEA4B147-6926-4E89-8064-A7DD8EBD12C1}"/>
    <cellStyle name="Porcentaje 3 4 4" xfId="7935" xr:uid="{71783BD5-1650-4077-98A9-ED30BFC2DEE5}"/>
    <cellStyle name="Porcentaje 3 5" xfId="1329" xr:uid="{31EC32B3-C8E5-45EA-93B4-DB76B14188FC}"/>
    <cellStyle name="Porcentaje 3 6" xfId="1354" xr:uid="{17F32919-2999-4B87-9A2B-16C5CDCE36B6}"/>
    <cellStyle name="Porcentaje 3 6 2" xfId="3066" xr:uid="{2EDBE633-4F3A-426B-98CC-F36C384EFD03}"/>
    <cellStyle name="Porcentaje 3 6 2 2" xfId="6556" xr:uid="{32440EC6-4C39-4853-A331-ECCE990EDDA2}"/>
    <cellStyle name="Porcentaje 3 6 2 3" xfId="10036" xr:uid="{E2ACDA58-7129-4E52-8C44-6FE6CDC42C02}"/>
    <cellStyle name="Porcentaje 3 6 3" xfId="4862" xr:uid="{A7AB68CD-431F-46DC-B9F9-8DFB02BEA3E6}"/>
    <cellStyle name="Porcentaje 3 6 4" xfId="8348" xr:uid="{CC5F19E1-C8D4-42D6-B265-05D0E4890C0B}"/>
    <cellStyle name="Porcentaje 3 7" xfId="1447" xr:uid="{F6797F6D-8F3C-44DB-A8C8-3421090A6F4A}"/>
    <cellStyle name="Porcentaje 3 7 2" xfId="3156" xr:uid="{F9EC9AC1-6CD9-47FA-9AB1-C9DEED875A1D}"/>
    <cellStyle name="Porcentaje 3 7 2 2" xfId="6646" xr:uid="{97BF8393-85A6-440E-9076-F72D312C53F5}"/>
    <cellStyle name="Porcentaje 3 7 2 3" xfId="10124" xr:uid="{2A6BD1F0-EFF2-4B5C-9703-A04845A729B6}"/>
    <cellStyle name="Porcentaje 3 7 3" xfId="4952" xr:uid="{9FA899E9-81C9-4BDE-B49D-E62280242F98}"/>
    <cellStyle name="Porcentaje 3 7 4" xfId="8437" xr:uid="{A56CEB46-C943-4989-835D-DBCAA76F4FA3}"/>
    <cellStyle name="Porcentaje 3 8" xfId="1948" xr:uid="{7579DEF2-38ED-4EF3-8A28-92A8C84CD6DE}"/>
    <cellStyle name="Porcentaje 3 8 2" xfId="5439" xr:uid="{20CBA186-315A-412E-A9A6-517ADD25B9E4}"/>
    <cellStyle name="Porcentaje 3 8 3" xfId="8924" xr:uid="{2F0165E0-2D20-42B0-9AF6-D5FB07FA83E6}"/>
    <cellStyle name="Porcentaje 3 9" xfId="3744" xr:uid="{B8658E96-4CF1-4023-8AD9-A6D342747A7E}"/>
    <cellStyle name="Porcentaje 4" xfId="356" xr:uid="{EF2E7A2D-925F-4FE7-8D34-CD30EF4DE380}"/>
    <cellStyle name="Porcentaje 4 2" xfId="1358" xr:uid="{5E3D1A26-0328-4667-813A-ED7ABA3406AA}"/>
    <cellStyle name="Porcentaje 4 2 2" xfId="3070" xr:uid="{81EE90E8-EC10-4553-9A87-9405F184F2C1}"/>
    <cellStyle name="Porcentaje 4 2 2 2" xfId="6560" xr:uid="{EB7BE919-8B76-428C-B157-62D0408D50F8}"/>
    <cellStyle name="Porcentaje 4 2 2 3" xfId="10040" xr:uid="{3A80E4AF-4241-4C3F-BF40-CFEBEBB065ED}"/>
    <cellStyle name="Porcentaje 4 2 3" xfId="4866" xr:uid="{1008ACE5-5892-464C-B67C-B7133B6B111D}"/>
    <cellStyle name="Porcentaje 4 2 4" xfId="8352" xr:uid="{1C6B7AAC-D520-45A7-B520-34131791EB01}"/>
    <cellStyle name="Porcentaje 5" xfId="364" xr:uid="{8A44A5CE-0138-4DBA-ACD2-3C602BBB5C98}"/>
    <cellStyle name="Porcentaje 6" xfId="362" xr:uid="{23B0B05B-AEC6-4D50-8FEE-0BD43890AA3B}"/>
    <cellStyle name="Porcentaje 6 2" xfId="1087" xr:uid="{9D244388-D3AB-49E7-A3C5-45AB86EC75C8}"/>
    <cellStyle name="Porcentaje 6 2 2" xfId="2803" xr:uid="{111F4167-0649-4608-93CE-08806950D189}"/>
    <cellStyle name="Porcentaje 6 2 2 2" xfId="6293" xr:uid="{F2783876-BBE3-4929-BF6F-434B756C9D7B}"/>
    <cellStyle name="Porcentaje 6 2 2 3" xfId="9774" xr:uid="{28047D25-857B-4F08-B8B7-611FF1E78994}"/>
    <cellStyle name="Porcentaje 6 2 3" xfId="4599" xr:uid="{204788DF-098E-427F-A1C4-A31B99BD8E3F}"/>
    <cellStyle name="Porcentaje 6 2 4" xfId="8086" xr:uid="{C4BF3B70-D116-40E3-A67D-28E0D2813304}"/>
    <cellStyle name="Porcentaje 6 3" xfId="1599" xr:uid="{9A512FE6-F4B5-4121-8EED-8BEC6EB17F2C}"/>
    <cellStyle name="Porcentaje 6 3 2" xfId="3308" xr:uid="{65C628A5-11E8-490B-B239-FD9DC947FD02}"/>
    <cellStyle name="Porcentaje 6 3 2 2" xfId="6798" xr:uid="{AF20F5D1-D0C3-40E6-95C0-7F43C66A34A9}"/>
    <cellStyle name="Porcentaje 6 3 2 3" xfId="10275" xr:uid="{14FB8443-DD18-42EA-80FC-20476A52B3C6}"/>
    <cellStyle name="Porcentaje 6 3 3" xfId="5104" xr:uid="{0A025738-ABA4-475D-826F-844BDF6BBE3A}"/>
    <cellStyle name="Porcentaje 6 3 4" xfId="8588" xr:uid="{B963E4EB-A783-4597-B8CC-0AB6E8B4FD65}"/>
    <cellStyle name="Porcentaje 6 4" xfId="2100" xr:uid="{31A60543-22C7-4EB5-B2BC-F2591906CB32}"/>
    <cellStyle name="Porcentaje 6 4 2" xfId="5591" xr:uid="{B1B33F4D-46D3-4148-8566-AA7E9F794827}"/>
    <cellStyle name="Porcentaje 6 4 3" xfId="9075" xr:uid="{BE7F5E99-AB3B-4F81-9544-20FA513D87B2}"/>
    <cellStyle name="Porcentaje 6 5" xfId="3896" xr:uid="{211BC4CE-6AE4-4092-B5A2-4F2241651127}"/>
    <cellStyle name="Porcentaje 6 6" xfId="7373" xr:uid="{E5E168D3-67E2-431B-A584-2807878176A8}"/>
    <cellStyle name="Porcentaje 6 7" xfId="10844" xr:uid="{9113CD80-5418-4D89-8069-55F2C8FE23B6}"/>
    <cellStyle name="Porcentaje 7" xfId="1857" xr:uid="{9037BAE3-2ADC-47A2-9EC4-246F636B5486}"/>
    <cellStyle name="Porcentual 2" xfId="194" xr:uid="{9C74D828-DEE2-40FB-8032-A345BE343A58}"/>
    <cellStyle name="Porcentual 3" xfId="211" xr:uid="{61277CAD-0C4A-4A4D-81AB-34A499377C29}"/>
    <cellStyle name="Porcentual 3 10" xfId="3759" xr:uid="{C17BC3C7-ABE0-47FF-9918-B5978DAF387B}"/>
    <cellStyle name="Porcentual 3 11" xfId="7230" xr:uid="{8E3A0C60-F9FF-4B02-8497-E4FC42A6D87F}"/>
    <cellStyle name="Porcentual 3 12" xfId="10701" xr:uid="{34FA44BE-EC0B-4EF6-8419-328ACF0509A5}"/>
    <cellStyle name="Porcentual 3 2" xfId="226" xr:uid="{2087BCB1-BD1C-4C13-A82F-4D619CE302AC}"/>
    <cellStyle name="Porcentual 3 2 10" xfId="10716" xr:uid="{A44BE281-E229-4F89-A33F-7F8F538F3432}"/>
    <cellStyle name="Porcentual 3 2 2" xfId="283" xr:uid="{69B3662A-000A-43FA-9414-C77C779C8262}"/>
    <cellStyle name="Porcentual 3 2 2 2" xfId="542" xr:uid="{86AF713D-F1F6-4516-A137-859072CF78E9}"/>
    <cellStyle name="Porcentual 3 2 2 2 2" xfId="1256" xr:uid="{3590EDBE-C805-406E-BE7C-55A6D93E8B32}"/>
    <cellStyle name="Porcentual 3 2 2 2 2 2" xfId="2972" xr:uid="{2A87599D-4DFA-4FDD-9B19-A124E4FD1FF7}"/>
    <cellStyle name="Porcentual 3 2 2 2 2 2 2" xfId="6462" xr:uid="{E90A697E-32CC-479C-96B4-DB3E7EEEFC58}"/>
    <cellStyle name="Porcentual 3 2 2 2 2 2 3" xfId="9943" xr:uid="{74522E15-54F5-471C-9169-5E3BE9CB09D4}"/>
    <cellStyle name="Porcentual 3 2 2 2 2 3" xfId="4768" xr:uid="{051CE79B-A543-4ECA-BC05-3F7DC377A4E8}"/>
    <cellStyle name="Porcentual 3 2 2 2 2 4" xfId="8255" xr:uid="{3AAC9519-4F99-4F61-AB35-FBAE05C73287}"/>
    <cellStyle name="Porcentual 3 2 2 2 3" xfId="1768" xr:uid="{6A143A3F-EA7E-4864-9F08-7CD71C27460D}"/>
    <cellStyle name="Porcentual 3 2 2 2 3 2" xfId="3477" xr:uid="{05D29FD0-F029-48B2-BF38-1A31DB00BA6C}"/>
    <cellStyle name="Porcentual 3 2 2 2 3 2 2" xfId="6967" xr:uid="{150895BA-1D91-484F-9C0B-6E1E506FA2EB}"/>
    <cellStyle name="Porcentual 3 2 2 2 3 2 3" xfId="10444" xr:uid="{5A2BFCCF-3C18-4628-827D-72B809489DD4}"/>
    <cellStyle name="Porcentual 3 2 2 2 3 3" xfId="5273" xr:uid="{B1ABF48C-1B16-4978-B81B-CD4EB40E1B0A}"/>
    <cellStyle name="Porcentual 3 2 2 2 3 4" xfId="8757" xr:uid="{CF7974FB-16EC-45F7-ACE3-654D23F30D26}"/>
    <cellStyle name="Porcentual 3 2 2 2 4" xfId="2269" xr:uid="{9DBFB4AB-4572-4F24-9876-A5D48E076959}"/>
    <cellStyle name="Porcentual 3 2 2 2 4 2" xfId="5760" xr:uid="{683DF24E-4D0D-453A-A65F-A154853F42D9}"/>
    <cellStyle name="Porcentual 3 2 2 2 4 3" xfId="9244" xr:uid="{7F411EB6-D01A-4340-A8FC-F34E1897613B}"/>
    <cellStyle name="Porcentual 3 2 2 2 5" xfId="4065" xr:uid="{291617FC-8992-47C4-BED2-EA1026E569E9}"/>
    <cellStyle name="Porcentual 3 2 2 2 6" xfId="7549" xr:uid="{02072E3E-2D64-403C-9682-375A54939327}"/>
    <cellStyle name="Porcentual 3 2 2 2 7" xfId="11020" xr:uid="{D14FD29F-2CD7-4078-8FC7-C00E8062AF15}"/>
    <cellStyle name="Porcentual 3 2 2 3" xfId="796" xr:uid="{D1612BF3-E8E9-47A4-A453-25816392446A}"/>
    <cellStyle name="Porcentual 3 2 2 3 2" xfId="2512" xr:uid="{ED351639-A4E9-45ED-8621-BDCE4A14738D}"/>
    <cellStyle name="Porcentual 3 2 2 3 2 2" xfId="6002" xr:uid="{2CC56D70-7520-4BED-A43F-16449B6227FA}"/>
    <cellStyle name="Porcentual 3 2 2 3 2 3" xfId="9486" xr:uid="{7E855C17-C742-4660-9DC3-88548A625722}"/>
    <cellStyle name="Porcentual 3 2 2 3 3" xfId="4308" xr:uid="{AE9AA3BD-27B3-4CCE-9482-0BF2482C9DBF}"/>
    <cellStyle name="Porcentual 3 2 2 3 4" xfId="7798" xr:uid="{AB9E19A2-B779-411F-8066-B67B87881069}"/>
    <cellStyle name="Porcentual 3 2 2 4" xfId="1022" xr:uid="{5B5B7856-F194-40A8-B5FE-7D6C06EB657B}"/>
    <cellStyle name="Porcentual 3 2 2 4 2" xfId="2738" xr:uid="{53D5A425-A77E-48C1-80CB-629A2FDC343A}"/>
    <cellStyle name="Porcentual 3 2 2 4 2 2" xfId="6228" xr:uid="{0F41D3AD-DCB4-4FF0-92B1-1A82A6B24D54}"/>
    <cellStyle name="Porcentual 3 2 2 4 2 3" xfId="9710" xr:uid="{1DB18EF2-972F-45D5-96B7-500CF96E1AEF}"/>
    <cellStyle name="Porcentual 3 2 2 4 3" xfId="4534" xr:uid="{70E5AEEE-EC8C-4E9A-8F49-22CF89D23F2C}"/>
    <cellStyle name="Porcentual 3 2 2 4 4" xfId="8022" xr:uid="{12F3B3E5-ECF5-42F0-98D9-77DF7542C86D}"/>
    <cellStyle name="Porcentual 3 2 2 5" xfId="1534" xr:uid="{5F1B1BC9-0FBB-46E4-B01D-8E4E90C99E1F}"/>
    <cellStyle name="Porcentual 3 2 2 5 2" xfId="3243" xr:uid="{B99E222A-F960-4710-A10A-2A4968308B6D}"/>
    <cellStyle name="Porcentual 3 2 2 5 2 2" xfId="6733" xr:uid="{6B047AD0-9706-420A-B74E-8A30C1638905}"/>
    <cellStyle name="Porcentual 3 2 2 5 2 3" xfId="10211" xr:uid="{A3607A8F-1CE3-47BF-8465-42E8529015E9}"/>
    <cellStyle name="Porcentual 3 2 2 5 3" xfId="5039" xr:uid="{F897E755-0D12-401C-94CF-25D0D875CB49}"/>
    <cellStyle name="Porcentual 3 2 2 5 4" xfId="8524" xr:uid="{C3E2D1DD-BDCF-45E6-832A-894DD4262628}"/>
    <cellStyle name="Porcentual 3 2 2 6" xfId="2035" xr:uid="{8C38439E-E92C-40AC-AA21-28A85E55070B}"/>
    <cellStyle name="Porcentual 3 2 2 6 2" xfId="5526" xr:uid="{D7221DD9-3348-4451-BB24-9E977D00B4D1}"/>
    <cellStyle name="Porcentual 3 2 2 6 3" xfId="9011" xr:uid="{BCB59780-A2C8-46CB-9146-3B452A2AE2F1}"/>
    <cellStyle name="Porcentual 3 2 2 7" xfId="3831" xr:uid="{8D2A3C72-747B-4B36-B60A-49D3822A83EE}"/>
    <cellStyle name="Porcentual 3 2 2 8" xfId="7302" xr:uid="{A0C2A16A-9E27-4C40-99F3-9068F76A2231}"/>
    <cellStyle name="Porcentual 3 2 2 9" xfId="10773" xr:uid="{59E63460-4356-47C1-84F3-9274C75D4EBC}"/>
    <cellStyle name="Porcentual 3 2 3" xfId="485" xr:uid="{B372C073-A3D4-4DBD-A143-44C29180E8B3}"/>
    <cellStyle name="Porcentual 3 2 3 2" xfId="1199" xr:uid="{4BBF6500-97C3-4567-BC6D-0D717FFCA5BF}"/>
    <cellStyle name="Porcentual 3 2 3 2 2" xfId="2915" xr:uid="{436A9A2B-4C1B-4392-AEB6-35D4DD69F19F}"/>
    <cellStyle name="Porcentual 3 2 3 2 2 2" xfId="6405" xr:uid="{A9CE272D-5298-4A62-8D11-46C65D973672}"/>
    <cellStyle name="Porcentual 3 2 3 2 2 3" xfId="9886" xr:uid="{B74668A1-F76B-436F-9875-D306482ADE1D}"/>
    <cellStyle name="Porcentual 3 2 3 2 3" xfId="4711" xr:uid="{1AEFDD6B-C3A8-40DC-891A-661F522FA724}"/>
    <cellStyle name="Porcentual 3 2 3 2 4" xfId="8198" xr:uid="{2FE60FBC-562E-41D1-9144-0C4D400D96BE}"/>
    <cellStyle name="Porcentual 3 2 3 3" xfId="1711" xr:uid="{6C8E796B-6E71-4114-B21F-6494711B833C}"/>
    <cellStyle name="Porcentual 3 2 3 3 2" xfId="3420" xr:uid="{0D1560F0-4C17-40F7-9B16-B419862606F7}"/>
    <cellStyle name="Porcentual 3 2 3 3 2 2" xfId="6910" xr:uid="{99E36D9D-0348-48E9-BF71-2138691D238A}"/>
    <cellStyle name="Porcentual 3 2 3 3 2 3" xfId="10387" xr:uid="{9B48518B-D7C5-431D-8376-512B0163A56E}"/>
    <cellStyle name="Porcentual 3 2 3 3 3" xfId="5216" xr:uid="{629647BA-44EB-412E-9A74-80D579FFC46F}"/>
    <cellStyle name="Porcentual 3 2 3 3 4" xfId="8700" xr:uid="{500FACE9-3D57-454F-8D69-56C7E5ACC08A}"/>
    <cellStyle name="Porcentual 3 2 3 4" xfId="2212" xr:uid="{4E224AE1-565F-4BF3-9D4A-BA357A520FB0}"/>
    <cellStyle name="Porcentual 3 2 3 4 2" xfId="5703" xr:uid="{4577FA1E-5252-4589-903A-DA0FBFCF9F05}"/>
    <cellStyle name="Porcentual 3 2 3 4 3" xfId="9187" xr:uid="{975C1B99-5FA2-434A-99DC-5ABD078F60F1}"/>
    <cellStyle name="Porcentual 3 2 3 5" xfId="4008" xr:uid="{EAA53D8A-6C8F-4FD1-BC83-C9CBD1553F8E}"/>
    <cellStyle name="Porcentual 3 2 3 6" xfId="7492" xr:uid="{CB2D380E-2AA8-4B0D-B5E2-1842D428CCD0}"/>
    <cellStyle name="Porcentual 3 2 3 7" xfId="10963" xr:uid="{8D5F8503-337C-4DEB-8497-98284A0F95CF}"/>
    <cellStyle name="Porcentual 3 2 4" xfId="739" xr:uid="{C81D48DD-62F4-4585-AE06-43257AAADF97}"/>
    <cellStyle name="Porcentual 3 2 4 2" xfId="2455" xr:uid="{03DFE860-E515-4414-A224-FF06EBCB6065}"/>
    <cellStyle name="Porcentual 3 2 4 2 2" xfId="5945" xr:uid="{D90BA6FA-B5DB-447A-9740-192ABBEC1ECB}"/>
    <cellStyle name="Porcentual 3 2 4 2 3" xfId="9429" xr:uid="{6D71B1D3-1773-407C-AC10-238408E540C6}"/>
    <cellStyle name="Porcentual 3 2 4 3" xfId="4251" xr:uid="{6DC00DEE-B841-46DB-8CFC-CF22CC9ADB18}"/>
    <cellStyle name="Porcentual 3 2 4 4" xfId="7741" xr:uid="{5CE7E35A-12E3-4296-A78E-C3938668DBAC}"/>
    <cellStyle name="Porcentual 3 2 5" xfId="965" xr:uid="{391793A3-7D85-4567-BDC4-21E80B7EA630}"/>
    <cellStyle name="Porcentual 3 2 5 2" xfId="2681" xr:uid="{43A11D4C-9D80-4E06-9B86-EAA462618637}"/>
    <cellStyle name="Porcentual 3 2 5 2 2" xfId="6171" xr:uid="{B5E6AA95-ACBA-48F4-8BC3-C4138357C148}"/>
    <cellStyle name="Porcentual 3 2 5 2 3" xfId="9653" xr:uid="{F1985E30-DE4C-4F00-BC4E-38F0FE123CFE}"/>
    <cellStyle name="Porcentual 3 2 5 3" xfId="4477" xr:uid="{01018A42-AA84-4DB3-95E0-29256B329744}"/>
    <cellStyle name="Porcentual 3 2 5 4" xfId="7965" xr:uid="{A52FFF5C-C6C8-40C1-8519-2D63ECC28116}"/>
    <cellStyle name="Porcentual 3 2 6" xfId="1477" xr:uid="{006DDE39-9E78-4C75-BB8A-A3F37935AEA8}"/>
    <cellStyle name="Porcentual 3 2 6 2" xfId="3186" xr:uid="{18B78A7C-5D74-47F6-8910-D765F0F26CF0}"/>
    <cellStyle name="Porcentual 3 2 6 2 2" xfId="6676" xr:uid="{2CD0602B-AD81-4F7A-9B58-E4481ACABF71}"/>
    <cellStyle name="Porcentual 3 2 6 2 3" xfId="10154" xr:uid="{86E529A3-3D0C-4FEE-B682-381700179EE4}"/>
    <cellStyle name="Porcentual 3 2 6 3" xfId="4982" xr:uid="{4F742DDE-B38C-40C8-826E-CFB86169311C}"/>
    <cellStyle name="Porcentual 3 2 6 4" xfId="8467" xr:uid="{E247FB1B-D126-4837-8BA2-598905E574BC}"/>
    <cellStyle name="Porcentual 3 2 7" xfId="1978" xr:uid="{FEAFC0AA-85E7-4880-AF60-25DF7570297C}"/>
    <cellStyle name="Porcentual 3 2 7 2" xfId="5469" xr:uid="{E2CBB349-586B-4343-A802-EB9DC09331D7}"/>
    <cellStyle name="Porcentual 3 2 7 3" xfId="8954" xr:uid="{16EB50E4-BEA5-4C2D-80AF-706BC382DB7A}"/>
    <cellStyle name="Porcentual 3 2 8" xfId="3774" xr:uid="{865E3D33-0A22-4BE1-8491-AA8A76D34498}"/>
    <cellStyle name="Porcentual 3 2 9" xfId="7245" xr:uid="{D5D15058-9033-49E8-879A-D62FA5B1DE5F}"/>
    <cellStyle name="Porcentual 3 3" xfId="241" xr:uid="{964BAEE6-1E7A-4FA6-B6C3-52D4D103F791}"/>
    <cellStyle name="Porcentual 3 3 10" xfId="10731" xr:uid="{EF723C23-DCAE-456F-AE3A-0A29EF8429B6}"/>
    <cellStyle name="Porcentual 3 3 2" xfId="298" xr:uid="{3F231B2D-128A-43BC-9639-0B015A916E18}"/>
    <cellStyle name="Porcentual 3 3 2 2" xfId="557" xr:uid="{8086DCE5-2926-4145-998D-FA2A5FCAE213}"/>
    <cellStyle name="Porcentual 3 3 2 2 2" xfId="1271" xr:uid="{7BEAC808-CEB7-46BB-80D6-ABD4AC9BA90D}"/>
    <cellStyle name="Porcentual 3 3 2 2 2 2" xfId="2987" xr:uid="{72C3BDD1-F4CC-4B56-9AE3-9D090CB4261F}"/>
    <cellStyle name="Porcentual 3 3 2 2 2 2 2" xfId="6477" xr:uid="{1763BB3A-B7D1-4A08-A11C-F9457AB94514}"/>
    <cellStyle name="Porcentual 3 3 2 2 2 2 3" xfId="9958" xr:uid="{731CD88D-EBDA-4800-8D3E-17B49FEE5D1B}"/>
    <cellStyle name="Porcentual 3 3 2 2 2 3" xfId="4783" xr:uid="{1681159C-AE52-459F-A2A6-2204984381F6}"/>
    <cellStyle name="Porcentual 3 3 2 2 2 4" xfId="8270" xr:uid="{E1085819-11C3-405A-AF45-514A05FC095B}"/>
    <cellStyle name="Porcentual 3 3 2 2 3" xfId="1783" xr:uid="{D6E49C20-02F9-42C3-A2BC-0089CC123186}"/>
    <cellStyle name="Porcentual 3 3 2 2 3 2" xfId="3492" xr:uid="{87AECE4B-8891-4813-B311-CA2351C164F4}"/>
    <cellStyle name="Porcentual 3 3 2 2 3 2 2" xfId="6982" xr:uid="{7CCF2219-C2C1-4A83-BCA3-8885A4FCBBE2}"/>
    <cellStyle name="Porcentual 3 3 2 2 3 2 3" xfId="10459" xr:uid="{82EFF5B4-D662-49B8-B48A-827904B14354}"/>
    <cellStyle name="Porcentual 3 3 2 2 3 3" xfId="5288" xr:uid="{1A181BA3-7C7F-4639-8178-C80A4EBFD1C6}"/>
    <cellStyle name="Porcentual 3 3 2 2 3 4" xfId="8772" xr:uid="{E31756BF-D5EE-4C73-8C82-E0683A485129}"/>
    <cellStyle name="Porcentual 3 3 2 2 4" xfId="2284" xr:uid="{EAB0C49B-87CB-44E7-8DDB-784D91845B97}"/>
    <cellStyle name="Porcentual 3 3 2 2 4 2" xfId="5775" xr:uid="{47642E40-0782-4C10-8DA5-77564B0232C8}"/>
    <cellStyle name="Porcentual 3 3 2 2 4 3" xfId="9259" xr:uid="{77392E97-83D7-4E78-AE6E-3F0D00B257F6}"/>
    <cellStyle name="Porcentual 3 3 2 2 5" xfId="4080" xr:uid="{7E2398BA-2B3F-4E2D-805B-988A5569BCBB}"/>
    <cellStyle name="Porcentual 3 3 2 2 6" xfId="7564" xr:uid="{56AEA493-5D38-459A-B9E3-54E1266FBBE5}"/>
    <cellStyle name="Porcentual 3 3 2 2 7" xfId="11035" xr:uid="{954DDA99-2495-457A-9DB4-75CBE0C2A5A5}"/>
    <cellStyle name="Porcentual 3 3 2 3" xfId="811" xr:uid="{33873112-F892-4701-91AF-1C5439FE8A6A}"/>
    <cellStyle name="Porcentual 3 3 2 3 2" xfId="2527" xr:uid="{02ECC399-9D33-456B-8FC9-3ECB8C7F5666}"/>
    <cellStyle name="Porcentual 3 3 2 3 2 2" xfId="6017" xr:uid="{90A9DE29-21D5-4239-857F-DC0FB10717FE}"/>
    <cellStyle name="Porcentual 3 3 2 3 2 3" xfId="9501" xr:uid="{11E8D293-F8E9-4B9F-990C-2F2EEBC36AF7}"/>
    <cellStyle name="Porcentual 3 3 2 3 3" xfId="4323" xr:uid="{E41423B4-E6AD-4D42-A3CF-E9D74F8A2372}"/>
    <cellStyle name="Porcentual 3 3 2 3 4" xfId="7813" xr:uid="{FFA5A416-3C0C-4C84-86B1-8082AC27B722}"/>
    <cellStyle name="Porcentual 3 3 2 4" xfId="1037" xr:uid="{BEB576E5-F7B2-4CD0-99AC-58269E151ADB}"/>
    <cellStyle name="Porcentual 3 3 2 4 2" xfId="2753" xr:uid="{91778265-ADEC-4B2C-B116-05B152C3C284}"/>
    <cellStyle name="Porcentual 3 3 2 4 2 2" xfId="6243" xr:uid="{9AE02549-913E-4FCE-8A83-83FF4CE10658}"/>
    <cellStyle name="Porcentual 3 3 2 4 2 3" xfId="9725" xr:uid="{021F1666-D380-47AB-AF38-B52542219E14}"/>
    <cellStyle name="Porcentual 3 3 2 4 3" xfId="4549" xr:uid="{CEB28B38-BE69-41FD-9D97-AF9EFD6BE360}"/>
    <cellStyle name="Porcentual 3 3 2 4 4" xfId="8037" xr:uid="{9B96640B-5EB2-46CA-AFCC-D2954DC71FFD}"/>
    <cellStyle name="Porcentual 3 3 2 5" xfId="1549" xr:uid="{F1DB9587-7722-4D4F-8D3B-6C18032F498B}"/>
    <cellStyle name="Porcentual 3 3 2 5 2" xfId="3258" xr:uid="{32D6D8F4-AF3F-4149-BCFE-56C609B1962A}"/>
    <cellStyle name="Porcentual 3 3 2 5 2 2" xfId="6748" xr:uid="{0168FA55-5F62-4DCA-8E34-268ED2CCD069}"/>
    <cellStyle name="Porcentual 3 3 2 5 2 3" xfId="10226" xr:uid="{1A8880BB-C05E-49DC-AFDC-00C6B06A54C0}"/>
    <cellStyle name="Porcentual 3 3 2 5 3" xfId="5054" xr:uid="{E6784AF8-4E64-4BB7-B934-796A2F87747E}"/>
    <cellStyle name="Porcentual 3 3 2 5 4" xfId="8539" xr:uid="{97E74CFD-3E7A-49C2-9D44-D0E8A6D91A7D}"/>
    <cellStyle name="Porcentual 3 3 2 6" xfId="2050" xr:uid="{C5DF0EBB-1E1B-487E-A673-66F41AD9A792}"/>
    <cellStyle name="Porcentual 3 3 2 6 2" xfId="5541" xr:uid="{DAC524EC-ECE7-47E0-BBDF-B3CC266B0214}"/>
    <cellStyle name="Porcentual 3 3 2 6 3" xfId="9026" xr:uid="{D898B734-72B7-48D8-94EC-D75E3ACE984E}"/>
    <cellStyle name="Porcentual 3 3 2 7" xfId="3846" xr:uid="{93685FD6-E1C1-498F-A8DC-5C242D80CCC7}"/>
    <cellStyle name="Porcentual 3 3 2 8" xfId="7317" xr:uid="{5429EC2D-320E-4B89-8106-F8746A0BA957}"/>
    <cellStyle name="Porcentual 3 3 2 9" xfId="10788" xr:uid="{E9EC3758-1270-44C4-8517-3185F12398AC}"/>
    <cellStyle name="Porcentual 3 3 3" xfId="500" xr:uid="{A2AA2FEB-74E6-4D4C-85EC-86E9BC14B11C}"/>
    <cellStyle name="Porcentual 3 3 3 2" xfId="1214" xr:uid="{EA68C113-CE28-4FEB-AB83-14CDC8CAA52D}"/>
    <cellStyle name="Porcentual 3 3 3 2 2" xfId="2930" xr:uid="{A2173A3E-D4AE-4045-8069-61DF473499AD}"/>
    <cellStyle name="Porcentual 3 3 3 2 2 2" xfId="6420" xr:uid="{6D0CC43D-A2DB-446D-908C-A41DEF4D470A}"/>
    <cellStyle name="Porcentual 3 3 3 2 2 3" xfId="9901" xr:uid="{B74A938E-562D-4131-8253-BB91B6AF0554}"/>
    <cellStyle name="Porcentual 3 3 3 2 3" xfId="4726" xr:uid="{6CA09A28-DDE7-4C79-9EA2-573DF831E8FD}"/>
    <cellStyle name="Porcentual 3 3 3 2 4" xfId="8213" xr:uid="{D57DFF09-2BBA-4844-A80A-5CE33DF3F954}"/>
    <cellStyle name="Porcentual 3 3 3 3" xfId="1726" xr:uid="{D67C000A-0C8C-41E3-B052-8BF31EF7DF0D}"/>
    <cellStyle name="Porcentual 3 3 3 3 2" xfId="3435" xr:uid="{24FECC0A-55B2-4314-85B7-477C38915804}"/>
    <cellStyle name="Porcentual 3 3 3 3 2 2" xfId="6925" xr:uid="{5DA96CE7-8A25-4DDF-A025-2118A73A8983}"/>
    <cellStyle name="Porcentual 3 3 3 3 2 3" xfId="10402" xr:uid="{55D0F726-EFC3-4955-92C7-74F42AB94CB7}"/>
    <cellStyle name="Porcentual 3 3 3 3 3" xfId="5231" xr:uid="{AF7330BB-D70C-4D12-81D1-1A6B3DBFCCC6}"/>
    <cellStyle name="Porcentual 3 3 3 3 4" xfId="8715" xr:uid="{3A619838-B75B-4614-99A5-57DB8F256E8D}"/>
    <cellStyle name="Porcentual 3 3 3 4" xfId="2227" xr:uid="{0F0E7B1F-24AE-4724-BF95-D9DD5AEF5493}"/>
    <cellStyle name="Porcentual 3 3 3 4 2" xfId="5718" xr:uid="{0EEC587E-8DA9-497C-92CD-701922FABE45}"/>
    <cellStyle name="Porcentual 3 3 3 4 3" xfId="9202" xr:uid="{74740494-252B-4886-B4A9-EF4A2F5FB4CA}"/>
    <cellStyle name="Porcentual 3 3 3 5" xfId="4023" xr:uid="{68428E83-916F-4B04-93E5-AC55BA729160}"/>
    <cellStyle name="Porcentual 3 3 3 6" xfId="7507" xr:uid="{36072F7E-0AE2-4B8C-B459-F05B06AB4BB4}"/>
    <cellStyle name="Porcentual 3 3 3 7" xfId="10978" xr:uid="{9EC68BED-CC04-4E1E-9A79-F06B90F3515D}"/>
    <cellStyle name="Porcentual 3 3 4" xfId="754" xr:uid="{97945EA5-67DE-4083-9FAC-7023A02A5468}"/>
    <cellStyle name="Porcentual 3 3 4 2" xfId="2470" xr:uid="{B94A46BC-1189-45E9-BC79-3D38267D9CE7}"/>
    <cellStyle name="Porcentual 3 3 4 2 2" xfId="5960" xr:uid="{B8A1F876-E28B-45FF-9ACA-0417660432AB}"/>
    <cellStyle name="Porcentual 3 3 4 2 3" xfId="9444" xr:uid="{2D62DC0D-0B72-434D-AEF5-90366940BF21}"/>
    <cellStyle name="Porcentual 3 3 4 3" xfId="4266" xr:uid="{663F560D-53EA-4D1B-8413-C554FC13CC59}"/>
    <cellStyle name="Porcentual 3 3 4 4" xfId="7756" xr:uid="{4810F58B-C9D7-4191-91AA-8D5EAB8E0F96}"/>
    <cellStyle name="Porcentual 3 3 5" xfId="980" xr:uid="{3E03D9FD-4AE3-43A0-A9AB-F193FFAABDED}"/>
    <cellStyle name="Porcentual 3 3 5 2" xfId="2696" xr:uid="{7ACD0950-93BD-416C-94A5-8DF69EB09406}"/>
    <cellStyle name="Porcentual 3 3 5 2 2" xfId="6186" xr:uid="{7AB44780-A445-443B-A5CC-D99B5F761297}"/>
    <cellStyle name="Porcentual 3 3 5 2 3" xfId="9668" xr:uid="{AEBDD300-F59F-42FA-A56F-C6AD4F4D7082}"/>
    <cellStyle name="Porcentual 3 3 5 3" xfId="4492" xr:uid="{6A156C9A-34B7-49D3-9C6C-E4C786A330DE}"/>
    <cellStyle name="Porcentual 3 3 5 4" xfId="7980" xr:uid="{D7EBACED-B166-4085-8610-9C4F8E652E20}"/>
    <cellStyle name="Porcentual 3 3 6" xfId="1492" xr:uid="{8E44ADB0-80C2-421E-8357-7B74C1C971C9}"/>
    <cellStyle name="Porcentual 3 3 6 2" xfId="3201" xr:uid="{E00DA605-8324-481F-A5FD-01D8239B7A0F}"/>
    <cellStyle name="Porcentual 3 3 6 2 2" xfId="6691" xr:uid="{6493996A-3658-457A-AE90-1DFD6E806F2E}"/>
    <cellStyle name="Porcentual 3 3 6 2 3" xfId="10169" xr:uid="{AFFBEE7D-3FC4-42EE-86A1-A429052F0873}"/>
    <cellStyle name="Porcentual 3 3 6 3" xfId="4997" xr:uid="{05846132-89D1-4371-86D7-0720EEF18351}"/>
    <cellStyle name="Porcentual 3 3 6 4" xfId="8482" xr:uid="{44297C60-384C-4D5B-84D2-54128C3DBFDC}"/>
    <cellStyle name="Porcentual 3 3 7" xfId="1993" xr:uid="{AFB01499-B5E2-4101-9FFD-E1F697B951BA}"/>
    <cellStyle name="Porcentual 3 3 7 2" xfId="5484" xr:uid="{1F816AB1-6D63-4638-A996-3B108316F713}"/>
    <cellStyle name="Porcentual 3 3 7 3" xfId="8969" xr:uid="{F136177B-C421-4D4A-BEEA-7AEE354CE2F9}"/>
    <cellStyle name="Porcentual 3 3 8" xfId="3789" xr:uid="{A9EDE3B3-2DBF-46D1-B464-4B052B549490}"/>
    <cellStyle name="Porcentual 3 3 9" xfId="7260" xr:uid="{52455598-AA51-4F04-8F2B-1F1D51E44144}"/>
    <cellStyle name="Porcentual 3 4" xfId="268" xr:uid="{A3105CA6-0D2B-42E7-9F08-DFB2A3239E79}"/>
    <cellStyle name="Porcentual 3 4 2" xfId="527" xr:uid="{329F4350-A319-4842-BA05-2F95FB1FB959}"/>
    <cellStyle name="Porcentual 3 4 2 2" xfId="1241" xr:uid="{2C0DBDC2-4E43-452D-A694-72F0E4DADB51}"/>
    <cellStyle name="Porcentual 3 4 2 2 2" xfId="2957" xr:uid="{B35F2692-7089-44E8-A39A-C068A0CF665B}"/>
    <cellStyle name="Porcentual 3 4 2 2 2 2" xfId="6447" xr:uid="{F8CB6784-8A57-4B96-B008-21900CBD4313}"/>
    <cellStyle name="Porcentual 3 4 2 2 2 3" xfId="9928" xr:uid="{A88553D3-3A7A-4C0A-A313-B6D558599773}"/>
    <cellStyle name="Porcentual 3 4 2 2 3" xfId="4753" xr:uid="{CC7DF131-4EF6-419A-A863-8E1894C5E91F}"/>
    <cellStyle name="Porcentual 3 4 2 2 4" xfId="8240" xr:uid="{F40EA021-53B7-4C63-9F54-E10462AA5E66}"/>
    <cellStyle name="Porcentual 3 4 2 3" xfId="1753" xr:uid="{002D4F54-348D-44D1-B225-4F64F2695BF7}"/>
    <cellStyle name="Porcentual 3 4 2 3 2" xfId="3462" xr:uid="{F1B83ED6-D565-47C5-8830-D9D4F144EC33}"/>
    <cellStyle name="Porcentual 3 4 2 3 2 2" xfId="6952" xr:uid="{F72DD075-19D7-4249-8088-8A5C8DCEB316}"/>
    <cellStyle name="Porcentual 3 4 2 3 2 3" xfId="10429" xr:uid="{44F9E45F-F779-4778-8F4B-A66729DF6B23}"/>
    <cellStyle name="Porcentual 3 4 2 3 3" xfId="5258" xr:uid="{0FDC71BE-3B4C-43FB-9606-BE151DB36313}"/>
    <cellStyle name="Porcentual 3 4 2 3 4" xfId="8742" xr:uid="{B4BCC36F-B4E7-4C18-A0DA-729F8EEC32DB}"/>
    <cellStyle name="Porcentual 3 4 2 4" xfId="2254" xr:uid="{3F8222DA-355B-446C-A6A3-5EFEFF111CAF}"/>
    <cellStyle name="Porcentual 3 4 2 4 2" xfId="5745" xr:uid="{B7DE764E-CBCD-4E32-8A41-F9A9A5386E4A}"/>
    <cellStyle name="Porcentual 3 4 2 4 3" xfId="9229" xr:uid="{158D39E7-0FA6-4954-892E-28A9BDFC194A}"/>
    <cellStyle name="Porcentual 3 4 2 5" xfId="4050" xr:uid="{ED8DDA45-CE1E-42AA-88F4-6AD79553EE9E}"/>
    <cellStyle name="Porcentual 3 4 2 6" xfId="7534" xr:uid="{9DCD18D9-07F8-4287-9E2A-74BEEB0F3C93}"/>
    <cellStyle name="Porcentual 3 4 2 7" xfId="11005" xr:uid="{DD6E0DDF-BA3C-42EA-848E-11BD85BBCFCF}"/>
    <cellStyle name="Porcentual 3 4 3" xfId="781" xr:uid="{79F97087-BB39-4523-86E3-A0479CB40E71}"/>
    <cellStyle name="Porcentual 3 4 3 2" xfId="2497" xr:uid="{EAA6A180-7E58-4C69-9648-9EDB55CEF149}"/>
    <cellStyle name="Porcentual 3 4 3 2 2" xfId="5987" xr:uid="{DE8EA807-14B4-4650-B1C3-DFD4A796B936}"/>
    <cellStyle name="Porcentual 3 4 3 2 3" xfId="9471" xr:uid="{903B5172-D47E-4417-A7B9-F5F4489335F6}"/>
    <cellStyle name="Porcentual 3 4 3 3" xfId="4293" xr:uid="{487BB251-BA4C-4268-9127-4294361B2B4A}"/>
    <cellStyle name="Porcentual 3 4 3 4" xfId="7783" xr:uid="{DD1FDEF0-F943-4692-93FB-BBA81FFF43D2}"/>
    <cellStyle name="Porcentual 3 4 4" xfId="1007" xr:uid="{960CD693-E11E-4569-B6CE-2AC6BD5CA22A}"/>
    <cellStyle name="Porcentual 3 4 4 2" xfId="2723" xr:uid="{25106350-F2D7-45D5-A7B1-AC63086A2213}"/>
    <cellStyle name="Porcentual 3 4 4 2 2" xfId="6213" xr:uid="{67CA43F3-4592-4D69-AA42-1A622A3E1CE5}"/>
    <cellStyle name="Porcentual 3 4 4 2 3" xfId="9695" xr:uid="{0A3708AA-D251-48EE-AF18-8BD9A6B213F0}"/>
    <cellStyle name="Porcentual 3 4 4 3" xfId="4519" xr:uid="{3E135336-B910-4780-BE11-AEF00A59DF66}"/>
    <cellStyle name="Porcentual 3 4 4 4" xfId="8007" xr:uid="{7FC9A9C7-8BA5-49E7-A63A-40929D17EF9E}"/>
    <cellStyle name="Porcentual 3 4 5" xfId="1519" xr:uid="{D76E8434-DB88-4752-8F67-2CB7F935EBFA}"/>
    <cellStyle name="Porcentual 3 4 5 2" xfId="3228" xr:uid="{6E40B500-AE24-421B-8346-57EB24F9FD50}"/>
    <cellStyle name="Porcentual 3 4 5 2 2" xfId="6718" xr:uid="{3866AF20-4CF4-46AC-B8CF-48819B23F1FB}"/>
    <cellStyle name="Porcentual 3 4 5 2 3" xfId="10196" xr:uid="{0EED0420-76C3-4336-820D-E42657D7B1DE}"/>
    <cellStyle name="Porcentual 3 4 5 3" xfId="5024" xr:uid="{DAFBE02B-58F1-4412-81C4-2E4B7070ACA8}"/>
    <cellStyle name="Porcentual 3 4 5 4" xfId="8509" xr:uid="{6FD98820-533B-400A-BB86-5C9287173E52}"/>
    <cellStyle name="Porcentual 3 4 6" xfId="2020" xr:uid="{52DB2331-813F-463B-BE7A-DBC5CCB25CE4}"/>
    <cellStyle name="Porcentual 3 4 6 2" xfId="5511" xr:uid="{96A611B5-0B2C-4DF1-B8F4-104E62F81284}"/>
    <cellStyle name="Porcentual 3 4 6 3" xfId="8996" xr:uid="{427E95EE-5E90-4D39-8240-BE11EF6B31A5}"/>
    <cellStyle name="Porcentual 3 4 7" xfId="3816" xr:uid="{3CEAE687-A080-43C6-97F2-252A966629A5}"/>
    <cellStyle name="Porcentual 3 4 8" xfId="7287" xr:uid="{76CA78C0-B742-42A3-9C4E-92419A2C4585}"/>
    <cellStyle name="Porcentual 3 4 9" xfId="10758" xr:uid="{D4AB4E28-1229-4824-BF5D-43A64786C587}"/>
    <cellStyle name="Porcentual 3 5" xfId="470" xr:uid="{8BC6A2A0-D1AA-4020-8329-483AA86BFAD9}"/>
    <cellStyle name="Porcentual 3 5 2" xfId="1184" xr:uid="{CD19EEFA-E56C-4426-8728-CCD34A361430}"/>
    <cellStyle name="Porcentual 3 5 2 2" xfId="2900" xr:uid="{827DD8B6-45CF-406B-BA95-B8BFD441A398}"/>
    <cellStyle name="Porcentual 3 5 2 2 2" xfId="6390" xr:uid="{9A8B333B-8E32-4D8F-A2E7-CCC552963E03}"/>
    <cellStyle name="Porcentual 3 5 2 2 3" xfId="9871" xr:uid="{28E14C77-8D22-476B-A974-F82874CCF161}"/>
    <cellStyle name="Porcentual 3 5 2 3" xfId="4696" xr:uid="{177FB72D-3D01-45D6-82BA-B6D7963EDF10}"/>
    <cellStyle name="Porcentual 3 5 2 4" xfId="8183" xr:uid="{6C32611B-EC16-4AF3-BE8E-DBF58DCE78AC}"/>
    <cellStyle name="Porcentual 3 5 3" xfId="1696" xr:uid="{BDBFD618-CD7D-4BC4-996C-6CA4B857641F}"/>
    <cellStyle name="Porcentual 3 5 3 2" xfId="3405" xr:uid="{4FC19B57-D19A-44AC-BA7F-8BC08376F66B}"/>
    <cellStyle name="Porcentual 3 5 3 2 2" xfId="6895" xr:uid="{AC40BC0D-1FEC-480D-8680-F5C7B67889B5}"/>
    <cellStyle name="Porcentual 3 5 3 2 3" xfId="10372" xr:uid="{A118CEC1-7BBA-4022-9421-F063A0ACB5EC}"/>
    <cellStyle name="Porcentual 3 5 3 3" xfId="5201" xr:uid="{F71F7A88-2EF6-455D-9807-38D6316D3D0C}"/>
    <cellStyle name="Porcentual 3 5 3 4" xfId="8685" xr:uid="{EFF188B2-65FD-483A-9262-0E22D9F8DAB0}"/>
    <cellStyle name="Porcentual 3 5 4" xfId="2197" xr:uid="{DD512D42-A838-4E5F-A0D4-EABADC13054F}"/>
    <cellStyle name="Porcentual 3 5 4 2" xfId="5688" xr:uid="{ECAF7511-981A-45D7-9EEF-E3EB5F54D661}"/>
    <cellStyle name="Porcentual 3 5 4 3" xfId="9172" xr:uid="{CF8D887F-E2A5-43B7-B75C-AFD5FAA42BF2}"/>
    <cellStyle name="Porcentual 3 5 5" xfId="3993" xr:uid="{9D28EEFF-8110-4C01-9D9E-9616D0B676D8}"/>
    <cellStyle name="Porcentual 3 5 6" xfId="7477" xr:uid="{58837085-5725-4025-B544-223FB7E266AD}"/>
    <cellStyle name="Porcentual 3 5 7" xfId="10948" xr:uid="{85686123-9491-435D-A59E-A30766606AF4}"/>
    <cellStyle name="Porcentual 3 6" xfId="724" xr:uid="{9D858097-C48D-49EC-B671-3588730EA7CD}"/>
    <cellStyle name="Porcentual 3 6 2" xfId="2440" xr:uid="{91C28D96-47B0-41CE-908A-236F6188C735}"/>
    <cellStyle name="Porcentual 3 6 2 2" xfId="5930" xr:uid="{CA1F8E50-3D97-4C15-9AB1-90168DFC4EBE}"/>
    <cellStyle name="Porcentual 3 6 2 3" xfId="9414" xr:uid="{EE1BDEDC-925E-4C95-9657-D7755FF9EF6C}"/>
    <cellStyle name="Porcentual 3 6 3" xfId="4236" xr:uid="{5A946F5A-2501-4CBB-A10E-B63FE65591AC}"/>
    <cellStyle name="Porcentual 3 6 4" xfId="7726" xr:uid="{EB287AD4-B87C-4334-AF16-86E85C8AD9F0}"/>
    <cellStyle name="Porcentual 3 7" xfId="950" xr:uid="{F24603A6-CA41-483E-965E-91DD93E6238C}"/>
    <cellStyle name="Porcentual 3 7 2" xfId="2666" xr:uid="{D3F649D8-F2F4-477D-A534-C6E2496452D9}"/>
    <cellStyle name="Porcentual 3 7 2 2" xfId="6156" xr:uid="{A2C7DE07-677A-4CE3-8C1C-D99AC5584B54}"/>
    <cellStyle name="Porcentual 3 7 2 3" xfId="9638" xr:uid="{3702EB61-5450-4B03-830C-D3E2B547F100}"/>
    <cellStyle name="Porcentual 3 7 3" xfId="4462" xr:uid="{BB601295-17C2-45DA-9CEA-5225D52F8E36}"/>
    <cellStyle name="Porcentual 3 7 4" xfId="7950" xr:uid="{D9157A43-D028-4D90-A7EF-3473D53E912E}"/>
    <cellStyle name="Porcentual 3 8" xfId="1462" xr:uid="{AA0571EF-348D-4B67-BDB6-88C8FE5C9338}"/>
    <cellStyle name="Porcentual 3 8 2" xfId="3171" xr:uid="{72B6B21C-C5CB-4008-91DE-95FC6140E8D7}"/>
    <cellStyle name="Porcentual 3 8 2 2" xfId="6661" xr:uid="{12DB367B-7ED2-4E42-84A8-EDDD9FA2D562}"/>
    <cellStyle name="Porcentual 3 8 2 3" xfId="10139" xr:uid="{BD00DDA5-B4AF-44DC-898D-C5CFA58DC3F1}"/>
    <cellStyle name="Porcentual 3 8 3" xfId="4967" xr:uid="{29FD135C-2DE2-43CF-BC31-A59281D7F2A3}"/>
    <cellStyle name="Porcentual 3 8 4" xfId="8452" xr:uid="{10B33F97-D2A2-40FE-BB2E-CE022778A561}"/>
    <cellStyle name="Porcentual 3 9" xfId="1963" xr:uid="{5D2F0F90-0F47-4AAC-AE46-08442EE131D2}"/>
    <cellStyle name="Porcentual 3 9 2" xfId="5454" xr:uid="{7FE40092-57E2-436B-A381-2D7FB6ED0EBA}"/>
    <cellStyle name="Porcentual 3 9 3" xfId="8939" xr:uid="{7FD25282-6712-4D71-96A2-3FCEA3AC8A5F}"/>
    <cellStyle name="Punto0" xfId="195" xr:uid="{713DA19C-2263-46D0-8517-30B70F6B02B1}"/>
    <cellStyle name="RowLevel_1" xfId="3593" xr:uid="{86ABAFA6-BD3F-4B85-9360-B7F0EF54915D}"/>
    <cellStyle name="Salida" xfId="112" builtinId="21" customBuiltin="1"/>
    <cellStyle name="Texto de advertencia" xfId="116" builtinId="11" customBuiltin="1"/>
    <cellStyle name="Texto explicativo" xfId="117" builtinId="53" customBuiltin="1"/>
    <cellStyle name="Título 2" xfId="106" builtinId="17" customBuiltin="1"/>
    <cellStyle name="Título 3" xfId="107" builtinId="18" customBuiltin="1"/>
    <cellStyle name="Título 4" xfId="181" xr:uid="{B338043F-2AA6-438F-9786-EE2EF91A54D9}"/>
    <cellStyle name="Total" xfId="118" builtinId="25" customBuiltin="1"/>
  </cellStyles>
  <dxfs count="26">
    <dxf>
      <font>
        <color rgb="FF9C0006"/>
      </font>
      <fill>
        <patternFill>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6" defaultTableStyle="TableStyleMedium2" defaultPivotStyle="PivotStyleLight16">
    <tableStyle name="Estilo de tabla 1" pivot="0" count="2" xr9:uid="{EEB525F6-62D4-4FF3-930D-D15DA8D7D34F}">
      <tableStyleElement type="wholeTable" dxfId="25"/>
      <tableStyleElement type="headerRow" dxfId="24"/>
    </tableStyle>
    <tableStyle name="Estilo de tabla 1 2" pivot="0" count="2" xr9:uid="{52C2D17A-C956-42C0-9EB3-C9D7B46A7993}">
      <tableStyleElement type="wholeTable" dxfId="23"/>
      <tableStyleElement type="headerRow" dxfId="22"/>
    </tableStyle>
    <tableStyle name="Estilo de tabla 1 3" pivot="0" count="2" xr9:uid="{2BE4EA77-A630-45CE-BF71-8B831DAA0C96}">
      <tableStyleElement type="wholeTable" dxfId="21"/>
      <tableStyleElement type="headerRow" dxfId="20"/>
    </tableStyle>
    <tableStyle name="Estilo de tabla 1 4" pivot="0" count="2" xr9:uid="{266EEE11-2340-4819-BE0E-E4C9163551F1}">
      <tableStyleElement type="wholeTable" dxfId="19"/>
      <tableStyleElement type="headerRow" dxfId="18"/>
    </tableStyle>
    <tableStyle name="TableStylePreset3_Accent1" pivot="0" count="7" xr9:uid="{3C4BBE86-07D7-4082-B268-21A9DADA272E}">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A5EF164F-7A29-46C6-8F6C-6C03F9D7DBC7}">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color rgb="FF66FFFF"/>
      <color rgb="FFFF0000"/>
      <color rgb="FF00FF99"/>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66" Type="http://schemas.openxmlformats.org/officeDocument/2006/relationships/externalLink" Target="externalLinks/externalLink42.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3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77"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theme" Target="theme/theme1.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52916</xdr:rowOff>
    </xdr:from>
    <xdr:to>
      <xdr:col>1</xdr:col>
      <xdr:colOff>1041610</xdr:colOff>
      <xdr:row>3</xdr:row>
      <xdr:rowOff>245</xdr:rowOff>
    </xdr:to>
    <xdr:pic>
      <xdr:nvPicPr>
        <xdr:cNvPr id="2" name="Picture 1" descr="logo">
          <a:extLst>
            <a:ext uri="{FF2B5EF4-FFF2-40B4-BE49-F238E27FC236}">
              <a16:creationId xmlns:a16="http://schemas.microsoft.com/office/drawing/2014/main" id="{E20A0402-54E9-48E2-888C-E33273C040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8499" y="52916"/>
          <a:ext cx="946361" cy="421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95250</xdr:colOff>
      <xdr:row>0</xdr:row>
      <xdr:rowOff>42334</xdr:rowOff>
    </xdr:from>
    <xdr:to>
      <xdr:col>7</xdr:col>
      <xdr:colOff>1041611</xdr:colOff>
      <xdr:row>2</xdr:row>
      <xdr:rowOff>146545</xdr:rowOff>
    </xdr:to>
    <xdr:pic>
      <xdr:nvPicPr>
        <xdr:cNvPr id="3" name="Picture 1" descr="logo">
          <a:extLst>
            <a:ext uri="{FF2B5EF4-FFF2-40B4-BE49-F238E27FC236}">
              <a16:creationId xmlns:a16="http://schemas.microsoft.com/office/drawing/2014/main" id="{40145564-A4C7-487C-9480-82D18E4ACF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75083" y="42334"/>
          <a:ext cx="946361" cy="421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120182</xdr:colOff>
      <xdr:row>0</xdr:row>
      <xdr:rowOff>50627</xdr:rowOff>
    </xdr:from>
    <xdr:to>
      <xdr:col>1</xdr:col>
      <xdr:colOff>1061852</xdr:colOff>
      <xdr:row>2</xdr:row>
      <xdr:rowOff>154838</xdr:rowOff>
    </xdr:to>
    <xdr:pic>
      <xdr:nvPicPr>
        <xdr:cNvPr id="2" name="Picture 1" descr="logo">
          <a:extLst>
            <a:ext uri="{FF2B5EF4-FFF2-40B4-BE49-F238E27FC236}">
              <a16:creationId xmlns:a16="http://schemas.microsoft.com/office/drawing/2014/main" id="{8EC17ED5-5435-48D2-9535-B9CF888506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197" y="50627"/>
          <a:ext cx="941670" cy="41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168089</xdr:colOff>
      <xdr:row>1</xdr:row>
      <xdr:rowOff>33617</xdr:rowOff>
    </xdr:from>
    <xdr:to>
      <xdr:col>1</xdr:col>
      <xdr:colOff>1114450</xdr:colOff>
      <xdr:row>2</xdr:row>
      <xdr:rowOff>285189</xdr:rowOff>
    </xdr:to>
    <xdr:pic>
      <xdr:nvPicPr>
        <xdr:cNvPr id="5" name="Picture 1" descr="logo">
          <a:extLst>
            <a:ext uri="{FF2B5EF4-FFF2-40B4-BE49-F238E27FC236}">
              <a16:creationId xmlns:a16="http://schemas.microsoft.com/office/drawing/2014/main" id="{DBB3269F-4E63-4D4F-BF11-69C0324AF0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089" y="201705"/>
          <a:ext cx="946361" cy="403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168089</xdr:colOff>
      <xdr:row>1</xdr:row>
      <xdr:rowOff>33617</xdr:rowOff>
    </xdr:from>
    <xdr:to>
      <xdr:col>1</xdr:col>
      <xdr:colOff>1114450</xdr:colOff>
      <xdr:row>2</xdr:row>
      <xdr:rowOff>285189</xdr:rowOff>
    </xdr:to>
    <xdr:pic>
      <xdr:nvPicPr>
        <xdr:cNvPr id="2" name="Picture 1" descr="logo">
          <a:extLst>
            <a:ext uri="{FF2B5EF4-FFF2-40B4-BE49-F238E27FC236}">
              <a16:creationId xmlns:a16="http://schemas.microsoft.com/office/drawing/2014/main" id="{C084B46B-A1A5-45D0-B2A3-81C0A96EBC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089" y="205067"/>
          <a:ext cx="946361" cy="413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168089</xdr:colOff>
      <xdr:row>1</xdr:row>
      <xdr:rowOff>33617</xdr:rowOff>
    </xdr:from>
    <xdr:to>
      <xdr:col>1</xdr:col>
      <xdr:colOff>1114450</xdr:colOff>
      <xdr:row>2</xdr:row>
      <xdr:rowOff>294714</xdr:rowOff>
    </xdr:to>
    <xdr:pic>
      <xdr:nvPicPr>
        <xdr:cNvPr id="3" name="Picture 1" descr="logo">
          <a:extLst>
            <a:ext uri="{FF2B5EF4-FFF2-40B4-BE49-F238E27FC236}">
              <a16:creationId xmlns:a16="http://schemas.microsoft.com/office/drawing/2014/main" id="{301EA8F1-8477-4410-BAFA-5436CBDB1B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089" y="205067"/>
          <a:ext cx="946361" cy="423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144199</xdr:colOff>
      <xdr:row>1</xdr:row>
      <xdr:rowOff>76465</xdr:rowOff>
    </xdr:from>
    <xdr:to>
      <xdr:col>1</xdr:col>
      <xdr:colOff>1402291</xdr:colOff>
      <xdr:row>2</xdr:row>
      <xdr:rowOff>176152</xdr:rowOff>
    </xdr:to>
    <xdr:pic>
      <xdr:nvPicPr>
        <xdr:cNvPr id="3" name="Picture 1" descr="logo">
          <a:extLst>
            <a:ext uri="{FF2B5EF4-FFF2-40B4-BE49-F238E27FC236}">
              <a16:creationId xmlns:a16="http://schemas.microsoft.com/office/drawing/2014/main" id="{049EE4C7-7F55-4D31-AB9C-E288BD9DE2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2116" y="266965"/>
          <a:ext cx="1258092" cy="57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792692</xdr:colOff>
      <xdr:row>0</xdr:row>
      <xdr:rowOff>187325</xdr:rowOff>
    </xdr:from>
    <xdr:to>
      <xdr:col>3</xdr:col>
      <xdr:colOff>713214</xdr:colOff>
      <xdr:row>4</xdr:row>
      <xdr:rowOff>97677</xdr:rowOff>
    </xdr:to>
    <xdr:pic>
      <xdr:nvPicPr>
        <xdr:cNvPr id="2" name="Picture 1" descr="logo">
          <a:extLst>
            <a:ext uri="{FF2B5EF4-FFF2-40B4-BE49-F238E27FC236}">
              <a16:creationId xmlns:a16="http://schemas.microsoft.com/office/drawing/2014/main" id="{E69E79A7-6C57-42BB-9A63-B4C2F7C653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9667" y="18732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59</xdr:row>
      <xdr:rowOff>0</xdr:rowOff>
    </xdr:from>
    <xdr:to>
      <xdr:col>4</xdr:col>
      <xdr:colOff>0</xdr:colOff>
      <xdr:row>59</xdr:row>
      <xdr:rowOff>0</xdr:rowOff>
    </xdr:to>
    <xdr:sp macro="" textlink="">
      <xdr:nvSpPr>
        <xdr:cNvPr id="2" name="Line 4">
          <a:extLst>
            <a:ext uri="{FF2B5EF4-FFF2-40B4-BE49-F238E27FC236}">
              <a16:creationId xmlns:a16="http://schemas.microsoft.com/office/drawing/2014/main" id="{83E6F656-662D-4D21-B888-D371E260011C}"/>
            </a:ext>
          </a:extLst>
        </xdr:cNvPr>
        <xdr:cNvSpPr>
          <a:spLocks noChangeShapeType="1"/>
        </xdr:cNvSpPr>
      </xdr:nvSpPr>
      <xdr:spPr bwMode="auto">
        <a:xfrm>
          <a:off x="5534025" y="11915775"/>
          <a:ext cx="0" cy="0"/>
        </a:xfrm>
        <a:prstGeom prst="line">
          <a:avLst/>
        </a:prstGeom>
        <a:noFill/>
        <a:ln w="9525">
          <a:solidFill>
            <a:srgbClr val="000000"/>
          </a:solidFill>
          <a:round/>
          <a:headEnd/>
          <a:tailEnd/>
        </a:ln>
      </xdr:spPr>
    </xdr:sp>
    <xdr:clientData/>
  </xdr:twoCellAnchor>
  <xdr:twoCellAnchor>
    <xdr:from>
      <xdr:col>4</xdr:col>
      <xdr:colOff>0</xdr:colOff>
      <xdr:row>59</xdr:row>
      <xdr:rowOff>0</xdr:rowOff>
    </xdr:from>
    <xdr:to>
      <xdr:col>4</xdr:col>
      <xdr:colOff>0</xdr:colOff>
      <xdr:row>59</xdr:row>
      <xdr:rowOff>0</xdr:rowOff>
    </xdr:to>
    <xdr:sp macro="" textlink="">
      <xdr:nvSpPr>
        <xdr:cNvPr id="3" name="Line 5">
          <a:extLst>
            <a:ext uri="{FF2B5EF4-FFF2-40B4-BE49-F238E27FC236}">
              <a16:creationId xmlns:a16="http://schemas.microsoft.com/office/drawing/2014/main" id="{57F7D9D7-785B-4C6F-9F1E-50AA629EA1FD}"/>
            </a:ext>
          </a:extLst>
        </xdr:cNvPr>
        <xdr:cNvSpPr>
          <a:spLocks noChangeShapeType="1"/>
        </xdr:cNvSpPr>
      </xdr:nvSpPr>
      <xdr:spPr bwMode="auto">
        <a:xfrm>
          <a:off x="5534025" y="119157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4" name="Line 6">
          <a:extLst>
            <a:ext uri="{FF2B5EF4-FFF2-40B4-BE49-F238E27FC236}">
              <a16:creationId xmlns:a16="http://schemas.microsoft.com/office/drawing/2014/main" id="{5EE5C5A3-DE18-49C8-9CAB-E01A42B16957}"/>
            </a:ext>
          </a:extLst>
        </xdr:cNvPr>
        <xdr:cNvSpPr>
          <a:spLocks noChangeShapeType="1"/>
        </xdr:cNvSpPr>
      </xdr:nvSpPr>
      <xdr:spPr bwMode="auto">
        <a:xfrm>
          <a:off x="5534025"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5" name="Line 7">
          <a:extLst>
            <a:ext uri="{FF2B5EF4-FFF2-40B4-BE49-F238E27FC236}">
              <a16:creationId xmlns:a16="http://schemas.microsoft.com/office/drawing/2014/main" id="{83CD6F52-3D56-4EFA-9EE9-1E92CDDAF86F}"/>
            </a:ext>
          </a:extLst>
        </xdr:cNvPr>
        <xdr:cNvSpPr>
          <a:spLocks noChangeShapeType="1"/>
        </xdr:cNvSpPr>
      </xdr:nvSpPr>
      <xdr:spPr bwMode="auto">
        <a:xfrm>
          <a:off x="5534025" y="1323975"/>
          <a:ext cx="0" cy="0"/>
        </a:xfrm>
        <a:prstGeom prst="line">
          <a:avLst/>
        </a:prstGeom>
        <a:noFill/>
        <a:ln w="9525">
          <a:solidFill>
            <a:srgbClr val="000000"/>
          </a:solidFill>
          <a:round/>
          <a:headEnd/>
          <a:tailEnd/>
        </a:ln>
      </xdr:spPr>
    </xdr:sp>
    <xdr:clientData/>
  </xdr:twoCellAnchor>
  <xdr:twoCellAnchor editAs="oneCell">
    <xdr:from>
      <xdr:col>1</xdr:col>
      <xdr:colOff>3657600</xdr:colOff>
      <xdr:row>2</xdr:row>
      <xdr:rowOff>57150</xdr:rowOff>
    </xdr:from>
    <xdr:to>
      <xdr:col>2</xdr:col>
      <xdr:colOff>1491089</xdr:colOff>
      <xdr:row>5</xdr:row>
      <xdr:rowOff>158002</xdr:rowOff>
    </xdr:to>
    <xdr:pic>
      <xdr:nvPicPr>
        <xdr:cNvPr id="6" name="Picture 1" descr="logo">
          <a:extLst>
            <a:ext uri="{FF2B5EF4-FFF2-40B4-BE49-F238E27FC236}">
              <a16:creationId xmlns:a16="http://schemas.microsoft.com/office/drawing/2014/main" id="{ABFCC772-C4F2-47C8-9F9A-EE32A9AF7F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05175" y="438150"/>
          <a:ext cx="1491089"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BC1E438E-C854-4F8D-9194-DA6BE3018049}"/>
            </a:ext>
          </a:extLst>
        </xdr:cNvPr>
        <xdr:cNvSpPr>
          <a:spLocks noChangeShapeType="1"/>
        </xdr:cNvSpPr>
      </xdr:nvSpPr>
      <xdr:spPr bwMode="auto">
        <a:xfrm>
          <a:off x="764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37240A6-B302-406D-B49E-E6E2B917FD1A}"/>
            </a:ext>
          </a:extLst>
        </xdr:cNvPr>
        <xdr:cNvSpPr>
          <a:spLocks noChangeShapeType="1"/>
        </xdr:cNvSpPr>
      </xdr:nvSpPr>
      <xdr:spPr bwMode="auto">
        <a:xfrm>
          <a:off x="76485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392A2C77-CFF9-48F3-A3A4-E122902A8B6F}"/>
            </a:ext>
          </a:extLst>
        </xdr:cNvPr>
        <xdr:cNvSpPr>
          <a:spLocks noChangeShapeType="1"/>
        </xdr:cNvSpPr>
      </xdr:nvSpPr>
      <xdr:spPr bwMode="auto">
        <a:xfrm>
          <a:off x="764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42F539E5-10F7-454F-B7E7-818813B766FE}"/>
            </a:ext>
          </a:extLst>
        </xdr:cNvPr>
        <xdr:cNvSpPr>
          <a:spLocks noChangeShapeType="1"/>
        </xdr:cNvSpPr>
      </xdr:nvSpPr>
      <xdr:spPr bwMode="auto">
        <a:xfrm>
          <a:off x="7648575" y="1323975"/>
          <a:ext cx="0" cy="0"/>
        </a:xfrm>
        <a:prstGeom prst="line">
          <a:avLst/>
        </a:prstGeom>
        <a:noFill/>
        <a:ln w="9525">
          <a:solidFill>
            <a:srgbClr val="000000"/>
          </a:solidFill>
          <a:round/>
          <a:headEnd/>
          <a:tailEnd/>
        </a:ln>
      </xdr:spPr>
    </xdr:sp>
    <xdr:clientData/>
  </xdr:twoCellAnchor>
  <xdr:twoCellAnchor editAs="oneCell">
    <xdr:from>
      <xdr:col>0</xdr:col>
      <xdr:colOff>2291284</xdr:colOff>
      <xdr:row>1</xdr:row>
      <xdr:rowOff>51859</xdr:rowOff>
    </xdr:from>
    <xdr:to>
      <xdr:col>1</xdr:col>
      <xdr:colOff>365014</xdr:colOff>
      <xdr:row>4</xdr:row>
      <xdr:rowOff>152711</xdr:rowOff>
    </xdr:to>
    <xdr:pic>
      <xdr:nvPicPr>
        <xdr:cNvPr id="6" name="Picture 1" descr="logo">
          <a:extLst>
            <a:ext uri="{FF2B5EF4-FFF2-40B4-BE49-F238E27FC236}">
              <a16:creationId xmlns:a16="http://schemas.microsoft.com/office/drawing/2014/main" id="{4E004F6F-E9B9-4FCD-AB2C-5BD9B8DF27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1284" y="242359"/>
          <a:ext cx="147415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43</xdr:row>
      <xdr:rowOff>161925</xdr:rowOff>
    </xdr:from>
    <xdr:to>
      <xdr:col>2</xdr:col>
      <xdr:colOff>0</xdr:colOff>
      <xdr:row>43</xdr:row>
      <xdr:rowOff>161925</xdr:rowOff>
    </xdr:to>
    <xdr:sp macro="" textlink="">
      <xdr:nvSpPr>
        <xdr:cNvPr id="2" name="Line 5">
          <a:extLst>
            <a:ext uri="{FF2B5EF4-FFF2-40B4-BE49-F238E27FC236}">
              <a16:creationId xmlns:a16="http://schemas.microsoft.com/office/drawing/2014/main" id="{6436BA7E-C2A0-4277-8C28-0D15ADB901C2}"/>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3" name="Line 6">
          <a:extLst>
            <a:ext uri="{FF2B5EF4-FFF2-40B4-BE49-F238E27FC236}">
              <a16:creationId xmlns:a16="http://schemas.microsoft.com/office/drawing/2014/main" id="{C99A7B6B-7C2F-4009-9B29-47472C5817F6}"/>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CACF9947-5ED4-4062-B670-14EB1AF9DF55}"/>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C147714F-9A62-4D44-828B-14B183CF5C70}"/>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A23B33D6-677A-42AC-9F0D-6884B876C35C}"/>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938FA120-DA97-4481-A59D-319C03EA0652}"/>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F027C87E-2DCF-4309-B81C-0E2A83999305}"/>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20B40F29-702E-4215-AEC3-504552712BB2}"/>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0" name="Line 5">
          <a:extLst>
            <a:ext uri="{FF2B5EF4-FFF2-40B4-BE49-F238E27FC236}">
              <a16:creationId xmlns:a16="http://schemas.microsoft.com/office/drawing/2014/main" id="{CF11749B-3AE0-41EA-966E-DF33E27333EA}"/>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1" name="Line 6">
          <a:extLst>
            <a:ext uri="{FF2B5EF4-FFF2-40B4-BE49-F238E27FC236}">
              <a16:creationId xmlns:a16="http://schemas.microsoft.com/office/drawing/2014/main" id="{C6B4B21A-B9B2-4EA2-B825-EB70D6D47CB1}"/>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2" name="Line 5">
          <a:extLst>
            <a:ext uri="{FF2B5EF4-FFF2-40B4-BE49-F238E27FC236}">
              <a16:creationId xmlns:a16="http://schemas.microsoft.com/office/drawing/2014/main" id="{8B7399B3-672F-4AF5-96A7-CE1C97E80768}"/>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3" name="Line 6">
          <a:extLst>
            <a:ext uri="{FF2B5EF4-FFF2-40B4-BE49-F238E27FC236}">
              <a16:creationId xmlns:a16="http://schemas.microsoft.com/office/drawing/2014/main" id="{87EBA8DC-37D1-4F6C-96D0-3FAAC4A791B0}"/>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4" name="Line 5">
          <a:extLst>
            <a:ext uri="{FF2B5EF4-FFF2-40B4-BE49-F238E27FC236}">
              <a16:creationId xmlns:a16="http://schemas.microsoft.com/office/drawing/2014/main" id="{354A214D-C04E-4274-8F3B-ADEAF71C618F}"/>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5" name="Line 6">
          <a:extLst>
            <a:ext uri="{FF2B5EF4-FFF2-40B4-BE49-F238E27FC236}">
              <a16:creationId xmlns:a16="http://schemas.microsoft.com/office/drawing/2014/main" id="{635107C0-811A-4715-A55F-E6EB24B27C12}"/>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BF4E76B0-E5EE-477C-B4A3-74253C258DA8}"/>
            </a:ext>
          </a:extLst>
        </xdr:cNvPr>
        <xdr:cNvSpPr>
          <a:spLocks noChangeShapeType="1"/>
        </xdr:cNvSpPr>
      </xdr:nvSpPr>
      <xdr:spPr bwMode="auto">
        <a:xfrm>
          <a:off x="4914900" y="12668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A998B79A-CA86-4FB0-862F-817AAC4B23F5}"/>
            </a:ext>
          </a:extLst>
        </xdr:cNvPr>
        <xdr:cNvSpPr>
          <a:spLocks noChangeShapeType="1"/>
        </xdr:cNvSpPr>
      </xdr:nvSpPr>
      <xdr:spPr bwMode="auto">
        <a:xfrm>
          <a:off x="4914900" y="12858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57EF4348-12BC-4941-B948-32BC39C63030}"/>
            </a:ext>
          </a:extLst>
        </xdr:cNvPr>
        <xdr:cNvSpPr>
          <a:spLocks noChangeShapeType="1"/>
        </xdr:cNvSpPr>
      </xdr:nvSpPr>
      <xdr:spPr bwMode="auto">
        <a:xfrm>
          <a:off x="4914900" y="12668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AA317C24-8AB7-45E7-AF89-3A306E60D716}"/>
            </a:ext>
          </a:extLst>
        </xdr:cNvPr>
        <xdr:cNvSpPr>
          <a:spLocks noChangeShapeType="1"/>
        </xdr:cNvSpPr>
      </xdr:nvSpPr>
      <xdr:spPr bwMode="auto">
        <a:xfrm>
          <a:off x="4914900"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6">
          <a:extLst>
            <a:ext uri="{FF2B5EF4-FFF2-40B4-BE49-F238E27FC236}">
              <a16:creationId xmlns:a16="http://schemas.microsoft.com/office/drawing/2014/main" id="{67E00D8C-0B10-4724-9D2F-402A38EB114B}"/>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7">
          <a:extLst>
            <a:ext uri="{FF2B5EF4-FFF2-40B4-BE49-F238E27FC236}">
              <a16:creationId xmlns:a16="http://schemas.microsoft.com/office/drawing/2014/main" id="{2920146F-3E66-4967-845F-D2E1E5A5FD77}"/>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editAs="oneCell">
    <xdr:from>
      <xdr:col>0</xdr:col>
      <xdr:colOff>2076450</xdr:colOff>
      <xdr:row>1</xdr:row>
      <xdr:rowOff>19050</xdr:rowOff>
    </xdr:from>
    <xdr:to>
      <xdr:col>1</xdr:col>
      <xdr:colOff>858205</xdr:colOff>
      <xdr:row>4</xdr:row>
      <xdr:rowOff>119902</xdr:rowOff>
    </xdr:to>
    <xdr:pic>
      <xdr:nvPicPr>
        <xdr:cNvPr id="22" name="Picture 1" descr="logo">
          <a:extLst>
            <a:ext uri="{FF2B5EF4-FFF2-40B4-BE49-F238E27FC236}">
              <a16:creationId xmlns:a16="http://schemas.microsoft.com/office/drawing/2014/main" id="{0CA37C72-4824-48CF-A14F-3B178402AB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209550"/>
          <a:ext cx="1477330"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CBA393F3-3342-4959-B943-5F29D6C44499}"/>
            </a:ext>
          </a:extLst>
        </xdr:cNvPr>
        <xdr:cNvSpPr>
          <a:spLocks noChangeShapeType="1"/>
        </xdr:cNvSpPr>
      </xdr:nvSpPr>
      <xdr:spPr bwMode="auto">
        <a:xfrm>
          <a:off x="3152775"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F0C6A82E-CBBF-4F5D-A9A8-E28FDA0FA1B2}"/>
            </a:ext>
          </a:extLst>
        </xdr:cNvPr>
        <xdr:cNvSpPr>
          <a:spLocks noChangeShapeType="1"/>
        </xdr:cNvSpPr>
      </xdr:nvSpPr>
      <xdr:spPr bwMode="auto">
        <a:xfrm>
          <a:off x="3152775"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B5C3B426-CA0B-41B7-93B0-F8A5D6B9442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3E8B26D9-B849-4CDB-8AE2-D0A7EAC4941F}"/>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224D3B97-5C83-457C-B392-1FEE0526EDC9}"/>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81047FE5-3442-437A-93B1-C230E712839B}"/>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9B2394DF-DE92-4C44-B5B6-750FFA048B8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2D7C0A91-1162-4B0D-A367-6FF3B4BA43D0}"/>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B89A2345-609C-4E5E-9848-4DAFCB067C41}"/>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B438B41-D849-4ABA-9E1B-539BC4078AF8}"/>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7378FD55-B636-4DE0-B77E-CCA18C10BC8D}"/>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4406DF6F-2AB9-42FD-A40F-54EEE3D099ED}"/>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D4156FCE-4D04-479A-8A15-11FDF6755398}"/>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74F980F6-363E-4B7E-ADD5-54FEC4E9B58D}"/>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72919BC-D45F-40CD-97BA-277793A6EC1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5C9F56EA-E292-4258-910A-24BE05D9A4BA}"/>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D8AB5795-FCA1-447D-9697-FCB5083B64D4}"/>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C2797458-ABDB-4BFB-9BE2-C73B42DB1882}"/>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9155E88C-0FBA-4208-896D-62E4E4B363D0}"/>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C036C09F-26AC-4B59-A988-666AEE6C5DF0}"/>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26866019-3348-487F-B073-F4CA93E6028D}"/>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77409CF4-6103-467A-915C-F6226FC3DE53}"/>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529BEC99-EFE8-450E-9793-C0D948E9A282}"/>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E543095C-6584-4784-84FA-32014377D180}"/>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E9A4A151-FA79-4C48-8AF0-D5F894C06097}"/>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725E09FF-A48E-4348-B787-B9B324AF82C8}"/>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EFF9087F-D1D9-4F13-8761-439E5EA577E6}"/>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A23CF4FA-46CC-4A18-BF5B-5867FA15BF36}"/>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2B5B5D35-B930-43FE-B0CE-A0F33FCB511D}"/>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10A9C606-C5AE-4851-B8F3-68CFA8157E4A}"/>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E19D46AD-8DC5-4F6B-A2DE-EF66EABC322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7F41165-7E52-4D4B-AA07-89260D179442}"/>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D28B213A-356E-462D-A142-465FDD9A0134}"/>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800214B7-9740-421C-B5D4-25A283A726B9}"/>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6E04C2E8-F71C-4016-A4E6-ABCDB2FC1A2B}"/>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825D7E01-0CAE-410E-AB8A-8260EDCEAFAB}"/>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586D66A-9EE9-482C-A1F1-9772DA18E9C4}"/>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68D63B1-8246-4996-8296-6C1FFA0E18F1}"/>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BE3A3CD7-4996-43CF-91C5-5824DA1C6D23}"/>
            </a:ext>
          </a:extLst>
        </xdr:cNvPr>
        <xdr:cNvSpPr>
          <a:spLocks noChangeShapeType="1"/>
        </xdr:cNvSpPr>
      </xdr:nvSpPr>
      <xdr:spPr bwMode="auto">
        <a:xfrm>
          <a:off x="43434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13147842-D82D-4788-BC70-C3027EB06EBA}"/>
            </a:ext>
          </a:extLst>
        </xdr:cNvPr>
        <xdr:cNvSpPr>
          <a:spLocks noChangeShapeType="1"/>
        </xdr:cNvSpPr>
      </xdr:nvSpPr>
      <xdr:spPr bwMode="auto">
        <a:xfrm>
          <a:off x="43434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1F70D046-C387-4CC6-A425-FE97AE78BA65}"/>
            </a:ext>
          </a:extLst>
        </xdr:cNvPr>
        <xdr:cNvSpPr>
          <a:spLocks noChangeShapeType="1"/>
        </xdr:cNvSpPr>
      </xdr:nvSpPr>
      <xdr:spPr bwMode="auto">
        <a:xfrm>
          <a:off x="43434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88DAE3E7-94A5-479C-A99E-0CDDEE5EEC09}"/>
            </a:ext>
          </a:extLst>
        </xdr:cNvPr>
        <xdr:cNvSpPr>
          <a:spLocks noChangeShapeType="1"/>
        </xdr:cNvSpPr>
      </xdr:nvSpPr>
      <xdr:spPr bwMode="auto">
        <a:xfrm>
          <a:off x="4343400"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425347</xdr:colOff>
      <xdr:row>5</xdr:row>
      <xdr:rowOff>119902</xdr:rowOff>
    </xdr:to>
    <xdr:pic>
      <xdr:nvPicPr>
        <xdr:cNvPr id="44" name="Picture 1" descr="logo">
          <a:extLst>
            <a:ext uri="{FF2B5EF4-FFF2-40B4-BE49-F238E27FC236}">
              <a16:creationId xmlns:a16="http://schemas.microsoft.com/office/drawing/2014/main" id="{B68DCDE0-59A2-4B7E-BEAF-C08EE384BC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86125"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6650B80B-4879-4559-9DAD-A0ECCA4A1935}"/>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9D3C19EB-324A-413D-A38C-80B25BA6BEBA}"/>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A9D212E8-3BD3-47B5-B10C-CEEADD867F7B}"/>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30801CD0-C808-47A1-87C7-4F552BD994F9}"/>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CA66228A-1C84-42F7-B39C-4D9D19BACB51}"/>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C296A4C-A642-41BF-81EC-FC6B677B576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EB6A01BE-FCE5-46DE-B8CB-CA0C0D1B8189}"/>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24A68BA6-3FBE-4787-A7D1-E676C2326EA5}"/>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CBCE4D71-6650-4953-B1E6-36D79D29F810}"/>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B56955D5-C90C-4CB8-9269-A44552A0428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B10EA64D-6A44-4FAE-844B-93C40FB8884A}"/>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D9194D37-E646-4153-ADC1-D82D81C41A77}"/>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283C42D5-3E2B-4728-AB25-4858C6E1F1E8}"/>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A7E621E9-1DFA-41B0-A3E0-D4B41402C296}"/>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7C8F45E-398B-474A-AC5A-5AA96806EA35}"/>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42047CDF-8700-47F1-8823-11336D92912A}"/>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C13A0B22-EE12-44CC-8906-86D436DFA9A1}"/>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3C250BDB-1303-4547-8348-54F1CCAD9467}"/>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CAFB5369-A25F-4C87-8021-7F033C018424}"/>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9E442341-D373-474D-A9C6-01E1BBB43EA9}"/>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760A1D2D-5920-4707-A7F6-E00C84C03642}"/>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B98D4034-DCFA-456A-B1CB-7F4C7CEE6781}"/>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B27AA5D4-C247-4BAF-88FB-65D5BE9319F6}"/>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B53CCAA0-7F1D-4EB4-B618-2BC40A72117D}"/>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52F7D797-462D-4BB4-BC2A-DBADC1004CA0}"/>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973FE95D-4969-41DA-9EF5-AB0F1183671F}"/>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E38F4E8F-3554-4269-81C3-62DD00D02431}"/>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9DA25116-FF5C-4811-9FED-30F3DD25F0E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B7A9B7B8-B797-4E83-8295-AEE363804CAB}"/>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11E01BC1-8806-42E4-9659-CBFED0707471}"/>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8824CC62-33E1-4F72-9F85-8C2934B95E12}"/>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65CD8846-4668-473C-9457-1A54DA163785}"/>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E770ADB0-22EC-41EC-A378-154DC79F3788}"/>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26B1F27A-B958-43BD-B6F1-759BAE4D863E}"/>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6851E684-A7C7-43FB-A07C-793A5F43AF72}"/>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6B3AA499-741D-419A-B548-CE67B03CE1B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13C082CE-BFCF-4946-B6B5-DFA496E30809}"/>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EFDDD593-D3C1-4065-8087-48E1D043B45C}"/>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195B8DA9-9349-41CB-95DC-1B7ACB833F1F}"/>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2DCA7C81-24BB-493D-9AC1-5CF4D23205AF}"/>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editAs="oneCell">
    <xdr:from>
      <xdr:col>2</xdr:col>
      <xdr:colOff>533400</xdr:colOff>
      <xdr:row>2</xdr:row>
      <xdr:rowOff>38100</xdr:rowOff>
    </xdr:from>
    <xdr:to>
      <xdr:col>3</xdr:col>
      <xdr:colOff>787297</xdr:colOff>
      <xdr:row>5</xdr:row>
      <xdr:rowOff>138952</xdr:rowOff>
    </xdr:to>
    <xdr:pic>
      <xdr:nvPicPr>
        <xdr:cNvPr id="42" name="Picture 1" descr="logo">
          <a:extLst>
            <a:ext uri="{FF2B5EF4-FFF2-40B4-BE49-F238E27FC236}">
              <a16:creationId xmlns:a16="http://schemas.microsoft.com/office/drawing/2014/main" id="{BEBCE69A-F31A-453C-9B5C-9D3ECB8C06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67225" y="41910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36F3F650-9503-4E82-B074-DBD5ABF2DA5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A24069AE-D35C-4F52-90EC-22651C3C703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47CA606B-D16E-4AC7-A153-7423E06050E0}"/>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7E64A2E5-EB38-429C-A849-849A13847EE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F8F3D69-7FD7-47AB-8AE7-42F4108087F2}"/>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5FCF5F2E-30C9-4F01-ABBB-B7A02A238734}"/>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E2732D89-4543-45D5-8428-499553AC80E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AD6F9604-0168-4E16-8965-07DEF1090EAD}"/>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70419DB2-C3F2-4CD8-9BD6-1DEE7C610A1D}"/>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336FBEC6-0858-45AB-A14E-E1428C8B76EC}"/>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7745489A-FC1D-446B-8A44-3365877A7A32}"/>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9F3674F8-718B-481E-8EE0-B658F750BEA3}"/>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B71FA660-2265-4882-A4BC-0F571CF98576}"/>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788AF283-9A2C-4495-9E27-65EB8D03BEC6}"/>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61FEF037-0A1C-4A97-8038-C40E4263BEEC}"/>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E439DC83-8E55-41A8-AF7B-CA2B5EE6DFB4}"/>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D7726071-12A7-433F-9F30-43D8D8447B9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12D097D0-56EF-48CD-A134-65C3468EE964}"/>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DAADF721-281D-4168-B367-30E509F4B33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6CEC88C8-5686-4C19-BFA4-06CFC6C66E87}"/>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FAE814EE-06F8-45F0-AFC0-BC3D667ACFF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EEFC3DA-8D45-4335-B1FC-9BE6297ADC34}"/>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4F216ACF-7AB8-45AC-8A9E-B4C7DD9BFDBA}"/>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DAA6C66F-BDED-43ED-B7B4-7F7BEC308F73}"/>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EEF50CB0-214E-448A-9DD9-46E99248F2B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F5AE815A-B64F-477E-926C-938E4D3E0B85}"/>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FED901C7-3409-42FD-9F2A-5ABF9176A04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9B92B821-924D-4202-88A8-FB932655AC4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761E68E2-DE74-4913-86E5-20A22D012F5D}"/>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3534F7D5-4BCB-405C-8A77-BCF4BA6AD792}"/>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F45D30F9-9C50-4954-9463-8889A47EB32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BACDB841-8BFE-4E44-B02A-897CFE570B3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608F60E6-78DD-4B6D-9D3B-40A2A087964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7AC38610-EA8F-4F22-BE1D-5F17E80C13E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72781296-BB39-42C0-A446-626ECC49F572}"/>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E0C6E912-3C83-4CF9-BD12-F0C0F9BE4EE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F7DB21CE-4F42-4E0A-9F61-5A11981BA71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410AE8FB-8C4A-4238-AF2A-98EE04D15133}"/>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DF93153-8D59-437F-8EDC-8A21EAA99443}"/>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6E27A507-F04D-4ED5-B3FE-A43DD83111F8}"/>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6DBCC394-C330-41B3-90EF-2858D326CB1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180FC4AE-2A36-4625-9F47-E52DC2238768}"/>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14BB09B6-5EC6-43B5-B2F7-B50395B4B00B}"/>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A5807BB3-BEBB-43A0-8665-5599D50857C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C8FFC744-A11C-47BB-BD35-F13C5C20EFF0}"/>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964F7478-AA52-47D3-82AB-D43A01F67513}"/>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B412A45C-4E08-45E2-818A-7565B36CB9B3}"/>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7B794760-E9FB-46CC-9F11-28101EA6C90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25398B74-F8A1-4C93-AA47-8240839EC687}"/>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9CFA9470-2193-4E9C-8E95-CE8DBE433457}"/>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88ADEF4D-340C-4158-89F5-F15257DB134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7AE39D63-F679-46B7-95F7-8C6B73E32D5C}"/>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EA96C5C4-1776-4424-B65E-34F07A4FEB83}"/>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28E4D41-48E3-438C-ABA6-2D3974DA000F}"/>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AF49ED21-930B-4954-97FB-169E10AA5F09}"/>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DFF9EBC5-3E8A-4530-A44B-E4D00AB5F4BC}"/>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editAs="oneCell">
    <xdr:from>
      <xdr:col>2</xdr:col>
      <xdr:colOff>485775</xdr:colOff>
      <xdr:row>1</xdr:row>
      <xdr:rowOff>153459</xdr:rowOff>
    </xdr:from>
    <xdr:to>
      <xdr:col>3</xdr:col>
      <xdr:colOff>755548</xdr:colOff>
      <xdr:row>5</xdr:row>
      <xdr:rowOff>63811</xdr:rowOff>
    </xdr:to>
    <xdr:pic>
      <xdr:nvPicPr>
        <xdr:cNvPr id="58" name="Picture 1" descr="logo">
          <a:extLst>
            <a:ext uri="{FF2B5EF4-FFF2-40B4-BE49-F238E27FC236}">
              <a16:creationId xmlns:a16="http://schemas.microsoft.com/office/drawing/2014/main" id="{C70ACD9B-F4D2-40A0-99D5-CE9ED0D179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0" y="343959"/>
          <a:ext cx="1479448"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B7244067-BFAE-4A36-BF6A-582C57BB69F7}"/>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13120AD4-2D49-452F-B1E5-CA9576CB7DC2}"/>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C32DE408-2486-4737-B1A9-D9797E6EC7D6}"/>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C6FE0B8B-25E0-492C-9D77-5338E290F813}"/>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3865745D-B420-4ECE-85EE-0AF6024F31B4}"/>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1E7CDCE1-1D23-4AE3-99C3-285F965B1BC6}"/>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5E6318A1-5C3B-4654-8DEF-402786066982}"/>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367984B4-73FA-453C-8276-0E7B2E86C9F5}"/>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7</xdr:col>
      <xdr:colOff>0</xdr:colOff>
      <xdr:row>55</xdr:row>
      <xdr:rowOff>0</xdr:rowOff>
    </xdr:from>
    <xdr:to>
      <xdr:col>7</xdr:col>
      <xdr:colOff>0</xdr:colOff>
      <xdr:row>57</xdr:row>
      <xdr:rowOff>38100</xdr:rowOff>
    </xdr:to>
    <xdr:sp macro="" textlink="">
      <xdr:nvSpPr>
        <xdr:cNvPr id="10" name="Texto 4">
          <a:extLst>
            <a:ext uri="{FF2B5EF4-FFF2-40B4-BE49-F238E27FC236}">
              <a16:creationId xmlns:a16="http://schemas.microsoft.com/office/drawing/2014/main" id="{802A501F-7F51-48DA-B36F-E3F89C405767}"/>
            </a:ext>
          </a:extLst>
        </xdr:cNvPr>
        <xdr:cNvSpPr txBox="1">
          <a:spLocks noChangeArrowheads="1"/>
        </xdr:cNvSpPr>
      </xdr:nvSpPr>
      <xdr:spPr bwMode="auto">
        <a:xfrm>
          <a:off x="7943850" y="11791950"/>
          <a:ext cx="0" cy="55245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55</xdr:row>
      <xdr:rowOff>0</xdr:rowOff>
    </xdr:from>
    <xdr:to>
      <xdr:col>7</xdr:col>
      <xdr:colOff>0</xdr:colOff>
      <xdr:row>55</xdr:row>
      <xdr:rowOff>38100</xdr:rowOff>
    </xdr:to>
    <xdr:sp macro="" textlink="">
      <xdr:nvSpPr>
        <xdr:cNvPr id="11" name="Texto 4">
          <a:extLst>
            <a:ext uri="{FF2B5EF4-FFF2-40B4-BE49-F238E27FC236}">
              <a16:creationId xmlns:a16="http://schemas.microsoft.com/office/drawing/2014/main" id="{3B92E802-000C-4C0E-8A8A-E5E3B4DD510D}"/>
            </a:ext>
          </a:extLst>
        </xdr:cNvPr>
        <xdr:cNvSpPr txBox="1">
          <a:spLocks noChangeArrowheads="1"/>
        </xdr:cNvSpPr>
      </xdr:nvSpPr>
      <xdr:spPr bwMode="auto">
        <a:xfrm>
          <a:off x="7943850" y="11791950"/>
          <a:ext cx="0" cy="38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55</xdr:row>
      <xdr:rowOff>0</xdr:rowOff>
    </xdr:from>
    <xdr:to>
      <xdr:col>10</xdr:col>
      <xdr:colOff>174625</xdr:colOff>
      <xdr:row>56</xdr:row>
      <xdr:rowOff>104775</xdr:rowOff>
    </xdr:to>
    <xdr:sp macro="" textlink="">
      <xdr:nvSpPr>
        <xdr:cNvPr id="12" name="AutoShape 2">
          <a:extLst>
            <a:ext uri="{FF2B5EF4-FFF2-40B4-BE49-F238E27FC236}">
              <a16:creationId xmlns:a16="http://schemas.microsoft.com/office/drawing/2014/main" id="{9E906754-56B6-405F-88B5-58AFB6EE7E0A}"/>
            </a:ext>
          </a:extLst>
        </xdr:cNvPr>
        <xdr:cNvSpPr>
          <a:spLocks noChangeAspect="1" noChangeArrowheads="1"/>
        </xdr:cNvSpPr>
      </xdr:nvSpPr>
      <xdr:spPr bwMode="auto">
        <a:xfrm>
          <a:off x="2647950" y="1179195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B73B9782-B45B-4874-8317-1873E1C0F841}"/>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5EBCE3BF-8AFC-4EF3-9FB3-DC254827CB0D}"/>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62B588AF-0B2B-4AFF-8033-6D46DDA3A7B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4CFDFBD8-BE61-413E-AEDB-4E1C263841C2}"/>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4F8AAB8A-4478-4047-9335-8F924B2D1AD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B63489A7-D475-4FBD-909D-48215595687F}"/>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1C2F385B-AB63-4DD1-8CA5-CDD9E5565F6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9FD2F1F0-ECA2-4402-812F-B658E5578325}"/>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63B1D535-14E2-4280-B1C1-1808A01674D3}"/>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E4E5AC4C-C73D-404A-AB67-296688A52F86}"/>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DE93B708-18B1-443F-8D02-3691544A3F3E}"/>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E0DECADE-77C2-4A10-BFAC-EFD46E454684}"/>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5D3ABB4A-D63F-4911-ABF7-B28302AF5F7A}"/>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CEF9A339-7C2A-4375-A97C-8AE7F57EED99}"/>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8EFFFE23-E012-4DB4-87B2-801CB5341D99}"/>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85659FBC-54BF-40E0-ACED-7251AA4EE55E}"/>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46EBFD06-4E00-4FCF-B714-CF1DA593CDF8}"/>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37046459-5F78-4B09-AA62-573800FC9CA9}"/>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70B5E930-8645-4FF4-A009-8B09FDC3443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9035F4CD-3C33-4AD1-867D-770316DF2A50}"/>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8A5F72A2-82ED-4DD0-AE23-3C5C1B6926FC}"/>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17B744E8-8277-4365-B86F-C5E95A13506C}"/>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4264673C-4216-4B75-80A9-DF86810728A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ECF58CB1-8DB3-4D80-88B9-8AD3537E1038}"/>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121F74D1-FE3D-4568-92F8-2C618DBDB67D}"/>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B3B41E50-9DA4-401F-A785-BB3B7736F34E}"/>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74BC80B6-3B1D-41F2-A320-2576297FC37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F391D619-4B5D-4C28-8464-BA00B3215626}"/>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1C386060-1EA9-4F18-91A6-8B34ADE2EB70}"/>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1E04F2B5-9504-4033-8575-0DDA600BF068}"/>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48275A8B-5F30-462E-B10E-FFDDA6A5C50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DA5D0C5A-7D92-42F9-946D-35A6C3BF77F2}"/>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158295A9-2E9D-40F3-AD36-8C126438B3A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1B07C6A3-FC65-4790-86C0-C5067640490E}"/>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9056E7A7-1D3A-4203-8561-4BE4EDABEDEB}"/>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E1EF517D-5362-4950-86FE-3FC88FAB568F}"/>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F66BFA5-62C2-4044-BB60-F0E1FD354435}"/>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F96ED122-8AE7-48C2-B9C7-223B410487C5}"/>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8C97AE1B-6D31-4DC2-B620-1542DC34CAB5}"/>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3FB55C41-C3E4-48B7-8AB9-A62EC6FFEF03}"/>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editAs="oneCell">
    <xdr:from>
      <xdr:col>1</xdr:col>
      <xdr:colOff>323850</xdr:colOff>
      <xdr:row>2</xdr:row>
      <xdr:rowOff>28575</xdr:rowOff>
    </xdr:from>
    <xdr:to>
      <xdr:col>2</xdr:col>
      <xdr:colOff>168172</xdr:colOff>
      <xdr:row>5</xdr:row>
      <xdr:rowOff>129427</xdr:rowOff>
    </xdr:to>
    <xdr:pic>
      <xdr:nvPicPr>
        <xdr:cNvPr id="53" name="Picture 1" descr="logo">
          <a:extLst>
            <a:ext uri="{FF2B5EF4-FFF2-40B4-BE49-F238E27FC236}">
              <a16:creationId xmlns:a16="http://schemas.microsoft.com/office/drawing/2014/main" id="{1A3CB4BC-5310-4182-926C-7FD655D0C0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0" y="4095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50E18986-1D18-4A1C-A933-139CC1D12CE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62B4B4EC-793E-4801-9E5A-C46750BD0E42}"/>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5AE675D1-DE5F-4F76-A4C2-39A76656501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D2F14D72-F521-4DFF-A66C-DB08BEC5150A}"/>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797D95A5-7ED0-44DB-9EC0-4E538F680984}"/>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296540FA-4D8A-41B8-BBC1-16DB06732E01}"/>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B596238E-2EAA-45E6-90B4-BC5053CC6A7F}"/>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A83DD351-D898-45E2-952F-B13AAEDF8AC7}"/>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BDE7571C-4F22-4506-9C94-4CF4F541B943}"/>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F4DFA28D-EB8F-4327-8179-9F10DB60AF51}"/>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4">
          <a:extLst>
            <a:ext uri="{FF2B5EF4-FFF2-40B4-BE49-F238E27FC236}">
              <a16:creationId xmlns:a16="http://schemas.microsoft.com/office/drawing/2014/main" id="{F0512722-FBC0-4684-A14F-EB50284E2E8B}"/>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5">
          <a:extLst>
            <a:ext uri="{FF2B5EF4-FFF2-40B4-BE49-F238E27FC236}">
              <a16:creationId xmlns:a16="http://schemas.microsoft.com/office/drawing/2014/main" id="{D46889DE-346F-4D9A-9E5A-669059A444D0}"/>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6">
          <a:extLst>
            <a:ext uri="{FF2B5EF4-FFF2-40B4-BE49-F238E27FC236}">
              <a16:creationId xmlns:a16="http://schemas.microsoft.com/office/drawing/2014/main" id="{3B82692F-C443-4ECD-90A7-9DB37FFCC340}"/>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7">
          <a:extLst>
            <a:ext uri="{FF2B5EF4-FFF2-40B4-BE49-F238E27FC236}">
              <a16:creationId xmlns:a16="http://schemas.microsoft.com/office/drawing/2014/main" id="{7E726D13-2CBE-47F2-B977-7858B4414000}"/>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8">
          <a:extLst>
            <a:ext uri="{FF2B5EF4-FFF2-40B4-BE49-F238E27FC236}">
              <a16:creationId xmlns:a16="http://schemas.microsoft.com/office/drawing/2014/main" id="{8EF1B958-A427-4378-9311-71B4F595C5AE}"/>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9">
          <a:extLst>
            <a:ext uri="{FF2B5EF4-FFF2-40B4-BE49-F238E27FC236}">
              <a16:creationId xmlns:a16="http://schemas.microsoft.com/office/drawing/2014/main" id="{1B548FB4-4A90-4CDE-8A24-5046674AE904}"/>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0">
          <a:extLst>
            <a:ext uri="{FF2B5EF4-FFF2-40B4-BE49-F238E27FC236}">
              <a16:creationId xmlns:a16="http://schemas.microsoft.com/office/drawing/2014/main" id="{AB7D002F-761B-4B1B-9B1B-69E637C8DECC}"/>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1">
          <a:extLst>
            <a:ext uri="{FF2B5EF4-FFF2-40B4-BE49-F238E27FC236}">
              <a16:creationId xmlns:a16="http://schemas.microsoft.com/office/drawing/2014/main" id="{E1881C50-16FE-48F6-9A48-74600AA94927}"/>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BC9EE034-926F-4E93-A0A1-C1FB467A5D51}"/>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D81A398F-270C-4D8A-95BF-750A39506394}"/>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
          <a:extLst>
            <a:ext uri="{FF2B5EF4-FFF2-40B4-BE49-F238E27FC236}">
              <a16:creationId xmlns:a16="http://schemas.microsoft.com/office/drawing/2014/main" id="{04FF54A2-AE68-47BF-BA99-B796E51A361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6">
          <a:extLst>
            <a:ext uri="{FF2B5EF4-FFF2-40B4-BE49-F238E27FC236}">
              <a16:creationId xmlns:a16="http://schemas.microsoft.com/office/drawing/2014/main" id="{E5BABF9A-EC17-4D20-8924-AAA433E3411F}"/>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7">
          <a:extLst>
            <a:ext uri="{FF2B5EF4-FFF2-40B4-BE49-F238E27FC236}">
              <a16:creationId xmlns:a16="http://schemas.microsoft.com/office/drawing/2014/main" id="{EFAC3BDD-B46C-43BE-BFC8-2AF52CDDEA67}"/>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8">
          <a:extLst>
            <a:ext uri="{FF2B5EF4-FFF2-40B4-BE49-F238E27FC236}">
              <a16:creationId xmlns:a16="http://schemas.microsoft.com/office/drawing/2014/main" id="{045B11AD-EB1B-491F-87F2-C2001A197D8E}"/>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
          <a:extLst>
            <a:ext uri="{FF2B5EF4-FFF2-40B4-BE49-F238E27FC236}">
              <a16:creationId xmlns:a16="http://schemas.microsoft.com/office/drawing/2014/main" id="{0940BBA0-7FFF-4433-8C42-3938A465F3AD}"/>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4">
          <a:extLst>
            <a:ext uri="{FF2B5EF4-FFF2-40B4-BE49-F238E27FC236}">
              <a16:creationId xmlns:a16="http://schemas.microsoft.com/office/drawing/2014/main" id="{20AD0818-68FB-45F3-A1DE-261A5580A840}"/>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
          <a:extLst>
            <a:ext uri="{FF2B5EF4-FFF2-40B4-BE49-F238E27FC236}">
              <a16:creationId xmlns:a16="http://schemas.microsoft.com/office/drawing/2014/main" id="{E2BEF564-55A1-40D0-9C9B-E854244719E9}"/>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7">
          <a:extLst>
            <a:ext uri="{FF2B5EF4-FFF2-40B4-BE49-F238E27FC236}">
              <a16:creationId xmlns:a16="http://schemas.microsoft.com/office/drawing/2014/main" id="{01B79F3F-84FA-4989-93FF-1BADC7BC4C5B}"/>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8">
          <a:extLst>
            <a:ext uri="{FF2B5EF4-FFF2-40B4-BE49-F238E27FC236}">
              <a16:creationId xmlns:a16="http://schemas.microsoft.com/office/drawing/2014/main" id="{0CC32EB4-0B82-40B5-92A9-484C782E0E74}"/>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9">
          <a:extLst>
            <a:ext uri="{FF2B5EF4-FFF2-40B4-BE49-F238E27FC236}">
              <a16:creationId xmlns:a16="http://schemas.microsoft.com/office/drawing/2014/main" id="{7F37E714-CA45-4162-B392-7239811664BB}"/>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1">
          <a:extLst>
            <a:ext uri="{FF2B5EF4-FFF2-40B4-BE49-F238E27FC236}">
              <a16:creationId xmlns:a16="http://schemas.microsoft.com/office/drawing/2014/main" id="{992A4D51-2290-4710-B1D5-EB21892A4BBD}"/>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2">
          <a:extLst>
            <a:ext uri="{FF2B5EF4-FFF2-40B4-BE49-F238E27FC236}">
              <a16:creationId xmlns:a16="http://schemas.microsoft.com/office/drawing/2014/main" id="{73E74CD5-083D-42AA-8FE2-70D889B6F176}"/>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3">
          <a:extLst>
            <a:ext uri="{FF2B5EF4-FFF2-40B4-BE49-F238E27FC236}">
              <a16:creationId xmlns:a16="http://schemas.microsoft.com/office/drawing/2014/main" id="{B0DECF87-06C2-4635-8DB2-CF35EA9B6F3E}"/>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4">
          <a:extLst>
            <a:ext uri="{FF2B5EF4-FFF2-40B4-BE49-F238E27FC236}">
              <a16:creationId xmlns:a16="http://schemas.microsoft.com/office/drawing/2014/main" id="{F2BF806E-A41B-448E-B376-8515906F0022}"/>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5">
          <a:extLst>
            <a:ext uri="{FF2B5EF4-FFF2-40B4-BE49-F238E27FC236}">
              <a16:creationId xmlns:a16="http://schemas.microsoft.com/office/drawing/2014/main" id="{95E75C0B-77D1-47EA-9902-133C593540AE}"/>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6">
          <a:extLst>
            <a:ext uri="{FF2B5EF4-FFF2-40B4-BE49-F238E27FC236}">
              <a16:creationId xmlns:a16="http://schemas.microsoft.com/office/drawing/2014/main" id="{1E9C9F1E-FEBD-4E7E-84EB-589534C90E55}"/>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
          <a:extLst>
            <a:ext uri="{FF2B5EF4-FFF2-40B4-BE49-F238E27FC236}">
              <a16:creationId xmlns:a16="http://schemas.microsoft.com/office/drawing/2014/main" id="{2783E9D7-41D5-44C1-B233-6078E2123ECA}"/>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4">
          <a:extLst>
            <a:ext uri="{FF2B5EF4-FFF2-40B4-BE49-F238E27FC236}">
              <a16:creationId xmlns:a16="http://schemas.microsoft.com/office/drawing/2014/main" id="{EBB34E24-5C0A-4255-A5A5-17D2B839280C}"/>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6">
          <a:extLst>
            <a:ext uri="{FF2B5EF4-FFF2-40B4-BE49-F238E27FC236}">
              <a16:creationId xmlns:a16="http://schemas.microsoft.com/office/drawing/2014/main" id="{F1DB1229-C062-4CD0-9D70-D4F35A275631}"/>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7">
          <a:extLst>
            <a:ext uri="{FF2B5EF4-FFF2-40B4-BE49-F238E27FC236}">
              <a16:creationId xmlns:a16="http://schemas.microsoft.com/office/drawing/2014/main" id="{7308E6FD-BF0C-48A7-B05C-C93F455CF4A7}"/>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8">
          <a:extLst>
            <a:ext uri="{FF2B5EF4-FFF2-40B4-BE49-F238E27FC236}">
              <a16:creationId xmlns:a16="http://schemas.microsoft.com/office/drawing/2014/main" id="{FE1FB38C-E470-40C7-A258-A35E46B2AD90}"/>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9">
          <a:extLst>
            <a:ext uri="{FF2B5EF4-FFF2-40B4-BE49-F238E27FC236}">
              <a16:creationId xmlns:a16="http://schemas.microsoft.com/office/drawing/2014/main" id="{0A61B3A5-E632-46DC-B170-17840E195138}"/>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1">
          <a:extLst>
            <a:ext uri="{FF2B5EF4-FFF2-40B4-BE49-F238E27FC236}">
              <a16:creationId xmlns:a16="http://schemas.microsoft.com/office/drawing/2014/main" id="{4B829425-89E9-4726-B5E6-B8BAA2C16AB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2">
          <a:extLst>
            <a:ext uri="{FF2B5EF4-FFF2-40B4-BE49-F238E27FC236}">
              <a16:creationId xmlns:a16="http://schemas.microsoft.com/office/drawing/2014/main" id="{33C7D589-A0AC-40D8-9349-D7D362181332}"/>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3">
          <a:extLst>
            <a:ext uri="{FF2B5EF4-FFF2-40B4-BE49-F238E27FC236}">
              <a16:creationId xmlns:a16="http://schemas.microsoft.com/office/drawing/2014/main" id="{DBE72D2A-B27D-4368-B932-B6E5001CD4D5}"/>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4">
          <a:extLst>
            <a:ext uri="{FF2B5EF4-FFF2-40B4-BE49-F238E27FC236}">
              <a16:creationId xmlns:a16="http://schemas.microsoft.com/office/drawing/2014/main" id="{1F3C7301-25A5-46B0-A3A1-A88DD8BE23BF}"/>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5">
          <a:extLst>
            <a:ext uri="{FF2B5EF4-FFF2-40B4-BE49-F238E27FC236}">
              <a16:creationId xmlns:a16="http://schemas.microsoft.com/office/drawing/2014/main" id="{966C85E8-94FB-4293-AC11-A52E365BD73F}"/>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6">
          <a:extLst>
            <a:ext uri="{FF2B5EF4-FFF2-40B4-BE49-F238E27FC236}">
              <a16:creationId xmlns:a16="http://schemas.microsoft.com/office/drawing/2014/main" id="{4DFC84D7-462D-432F-BE5E-A2D6B0000869}"/>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7">
          <a:extLst>
            <a:ext uri="{FF2B5EF4-FFF2-40B4-BE49-F238E27FC236}">
              <a16:creationId xmlns:a16="http://schemas.microsoft.com/office/drawing/2014/main" id="{0EE34224-5608-4625-A47A-F99A028C472A}"/>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8">
          <a:extLst>
            <a:ext uri="{FF2B5EF4-FFF2-40B4-BE49-F238E27FC236}">
              <a16:creationId xmlns:a16="http://schemas.microsoft.com/office/drawing/2014/main" id="{3B565C79-F098-4F88-8C97-BA6621C17B77}"/>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1">
          <a:extLst>
            <a:ext uri="{FF2B5EF4-FFF2-40B4-BE49-F238E27FC236}">
              <a16:creationId xmlns:a16="http://schemas.microsoft.com/office/drawing/2014/main" id="{DE3D31A5-D83F-4B8B-9215-BB43A5A08E31}"/>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2">
          <a:extLst>
            <a:ext uri="{FF2B5EF4-FFF2-40B4-BE49-F238E27FC236}">
              <a16:creationId xmlns:a16="http://schemas.microsoft.com/office/drawing/2014/main" id="{6386DECF-FB3C-44B2-8354-C8FD539EA1A4}"/>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3">
          <a:extLst>
            <a:ext uri="{FF2B5EF4-FFF2-40B4-BE49-F238E27FC236}">
              <a16:creationId xmlns:a16="http://schemas.microsoft.com/office/drawing/2014/main" id="{133A729B-3FA0-43F1-9FA6-C0E610B9A150}"/>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4">
          <a:extLst>
            <a:ext uri="{FF2B5EF4-FFF2-40B4-BE49-F238E27FC236}">
              <a16:creationId xmlns:a16="http://schemas.microsoft.com/office/drawing/2014/main" id="{784696D1-9D4E-4E2D-9437-BE9D5F016303}"/>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2">
          <a:extLst>
            <a:ext uri="{FF2B5EF4-FFF2-40B4-BE49-F238E27FC236}">
              <a16:creationId xmlns:a16="http://schemas.microsoft.com/office/drawing/2014/main" id="{7EC2F295-83C6-402F-96D1-94A20ECCA42F}"/>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3">
          <a:extLst>
            <a:ext uri="{FF2B5EF4-FFF2-40B4-BE49-F238E27FC236}">
              <a16:creationId xmlns:a16="http://schemas.microsoft.com/office/drawing/2014/main" id="{0FC2DA7D-970C-414C-B0BE-717300D7A59D}"/>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15">
          <a:extLst>
            <a:ext uri="{FF2B5EF4-FFF2-40B4-BE49-F238E27FC236}">
              <a16:creationId xmlns:a16="http://schemas.microsoft.com/office/drawing/2014/main" id="{D2A6D159-9CEF-44E0-94CB-C9C287EA8A99}"/>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16">
          <a:extLst>
            <a:ext uri="{FF2B5EF4-FFF2-40B4-BE49-F238E27FC236}">
              <a16:creationId xmlns:a16="http://schemas.microsoft.com/office/drawing/2014/main" id="{2846073E-BA7E-4A4E-A821-3762CDAAFE9E}"/>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editAs="oneCell">
    <xdr:from>
      <xdr:col>1</xdr:col>
      <xdr:colOff>238125</xdr:colOff>
      <xdr:row>2</xdr:row>
      <xdr:rowOff>57150</xdr:rowOff>
    </xdr:from>
    <xdr:to>
      <xdr:col>2</xdr:col>
      <xdr:colOff>625371</xdr:colOff>
      <xdr:row>5</xdr:row>
      <xdr:rowOff>158002</xdr:rowOff>
    </xdr:to>
    <xdr:pic>
      <xdr:nvPicPr>
        <xdr:cNvPr id="60" name="Picture 1" descr="logo">
          <a:extLst>
            <a:ext uri="{FF2B5EF4-FFF2-40B4-BE49-F238E27FC236}">
              <a16:creationId xmlns:a16="http://schemas.microsoft.com/office/drawing/2014/main" id="{962E910E-B5A7-428B-BF6A-33CEC28B99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5975" y="438150"/>
          <a:ext cx="1482621"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DF89174E-FE2E-4222-A1CE-AD279E6DF19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557D9061-4811-4E21-8AC0-56CFB905076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57206A39-9E84-4F8D-A580-C4EC711607A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A1BFC351-C40B-4EB2-90E4-9B4F54EA280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4E2AD7B5-BBE8-439A-B061-A8AEB86A83B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D77066FC-C7E9-4198-9C72-0D5314D842B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C482A7FB-FFFD-444B-813B-3C2F8013C42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9DD56DE0-4B5C-4860-BFCB-5E22C1CC2048}"/>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950C7620-5CF4-4ED9-A179-4C86AD61B2C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A52C2E59-BE50-407C-8056-10D935457E99}"/>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4">
          <a:extLst>
            <a:ext uri="{FF2B5EF4-FFF2-40B4-BE49-F238E27FC236}">
              <a16:creationId xmlns:a16="http://schemas.microsoft.com/office/drawing/2014/main" id="{05577FC9-8EBE-432D-B059-CE0BB80C83BD}"/>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5">
          <a:extLst>
            <a:ext uri="{FF2B5EF4-FFF2-40B4-BE49-F238E27FC236}">
              <a16:creationId xmlns:a16="http://schemas.microsoft.com/office/drawing/2014/main" id="{EF3C69A6-DE45-4AAD-8FE4-484217C20D83}"/>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6">
          <a:extLst>
            <a:ext uri="{FF2B5EF4-FFF2-40B4-BE49-F238E27FC236}">
              <a16:creationId xmlns:a16="http://schemas.microsoft.com/office/drawing/2014/main" id="{D18892DD-9CB7-42F7-A7B7-B2CC612E4D9B}"/>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7">
          <a:extLst>
            <a:ext uri="{FF2B5EF4-FFF2-40B4-BE49-F238E27FC236}">
              <a16:creationId xmlns:a16="http://schemas.microsoft.com/office/drawing/2014/main" id="{62376C2B-0BD5-4204-8998-AF3744C15FF1}"/>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8">
          <a:extLst>
            <a:ext uri="{FF2B5EF4-FFF2-40B4-BE49-F238E27FC236}">
              <a16:creationId xmlns:a16="http://schemas.microsoft.com/office/drawing/2014/main" id="{01C39AFF-2D35-4274-8D42-C8E235E8280D}"/>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9">
          <a:extLst>
            <a:ext uri="{FF2B5EF4-FFF2-40B4-BE49-F238E27FC236}">
              <a16:creationId xmlns:a16="http://schemas.microsoft.com/office/drawing/2014/main" id="{411CC6C7-3A26-4A84-AA00-3F5DB95D7824}"/>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0">
          <a:extLst>
            <a:ext uri="{FF2B5EF4-FFF2-40B4-BE49-F238E27FC236}">
              <a16:creationId xmlns:a16="http://schemas.microsoft.com/office/drawing/2014/main" id="{DFEA189D-FD9A-482D-B8DC-B44344D9A322}"/>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1">
          <a:extLst>
            <a:ext uri="{FF2B5EF4-FFF2-40B4-BE49-F238E27FC236}">
              <a16:creationId xmlns:a16="http://schemas.microsoft.com/office/drawing/2014/main" id="{B8FE091E-4501-4381-A06E-A8A3A18D4404}"/>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CB755752-67FF-4E25-97D5-46A8EFB5584B}"/>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81BEDB47-945A-4C31-AD79-D8F48ACBA09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
          <a:extLst>
            <a:ext uri="{FF2B5EF4-FFF2-40B4-BE49-F238E27FC236}">
              <a16:creationId xmlns:a16="http://schemas.microsoft.com/office/drawing/2014/main" id="{16617F1C-8C78-44CD-AE45-ADEF81867BD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6">
          <a:extLst>
            <a:ext uri="{FF2B5EF4-FFF2-40B4-BE49-F238E27FC236}">
              <a16:creationId xmlns:a16="http://schemas.microsoft.com/office/drawing/2014/main" id="{B9B1E98C-9F47-44FD-B638-228BF2B097F6}"/>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7">
          <a:extLst>
            <a:ext uri="{FF2B5EF4-FFF2-40B4-BE49-F238E27FC236}">
              <a16:creationId xmlns:a16="http://schemas.microsoft.com/office/drawing/2014/main" id="{1EAADCD6-0202-45AA-AC5D-C2B3B653DA4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8">
          <a:extLst>
            <a:ext uri="{FF2B5EF4-FFF2-40B4-BE49-F238E27FC236}">
              <a16:creationId xmlns:a16="http://schemas.microsoft.com/office/drawing/2014/main" id="{A98BDE75-F67A-4730-9839-FC8EE7A794B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
          <a:extLst>
            <a:ext uri="{FF2B5EF4-FFF2-40B4-BE49-F238E27FC236}">
              <a16:creationId xmlns:a16="http://schemas.microsoft.com/office/drawing/2014/main" id="{4CD26F55-6ABF-4FB1-8085-88BD66D85C6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4">
          <a:extLst>
            <a:ext uri="{FF2B5EF4-FFF2-40B4-BE49-F238E27FC236}">
              <a16:creationId xmlns:a16="http://schemas.microsoft.com/office/drawing/2014/main" id="{91C5CC11-D5FE-49E8-943E-D3D28CA3E02A}"/>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
          <a:extLst>
            <a:ext uri="{FF2B5EF4-FFF2-40B4-BE49-F238E27FC236}">
              <a16:creationId xmlns:a16="http://schemas.microsoft.com/office/drawing/2014/main" id="{91E1756E-7AAC-41B3-BF75-2E5601D8D5E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7">
          <a:extLst>
            <a:ext uri="{FF2B5EF4-FFF2-40B4-BE49-F238E27FC236}">
              <a16:creationId xmlns:a16="http://schemas.microsoft.com/office/drawing/2014/main" id="{F1174270-95DB-445B-BF51-7E29FFCE01F8}"/>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8">
          <a:extLst>
            <a:ext uri="{FF2B5EF4-FFF2-40B4-BE49-F238E27FC236}">
              <a16:creationId xmlns:a16="http://schemas.microsoft.com/office/drawing/2014/main" id="{D05EC72B-DAA3-486E-A7B8-78BC5E349FE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9">
          <a:extLst>
            <a:ext uri="{FF2B5EF4-FFF2-40B4-BE49-F238E27FC236}">
              <a16:creationId xmlns:a16="http://schemas.microsoft.com/office/drawing/2014/main" id="{08C9A06C-0525-4CDA-9293-419D81602FA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1">
          <a:extLst>
            <a:ext uri="{FF2B5EF4-FFF2-40B4-BE49-F238E27FC236}">
              <a16:creationId xmlns:a16="http://schemas.microsoft.com/office/drawing/2014/main" id="{37393DDC-88AE-47C4-912F-A14E73F1675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2">
          <a:extLst>
            <a:ext uri="{FF2B5EF4-FFF2-40B4-BE49-F238E27FC236}">
              <a16:creationId xmlns:a16="http://schemas.microsoft.com/office/drawing/2014/main" id="{E8432B9B-F7AA-4C8E-85F8-69C7CE4B408C}"/>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3">
          <a:extLst>
            <a:ext uri="{FF2B5EF4-FFF2-40B4-BE49-F238E27FC236}">
              <a16:creationId xmlns:a16="http://schemas.microsoft.com/office/drawing/2014/main" id="{B63E521D-0C1F-470A-8C1F-29A072EDE96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4">
          <a:extLst>
            <a:ext uri="{FF2B5EF4-FFF2-40B4-BE49-F238E27FC236}">
              <a16:creationId xmlns:a16="http://schemas.microsoft.com/office/drawing/2014/main" id="{7C749247-77B1-4930-BE5E-0E674234268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5">
          <a:extLst>
            <a:ext uri="{FF2B5EF4-FFF2-40B4-BE49-F238E27FC236}">
              <a16:creationId xmlns:a16="http://schemas.microsoft.com/office/drawing/2014/main" id="{C579D600-A9A1-43C3-ADF1-CA6FE125964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6">
          <a:extLst>
            <a:ext uri="{FF2B5EF4-FFF2-40B4-BE49-F238E27FC236}">
              <a16:creationId xmlns:a16="http://schemas.microsoft.com/office/drawing/2014/main" id="{D1481C96-9004-4709-8488-73074B7F878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
          <a:extLst>
            <a:ext uri="{FF2B5EF4-FFF2-40B4-BE49-F238E27FC236}">
              <a16:creationId xmlns:a16="http://schemas.microsoft.com/office/drawing/2014/main" id="{508B3868-18EE-4125-836D-AB46ABDF398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4">
          <a:extLst>
            <a:ext uri="{FF2B5EF4-FFF2-40B4-BE49-F238E27FC236}">
              <a16:creationId xmlns:a16="http://schemas.microsoft.com/office/drawing/2014/main" id="{F822196F-C689-4965-9749-B7B4BA98241B}"/>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6">
          <a:extLst>
            <a:ext uri="{FF2B5EF4-FFF2-40B4-BE49-F238E27FC236}">
              <a16:creationId xmlns:a16="http://schemas.microsoft.com/office/drawing/2014/main" id="{70790C69-BF64-4777-A9B2-928B941E10E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7">
          <a:extLst>
            <a:ext uri="{FF2B5EF4-FFF2-40B4-BE49-F238E27FC236}">
              <a16:creationId xmlns:a16="http://schemas.microsoft.com/office/drawing/2014/main" id="{E6766DCA-4048-46D4-8A96-33D0EB3AB5C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8">
          <a:extLst>
            <a:ext uri="{FF2B5EF4-FFF2-40B4-BE49-F238E27FC236}">
              <a16:creationId xmlns:a16="http://schemas.microsoft.com/office/drawing/2014/main" id="{BDDE6B59-675F-4BE9-B1F7-C850022689B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9">
          <a:extLst>
            <a:ext uri="{FF2B5EF4-FFF2-40B4-BE49-F238E27FC236}">
              <a16:creationId xmlns:a16="http://schemas.microsoft.com/office/drawing/2014/main" id="{68310F45-72C3-49A4-8DDA-56EC7F7B4B9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1">
          <a:extLst>
            <a:ext uri="{FF2B5EF4-FFF2-40B4-BE49-F238E27FC236}">
              <a16:creationId xmlns:a16="http://schemas.microsoft.com/office/drawing/2014/main" id="{865D3AD9-A0CC-4356-BCC2-D525231C3E6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2">
          <a:extLst>
            <a:ext uri="{FF2B5EF4-FFF2-40B4-BE49-F238E27FC236}">
              <a16:creationId xmlns:a16="http://schemas.microsoft.com/office/drawing/2014/main" id="{53C9DFCE-35D7-4A5D-8522-FA16779415F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3">
          <a:extLst>
            <a:ext uri="{FF2B5EF4-FFF2-40B4-BE49-F238E27FC236}">
              <a16:creationId xmlns:a16="http://schemas.microsoft.com/office/drawing/2014/main" id="{BE6E38F1-4006-4612-A0D7-C37508941C4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4">
          <a:extLst>
            <a:ext uri="{FF2B5EF4-FFF2-40B4-BE49-F238E27FC236}">
              <a16:creationId xmlns:a16="http://schemas.microsoft.com/office/drawing/2014/main" id="{D91DF6DE-8B7A-46BF-9475-A42F97FBFF9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5">
          <a:extLst>
            <a:ext uri="{FF2B5EF4-FFF2-40B4-BE49-F238E27FC236}">
              <a16:creationId xmlns:a16="http://schemas.microsoft.com/office/drawing/2014/main" id="{60308AD9-2A3A-4A6E-8C95-1AEC05AE62E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6">
          <a:extLst>
            <a:ext uri="{FF2B5EF4-FFF2-40B4-BE49-F238E27FC236}">
              <a16:creationId xmlns:a16="http://schemas.microsoft.com/office/drawing/2014/main" id="{AB56C1E5-38F6-453B-87A0-D18FF6882A8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7">
          <a:extLst>
            <a:ext uri="{FF2B5EF4-FFF2-40B4-BE49-F238E27FC236}">
              <a16:creationId xmlns:a16="http://schemas.microsoft.com/office/drawing/2014/main" id="{80A771A7-D30E-465D-9608-2B6919B9778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8">
          <a:extLst>
            <a:ext uri="{FF2B5EF4-FFF2-40B4-BE49-F238E27FC236}">
              <a16:creationId xmlns:a16="http://schemas.microsoft.com/office/drawing/2014/main" id="{07FB2FF3-91E3-4029-8802-B8A9C3D2FCE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1">
          <a:extLst>
            <a:ext uri="{FF2B5EF4-FFF2-40B4-BE49-F238E27FC236}">
              <a16:creationId xmlns:a16="http://schemas.microsoft.com/office/drawing/2014/main" id="{C98720CB-A8A9-48B9-8D0D-043225F4369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2">
          <a:extLst>
            <a:ext uri="{FF2B5EF4-FFF2-40B4-BE49-F238E27FC236}">
              <a16:creationId xmlns:a16="http://schemas.microsoft.com/office/drawing/2014/main" id="{8FF8C9A6-2660-4933-92C6-D32772A87F2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3">
          <a:extLst>
            <a:ext uri="{FF2B5EF4-FFF2-40B4-BE49-F238E27FC236}">
              <a16:creationId xmlns:a16="http://schemas.microsoft.com/office/drawing/2014/main" id="{3E2EE2CD-94DB-41C4-90BC-318533F7C844}"/>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4">
          <a:extLst>
            <a:ext uri="{FF2B5EF4-FFF2-40B4-BE49-F238E27FC236}">
              <a16:creationId xmlns:a16="http://schemas.microsoft.com/office/drawing/2014/main" id="{A25C96F3-442F-44FA-888B-1367FE1201A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2">
          <a:extLst>
            <a:ext uri="{FF2B5EF4-FFF2-40B4-BE49-F238E27FC236}">
              <a16:creationId xmlns:a16="http://schemas.microsoft.com/office/drawing/2014/main" id="{894B3D57-F030-4CCC-81D1-CB4C1C95558B}"/>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3">
          <a:extLst>
            <a:ext uri="{FF2B5EF4-FFF2-40B4-BE49-F238E27FC236}">
              <a16:creationId xmlns:a16="http://schemas.microsoft.com/office/drawing/2014/main" id="{A8EB8DBA-D2A1-48E1-AE4D-A12742FF52D8}"/>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15">
          <a:extLst>
            <a:ext uri="{FF2B5EF4-FFF2-40B4-BE49-F238E27FC236}">
              <a16:creationId xmlns:a16="http://schemas.microsoft.com/office/drawing/2014/main" id="{82E3D52A-20F9-4DB5-BF35-2AF79450F2B8}"/>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16">
          <a:extLst>
            <a:ext uri="{FF2B5EF4-FFF2-40B4-BE49-F238E27FC236}">
              <a16:creationId xmlns:a16="http://schemas.microsoft.com/office/drawing/2014/main" id="{1357790D-6FE4-4884-9B77-4A2AEE5142B2}"/>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0" name="Line 8">
          <a:extLst>
            <a:ext uri="{FF2B5EF4-FFF2-40B4-BE49-F238E27FC236}">
              <a16:creationId xmlns:a16="http://schemas.microsoft.com/office/drawing/2014/main" id="{54609632-2BDD-4B49-BC7A-6E7398B2FCF4}"/>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1" name="Line 9">
          <a:extLst>
            <a:ext uri="{FF2B5EF4-FFF2-40B4-BE49-F238E27FC236}">
              <a16:creationId xmlns:a16="http://schemas.microsoft.com/office/drawing/2014/main" id="{D2C43F46-547C-4F65-93FE-1297FEFD764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2" name="Line 15">
          <a:extLst>
            <a:ext uri="{FF2B5EF4-FFF2-40B4-BE49-F238E27FC236}">
              <a16:creationId xmlns:a16="http://schemas.microsoft.com/office/drawing/2014/main" id="{05B80C93-F843-42E6-B1A1-4FD16323ED4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3" name="Line 16">
          <a:extLst>
            <a:ext uri="{FF2B5EF4-FFF2-40B4-BE49-F238E27FC236}">
              <a16:creationId xmlns:a16="http://schemas.microsoft.com/office/drawing/2014/main" id="{E29167CF-0514-46EC-BC8B-9D23928EDDC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4" name="Line 17">
          <a:extLst>
            <a:ext uri="{FF2B5EF4-FFF2-40B4-BE49-F238E27FC236}">
              <a16:creationId xmlns:a16="http://schemas.microsoft.com/office/drawing/2014/main" id="{DC102A5E-2B56-4002-BC2E-3332396AFA88}"/>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5" name="Line 18">
          <a:extLst>
            <a:ext uri="{FF2B5EF4-FFF2-40B4-BE49-F238E27FC236}">
              <a16:creationId xmlns:a16="http://schemas.microsoft.com/office/drawing/2014/main" id="{C8F62AEA-38C5-4D37-A249-ED6930D30FDA}"/>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6" name="Line 19">
          <a:extLst>
            <a:ext uri="{FF2B5EF4-FFF2-40B4-BE49-F238E27FC236}">
              <a16:creationId xmlns:a16="http://schemas.microsoft.com/office/drawing/2014/main" id="{6B0AE2A8-8183-47BD-8311-251EB2C336B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7" name="Line 20">
          <a:extLst>
            <a:ext uri="{FF2B5EF4-FFF2-40B4-BE49-F238E27FC236}">
              <a16:creationId xmlns:a16="http://schemas.microsoft.com/office/drawing/2014/main" id="{39F68C70-20B1-45CD-B80B-81CD6871396F}"/>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8" name="Line 21">
          <a:extLst>
            <a:ext uri="{FF2B5EF4-FFF2-40B4-BE49-F238E27FC236}">
              <a16:creationId xmlns:a16="http://schemas.microsoft.com/office/drawing/2014/main" id="{CD497B26-2284-4ECC-B92E-B2D891EF16A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9" name="Line 22">
          <a:extLst>
            <a:ext uri="{FF2B5EF4-FFF2-40B4-BE49-F238E27FC236}">
              <a16:creationId xmlns:a16="http://schemas.microsoft.com/office/drawing/2014/main" id="{AB8BA29C-9A74-4142-9825-DF22143B8FE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0" name="Line 4">
          <a:extLst>
            <a:ext uri="{FF2B5EF4-FFF2-40B4-BE49-F238E27FC236}">
              <a16:creationId xmlns:a16="http://schemas.microsoft.com/office/drawing/2014/main" id="{CA642863-6C79-43E8-BA54-C5A98BF40F2A}"/>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1" name="Line 5">
          <a:extLst>
            <a:ext uri="{FF2B5EF4-FFF2-40B4-BE49-F238E27FC236}">
              <a16:creationId xmlns:a16="http://schemas.microsoft.com/office/drawing/2014/main" id="{5C1A5247-83A9-4F9D-A669-BA065AA42985}"/>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2" name="Line 6">
          <a:extLst>
            <a:ext uri="{FF2B5EF4-FFF2-40B4-BE49-F238E27FC236}">
              <a16:creationId xmlns:a16="http://schemas.microsoft.com/office/drawing/2014/main" id="{33C0DD05-4B18-4A37-90B5-3070C603A4D6}"/>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3" name="Line 7">
          <a:extLst>
            <a:ext uri="{FF2B5EF4-FFF2-40B4-BE49-F238E27FC236}">
              <a16:creationId xmlns:a16="http://schemas.microsoft.com/office/drawing/2014/main" id="{DA6F7B50-A503-4ED7-9E8E-C8C2B46C242B}"/>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4" name="Line 8">
          <a:extLst>
            <a:ext uri="{FF2B5EF4-FFF2-40B4-BE49-F238E27FC236}">
              <a16:creationId xmlns:a16="http://schemas.microsoft.com/office/drawing/2014/main" id="{851AFB6D-781B-4A45-B337-77B6D56D90B4}"/>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5" name="Line 9">
          <a:extLst>
            <a:ext uri="{FF2B5EF4-FFF2-40B4-BE49-F238E27FC236}">
              <a16:creationId xmlns:a16="http://schemas.microsoft.com/office/drawing/2014/main" id="{375FB2B3-A1E3-44DB-8D01-3B7761CBFC43}"/>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6" name="Line 10">
          <a:extLst>
            <a:ext uri="{FF2B5EF4-FFF2-40B4-BE49-F238E27FC236}">
              <a16:creationId xmlns:a16="http://schemas.microsoft.com/office/drawing/2014/main" id="{1D6067BA-9AD7-41D8-AEEE-74D2715718F1}"/>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7" name="Line 11">
          <a:extLst>
            <a:ext uri="{FF2B5EF4-FFF2-40B4-BE49-F238E27FC236}">
              <a16:creationId xmlns:a16="http://schemas.microsoft.com/office/drawing/2014/main" id="{42A491A8-B81D-460D-8531-F52BF1BCD03A}"/>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8" name="Line 3">
          <a:extLst>
            <a:ext uri="{FF2B5EF4-FFF2-40B4-BE49-F238E27FC236}">
              <a16:creationId xmlns:a16="http://schemas.microsoft.com/office/drawing/2014/main" id="{3BC6100A-AFB6-4C07-AC6E-8456C23313A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9" name="Line 4">
          <a:extLst>
            <a:ext uri="{FF2B5EF4-FFF2-40B4-BE49-F238E27FC236}">
              <a16:creationId xmlns:a16="http://schemas.microsoft.com/office/drawing/2014/main" id="{2F03B12B-D97F-4096-9AF3-0440983F6EEC}"/>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0" name="Line 5">
          <a:extLst>
            <a:ext uri="{FF2B5EF4-FFF2-40B4-BE49-F238E27FC236}">
              <a16:creationId xmlns:a16="http://schemas.microsoft.com/office/drawing/2014/main" id="{FAF6B33C-94B6-409A-9435-E0C5EAAD0F6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1" name="Line 6">
          <a:extLst>
            <a:ext uri="{FF2B5EF4-FFF2-40B4-BE49-F238E27FC236}">
              <a16:creationId xmlns:a16="http://schemas.microsoft.com/office/drawing/2014/main" id="{441E0309-AE7A-40BF-B285-EDAFB191C87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2" name="Line 7">
          <a:extLst>
            <a:ext uri="{FF2B5EF4-FFF2-40B4-BE49-F238E27FC236}">
              <a16:creationId xmlns:a16="http://schemas.microsoft.com/office/drawing/2014/main" id="{EEA876E4-2ABA-435B-9B83-8ED983721B7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3" name="Line 8">
          <a:extLst>
            <a:ext uri="{FF2B5EF4-FFF2-40B4-BE49-F238E27FC236}">
              <a16:creationId xmlns:a16="http://schemas.microsoft.com/office/drawing/2014/main" id="{3C7587FA-79AA-475B-86F4-01AC4D28D0A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4" name="Line 3">
          <a:extLst>
            <a:ext uri="{FF2B5EF4-FFF2-40B4-BE49-F238E27FC236}">
              <a16:creationId xmlns:a16="http://schemas.microsoft.com/office/drawing/2014/main" id="{181D8718-7701-4ADF-BC14-4D933A8894FF}"/>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5" name="Line 4">
          <a:extLst>
            <a:ext uri="{FF2B5EF4-FFF2-40B4-BE49-F238E27FC236}">
              <a16:creationId xmlns:a16="http://schemas.microsoft.com/office/drawing/2014/main" id="{B053C20D-3594-4AEF-B4FA-6E970130E77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6" name="Line 6">
          <a:extLst>
            <a:ext uri="{FF2B5EF4-FFF2-40B4-BE49-F238E27FC236}">
              <a16:creationId xmlns:a16="http://schemas.microsoft.com/office/drawing/2014/main" id="{E3A278EB-8D2B-4CCD-8721-5224E1C1F02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7" name="Line 7">
          <a:extLst>
            <a:ext uri="{FF2B5EF4-FFF2-40B4-BE49-F238E27FC236}">
              <a16:creationId xmlns:a16="http://schemas.microsoft.com/office/drawing/2014/main" id="{4422C113-E907-4DF2-8825-043674AA0159}"/>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8" name="Line 8">
          <a:extLst>
            <a:ext uri="{FF2B5EF4-FFF2-40B4-BE49-F238E27FC236}">
              <a16:creationId xmlns:a16="http://schemas.microsoft.com/office/drawing/2014/main" id="{087A7648-0874-4859-9D79-A401097BBD0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9" name="Line 9">
          <a:extLst>
            <a:ext uri="{FF2B5EF4-FFF2-40B4-BE49-F238E27FC236}">
              <a16:creationId xmlns:a16="http://schemas.microsoft.com/office/drawing/2014/main" id="{B67E0AE5-5CDD-4C87-8A4A-9DBED4DCAF0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0" name="Line 31">
          <a:extLst>
            <a:ext uri="{FF2B5EF4-FFF2-40B4-BE49-F238E27FC236}">
              <a16:creationId xmlns:a16="http://schemas.microsoft.com/office/drawing/2014/main" id="{258D53AA-7C9D-42D6-977F-6BD368434A5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1" name="Line 32">
          <a:extLst>
            <a:ext uri="{FF2B5EF4-FFF2-40B4-BE49-F238E27FC236}">
              <a16:creationId xmlns:a16="http://schemas.microsoft.com/office/drawing/2014/main" id="{39222DF9-7127-4248-9CA1-AD9D8BC560A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2" name="Line 33">
          <a:extLst>
            <a:ext uri="{FF2B5EF4-FFF2-40B4-BE49-F238E27FC236}">
              <a16:creationId xmlns:a16="http://schemas.microsoft.com/office/drawing/2014/main" id="{C4E84E00-10A4-44BB-BC6F-568F98C0E0E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3" name="Line 34">
          <a:extLst>
            <a:ext uri="{FF2B5EF4-FFF2-40B4-BE49-F238E27FC236}">
              <a16:creationId xmlns:a16="http://schemas.microsoft.com/office/drawing/2014/main" id="{B80B88B7-555E-4C84-B4F5-5AB9E1EC8F2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4" name="Line 35">
          <a:extLst>
            <a:ext uri="{FF2B5EF4-FFF2-40B4-BE49-F238E27FC236}">
              <a16:creationId xmlns:a16="http://schemas.microsoft.com/office/drawing/2014/main" id="{24B5010B-E928-4792-8599-B87138C6261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5" name="Line 36">
          <a:extLst>
            <a:ext uri="{FF2B5EF4-FFF2-40B4-BE49-F238E27FC236}">
              <a16:creationId xmlns:a16="http://schemas.microsoft.com/office/drawing/2014/main" id="{0644A639-B13B-41E0-8CD9-902666D9D72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6" name="Line 3">
          <a:extLst>
            <a:ext uri="{FF2B5EF4-FFF2-40B4-BE49-F238E27FC236}">
              <a16:creationId xmlns:a16="http://schemas.microsoft.com/office/drawing/2014/main" id="{BAE52A33-A338-4A15-8CC3-9DD10ABFDA0F}"/>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7" name="Line 4">
          <a:extLst>
            <a:ext uri="{FF2B5EF4-FFF2-40B4-BE49-F238E27FC236}">
              <a16:creationId xmlns:a16="http://schemas.microsoft.com/office/drawing/2014/main" id="{070E7FF3-D0A1-4937-9268-3456CD63647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8" name="Line 6">
          <a:extLst>
            <a:ext uri="{FF2B5EF4-FFF2-40B4-BE49-F238E27FC236}">
              <a16:creationId xmlns:a16="http://schemas.microsoft.com/office/drawing/2014/main" id="{9E8AEDAC-359E-4B01-9DE5-FBCD2F2F294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9" name="Line 7">
          <a:extLst>
            <a:ext uri="{FF2B5EF4-FFF2-40B4-BE49-F238E27FC236}">
              <a16:creationId xmlns:a16="http://schemas.microsoft.com/office/drawing/2014/main" id="{EE531913-148B-416D-AE20-FA776F0F4CC7}"/>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0" name="Line 8">
          <a:extLst>
            <a:ext uri="{FF2B5EF4-FFF2-40B4-BE49-F238E27FC236}">
              <a16:creationId xmlns:a16="http://schemas.microsoft.com/office/drawing/2014/main" id="{B69A5B1B-ECAF-4425-8EA7-ADE4D0213C5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1" name="Line 9">
          <a:extLst>
            <a:ext uri="{FF2B5EF4-FFF2-40B4-BE49-F238E27FC236}">
              <a16:creationId xmlns:a16="http://schemas.microsoft.com/office/drawing/2014/main" id="{F6C1DC81-DCE4-4882-9455-9060BEC6CB7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2" name="Line 31">
          <a:extLst>
            <a:ext uri="{FF2B5EF4-FFF2-40B4-BE49-F238E27FC236}">
              <a16:creationId xmlns:a16="http://schemas.microsoft.com/office/drawing/2014/main" id="{DA097122-ED63-4645-9FFD-243FC4E719D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3" name="Line 32">
          <a:extLst>
            <a:ext uri="{FF2B5EF4-FFF2-40B4-BE49-F238E27FC236}">
              <a16:creationId xmlns:a16="http://schemas.microsoft.com/office/drawing/2014/main" id="{49FE3F58-B270-4670-9D3A-AB839CB7C5E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4" name="Line 33">
          <a:extLst>
            <a:ext uri="{FF2B5EF4-FFF2-40B4-BE49-F238E27FC236}">
              <a16:creationId xmlns:a16="http://schemas.microsoft.com/office/drawing/2014/main" id="{0DD3C6C7-A6A4-41F6-A23A-6FA393B8050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5" name="Line 34">
          <a:extLst>
            <a:ext uri="{FF2B5EF4-FFF2-40B4-BE49-F238E27FC236}">
              <a16:creationId xmlns:a16="http://schemas.microsoft.com/office/drawing/2014/main" id="{DE309E39-416E-429E-98FE-92CDBFA7019B}"/>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6" name="Line 35">
          <a:extLst>
            <a:ext uri="{FF2B5EF4-FFF2-40B4-BE49-F238E27FC236}">
              <a16:creationId xmlns:a16="http://schemas.microsoft.com/office/drawing/2014/main" id="{008F95AC-2C18-4738-8EBC-98FE6CD845B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7" name="Line 36">
          <a:extLst>
            <a:ext uri="{FF2B5EF4-FFF2-40B4-BE49-F238E27FC236}">
              <a16:creationId xmlns:a16="http://schemas.microsoft.com/office/drawing/2014/main" id="{F2A41195-A783-4CC2-89ED-8BA58C0099C7}"/>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8" name="Line 7">
          <a:extLst>
            <a:ext uri="{FF2B5EF4-FFF2-40B4-BE49-F238E27FC236}">
              <a16:creationId xmlns:a16="http://schemas.microsoft.com/office/drawing/2014/main" id="{029355D1-F691-4D07-8E19-1D8A37C2818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9" name="Line 8">
          <a:extLst>
            <a:ext uri="{FF2B5EF4-FFF2-40B4-BE49-F238E27FC236}">
              <a16:creationId xmlns:a16="http://schemas.microsoft.com/office/drawing/2014/main" id="{8744BD4D-9527-4C1D-A43A-F0FBBD8FA50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0" name="Line 11">
          <a:extLst>
            <a:ext uri="{FF2B5EF4-FFF2-40B4-BE49-F238E27FC236}">
              <a16:creationId xmlns:a16="http://schemas.microsoft.com/office/drawing/2014/main" id="{17A0F53E-07B1-4E35-AA57-7E64BF16C3F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1" name="Line 12">
          <a:extLst>
            <a:ext uri="{FF2B5EF4-FFF2-40B4-BE49-F238E27FC236}">
              <a16:creationId xmlns:a16="http://schemas.microsoft.com/office/drawing/2014/main" id="{0844356C-A2B9-4D15-8BF6-B1B8F8D13606}"/>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2" name="Line 13">
          <a:extLst>
            <a:ext uri="{FF2B5EF4-FFF2-40B4-BE49-F238E27FC236}">
              <a16:creationId xmlns:a16="http://schemas.microsoft.com/office/drawing/2014/main" id="{455A93BF-2360-4C36-BEEC-8F95FC24FF2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3" name="Line 14">
          <a:extLst>
            <a:ext uri="{FF2B5EF4-FFF2-40B4-BE49-F238E27FC236}">
              <a16:creationId xmlns:a16="http://schemas.microsoft.com/office/drawing/2014/main" id="{7D39C214-4A6C-4073-86D8-60722BAE55A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4" name="Line 2">
          <a:extLst>
            <a:ext uri="{FF2B5EF4-FFF2-40B4-BE49-F238E27FC236}">
              <a16:creationId xmlns:a16="http://schemas.microsoft.com/office/drawing/2014/main" id="{F9C1A392-B4FC-4FB3-9CA8-F879F28EB676}"/>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5" name="Line 3">
          <a:extLst>
            <a:ext uri="{FF2B5EF4-FFF2-40B4-BE49-F238E27FC236}">
              <a16:creationId xmlns:a16="http://schemas.microsoft.com/office/drawing/2014/main" id="{6B0E15E5-CC1A-4349-A9B1-E5A03BCBE18F}"/>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6" name="Line 15">
          <a:extLst>
            <a:ext uri="{FF2B5EF4-FFF2-40B4-BE49-F238E27FC236}">
              <a16:creationId xmlns:a16="http://schemas.microsoft.com/office/drawing/2014/main" id="{145D8155-941C-4517-AEF4-6B28A868893B}"/>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7" name="Line 16">
          <a:extLst>
            <a:ext uri="{FF2B5EF4-FFF2-40B4-BE49-F238E27FC236}">
              <a16:creationId xmlns:a16="http://schemas.microsoft.com/office/drawing/2014/main" id="{3CA72E26-A44E-4736-8E28-8A7063BE44E0}"/>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editAs="oneCell">
    <xdr:from>
      <xdr:col>1</xdr:col>
      <xdr:colOff>28575</xdr:colOff>
      <xdr:row>1</xdr:row>
      <xdr:rowOff>180975</xdr:rowOff>
    </xdr:from>
    <xdr:to>
      <xdr:col>2</xdr:col>
      <xdr:colOff>206272</xdr:colOff>
      <xdr:row>5</xdr:row>
      <xdr:rowOff>91327</xdr:rowOff>
    </xdr:to>
    <xdr:pic>
      <xdr:nvPicPr>
        <xdr:cNvPr id="118" name="Picture 1" descr="logo">
          <a:extLst>
            <a:ext uri="{FF2B5EF4-FFF2-40B4-BE49-F238E27FC236}">
              <a16:creationId xmlns:a16="http://schemas.microsoft.com/office/drawing/2014/main" id="{7E84980E-5235-4255-AD2B-74C203EEE7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38525" y="3714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5</xdr:row>
      <xdr:rowOff>161925</xdr:rowOff>
    </xdr:from>
    <xdr:to>
      <xdr:col>2</xdr:col>
      <xdr:colOff>0</xdr:colOff>
      <xdr:row>5</xdr:row>
      <xdr:rowOff>161925</xdr:rowOff>
    </xdr:to>
    <xdr:sp macro="" textlink="">
      <xdr:nvSpPr>
        <xdr:cNvPr id="2" name="Line 3">
          <a:extLst>
            <a:ext uri="{FF2B5EF4-FFF2-40B4-BE49-F238E27FC236}">
              <a16:creationId xmlns:a16="http://schemas.microsoft.com/office/drawing/2014/main" id="{5BD16279-6D79-4C94-8E5E-90AB062BA5ED}"/>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3" name="Line 4">
          <a:extLst>
            <a:ext uri="{FF2B5EF4-FFF2-40B4-BE49-F238E27FC236}">
              <a16:creationId xmlns:a16="http://schemas.microsoft.com/office/drawing/2014/main" id="{94E11E81-3E90-4A21-AA66-6F12F7268E10}"/>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4" name="Line 12">
          <a:extLst>
            <a:ext uri="{FF2B5EF4-FFF2-40B4-BE49-F238E27FC236}">
              <a16:creationId xmlns:a16="http://schemas.microsoft.com/office/drawing/2014/main" id="{03904533-D091-49D6-824B-E36A2749CCE4}"/>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5" name="Line 13">
          <a:extLst>
            <a:ext uri="{FF2B5EF4-FFF2-40B4-BE49-F238E27FC236}">
              <a16:creationId xmlns:a16="http://schemas.microsoft.com/office/drawing/2014/main" id="{6DFCE741-983B-4A8E-AB48-7113C3C77325}"/>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6" name="Line 14">
          <a:extLst>
            <a:ext uri="{FF2B5EF4-FFF2-40B4-BE49-F238E27FC236}">
              <a16:creationId xmlns:a16="http://schemas.microsoft.com/office/drawing/2014/main" id="{18B0C680-EFCC-445F-AC60-D24F16046380}"/>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7" name="Line 15">
          <a:extLst>
            <a:ext uri="{FF2B5EF4-FFF2-40B4-BE49-F238E27FC236}">
              <a16:creationId xmlns:a16="http://schemas.microsoft.com/office/drawing/2014/main" id="{4DCEBEEF-52F7-4969-8EDB-D2140784F7EA}"/>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8" name="Line 16">
          <a:extLst>
            <a:ext uri="{FF2B5EF4-FFF2-40B4-BE49-F238E27FC236}">
              <a16:creationId xmlns:a16="http://schemas.microsoft.com/office/drawing/2014/main" id="{D5D85C97-DAE5-48C4-8ACC-E4A7A8BCC7DA}"/>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9" name="Line 17">
          <a:extLst>
            <a:ext uri="{FF2B5EF4-FFF2-40B4-BE49-F238E27FC236}">
              <a16:creationId xmlns:a16="http://schemas.microsoft.com/office/drawing/2014/main" id="{239D4D6F-821E-4F40-8480-16D240A0FB58}"/>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10" name="Line 18">
          <a:extLst>
            <a:ext uri="{FF2B5EF4-FFF2-40B4-BE49-F238E27FC236}">
              <a16:creationId xmlns:a16="http://schemas.microsoft.com/office/drawing/2014/main" id="{D79616B2-3C41-4CF6-9688-10AA746FBBC9}"/>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11" name="Line 19">
          <a:extLst>
            <a:ext uri="{FF2B5EF4-FFF2-40B4-BE49-F238E27FC236}">
              <a16:creationId xmlns:a16="http://schemas.microsoft.com/office/drawing/2014/main" id="{63B2E257-4B8E-42A5-BCDA-6AD6DECE46FE}"/>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12" name="Line 20">
          <a:extLst>
            <a:ext uri="{FF2B5EF4-FFF2-40B4-BE49-F238E27FC236}">
              <a16:creationId xmlns:a16="http://schemas.microsoft.com/office/drawing/2014/main" id="{3602D0CD-60A1-4321-B688-77E4336D114F}"/>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13" name="Line 21">
          <a:extLst>
            <a:ext uri="{FF2B5EF4-FFF2-40B4-BE49-F238E27FC236}">
              <a16:creationId xmlns:a16="http://schemas.microsoft.com/office/drawing/2014/main" id="{8239CA52-AB61-405E-8DF6-01DD7028E22D}"/>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editAs="oneCell">
    <xdr:from>
      <xdr:col>1</xdr:col>
      <xdr:colOff>695325</xdr:colOff>
      <xdr:row>1</xdr:row>
      <xdr:rowOff>19050</xdr:rowOff>
    </xdr:from>
    <xdr:to>
      <xdr:col>2</xdr:col>
      <xdr:colOff>937580</xdr:colOff>
      <xdr:row>4</xdr:row>
      <xdr:rowOff>119902</xdr:rowOff>
    </xdr:to>
    <xdr:pic>
      <xdr:nvPicPr>
        <xdr:cNvPr id="14" name="Picture 1" descr="logo">
          <a:extLst>
            <a:ext uri="{FF2B5EF4-FFF2-40B4-BE49-F238E27FC236}">
              <a16:creationId xmlns:a16="http://schemas.microsoft.com/office/drawing/2014/main" id="{BF5066C5-0015-4BBD-A957-2C374E626E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0" y="209550"/>
          <a:ext cx="1490030"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9751C910-97E9-4481-90A7-7E32D42AC8B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25749C93-DF31-470C-B8D3-E8EE620DDE25}"/>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B300470C-500C-42B9-86B7-B2C7F7EF62B4}"/>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1AD7C2CB-2B08-41B9-8A99-5293D33E304B}"/>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2FD9B2F0-E393-4E05-B11D-8433DDF5F532}"/>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C9DE8F59-A1B8-46C0-9D8A-DCAEAA743D8F}"/>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DE91731B-4A66-4D98-8BB5-273097E9BC5C}"/>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8B6D5239-AABF-41CC-BC46-74D3CBBB7E8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39D1176C-47D1-4CFE-89B7-562E2FF1EFC5}"/>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2D6A33C2-6F37-4D1C-8ED4-8624875EF4D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80530CEF-3C68-437D-BEFE-835425A498D7}"/>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23B1B78E-69EF-40F4-B496-DA509B2AD5EF}"/>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68DF215F-2293-4F11-9B15-F3EE91ABC752}"/>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2F7E6851-8DEC-44A7-8818-FEC486292F17}"/>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6BC16118-22D1-45AF-B444-E690116AE7D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54E64F44-1EF8-4A6A-B840-2193D849FA53}"/>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43BABE81-0F47-45BC-B415-3F356BD60DD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BD1E8622-3E37-446D-A75B-94029E6EA742}"/>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E12A4765-FB63-463B-81D1-EDEBD55079FC}"/>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FE683700-2B77-4BFA-BE45-7822BA3F490C}"/>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83A0CAF2-C7B4-4423-897A-441D55D56EF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E33C126C-997C-4436-8DB5-3D9E6FB36D9C}"/>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22A18B87-0AAA-4A76-BFAE-D765710EB4B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1CD16755-CE7D-4C53-8A03-5EE395D448E1}"/>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41A8FFF9-08E5-4919-8585-50702FA1D9B4}"/>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72D66DB4-C593-4733-8259-4A46D41DC58B}"/>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BB6DC7E2-9073-4B64-B175-852D8727D332}"/>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39A1D4B5-4E8B-4B82-813B-A0D1425E9CD5}"/>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9E9B07C1-530D-4723-985E-9E4A5D9BC5A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E895BF39-6744-4C8B-B8BB-B437BF096A12}"/>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8AF55638-A4D7-4D6E-9989-836C5083D79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BFE6BAEF-3B43-44C2-9390-702D0C792A0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7ABA85EB-BB15-4740-97DF-71F81D716B13}"/>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B1F12592-C493-40DB-A56B-E4ABB1D9065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98FA81FE-A2AE-4DBD-A1CE-538CFDD40D4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B4358A7E-B0CD-4797-9A9C-38C4824B76BE}"/>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editAs="oneCell">
    <xdr:from>
      <xdr:col>2</xdr:col>
      <xdr:colOff>583141</xdr:colOff>
      <xdr:row>1</xdr:row>
      <xdr:rowOff>48683</xdr:rowOff>
    </xdr:from>
    <xdr:to>
      <xdr:col>3</xdr:col>
      <xdr:colOff>959806</xdr:colOff>
      <xdr:row>4</xdr:row>
      <xdr:rowOff>149535</xdr:rowOff>
    </xdr:to>
    <xdr:pic>
      <xdr:nvPicPr>
        <xdr:cNvPr id="38" name="Picture 1" descr="logo">
          <a:extLst>
            <a:ext uri="{FF2B5EF4-FFF2-40B4-BE49-F238E27FC236}">
              <a16:creationId xmlns:a16="http://schemas.microsoft.com/office/drawing/2014/main" id="{C822A922-D43B-453E-8B26-64DB5B484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5516" y="239183"/>
          <a:ext cx="1491089"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1628775</xdr:colOff>
      <xdr:row>1</xdr:row>
      <xdr:rowOff>85725</xdr:rowOff>
    </xdr:from>
    <xdr:to>
      <xdr:col>0</xdr:col>
      <xdr:colOff>3116689</xdr:colOff>
      <xdr:row>5</xdr:row>
      <xdr:rowOff>110377</xdr:rowOff>
    </xdr:to>
    <xdr:pic>
      <xdr:nvPicPr>
        <xdr:cNvPr id="2" name="Picture 1" descr="logo">
          <a:extLst>
            <a:ext uri="{FF2B5EF4-FFF2-40B4-BE49-F238E27FC236}">
              <a16:creationId xmlns:a16="http://schemas.microsoft.com/office/drawing/2014/main" id="{243F19E7-8F70-497A-9B2F-9FA6CC4F47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247650"/>
          <a:ext cx="1487914"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3</xdr:col>
      <xdr:colOff>0</xdr:colOff>
      <xdr:row>43</xdr:row>
      <xdr:rowOff>0</xdr:rowOff>
    </xdr:from>
    <xdr:to>
      <xdr:col>3</xdr:col>
      <xdr:colOff>0</xdr:colOff>
      <xdr:row>43</xdr:row>
      <xdr:rowOff>0</xdr:rowOff>
    </xdr:to>
    <xdr:sp macro="" textlink="">
      <xdr:nvSpPr>
        <xdr:cNvPr id="2" name="Line 2">
          <a:extLst>
            <a:ext uri="{FF2B5EF4-FFF2-40B4-BE49-F238E27FC236}">
              <a16:creationId xmlns:a16="http://schemas.microsoft.com/office/drawing/2014/main" id="{CBB64848-C86C-441E-96D2-622F596F264F}"/>
            </a:ext>
          </a:extLst>
        </xdr:cNvPr>
        <xdr:cNvSpPr>
          <a:spLocks noChangeShapeType="1"/>
        </xdr:cNvSpPr>
      </xdr:nvSpPr>
      <xdr:spPr bwMode="auto">
        <a:xfrm>
          <a:off x="5334000" y="126587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DCD41F7C-DD7F-4295-98B5-C5C00B1716E8}"/>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2F2ADAC7-7F3A-4F4D-B18C-14BC7AD78BD6}"/>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ED52E884-63BE-4875-AC32-99E7277C035C}"/>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E3F198D-51D1-4F76-AA78-95EBAA57AE40}"/>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F4773E5E-5777-457B-8A95-B279A1A8C184}"/>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B5D85ECB-9B07-43BE-8C49-0C1033747BED}"/>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B9757C67-73FC-45BC-B56A-13B099D2F701}"/>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52CBF1FF-85EE-45C5-897D-8AA947D1F12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AD886408-B9A2-4D2D-B0A0-7EA32491B2B0}"/>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4F30EBFC-6745-4749-9971-99EFF9D8F3AA}"/>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69E5A10F-3564-4878-A5F5-643758A95B0B}"/>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EE1C58E1-6B2E-43E1-B3FB-DC98E5394AD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9BB12903-F465-4090-9649-2ED3779C5AFB}"/>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947E6D0A-208F-4532-AA58-5703C2C963A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CDC576CF-DE9E-4BC7-852B-61D7E688889E}"/>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FEE94DC6-C866-4D90-9B1A-3462C67B13DB}"/>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F4BADBA4-7B2C-4CAB-BB9B-B94FD4A8CEFD}"/>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76E6CEA-FC2E-43E1-9020-8D81EE19457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editAs="oneCell">
    <xdr:from>
      <xdr:col>0</xdr:col>
      <xdr:colOff>2552700</xdr:colOff>
      <xdr:row>2</xdr:row>
      <xdr:rowOff>47625</xdr:rowOff>
    </xdr:from>
    <xdr:to>
      <xdr:col>1</xdr:col>
      <xdr:colOff>1131928</xdr:colOff>
      <xdr:row>5</xdr:row>
      <xdr:rowOff>148477</xdr:rowOff>
    </xdr:to>
    <xdr:pic>
      <xdr:nvPicPr>
        <xdr:cNvPr id="21" name="Picture 1" descr="logo">
          <a:extLst>
            <a:ext uri="{FF2B5EF4-FFF2-40B4-BE49-F238E27FC236}">
              <a16:creationId xmlns:a16="http://schemas.microsoft.com/office/drawing/2014/main" id="{F3D08E5E-DFE9-4301-A695-7B385C00B3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42862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8">
          <a:extLst>
            <a:ext uri="{FF2B5EF4-FFF2-40B4-BE49-F238E27FC236}">
              <a16:creationId xmlns:a16="http://schemas.microsoft.com/office/drawing/2014/main" id="{F372FFB5-DC13-4016-8C12-510227C21F4D}"/>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9">
          <a:extLst>
            <a:ext uri="{FF2B5EF4-FFF2-40B4-BE49-F238E27FC236}">
              <a16:creationId xmlns:a16="http://schemas.microsoft.com/office/drawing/2014/main" id="{6D937D63-8EC0-41AA-AE77-DBC7E433EF12}"/>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0">
          <a:extLst>
            <a:ext uri="{FF2B5EF4-FFF2-40B4-BE49-F238E27FC236}">
              <a16:creationId xmlns:a16="http://schemas.microsoft.com/office/drawing/2014/main" id="{FC6CB972-5FA3-4CE8-8B0E-1AEB1EA9E101}"/>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1">
          <a:extLst>
            <a:ext uri="{FF2B5EF4-FFF2-40B4-BE49-F238E27FC236}">
              <a16:creationId xmlns:a16="http://schemas.microsoft.com/office/drawing/2014/main" id="{5713DD9B-9C8B-4CA0-9324-C1363516EB46}"/>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12">
          <a:extLst>
            <a:ext uri="{FF2B5EF4-FFF2-40B4-BE49-F238E27FC236}">
              <a16:creationId xmlns:a16="http://schemas.microsoft.com/office/drawing/2014/main" id="{270A37CD-2F16-4C02-A696-FE5E6829FE1E}"/>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13">
          <a:extLst>
            <a:ext uri="{FF2B5EF4-FFF2-40B4-BE49-F238E27FC236}">
              <a16:creationId xmlns:a16="http://schemas.microsoft.com/office/drawing/2014/main" id="{3DCF2619-BB91-43F3-99C3-929AC72DE21C}"/>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4">
          <a:extLst>
            <a:ext uri="{FF2B5EF4-FFF2-40B4-BE49-F238E27FC236}">
              <a16:creationId xmlns:a16="http://schemas.microsoft.com/office/drawing/2014/main" id="{0AE1B0FE-7DBD-4B1D-9576-FE39A0F52240}"/>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5">
          <a:extLst>
            <a:ext uri="{FF2B5EF4-FFF2-40B4-BE49-F238E27FC236}">
              <a16:creationId xmlns:a16="http://schemas.microsoft.com/office/drawing/2014/main" id="{66F06BBC-BF1D-4B92-8007-AF4836124D80}"/>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16">
          <a:extLst>
            <a:ext uri="{FF2B5EF4-FFF2-40B4-BE49-F238E27FC236}">
              <a16:creationId xmlns:a16="http://schemas.microsoft.com/office/drawing/2014/main" id="{1F6DB044-3636-4D11-8EBA-431474317CC5}"/>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17">
          <a:extLst>
            <a:ext uri="{FF2B5EF4-FFF2-40B4-BE49-F238E27FC236}">
              <a16:creationId xmlns:a16="http://schemas.microsoft.com/office/drawing/2014/main" id="{0C298753-DB44-4D01-9508-72055F530138}"/>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18">
          <a:extLst>
            <a:ext uri="{FF2B5EF4-FFF2-40B4-BE49-F238E27FC236}">
              <a16:creationId xmlns:a16="http://schemas.microsoft.com/office/drawing/2014/main" id="{0BB80C35-D707-4A89-9CE5-27A469BC7E09}"/>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19">
          <a:extLst>
            <a:ext uri="{FF2B5EF4-FFF2-40B4-BE49-F238E27FC236}">
              <a16:creationId xmlns:a16="http://schemas.microsoft.com/office/drawing/2014/main" id="{E1CE3690-C06D-4632-AF6A-62996DB88D5F}"/>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20">
          <a:extLst>
            <a:ext uri="{FF2B5EF4-FFF2-40B4-BE49-F238E27FC236}">
              <a16:creationId xmlns:a16="http://schemas.microsoft.com/office/drawing/2014/main" id="{8D6B9037-71C9-4176-8040-591B89520643}"/>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21">
          <a:extLst>
            <a:ext uri="{FF2B5EF4-FFF2-40B4-BE49-F238E27FC236}">
              <a16:creationId xmlns:a16="http://schemas.microsoft.com/office/drawing/2014/main" id="{376AA708-AE14-4436-A49C-D0073DF12E6A}"/>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2">
          <a:extLst>
            <a:ext uri="{FF2B5EF4-FFF2-40B4-BE49-F238E27FC236}">
              <a16:creationId xmlns:a16="http://schemas.microsoft.com/office/drawing/2014/main" id="{146FEE45-DC97-4DF6-B60D-6C40CBFE4667}"/>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23">
          <a:extLst>
            <a:ext uri="{FF2B5EF4-FFF2-40B4-BE49-F238E27FC236}">
              <a16:creationId xmlns:a16="http://schemas.microsoft.com/office/drawing/2014/main" id="{810CD617-429D-4766-ADAA-4A271CBBEB64}"/>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24">
          <a:extLst>
            <a:ext uri="{FF2B5EF4-FFF2-40B4-BE49-F238E27FC236}">
              <a16:creationId xmlns:a16="http://schemas.microsoft.com/office/drawing/2014/main" id="{C0843577-492F-47B8-BEAA-48773BA63773}"/>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25">
          <a:extLst>
            <a:ext uri="{FF2B5EF4-FFF2-40B4-BE49-F238E27FC236}">
              <a16:creationId xmlns:a16="http://schemas.microsoft.com/office/drawing/2014/main" id="{975E93D2-1EE1-4276-902E-05EABEE454FF}"/>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444397</xdr:colOff>
      <xdr:row>5</xdr:row>
      <xdr:rowOff>119902</xdr:rowOff>
    </xdr:to>
    <xdr:pic>
      <xdr:nvPicPr>
        <xdr:cNvPr id="20" name="Picture 1" descr="logo">
          <a:extLst>
            <a:ext uri="{FF2B5EF4-FFF2-40B4-BE49-F238E27FC236}">
              <a16:creationId xmlns:a16="http://schemas.microsoft.com/office/drawing/2014/main" id="{46C9AB03-604A-4F0A-BE9D-950214B4D1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6525"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6</xdr:row>
      <xdr:rowOff>161925</xdr:rowOff>
    </xdr:from>
    <xdr:to>
      <xdr:col>1</xdr:col>
      <xdr:colOff>0</xdr:colOff>
      <xdr:row>6</xdr:row>
      <xdr:rowOff>161925</xdr:rowOff>
    </xdr:to>
    <xdr:sp macro="" textlink="">
      <xdr:nvSpPr>
        <xdr:cNvPr id="2" name="Line 8">
          <a:extLst>
            <a:ext uri="{FF2B5EF4-FFF2-40B4-BE49-F238E27FC236}">
              <a16:creationId xmlns:a16="http://schemas.microsoft.com/office/drawing/2014/main" id="{87EC648E-0C99-4968-9F23-20A06D29FB9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3" name="Line 9">
          <a:extLst>
            <a:ext uri="{FF2B5EF4-FFF2-40B4-BE49-F238E27FC236}">
              <a16:creationId xmlns:a16="http://schemas.microsoft.com/office/drawing/2014/main" id="{74020E24-91E5-486E-987A-DDA0243EAE22}"/>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4" name="Line 10">
          <a:extLst>
            <a:ext uri="{FF2B5EF4-FFF2-40B4-BE49-F238E27FC236}">
              <a16:creationId xmlns:a16="http://schemas.microsoft.com/office/drawing/2014/main" id="{DDBD93E8-7386-4853-BB06-F16AD795AE4C}"/>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5" name="Line 11">
          <a:extLst>
            <a:ext uri="{FF2B5EF4-FFF2-40B4-BE49-F238E27FC236}">
              <a16:creationId xmlns:a16="http://schemas.microsoft.com/office/drawing/2014/main" id="{492ED04F-123A-4B7D-B9FA-112BDDB39E35}"/>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6" name="Line 12">
          <a:extLst>
            <a:ext uri="{FF2B5EF4-FFF2-40B4-BE49-F238E27FC236}">
              <a16:creationId xmlns:a16="http://schemas.microsoft.com/office/drawing/2014/main" id="{BF48A7E0-5BD8-473C-BCBF-3D92D88C25B2}"/>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7" name="Line 13">
          <a:extLst>
            <a:ext uri="{FF2B5EF4-FFF2-40B4-BE49-F238E27FC236}">
              <a16:creationId xmlns:a16="http://schemas.microsoft.com/office/drawing/2014/main" id="{335275E6-12C4-4245-8446-6B3E010E1DE8}"/>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8" name="Line 14">
          <a:extLst>
            <a:ext uri="{FF2B5EF4-FFF2-40B4-BE49-F238E27FC236}">
              <a16:creationId xmlns:a16="http://schemas.microsoft.com/office/drawing/2014/main" id="{0A5A5506-A479-4701-B6EB-2095D61BF082}"/>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9" name="Line 15">
          <a:extLst>
            <a:ext uri="{FF2B5EF4-FFF2-40B4-BE49-F238E27FC236}">
              <a16:creationId xmlns:a16="http://schemas.microsoft.com/office/drawing/2014/main" id="{050F55EE-33F9-491D-BA4B-6AA025F0C0B8}"/>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0" name="Line 16">
          <a:extLst>
            <a:ext uri="{FF2B5EF4-FFF2-40B4-BE49-F238E27FC236}">
              <a16:creationId xmlns:a16="http://schemas.microsoft.com/office/drawing/2014/main" id="{A6E3D646-9771-42ED-8C9B-6983DC399B16}"/>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1" name="Line 17">
          <a:extLst>
            <a:ext uri="{FF2B5EF4-FFF2-40B4-BE49-F238E27FC236}">
              <a16:creationId xmlns:a16="http://schemas.microsoft.com/office/drawing/2014/main" id="{91198287-61D9-452A-B481-84CCADEF8093}"/>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2" name="Line 18">
          <a:extLst>
            <a:ext uri="{FF2B5EF4-FFF2-40B4-BE49-F238E27FC236}">
              <a16:creationId xmlns:a16="http://schemas.microsoft.com/office/drawing/2014/main" id="{04B47869-2E4A-42AF-BC53-8CD0C281DBC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3" name="Line 19">
          <a:extLst>
            <a:ext uri="{FF2B5EF4-FFF2-40B4-BE49-F238E27FC236}">
              <a16:creationId xmlns:a16="http://schemas.microsoft.com/office/drawing/2014/main" id="{2D33F42D-3354-401D-B363-524D6961EACE}"/>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4" name="Line 20">
          <a:extLst>
            <a:ext uri="{FF2B5EF4-FFF2-40B4-BE49-F238E27FC236}">
              <a16:creationId xmlns:a16="http://schemas.microsoft.com/office/drawing/2014/main" id="{1802A4D0-B5DB-4BAD-9268-D110A1EA5178}"/>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5" name="Line 21">
          <a:extLst>
            <a:ext uri="{FF2B5EF4-FFF2-40B4-BE49-F238E27FC236}">
              <a16:creationId xmlns:a16="http://schemas.microsoft.com/office/drawing/2014/main" id="{E5E4196C-6E10-499A-A392-FBDDD61BE4D0}"/>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6" name="Line 22">
          <a:extLst>
            <a:ext uri="{FF2B5EF4-FFF2-40B4-BE49-F238E27FC236}">
              <a16:creationId xmlns:a16="http://schemas.microsoft.com/office/drawing/2014/main" id="{79CF2A4F-8A10-40F8-AEFF-AC39C090FDAD}"/>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7" name="Line 23">
          <a:extLst>
            <a:ext uri="{FF2B5EF4-FFF2-40B4-BE49-F238E27FC236}">
              <a16:creationId xmlns:a16="http://schemas.microsoft.com/office/drawing/2014/main" id="{5411B2C3-40C5-4634-AF1C-F108A604197A}"/>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8" name="Line 24">
          <a:extLst>
            <a:ext uri="{FF2B5EF4-FFF2-40B4-BE49-F238E27FC236}">
              <a16:creationId xmlns:a16="http://schemas.microsoft.com/office/drawing/2014/main" id="{C512B614-0726-4B89-BA72-6208DA4BCEF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9" name="Line 25">
          <a:extLst>
            <a:ext uri="{FF2B5EF4-FFF2-40B4-BE49-F238E27FC236}">
              <a16:creationId xmlns:a16="http://schemas.microsoft.com/office/drawing/2014/main" id="{0ACA2ACA-4337-41F5-8699-58BFD1CFE6F4}"/>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editAs="oneCell">
    <xdr:from>
      <xdr:col>2</xdr:col>
      <xdr:colOff>504825</xdr:colOff>
      <xdr:row>2</xdr:row>
      <xdr:rowOff>28575</xdr:rowOff>
    </xdr:from>
    <xdr:to>
      <xdr:col>2</xdr:col>
      <xdr:colOff>1987447</xdr:colOff>
      <xdr:row>5</xdr:row>
      <xdr:rowOff>129427</xdr:rowOff>
    </xdr:to>
    <xdr:pic>
      <xdr:nvPicPr>
        <xdr:cNvPr id="20" name="Picture 1" descr="logo">
          <a:extLst>
            <a:ext uri="{FF2B5EF4-FFF2-40B4-BE49-F238E27FC236}">
              <a16:creationId xmlns:a16="http://schemas.microsoft.com/office/drawing/2014/main" id="{87191D01-7ABF-4ACF-8385-3832908059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5950" y="4095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762000</xdr:colOff>
      <xdr:row>1</xdr:row>
      <xdr:rowOff>9525</xdr:rowOff>
    </xdr:from>
    <xdr:to>
      <xdr:col>3</xdr:col>
      <xdr:colOff>1036272</xdr:colOff>
      <xdr:row>4</xdr:row>
      <xdr:rowOff>171450</xdr:rowOff>
    </xdr:to>
    <xdr:pic>
      <xdr:nvPicPr>
        <xdr:cNvPr id="2" name="Picture 1" descr="Un dibujo de una cara feliz&#10;&#10;Descripción generada automáticamente con confianza baja">
          <a:extLst>
            <a:ext uri="{FF2B5EF4-FFF2-40B4-BE49-F238E27FC236}">
              <a16:creationId xmlns:a16="http://schemas.microsoft.com/office/drawing/2014/main" id="{9124FD35-7090-47C3-8DF9-F86308C602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5" y="2000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428625</xdr:colOff>
      <xdr:row>1</xdr:row>
      <xdr:rowOff>0</xdr:rowOff>
    </xdr:from>
    <xdr:to>
      <xdr:col>3</xdr:col>
      <xdr:colOff>2082117</xdr:colOff>
      <xdr:row>4</xdr:row>
      <xdr:rowOff>161925</xdr:rowOff>
    </xdr:to>
    <xdr:pic>
      <xdr:nvPicPr>
        <xdr:cNvPr id="2" name="Picture 1" descr="Un dibujo de una cara feliz&#10;&#10;Descripción generada automáticamente con confianza baja">
          <a:extLst>
            <a:ext uri="{FF2B5EF4-FFF2-40B4-BE49-F238E27FC236}">
              <a16:creationId xmlns:a16="http://schemas.microsoft.com/office/drawing/2014/main" id="{CA948BA0-FDA2-4620-BC57-41BD42A9A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24225" y="190500"/>
          <a:ext cx="1653492"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lcomercio-my.sharepoint.com/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wc.sharepoint.com/Users/rtauber004/Desktop/rtauber004%20-%20Romina%20Tauber/Visi&#243;n%202019/Auditor&#237;a/Planificaci&#243;n/Boletin%20estadistico%20-%20BCP.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Preliminar/Archivo%20gral/Worksheet%20in%20(C)%208432%20%20Test%20de%20N&#243;mina%20al%2031.12.06"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2"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Bohemia/Archivo%20General/version%20bohemia/Bohemia_EEFF_dic2013%20dic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pwc.sharepoint.com/Users/glopez036/Documents/Clientes%202018/VISION%20BANCO%202017/Balances/5a26deda-bd43-45f1-a80b-4f31d8e6b6e1.xlsm"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4"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elcomercio-my.sharepoint.com/contabilidad/01%20-%20CONTABILIDAD%20FPY/01%20-%20LIBRO%20MAYOR/11%20-%202011/08%20-%20AGOSTO/CONCILIACIO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V&#237;nculoExternoRecuperado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lcomercio-my.sharepoint.com/BCA%20-%20ML16/DDAR%20Input%20Template26(mai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elcomercio-my.sharepoint.com/Mis%20documentos/Control%20de%20asistencias%20a&#241;o%2020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obalo/Desktop/1611%20Realizar%20Libro%20de%20Trabajo%20de%20Revisi&#243;n%20Anal&#237;tica%20Preliminar%20GS%20al%2031.12.06.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V&#237;nculoExternoRecuperado6"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wc.sharepoint.com/Users/laquino006/Downloads/1_BOLB%2007202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pwc.sharepoint.com/Users/MBARON~1/AppData/Local/Temp/notesF3B52A/SL%20-%20Determine%20audit%20strategy%20and%20plan%20-%2011062014.xlsm"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file:///C:\Users\scuenca003\AppData\Local\AuraOffline\lan\Download\8e48f0fa-b39a-ef11-a867-000d3a8a9539.xlsm" TargetMode="External"/><Relationship Id="rId1" Type="http://schemas.openxmlformats.org/officeDocument/2006/relationships/externalLinkPath" Target="https://pwc.sharepoint.com/Users/scuenca003/AppData/Local/AuraOffline/lan/Download/8e48f0fa-b39a-ef11-a867-000d3a8a9539.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wc.sharepoint.com/Users/laquino006/AppData/Local/AuraOffline/lan/Download/4a2303b9-23d9-4a4b-a8a7-aeb3e2ce14fb.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pwc.sharepoint.com/Users/jbenitez013/Documents/22.%20Visi&#243;n%20Banco%202021/Materialidad%20-%20Balance%20Consolidado/Consolidado%202021.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V&#237;nculoExternoRecuperado7"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V&#237;nculoExternoRecuperado8"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Final/Archivo%20gral/Analisis%20de%20revisi&#243;n/Worksheet%20in%208236%20Analisis%20de%20gasto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V&#237;nculoExternoRecuperado9"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V&#237;nculoExternoRecuperado10"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C)%202231%20Estados%20Financieros%20al%2031.10.2009"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ios/Local%20Settings/Temp/1611%20Revisi&#243;n%20Anal&#237;tica.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V&#237;nculoExternoRecuperado11"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8351%20Test%20de%20Gastos%20al%2031.12.07"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file:///\\192.168.30.11\fielcofiles\Contabilidad\01.%20Contabilidad%20General\Estados%20Financieros\Balances%20Anuales\2024\Diciembre%202024\NOTAS\MARIA%20ARANDA\notas%20v2\E2%20Y%20E3%20-%20CUENTAS%20DE%20ORDEN%20Y%20NEGOCIOS%20FIDUCIARIOS%20VF.xlsx" TargetMode="External"/><Relationship Id="rId1" Type="http://schemas.openxmlformats.org/officeDocument/2006/relationships/externalLinkPath" Target="file:///H:\Contabilidad\01.%20Contabilidad%20General\Estados%20Financieros\Balances%20Anuales\2024\Diciembre%202024\NOTAS\MARIA%20ARANDA\notas%20v2\E2%20Y%20E3%20-%20CUENTAS%20DE%20ORDEN%20Y%20NEGOCIOS%20FIDUCIARIOS%20VF.xlsx"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file:///C:\Users\meaguero\Desktop\PwC\EEFF\Estados%20Financieros%2030-09-2024%20-%20uenobank%20S.A.%20V2-Formulado%20-%20comparativo-corregido%20VFF.xlsx" TargetMode="External"/><Relationship Id="rId1" Type="http://schemas.openxmlformats.org/officeDocument/2006/relationships/externalLinkPath" Target="https://pwc.sharepoint.com/Users/meaguero/Desktop/PwC/EEFF/Estados%20Financieros%2030-09-2024%20-%20uenobank%20S.A.%20V2-Formulado%20-%20comparativo-corregido%20V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 val="Financial Statement 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 val="CAPA"/>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EF 07 2019"/>
      <sheetName val="Financials"/>
      <sheetName val="Financials US$"/>
      <sheetName val="Res No-Op."/>
      <sheetName val="Cuadros Financials"/>
      <sheetName val="Comparativo"/>
      <sheetName val="Proyecciones"/>
      <sheetName val="Exceso WK"/>
      <sheetName val="Charts BG"/>
      <sheetName val="Graficos Analisis Fin."/>
      <sheetName val="Graficos Ventas Hist."/>
      <sheetName val="Graficos Ventas Proy."/>
      <sheetName val="Activo Fijo"/>
      <sheetName val="Información Financiera"/>
      <sheetName val="Multiples Valuation"/>
      <sheetName val="Multiplos"/>
      <sheetName val="Dias de Inventario"/>
      <sheetName val="Comps"/>
      <sheetName val="WACC"/>
      <sheetName val="DCF"/>
      <sheetName val="Graphic Valuation"/>
      <sheetName val="Proveedores"/>
      <sheetName val="Ranking Proveedores"/>
      <sheetName val="Accionistas"/>
      <sheetName val="Cap. Rate"/>
      <sheetName val="Sheet1"/>
      <sheetName val="Directorio No Op."/>
      <sheetName val="Ley 194-93"/>
      <sheetName val="Ley 194"/>
      <sheetName val="Sup. Construida"/>
      <sheetName val="Inmuebles"/>
      <sheetName val="Deuda Financiera"/>
      <sheetName val="Funcionarios"/>
      <sheetName val="Estabilidad"/>
      <sheetName val="Importaciones"/>
      <sheetName val="Ranking Importadores"/>
      <sheetName val="plan pagos"/>
      <sheetName val="Ventas Costos"/>
      <sheetName val="EF 05 2019"/>
      <sheetName val="Proy. 2019E"/>
      <sheetName val="EF 2018"/>
      <sheetName val="EF 2017"/>
      <sheetName val="EF 2016"/>
      <sheetName val="EF 2015"/>
      <sheetName val="EF 2014"/>
      <sheetName val="MB 2017"/>
      <sheetName val="Vtas-Ctos Proyect 2"/>
      <sheetName val="Result Proyect 2"/>
      <sheetName val="IPC"/>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C2">
            <v>88552249134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6">
          <cell r="H6">
            <v>12</v>
          </cell>
        </row>
      </sheetData>
      <sheetData sheetId="71"/>
      <sheetData sheetId="72"/>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Results Template"/>
      <sheetName val="Indicadores Financieros BCP"/>
      <sheetName val="Analisis"/>
      <sheetName val="Cartera Activa"/>
      <sheetName val="Cartera Pasiva"/>
      <sheetName val="Ganancias"/>
      <sheetName val="Ganancias Financieras"/>
      <sheetName val="Ganancias por servicios"/>
      <sheetName val="Tipo de cambio"/>
      <sheetName val="Ratios_Citibank"/>
      <sheetName val="Sistema Financiero"/>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Sheet2"/>
    </sheetNames>
    <sheetDataSet>
      <sheetData sheetId="0"/>
      <sheetData sheetId="1"/>
      <sheetData sheetId="2"/>
      <sheetData sheetId="3"/>
      <sheetData sheetId="4"/>
      <sheetData sheetId="5"/>
      <sheetData sheetId="6"/>
      <sheetData sheetId="7"/>
      <sheetData sheetId="8"/>
      <sheetData sheetId="9">
        <row r="9">
          <cell r="C9">
            <v>42370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sheetData sheetId="5"/>
      <sheetData sheetId="6"/>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 val="calculo del exceso"/>
      <sheetName val="aguin. sueldos "/>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PPC Provis.Varias"/>
      <sheetName val="Calendario 2020"/>
      <sheetName val="Hoja2"/>
      <sheetName val="Hoja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 val="Dato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 val="PPC - Cuadro de Revaluo 2020"/>
      <sheetName val="Plla.LP"/>
      <sheetName val="Movement schedule"/>
      <sheetName val="Movement schedule "/>
      <sheetName val="Mayor Activo Fijo al 31.12.2019"/>
      <sheetName val="Mayor Gasto"/>
      <sheetName val="Movement schedule  "/>
      <sheetName val="Risk Analytics"/>
      <sheetName val="Intercompany balances"/>
      <sheetName val="Intercompany transactions"/>
      <sheetName val="Result Template"/>
      <sheetName val="Movement"/>
      <sheetName val="PAGOS"/>
      <sheetName val="LUBERNA"/>
      <sheetName val="RO cxc"/>
      <sheetName val="Anticuamiento cxc"/>
      <sheetName val="Revision muestra cxp rela"/>
      <sheetName val="RO cxp"/>
      <sheetName val="Reporte operativo GENERAL"/>
      <sheetName val="SettTab"/>
      <sheetName val="Resumen"/>
      <sheetName val="Sheet1"/>
      <sheetName val="Sheet4"/>
      <sheetName val="Planilla Cons. Soles"/>
      <sheetName val="Planilla Cons. Soles (2)"/>
      <sheetName val="Conversión $"/>
      <sheetName val="Reconciliation"/>
      <sheetName val="Trabajo PwC"/>
      <sheetName val="Integridad"/>
      <sheetName val="Selección Dic"/>
      <sheetName val="Selección Ene"/>
      <sheetName val="Cut-off"/>
      <sheetName val="1"/>
      <sheetName val="Wp-PwC"/>
      <sheetName val="Diferencia de precio recálculo"/>
      <sheetName val="Entendimiento Calculo Dif Preci"/>
      <sheetName val="15290"/>
      <sheetName val="4 Díg"/>
      <sheetName val="Report 1a"/>
      <sheetName val="Placas activación (2)"/>
      <sheetName val="ORIGINAL 2018"/>
      <sheetName val="Cifras 31 DIC 2018"/>
      <sheetName val="ORIGINAL 2017"/>
      <sheetName val="Cifras 31 dic 2017"/>
      <sheetName val="Conclusion Analytics"/>
      <sheetName val="Detalle de Regimen de Caja "/>
      <sheetName val="Regimen de Caja Cartera"/>
      <sheetName val="15270"/>
      <sheetName val="Risk Analytics - OXICOL"/>
      <sheetName val="Risk Analytics - LCC"/>
      <sheetName val="Notas"/>
      <sheetName val="TD por rubro"/>
      <sheetName val="Cifras"/>
      <sheetName val="E. Situación financiera"/>
      <sheetName val="E. de Resultados"/>
      <sheetName val="E. cambios en patrimonio"/>
      <sheetName val="E. flujo de efectivo"/>
      <sheetName val="Library Procedures "/>
      <sheetName val="Results Template"/>
      <sheetName val="GAAP Procedures"/>
      <sheetName val="Procedure"/>
      <sheetName val="Balance 2018"/>
      <sheetName val="Balance 2019"/>
      <sheetName val="Detalle"/>
      <sheetName val="Análisis de Riesgo(+)"/>
      <sheetName val="Selección"/>
      <sheetName val="Identificar y Planificar KR"/>
      <sheetName val="Detalle compras"/>
      <sheetName val="Integridad Reportes "/>
      <sheetName val="Procedimiento PwC "/>
      <sheetName val="U.Selección Recobros"/>
      <sheetName val="seleccionrecobros"/>
      <sheetName val="Procedimiento PwC"/>
      <sheetName val="Classification testing"/>
      <sheetName val="Detalle Recobros"/>
      <sheetName val="EE.FF 31.12.2019 EPS"/>
      <sheetName val="U.Selección Recobros (2)"/>
      <sheetName val="Validación Desistimientos"/>
      <sheetName val="Universo y Selección Recobros"/>
      <sheetName val="CTTab"/>
      <sheetName val="TTCTab"/>
      <sheetName val="TTOTab"/>
      <sheetName val="Hoja1"/>
      <sheetName val="Análisis de Riesgo (+)"/>
      <sheetName val="Selección entradas"/>
      <sheetName val="RT Compras"/>
      <sheetName val="AAETab"/>
      <sheetName val="EATab"/>
      <sheetName val="UMETab"/>
      <sheetName val="UAETab"/>
      <sheetName val="KOM"/>
      <sheetName val="Entendimiento"/>
      <sheetName val="Requerimiento de Info ATLAS "/>
      <sheetName val="Resultado"/>
      <sheetName val="Configuração - Mostrar&amp;Esconder"/>
      <sheetName val="PopCache"/>
      <sheetName val="Origen"/>
      <sheetName val="FLASH (Consol)"/>
      <sheetName val="Parâmetros"/>
      <sheetName val="Prod Mac"/>
      <sheetName val="Dados"/>
      <sheetName val="DATOS (2)"/>
    </sheetNames>
    <sheetDataSet>
      <sheetData sheetId="0">
        <row r="113">
          <cell r="L113" t="b">
            <v>0</v>
          </cell>
        </row>
      </sheetData>
      <sheetData sheetId="1"/>
      <sheetData sheetId="2" refreshError="1"/>
      <sheetData sheetId="3" refreshError="1"/>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13">
          <cell r="L113" t="str">
            <v>623142</v>
          </cell>
        </row>
      </sheetData>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ow r="113">
          <cell r="L113"/>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brary Procedures"/>
      <sheetName val="Planilla llave"/>
      <sheetName val="Procedimientos"/>
      <sheetName val="Cruce de la CP 30.09.2024"/>
      <sheetName val="Armado del Scoping (09)"/>
      <sheetName val="Acreedores x cargos financieros"/>
      <sheetName val="Clasificación de sectores"/>
      <sheetName val="Reconciliation"/>
    </sheetNames>
    <sheetDataSet>
      <sheetData sheetId="0">
        <row r="11">
          <cell r="K11" t="b">
            <v>0</v>
          </cell>
        </row>
        <row r="12">
          <cell r="K12" t="b">
            <v>1</v>
          </cell>
        </row>
        <row r="13">
          <cell r="K13" t="b">
            <v>0</v>
          </cell>
        </row>
        <row r="14">
          <cell r="K14" t="b">
            <v>0</v>
          </cell>
        </row>
        <row r="22">
          <cell r="K22" t="b">
            <v>1</v>
          </cell>
        </row>
        <row r="23">
          <cell r="K23" t="b">
            <v>0</v>
          </cell>
        </row>
        <row r="27">
          <cell r="K27" t="b">
            <v>0</v>
          </cell>
        </row>
        <row r="28">
          <cell r="K28" t="b">
            <v>0</v>
          </cell>
        </row>
        <row r="29">
          <cell r="K29" t="b">
            <v>0</v>
          </cell>
        </row>
        <row r="39">
          <cell r="K39" t="b">
            <v>0</v>
          </cell>
        </row>
        <row r="43">
          <cell r="K43" t="b">
            <v>0</v>
          </cell>
        </row>
        <row r="47">
          <cell r="K47" t="b">
            <v>0</v>
          </cell>
        </row>
        <row r="51">
          <cell r="K51" t="b">
            <v>0</v>
          </cell>
        </row>
        <row r="55">
          <cell r="K55" t="b">
            <v>0</v>
          </cell>
        </row>
        <row r="59">
          <cell r="K59" t="b">
            <v>0</v>
          </cell>
        </row>
        <row r="63">
          <cell r="K63" t="b">
            <v>1</v>
          </cell>
        </row>
      </sheetData>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Risk Analytics (2)"/>
      <sheetName val="Risk Analytics"/>
      <sheetName val="Comparativo"/>
      <sheetName val="Cálculo Materialidad"/>
      <sheetName val="Relación"/>
      <sheetName val="Base_Balances"/>
      <sheetName val="Sistema Financiero- borrador"/>
      <sheetName val="Sistema Financiero"/>
      <sheetName val="Visión Banco-PwC"/>
      <sheetName val="Perspectivas y metas globales"/>
      <sheetName val="Tipo de cambio"/>
      <sheetName val="Ratios "/>
      <sheetName val="BOLB - Julio"/>
      <sheetName val="BOLB - Junio"/>
      <sheetName val="BOLB - 20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Materialidad"/>
      <sheetName val="Cuentas de Ing. y Egr. Financ."/>
      <sheetName val="Relación"/>
      <sheetName val="AuxBase1"/>
      <sheetName val="Aux Materialidad 07.2021"/>
      <sheetName val="Comparativo--&gt;"/>
      <sheetName val="Base"/>
      <sheetName val="Por Cuenta"/>
      <sheetName val="Por Rubro"/>
      <sheetName val="Analítico y Memo BCP"/>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 val="Sheet1"/>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 val="Detalle de Ingresos"/>
      <sheetName val="Sub-CMA  1500"/>
      <sheetName val="Sub-CMA  1010"/>
      <sheetName val="CF_direto"/>
      <sheetName val="Armado_EEFF"/>
      <sheetName val="Concentración_clientes"/>
      <sheetName val="CF_pt_2005"/>
      <sheetName val="Detalle_de_Ingresos"/>
      <sheetName val="Sub-CMA__1500"/>
      <sheetName val="Sub-CMA__1010"/>
      <sheetName val="CF_direto3"/>
      <sheetName val="Armado_EEFF3"/>
      <sheetName val="Concentración_clientes3"/>
      <sheetName val="CF_pt_20053"/>
      <sheetName val="CF_direto1"/>
      <sheetName val="Armado_EEFF1"/>
      <sheetName val="Concentración_clientes1"/>
      <sheetName val="CF_pt_20051"/>
      <sheetName val="CF_direto2"/>
      <sheetName val="Armado_EEFF2"/>
      <sheetName val="Concentración_clientes2"/>
      <sheetName val="CF_pt_20052"/>
      <sheetName val="Honorarios"/>
      <sheetName val="CM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T E2"/>
      <sheetName val="HT E3"/>
      <sheetName val="HTE3"/>
    </sheetNames>
    <sheetDataSet>
      <sheetData sheetId="0"/>
      <sheetData sheetId="1">
        <row r="1">
          <cell r="C1" t="str">
            <v>COD_RUBRO</v>
          </cell>
        </row>
        <row r="2">
          <cell r="C2" t="str">
            <v>510106510300001</v>
          </cell>
        </row>
        <row r="3">
          <cell r="C3" t="str">
            <v>510106510300099</v>
          </cell>
        </row>
        <row r="4">
          <cell r="C4" t="str">
            <v>510106510403001</v>
          </cell>
        </row>
        <row r="5">
          <cell r="C5" t="str">
            <v>510106510601001</v>
          </cell>
        </row>
        <row r="6">
          <cell r="C6" t="str">
            <v>510106510601101</v>
          </cell>
        </row>
        <row r="7">
          <cell r="C7" t="str">
            <v>510106510601399</v>
          </cell>
        </row>
        <row r="8">
          <cell r="C8" t="str">
            <v>510106510700099</v>
          </cell>
        </row>
        <row r="9">
          <cell r="C9" t="str">
            <v>510106510801099</v>
          </cell>
        </row>
        <row r="10">
          <cell r="C10" t="str">
            <v>510106510810401</v>
          </cell>
        </row>
        <row r="11">
          <cell r="C11" t="str">
            <v>510106511100099</v>
          </cell>
        </row>
        <row r="12">
          <cell r="C12" t="str">
            <v>510106511801001</v>
          </cell>
        </row>
        <row r="13">
          <cell r="C13" t="str">
            <v>510106511801099</v>
          </cell>
        </row>
        <row r="14">
          <cell r="C14" t="str">
            <v>510106511901099</v>
          </cell>
        </row>
        <row r="15">
          <cell r="C15" t="str">
            <v>510106512100099</v>
          </cell>
        </row>
        <row r="16">
          <cell r="C16" t="str">
            <v>510106512400099</v>
          </cell>
        </row>
        <row r="17">
          <cell r="C17" t="str">
            <v>510106510730301</v>
          </cell>
        </row>
        <row r="18">
          <cell r="C18" t="str">
            <v>510106511901001</v>
          </cell>
        </row>
        <row r="19">
          <cell r="C19" t="str">
            <v>510106530102001</v>
          </cell>
        </row>
        <row r="20">
          <cell r="C20" t="str">
            <v>510106530102099</v>
          </cell>
        </row>
        <row r="21">
          <cell r="C21" t="str">
            <v>510406750200001</v>
          </cell>
        </row>
        <row r="22">
          <cell r="C22" t="str">
            <v>510406750200099</v>
          </cell>
        </row>
        <row r="23">
          <cell r="C23" t="str">
            <v>510406750800901</v>
          </cell>
        </row>
        <row r="24">
          <cell r="C24" t="str">
            <v>510406750801199</v>
          </cell>
        </row>
        <row r="25">
          <cell r="C25" t="str">
            <v>510406750801201</v>
          </cell>
        </row>
        <row r="26">
          <cell r="C26" t="str">
            <v>510406751200099</v>
          </cell>
        </row>
        <row r="27">
          <cell r="C27" t="str">
            <v>510406751200101</v>
          </cell>
        </row>
        <row r="28">
          <cell r="C28" t="str">
            <v>510406751200301</v>
          </cell>
        </row>
        <row r="29">
          <cell r="C29" t="str">
            <v>510406751200399</v>
          </cell>
        </row>
        <row r="30">
          <cell r="C30" t="str">
            <v>510406751205101</v>
          </cell>
        </row>
        <row r="31">
          <cell r="C31" t="str">
            <v>510406751205199</v>
          </cell>
        </row>
        <row r="32">
          <cell r="C32" t="str">
            <v>510406910200001</v>
          </cell>
        </row>
        <row r="33">
          <cell r="C33" t="str">
            <v>510406970200001</v>
          </cell>
        </row>
        <row r="34">
          <cell r="C34" t="str">
            <v>510406970200099</v>
          </cell>
        </row>
        <row r="35">
          <cell r="C35" t="str">
            <v>510406970400001</v>
          </cell>
        </row>
        <row r="36">
          <cell r="C36" t="str">
            <v>510406970400099</v>
          </cell>
        </row>
      </sheetData>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 DIC 2023"/>
      <sheetName val="SEPT-23"/>
      <sheetName val="BAL SEP 2024"/>
      <sheetName val="Balance"/>
      <sheetName val="Balance (2)"/>
      <sheetName val="Balance (3)"/>
      <sheetName val="E. Resultado"/>
      <sheetName val="Flujo de Efectivo"/>
      <sheetName val="Patrimonio Neto"/>
      <sheetName val="A y B1 A B2 SEPT"/>
      <sheetName val="B3 A B5 SEPT"/>
      <sheetName val="B6 SEPT"/>
      <sheetName val="C - C2 C3 C4 SEPT"/>
      <sheetName val="C5 SEPT"/>
      <sheetName val="C5 CONT SEPT"/>
      <sheetName val="C6 SEPT"/>
      <sheetName val="C6 CONT C7 SEPT"/>
      <sheetName val="C8 SEPT"/>
      <sheetName val="C9-C10-C11 SEPT"/>
      <sheetName val="C12 C13 C14 SEPT"/>
      <sheetName val="C15 C16 C17 SEPT"/>
      <sheetName val="C18"/>
      <sheetName val="D E F SEPT"/>
      <sheetName val="F2 G SEPT"/>
      <sheetName val="G SEPT"/>
      <sheetName val="I DIC"/>
      <sheetName val="I2 DIC"/>
    </sheetNames>
    <sheetDataSet>
      <sheetData sheetId="0"/>
      <sheetData sheetId="1"/>
      <sheetData sheetId="2">
        <row r="2">
          <cell r="D2" t="str">
            <v>COD_RUBRO</v>
          </cell>
          <cell r="E2" t="str">
            <v>RUBRO</v>
          </cell>
          <cell r="F2" t="str">
            <v>SALDO_ACTUAL_GS</v>
          </cell>
          <cell r="G2" t="str">
            <v>SALDO_ACTUAL_EQ_DOLAR</v>
          </cell>
          <cell r="H2" t="str">
            <v>SALDO_ACTUAL_EQ_GS</v>
          </cell>
          <cell r="I2" t="str">
            <v>TOTAL</v>
          </cell>
          <cell r="J2" t="str">
            <v>TIPO</v>
          </cell>
          <cell r="K2" t="str">
            <v>CLASIFICACION</v>
          </cell>
          <cell r="L2" t="str">
            <v>CLASIFICACION 2</v>
          </cell>
        </row>
        <row r="3">
          <cell r="D3" t="str">
            <v>111101010200101</v>
          </cell>
          <cell r="E3" t="str">
            <v>Efectivo Dolares Usa</v>
          </cell>
          <cell r="F3">
            <v>0</v>
          </cell>
          <cell r="G3">
            <v>3699118.36</v>
          </cell>
          <cell r="H3">
            <v>28850311877</v>
          </cell>
          <cell r="I3">
            <v>28850311877</v>
          </cell>
          <cell r="J3" t="str">
            <v>ACTIVO</v>
          </cell>
          <cell r="K3" t="str">
            <v>DISPONIBILIDADES</v>
          </cell>
          <cell r="L3" t="str">
            <v>Caja</v>
          </cell>
        </row>
        <row r="4">
          <cell r="D4" t="str">
            <v>111101010200109</v>
          </cell>
          <cell r="E4" t="str">
            <v>Efectivo Real</v>
          </cell>
          <cell r="F4">
            <v>0</v>
          </cell>
          <cell r="G4">
            <v>1338134</v>
          </cell>
          <cell r="H4">
            <v>1920476535</v>
          </cell>
          <cell r="I4">
            <v>1920476535</v>
          </cell>
          <cell r="J4" t="str">
            <v>ACTIVO</v>
          </cell>
          <cell r="K4" t="str">
            <v>DISPONIBILIDADES</v>
          </cell>
          <cell r="L4" t="str">
            <v>Caja</v>
          </cell>
        </row>
        <row r="5">
          <cell r="D5" t="str">
            <v>111101010200159</v>
          </cell>
          <cell r="E5" t="str">
            <v>Efectivo Euro</v>
          </cell>
          <cell r="F5">
            <v>0</v>
          </cell>
          <cell r="G5">
            <v>34425</v>
          </cell>
          <cell r="H5">
            <v>299633478</v>
          </cell>
          <cell r="I5">
            <v>299633478</v>
          </cell>
          <cell r="J5" t="str">
            <v>ACTIVO</v>
          </cell>
          <cell r="K5" t="str">
            <v>DISPONIBILIDADES</v>
          </cell>
          <cell r="L5" t="str">
            <v>Caja</v>
          </cell>
        </row>
        <row r="6">
          <cell r="D6" t="str">
            <v>111101010200199</v>
          </cell>
          <cell r="E6" t="str">
            <v>Billetes y Monedas - Pico Cajeros</v>
          </cell>
          <cell r="F6">
            <v>52108066365.959999</v>
          </cell>
          <cell r="G6">
            <v>0</v>
          </cell>
          <cell r="H6">
            <v>0</v>
          </cell>
          <cell r="I6">
            <v>52108066365.959999</v>
          </cell>
          <cell r="J6" t="str">
            <v>ACTIVO</v>
          </cell>
          <cell r="K6" t="str">
            <v>DISPONIBILIDADES</v>
          </cell>
          <cell r="L6" t="str">
            <v>Caja</v>
          </cell>
        </row>
        <row r="7">
          <cell r="D7" t="str">
            <v>111101010201010</v>
          </cell>
          <cell r="E7" t="str">
            <v>Efectivo - Peso Arg</v>
          </cell>
          <cell r="F7">
            <v>0</v>
          </cell>
          <cell r="G7">
            <v>413100</v>
          </cell>
          <cell r="H7">
            <v>3329586</v>
          </cell>
          <cell r="I7">
            <v>3329586</v>
          </cell>
          <cell r="J7" t="str">
            <v>ACTIVO</v>
          </cell>
          <cell r="K7" t="str">
            <v>DISPONIBILIDADES</v>
          </cell>
          <cell r="L7" t="str">
            <v>Caja</v>
          </cell>
        </row>
        <row r="8">
          <cell r="D8" t="str">
            <v>111101010262499</v>
          </cell>
          <cell r="E8" t="str">
            <v>Atm Pinedo</v>
          </cell>
          <cell r="F8">
            <v>20550000</v>
          </cell>
          <cell r="G8">
            <v>0</v>
          </cell>
          <cell r="H8">
            <v>0</v>
          </cell>
          <cell r="I8">
            <v>20550000</v>
          </cell>
          <cell r="J8" t="str">
            <v>ACTIVO</v>
          </cell>
          <cell r="K8" t="str">
            <v>DISPONIBILIDADES</v>
          </cell>
          <cell r="L8" t="str">
            <v>Caja</v>
          </cell>
        </row>
        <row r="9">
          <cell r="D9" t="str">
            <v>111101010262599</v>
          </cell>
          <cell r="E9" t="str">
            <v>Atm Infonet los Jardines Fdo. de la Mora</v>
          </cell>
          <cell r="F9">
            <v>151850000</v>
          </cell>
          <cell r="G9">
            <v>0</v>
          </cell>
          <cell r="H9">
            <v>0</v>
          </cell>
          <cell r="I9">
            <v>151850000</v>
          </cell>
          <cell r="J9" t="str">
            <v>ACTIVO</v>
          </cell>
          <cell r="K9" t="str">
            <v>DISPONIBILIDADES</v>
          </cell>
          <cell r="L9" t="str">
            <v>Caja</v>
          </cell>
        </row>
        <row r="10">
          <cell r="D10" t="str">
            <v>111101010262999</v>
          </cell>
          <cell r="E10" t="str">
            <v>Atm Infonet Supermecado los Jardines Moras Cue</v>
          </cell>
          <cell r="F10">
            <v>541150000</v>
          </cell>
          <cell r="G10">
            <v>0</v>
          </cell>
          <cell r="H10">
            <v>0</v>
          </cell>
          <cell r="I10">
            <v>541150000</v>
          </cell>
          <cell r="J10" t="str">
            <v>ACTIVO</v>
          </cell>
          <cell r="K10" t="str">
            <v>DISPONIBILIDADES</v>
          </cell>
          <cell r="L10" t="str">
            <v>Caja</v>
          </cell>
        </row>
        <row r="11">
          <cell r="D11" t="str">
            <v>111101010263099</v>
          </cell>
          <cell r="E11" t="str">
            <v>Atm Infonet Supermecado Todo Carne</v>
          </cell>
          <cell r="F11">
            <v>25000000</v>
          </cell>
          <cell r="G11">
            <v>0</v>
          </cell>
          <cell r="H11">
            <v>0</v>
          </cell>
          <cell r="I11">
            <v>25000000</v>
          </cell>
          <cell r="J11" t="str">
            <v>ACTIVO</v>
          </cell>
          <cell r="K11" t="str">
            <v>DISPONIBILIDADES</v>
          </cell>
          <cell r="L11" t="str">
            <v>Caja</v>
          </cell>
        </row>
        <row r="12">
          <cell r="D12" t="str">
            <v>111101010263199</v>
          </cell>
          <cell r="E12" t="str">
            <v>Atm Infonet Super 6 Laurelty Luque</v>
          </cell>
          <cell r="F12">
            <v>291100000</v>
          </cell>
          <cell r="G12">
            <v>0</v>
          </cell>
          <cell r="H12">
            <v>0</v>
          </cell>
          <cell r="I12">
            <v>291100000</v>
          </cell>
          <cell r="J12" t="str">
            <v>ACTIVO</v>
          </cell>
          <cell r="K12" t="str">
            <v>DISPONIBILIDADES</v>
          </cell>
          <cell r="L12" t="str">
            <v>Caja</v>
          </cell>
        </row>
        <row r="13">
          <cell r="D13" t="str">
            <v>111101010263299</v>
          </cell>
          <cell r="E13" t="str">
            <v>Atm Infonet Copetrol Luque (4to Barrio)</v>
          </cell>
          <cell r="F13">
            <v>482700000</v>
          </cell>
          <cell r="G13">
            <v>0</v>
          </cell>
          <cell r="H13">
            <v>0</v>
          </cell>
          <cell r="I13">
            <v>482700000</v>
          </cell>
          <cell r="J13" t="str">
            <v>ACTIVO</v>
          </cell>
          <cell r="K13" t="str">
            <v>DISPONIBILIDADES</v>
          </cell>
          <cell r="L13" t="str">
            <v>Caja</v>
          </cell>
        </row>
        <row r="14">
          <cell r="D14" t="str">
            <v>111101010263599</v>
          </cell>
          <cell r="E14" t="str">
            <v>Atm Infonet Supermercado Stock Ypané</v>
          </cell>
          <cell r="F14">
            <v>331900000</v>
          </cell>
          <cell r="G14">
            <v>0</v>
          </cell>
          <cell r="H14">
            <v>0</v>
          </cell>
          <cell r="I14">
            <v>331900000</v>
          </cell>
          <cell r="J14" t="str">
            <v>ACTIVO</v>
          </cell>
          <cell r="K14" t="str">
            <v>DISPONIBILIDADES</v>
          </cell>
          <cell r="L14" t="str">
            <v>Caja</v>
          </cell>
        </row>
        <row r="15">
          <cell r="D15" t="str">
            <v>111101010263699</v>
          </cell>
          <cell r="E15" t="str">
            <v>Atm Infonet Supermercado Stock Guarambaré</v>
          </cell>
          <cell r="F15">
            <v>527900000</v>
          </cell>
          <cell r="G15">
            <v>0</v>
          </cell>
          <cell r="H15">
            <v>0</v>
          </cell>
          <cell r="I15">
            <v>527900000</v>
          </cell>
          <cell r="J15" t="str">
            <v>ACTIVO</v>
          </cell>
          <cell r="K15" t="str">
            <v>DISPONIBILIDADES</v>
          </cell>
          <cell r="L15" t="str">
            <v>Caja</v>
          </cell>
        </row>
        <row r="16">
          <cell r="D16" t="str">
            <v>111101010263799</v>
          </cell>
          <cell r="E16" t="str">
            <v>Atm Infonet Agencia Villeta</v>
          </cell>
          <cell r="F16">
            <v>304300000</v>
          </cell>
          <cell r="G16">
            <v>0</v>
          </cell>
          <cell r="H16">
            <v>0</v>
          </cell>
          <cell r="I16">
            <v>304300000</v>
          </cell>
          <cell r="J16" t="str">
            <v>ACTIVO</v>
          </cell>
          <cell r="K16" t="str">
            <v>DISPONIBILIDADES</v>
          </cell>
          <cell r="L16" t="str">
            <v>Caja</v>
          </cell>
        </row>
        <row r="17">
          <cell r="D17" t="str">
            <v>111101010263899</v>
          </cell>
          <cell r="E17" t="str">
            <v>Atm Infonet Biggie Von Polesky</v>
          </cell>
          <cell r="F17">
            <v>389950000</v>
          </cell>
          <cell r="G17">
            <v>0</v>
          </cell>
          <cell r="H17">
            <v>0</v>
          </cell>
          <cell r="I17">
            <v>389950000</v>
          </cell>
          <cell r="J17" t="str">
            <v>ACTIVO</v>
          </cell>
          <cell r="K17" t="str">
            <v>DISPONIBILIDADES</v>
          </cell>
          <cell r="L17" t="str">
            <v>Caja</v>
          </cell>
        </row>
        <row r="18">
          <cell r="D18" t="str">
            <v>111101010263999</v>
          </cell>
          <cell r="E18" t="str">
            <v>Atm Infonet Biggie Villa Elisa</v>
          </cell>
          <cell r="F18">
            <v>87400000</v>
          </cell>
          <cell r="G18">
            <v>0</v>
          </cell>
          <cell r="H18">
            <v>0</v>
          </cell>
          <cell r="I18">
            <v>87400000</v>
          </cell>
          <cell r="J18" t="str">
            <v>ACTIVO</v>
          </cell>
          <cell r="K18" t="str">
            <v>DISPONIBILIDADES</v>
          </cell>
          <cell r="L18" t="str">
            <v>Caja</v>
          </cell>
        </row>
        <row r="19">
          <cell r="D19" t="str">
            <v>111101010264099</v>
          </cell>
          <cell r="E19" t="str">
            <v>Atm Infonet Supermercado el Pueblo San Vicente</v>
          </cell>
          <cell r="F19">
            <v>26350000</v>
          </cell>
          <cell r="G19">
            <v>0</v>
          </cell>
          <cell r="H19">
            <v>0</v>
          </cell>
          <cell r="I19">
            <v>26350000</v>
          </cell>
          <cell r="J19" t="str">
            <v>ACTIVO</v>
          </cell>
          <cell r="K19" t="str">
            <v>DISPONIBILIDADES</v>
          </cell>
          <cell r="L19" t="str">
            <v>Caja</v>
          </cell>
        </row>
        <row r="20">
          <cell r="D20" t="str">
            <v>111101010264199</v>
          </cell>
          <cell r="E20" t="str">
            <v>Atm Infonet Ips Constitución</v>
          </cell>
          <cell r="F20">
            <v>263300000</v>
          </cell>
          <cell r="G20">
            <v>0</v>
          </cell>
          <cell r="H20">
            <v>0</v>
          </cell>
          <cell r="I20">
            <v>263300000</v>
          </cell>
          <cell r="J20" t="str">
            <v>ACTIVO</v>
          </cell>
          <cell r="K20" t="str">
            <v>DISPONIBILIDADES</v>
          </cell>
          <cell r="L20" t="str">
            <v>Caja</v>
          </cell>
        </row>
        <row r="21">
          <cell r="D21" t="str">
            <v>111101010264299</v>
          </cell>
          <cell r="E21" t="str">
            <v>Atm Infonet Petropar 11 de Setiembre</v>
          </cell>
          <cell r="F21">
            <v>524450000</v>
          </cell>
          <cell r="G21">
            <v>0</v>
          </cell>
          <cell r="H21">
            <v>0</v>
          </cell>
          <cell r="I21">
            <v>524450000</v>
          </cell>
          <cell r="J21" t="str">
            <v>ACTIVO</v>
          </cell>
          <cell r="K21" t="str">
            <v>DISPONIBILIDADES</v>
          </cell>
          <cell r="L21" t="str">
            <v>Caja</v>
          </cell>
        </row>
        <row r="22">
          <cell r="D22" t="str">
            <v>111101010264399</v>
          </cell>
          <cell r="E22" t="str">
            <v>Atm Infonet Biggie Express Seiferheld</v>
          </cell>
          <cell r="F22">
            <v>546900000</v>
          </cell>
          <cell r="G22">
            <v>0</v>
          </cell>
          <cell r="H22">
            <v>0</v>
          </cell>
          <cell r="I22">
            <v>546900000</v>
          </cell>
          <cell r="J22" t="str">
            <v>ACTIVO</v>
          </cell>
          <cell r="K22" t="str">
            <v>DISPONIBILIDADES</v>
          </cell>
          <cell r="L22" t="str">
            <v>Caja</v>
          </cell>
        </row>
        <row r="23">
          <cell r="D23" t="str">
            <v>111101010264499</v>
          </cell>
          <cell r="E23" t="str">
            <v>Atm Infonet Copetrol 11 de Setiembre Zavala Cue</v>
          </cell>
          <cell r="F23">
            <v>467150000</v>
          </cell>
          <cell r="G23">
            <v>0</v>
          </cell>
          <cell r="H23">
            <v>0</v>
          </cell>
          <cell r="I23">
            <v>467150000</v>
          </cell>
          <cell r="J23" t="str">
            <v>ACTIVO</v>
          </cell>
          <cell r="K23" t="str">
            <v>DISPONIBILIDADES</v>
          </cell>
          <cell r="L23" t="str">
            <v>Caja</v>
          </cell>
        </row>
        <row r="24">
          <cell r="D24" t="str">
            <v>111101010264599</v>
          </cell>
          <cell r="E24" t="str">
            <v>Atm Infonet Supermercado Kingo</v>
          </cell>
          <cell r="F24">
            <v>28250000</v>
          </cell>
          <cell r="G24">
            <v>0</v>
          </cell>
          <cell r="H24">
            <v>0</v>
          </cell>
          <cell r="I24">
            <v>28250000</v>
          </cell>
          <cell r="J24" t="str">
            <v>ACTIVO</v>
          </cell>
          <cell r="K24" t="str">
            <v>DISPONIBILIDADES</v>
          </cell>
          <cell r="L24" t="str">
            <v>Caja</v>
          </cell>
        </row>
        <row r="25">
          <cell r="D25" t="str">
            <v>111101010264699</v>
          </cell>
          <cell r="E25" t="str">
            <v>Atm Infonet Ips Central</v>
          </cell>
          <cell r="F25">
            <v>354750000</v>
          </cell>
          <cell r="G25">
            <v>0</v>
          </cell>
          <cell r="H25">
            <v>0</v>
          </cell>
          <cell r="I25">
            <v>354750000</v>
          </cell>
          <cell r="J25" t="str">
            <v>ACTIVO</v>
          </cell>
          <cell r="K25" t="str">
            <v>DISPONIBILIDADES</v>
          </cell>
          <cell r="L25" t="str">
            <v>Caja</v>
          </cell>
        </row>
        <row r="26">
          <cell r="D26" t="str">
            <v>111101010264799</v>
          </cell>
          <cell r="E26" t="str">
            <v>Atm Infonet Shopping Mcal. Lopez</v>
          </cell>
          <cell r="F26">
            <v>299630000</v>
          </cell>
          <cell r="G26">
            <v>0</v>
          </cell>
          <cell r="H26">
            <v>0</v>
          </cell>
          <cell r="I26">
            <v>299630000</v>
          </cell>
          <cell r="J26" t="str">
            <v>ACTIVO</v>
          </cell>
          <cell r="K26" t="str">
            <v>DISPONIBILIDADES</v>
          </cell>
          <cell r="L26" t="str">
            <v>Caja</v>
          </cell>
        </row>
        <row r="27">
          <cell r="D27" t="str">
            <v>111101010264899</v>
          </cell>
          <cell r="E27" t="str">
            <v>Atm Infonet Sanatorio San Roque</v>
          </cell>
          <cell r="F27">
            <v>186900000</v>
          </cell>
          <cell r="G27">
            <v>0</v>
          </cell>
          <cell r="H27">
            <v>0</v>
          </cell>
          <cell r="I27">
            <v>186900000</v>
          </cell>
          <cell r="J27" t="str">
            <v>ACTIVO</v>
          </cell>
          <cell r="K27" t="str">
            <v>DISPONIBILIDADES</v>
          </cell>
          <cell r="L27" t="str">
            <v>Caja</v>
          </cell>
        </row>
        <row r="28">
          <cell r="D28" t="str">
            <v>111101010264999</v>
          </cell>
          <cell r="E28" t="str">
            <v>Atm Infonet Petrobras Zeballos Cue</v>
          </cell>
          <cell r="F28">
            <v>336350000</v>
          </cell>
          <cell r="G28">
            <v>0</v>
          </cell>
          <cell r="H28">
            <v>0</v>
          </cell>
          <cell r="I28">
            <v>336350000</v>
          </cell>
          <cell r="J28" t="str">
            <v>ACTIVO</v>
          </cell>
          <cell r="K28" t="str">
            <v>DISPONIBILIDADES</v>
          </cell>
          <cell r="L28" t="str">
            <v>Caja</v>
          </cell>
        </row>
        <row r="29">
          <cell r="D29" t="str">
            <v>111101010265099</v>
          </cell>
          <cell r="E29" t="str">
            <v>Atm Infonet Galería Bonanza - Mercado 4</v>
          </cell>
          <cell r="F29">
            <v>407550000</v>
          </cell>
          <cell r="G29">
            <v>0</v>
          </cell>
          <cell r="H29">
            <v>0</v>
          </cell>
          <cell r="I29">
            <v>407550000</v>
          </cell>
          <cell r="J29" t="str">
            <v>ACTIVO</v>
          </cell>
          <cell r="K29" t="str">
            <v>DISPONIBILIDADES</v>
          </cell>
          <cell r="L29" t="str">
            <v>Caja</v>
          </cell>
        </row>
        <row r="30">
          <cell r="D30" t="str">
            <v>111101010265199</v>
          </cell>
          <cell r="E30" t="str">
            <v>Atm Infonet Hall Shopping Villamorra</v>
          </cell>
          <cell r="F30">
            <v>325200000</v>
          </cell>
          <cell r="G30">
            <v>0</v>
          </cell>
          <cell r="H30">
            <v>0</v>
          </cell>
          <cell r="I30">
            <v>325200000</v>
          </cell>
          <cell r="J30" t="str">
            <v>ACTIVO</v>
          </cell>
          <cell r="K30" t="str">
            <v>DISPONIBILIDADES</v>
          </cell>
          <cell r="L30" t="str">
            <v>Caja</v>
          </cell>
        </row>
        <row r="31">
          <cell r="D31" t="str">
            <v>111101010265299</v>
          </cell>
          <cell r="E31" t="str">
            <v>Atm Infonet Biggie Express Rca. Argentina</v>
          </cell>
          <cell r="F31">
            <v>513400000</v>
          </cell>
          <cell r="G31">
            <v>0</v>
          </cell>
          <cell r="H31">
            <v>0</v>
          </cell>
          <cell r="I31">
            <v>513400000</v>
          </cell>
          <cell r="J31" t="str">
            <v>ACTIVO</v>
          </cell>
          <cell r="K31" t="str">
            <v>DISPONIBILIDADES</v>
          </cell>
          <cell r="L31" t="str">
            <v>Caja</v>
          </cell>
        </row>
        <row r="32">
          <cell r="D32" t="str">
            <v>111101010265399</v>
          </cell>
          <cell r="E32" t="str">
            <v>Atm Infonet Biggie Bruno Guggiari</v>
          </cell>
          <cell r="F32">
            <v>138200000</v>
          </cell>
          <cell r="G32">
            <v>0</v>
          </cell>
          <cell r="H32">
            <v>0</v>
          </cell>
          <cell r="I32">
            <v>138200000</v>
          </cell>
          <cell r="J32" t="str">
            <v>ACTIVO</v>
          </cell>
          <cell r="K32" t="str">
            <v>DISPONIBILIDADES</v>
          </cell>
          <cell r="L32" t="str">
            <v>Caja</v>
          </cell>
        </row>
        <row r="33">
          <cell r="D33" t="str">
            <v>111101010265499</v>
          </cell>
          <cell r="E33" t="str">
            <v>Atm Infonet Biggie Express Argaña Lambaré</v>
          </cell>
          <cell r="F33">
            <v>547650000</v>
          </cell>
          <cell r="G33">
            <v>0</v>
          </cell>
          <cell r="H33">
            <v>0</v>
          </cell>
          <cell r="I33">
            <v>547650000</v>
          </cell>
          <cell r="J33" t="str">
            <v>ACTIVO</v>
          </cell>
          <cell r="K33" t="str">
            <v>DISPONIBILIDADES</v>
          </cell>
          <cell r="L33" t="str">
            <v>Caja</v>
          </cell>
        </row>
        <row r="34">
          <cell r="D34" t="str">
            <v>111101010265599</v>
          </cell>
          <cell r="E34" t="str">
            <v>Atm Infonet Biggie Carretera de López</v>
          </cell>
          <cell r="F34">
            <v>468500000</v>
          </cell>
          <cell r="G34">
            <v>0</v>
          </cell>
          <cell r="H34">
            <v>0</v>
          </cell>
          <cell r="I34">
            <v>468500000</v>
          </cell>
          <cell r="J34" t="str">
            <v>ACTIVO</v>
          </cell>
          <cell r="K34" t="str">
            <v>DISPONIBILIDADES</v>
          </cell>
          <cell r="L34" t="str">
            <v>Caja</v>
          </cell>
        </row>
        <row r="35">
          <cell r="D35" t="str">
            <v>111101010265699</v>
          </cell>
          <cell r="E35" t="str">
            <v>Atm Infonet Lago Shoppind - Ciudad del Este</v>
          </cell>
          <cell r="F35">
            <v>478500000</v>
          </cell>
          <cell r="G35">
            <v>0</v>
          </cell>
          <cell r="H35">
            <v>0</v>
          </cell>
          <cell r="I35">
            <v>478500000</v>
          </cell>
          <cell r="J35" t="str">
            <v>ACTIVO</v>
          </cell>
          <cell r="K35" t="str">
            <v>DISPONIBILIDADES</v>
          </cell>
          <cell r="L35" t="str">
            <v>Caja</v>
          </cell>
        </row>
        <row r="36">
          <cell r="D36" t="str">
            <v>111101010265799</v>
          </cell>
          <cell r="E36" t="str">
            <v>Atm Infonet Estación Roev Hernandarias</v>
          </cell>
          <cell r="F36">
            <v>136200000</v>
          </cell>
          <cell r="G36">
            <v>0</v>
          </cell>
          <cell r="H36">
            <v>0</v>
          </cell>
          <cell r="I36">
            <v>136200000</v>
          </cell>
          <cell r="J36" t="str">
            <v>ACTIVO</v>
          </cell>
          <cell r="K36" t="str">
            <v>DISPONIBILIDADES</v>
          </cell>
          <cell r="L36" t="str">
            <v>Caja</v>
          </cell>
        </row>
        <row r="37">
          <cell r="D37" t="str">
            <v>111101010265899</v>
          </cell>
          <cell r="E37" t="str">
            <v>Atm Infonet Copetrol - Itauguá</v>
          </cell>
          <cell r="F37">
            <v>15150000</v>
          </cell>
          <cell r="G37">
            <v>0</v>
          </cell>
          <cell r="H37">
            <v>0</v>
          </cell>
          <cell r="I37">
            <v>15150000</v>
          </cell>
          <cell r="J37" t="str">
            <v>ACTIVO</v>
          </cell>
          <cell r="K37" t="str">
            <v>DISPONIBILIDADES</v>
          </cell>
          <cell r="L37" t="str">
            <v>Caja</v>
          </cell>
        </row>
        <row r="38">
          <cell r="D38" t="str">
            <v>111101010265999</v>
          </cell>
          <cell r="E38" t="str">
            <v>Atm Infonet Nuevo Super Caacupé</v>
          </cell>
          <cell r="F38">
            <v>28350000</v>
          </cell>
          <cell r="G38">
            <v>0</v>
          </cell>
          <cell r="H38">
            <v>0</v>
          </cell>
          <cell r="I38">
            <v>28350000</v>
          </cell>
          <cell r="J38" t="str">
            <v>ACTIVO</v>
          </cell>
          <cell r="K38" t="str">
            <v>DISPONIBILIDADES</v>
          </cell>
          <cell r="L38" t="str">
            <v>Caja</v>
          </cell>
        </row>
        <row r="39">
          <cell r="D39" t="str">
            <v>111101010266099</v>
          </cell>
          <cell r="E39" t="str">
            <v>Atm Infonet Agencia Paraguari</v>
          </cell>
          <cell r="F39">
            <v>20800000</v>
          </cell>
          <cell r="G39">
            <v>0</v>
          </cell>
          <cell r="H39">
            <v>0</v>
          </cell>
          <cell r="I39">
            <v>20800000</v>
          </cell>
          <cell r="J39" t="str">
            <v>ACTIVO</v>
          </cell>
          <cell r="K39" t="str">
            <v>DISPONIBILIDADES</v>
          </cell>
          <cell r="L39" t="str">
            <v>Caja</v>
          </cell>
        </row>
        <row r="40">
          <cell r="D40" t="str">
            <v>111101010266199</v>
          </cell>
          <cell r="E40" t="str">
            <v>Atm Infonet Biggie Express Loma Pyta</v>
          </cell>
          <cell r="F40">
            <v>387900000</v>
          </cell>
          <cell r="G40">
            <v>0</v>
          </cell>
          <cell r="H40">
            <v>0</v>
          </cell>
          <cell r="I40">
            <v>387900000</v>
          </cell>
          <cell r="J40" t="str">
            <v>ACTIVO</v>
          </cell>
          <cell r="K40" t="str">
            <v>DISPONIBILIDADES</v>
          </cell>
          <cell r="L40" t="str">
            <v>Caja</v>
          </cell>
        </row>
        <row r="41">
          <cell r="D41" t="str">
            <v>111101010266299</v>
          </cell>
          <cell r="E41" t="str">
            <v>Atm Infonet Hipermercado Luisito Mra</v>
          </cell>
          <cell r="F41">
            <v>206400000</v>
          </cell>
          <cell r="G41">
            <v>0</v>
          </cell>
          <cell r="H41">
            <v>0</v>
          </cell>
          <cell r="I41">
            <v>206400000</v>
          </cell>
          <cell r="J41" t="str">
            <v>ACTIVO</v>
          </cell>
          <cell r="K41" t="str">
            <v>DISPONIBILIDADES</v>
          </cell>
          <cell r="L41" t="str">
            <v>Caja</v>
          </cell>
        </row>
        <row r="42">
          <cell r="D42" t="str">
            <v>111101010266399</v>
          </cell>
          <cell r="E42" t="str">
            <v>Atm Infonet Supermercado los Jardines de la Ciudad de Limpio</v>
          </cell>
          <cell r="F42">
            <v>302100000</v>
          </cell>
          <cell r="G42">
            <v>0</v>
          </cell>
          <cell r="H42">
            <v>0</v>
          </cell>
          <cell r="I42">
            <v>302100000</v>
          </cell>
          <cell r="J42" t="str">
            <v>ACTIVO</v>
          </cell>
          <cell r="K42" t="str">
            <v>DISPONIBILIDADES</v>
          </cell>
          <cell r="L42" t="str">
            <v>Caja</v>
          </cell>
        </row>
        <row r="43">
          <cell r="D43" t="str">
            <v>111101010266499</v>
          </cell>
          <cell r="E43" t="str">
            <v>Atm Infonet Comercial el Peque - Emboscada</v>
          </cell>
          <cell r="F43">
            <v>418200000</v>
          </cell>
          <cell r="G43">
            <v>0</v>
          </cell>
          <cell r="H43">
            <v>0</v>
          </cell>
          <cell r="I43">
            <v>418200000</v>
          </cell>
          <cell r="J43" t="str">
            <v>ACTIVO</v>
          </cell>
          <cell r="K43" t="str">
            <v>DISPONIBILIDADES</v>
          </cell>
          <cell r="L43" t="str">
            <v>Caja</v>
          </cell>
        </row>
        <row r="44">
          <cell r="D44" t="str">
            <v>111101010266599</v>
          </cell>
          <cell r="E44" t="str">
            <v>Atm Infonet Agencia Villeta 2</v>
          </cell>
          <cell r="F44">
            <v>803500000</v>
          </cell>
          <cell r="G44">
            <v>0</v>
          </cell>
          <cell r="H44">
            <v>0</v>
          </cell>
          <cell r="I44">
            <v>803500000</v>
          </cell>
          <cell r="J44" t="str">
            <v>ACTIVO</v>
          </cell>
          <cell r="K44" t="str">
            <v>DISPONIBILIDADES</v>
          </cell>
          <cell r="L44" t="str">
            <v>Caja</v>
          </cell>
        </row>
        <row r="45">
          <cell r="D45" t="str">
            <v>111101010266799</v>
          </cell>
          <cell r="E45" t="str">
            <v>Atm Infonet Universidad Católica de Asunción</v>
          </cell>
          <cell r="F45">
            <v>350400000</v>
          </cell>
          <cell r="G45">
            <v>0</v>
          </cell>
          <cell r="H45">
            <v>0</v>
          </cell>
          <cell r="I45">
            <v>350400000</v>
          </cell>
          <cell r="J45" t="str">
            <v>ACTIVO</v>
          </cell>
          <cell r="K45" t="str">
            <v>DISPONIBILIDADES</v>
          </cell>
          <cell r="L45" t="str">
            <v>Caja</v>
          </cell>
        </row>
        <row r="46">
          <cell r="D46" t="str">
            <v>111101010266999</v>
          </cell>
          <cell r="E46" t="str">
            <v>Atm Infonet Cooperativa 24 de Octubre</v>
          </cell>
          <cell r="F46">
            <v>81600000</v>
          </cell>
          <cell r="G46">
            <v>0</v>
          </cell>
          <cell r="H46">
            <v>0</v>
          </cell>
          <cell r="I46">
            <v>81600000</v>
          </cell>
          <cell r="J46" t="str">
            <v>ACTIVO</v>
          </cell>
          <cell r="K46" t="str">
            <v>DISPONIBILIDADES</v>
          </cell>
          <cell r="L46" t="str">
            <v>Caja</v>
          </cell>
        </row>
        <row r="47">
          <cell r="D47" t="str">
            <v>111101010267099</v>
          </cell>
          <cell r="E47" t="str">
            <v>Atm 703 Luisito Ñemby</v>
          </cell>
          <cell r="F47">
            <v>609300000</v>
          </cell>
          <cell r="G47">
            <v>0</v>
          </cell>
          <cell r="H47">
            <v>0</v>
          </cell>
          <cell r="I47">
            <v>609300000</v>
          </cell>
          <cell r="J47" t="str">
            <v>ACTIVO</v>
          </cell>
          <cell r="K47" t="str">
            <v>DISPONIBILIDADES</v>
          </cell>
          <cell r="L47" t="str">
            <v>Caja</v>
          </cell>
        </row>
        <row r="48">
          <cell r="D48" t="str">
            <v>111101010267199</v>
          </cell>
          <cell r="E48" t="str">
            <v>Atm 704 Luisito Ñemby Ii</v>
          </cell>
          <cell r="F48">
            <v>582200000</v>
          </cell>
          <cell r="G48">
            <v>0</v>
          </cell>
          <cell r="H48">
            <v>0</v>
          </cell>
          <cell r="I48">
            <v>582200000</v>
          </cell>
          <cell r="J48" t="str">
            <v>ACTIVO</v>
          </cell>
          <cell r="K48" t="str">
            <v>DISPONIBILIDADES</v>
          </cell>
          <cell r="L48" t="str">
            <v>Caja</v>
          </cell>
        </row>
        <row r="49">
          <cell r="D49" t="str">
            <v>111101010267299</v>
          </cell>
          <cell r="E49" t="str">
            <v>Atm 977  Shopping D Coronel Oviedo</v>
          </cell>
          <cell r="F49">
            <v>203600000</v>
          </cell>
          <cell r="G49">
            <v>0</v>
          </cell>
          <cell r="H49">
            <v>0</v>
          </cell>
          <cell r="I49">
            <v>203600000</v>
          </cell>
          <cell r="J49" t="str">
            <v>ACTIVO</v>
          </cell>
          <cell r="K49" t="str">
            <v>DISPONIBILIDADES</v>
          </cell>
          <cell r="L49" t="str">
            <v>Caja</v>
          </cell>
        </row>
        <row r="50">
          <cell r="D50" t="str">
            <v>111101030100099</v>
          </cell>
          <cell r="E50" t="str">
            <v>Atesoramiento Prosegur Atm-Asuncion</v>
          </cell>
          <cell r="F50">
            <v>3872498000</v>
          </cell>
          <cell r="G50">
            <v>0</v>
          </cell>
          <cell r="H50">
            <v>0</v>
          </cell>
          <cell r="I50">
            <v>3872498000</v>
          </cell>
          <cell r="J50" t="str">
            <v>ACTIVO</v>
          </cell>
          <cell r="K50" t="str">
            <v>DISPONIBILIDADES</v>
          </cell>
          <cell r="L50" t="str">
            <v>Caja</v>
          </cell>
        </row>
        <row r="51">
          <cell r="D51" t="str">
            <v>111101030100101</v>
          </cell>
          <cell r="E51" t="str">
            <v>Dinero en Transito Prosegur Usd</v>
          </cell>
          <cell r="F51">
            <v>0</v>
          </cell>
          <cell r="G51">
            <v>1146736</v>
          </cell>
          <cell r="H51">
            <v>8943669281</v>
          </cell>
          <cell r="I51">
            <v>8943669281</v>
          </cell>
          <cell r="J51" t="str">
            <v>ACTIVO</v>
          </cell>
          <cell r="K51" t="str">
            <v>DISPONIBILIDADES</v>
          </cell>
          <cell r="L51" t="str">
            <v>Caja</v>
          </cell>
        </row>
        <row r="52">
          <cell r="D52" t="str">
            <v>111101030100109</v>
          </cell>
          <cell r="E52" t="str">
            <v>Atesoramiento- Prosegur Asuncion Reales</v>
          </cell>
          <cell r="F52">
            <v>0</v>
          </cell>
          <cell r="G52">
            <v>970</v>
          </cell>
          <cell r="H52">
            <v>1392134</v>
          </cell>
          <cell r="I52">
            <v>1392134</v>
          </cell>
          <cell r="J52" t="str">
            <v>ACTIVO</v>
          </cell>
          <cell r="K52" t="str">
            <v>DISPONIBILIDADES</v>
          </cell>
          <cell r="L52" t="str">
            <v>Caja</v>
          </cell>
        </row>
        <row r="53">
          <cell r="D53" t="str">
            <v>111101030100110</v>
          </cell>
          <cell r="E53" t="str">
            <v>Atesoramiento- Prosegur Asuncion Pesos</v>
          </cell>
          <cell r="F53">
            <v>0</v>
          </cell>
          <cell r="G53">
            <v>14260</v>
          </cell>
          <cell r="H53">
            <v>114936</v>
          </cell>
          <cell r="I53">
            <v>114936</v>
          </cell>
          <cell r="J53" t="str">
            <v>ACTIVO</v>
          </cell>
          <cell r="K53" t="str">
            <v>DISPONIBILIDADES</v>
          </cell>
          <cell r="L53" t="str">
            <v>Caja</v>
          </cell>
        </row>
        <row r="54">
          <cell r="D54" t="str">
            <v>111101030100159</v>
          </cell>
          <cell r="E54" t="str">
            <v>Atesoramiento- Prosegur Asuncion Euros</v>
          </cell>
          <cell r="F54">
            <v>0</v>
          </cell>
          <cell r="G54">
            <v>6160</v>
          </cell>
          <cell r="H54">
            <v>53616332</v>
          </cell>
          <cell r="I54">
            <v>53616332</v>
          </cell>
          <cell r="J54" t="str">
            <v>ACTIVO</v>
          </cell>
          <cell r="K54" t="str">
            <v>DISPONIBILIDADES</v>
          </cell>
          <cell r="L54" t="str">
            <v>Caja</v>
          </cell>
        </row>
        <row r="55">
          <cell r="D55" t="str">
            <v>111101030100199</v>
          </cell>
          <cell r="E55" t="str">
            <v>Dinero en Tránsito Ates. Prosegur</v>
          </cell>
          <cell r="F55">
            <v>30176160650</v>
          </cell>
          <cell r="G55">
            <v>0</v>
          </cell>
          <cell r="H55">
            <v>0</v>
          </cell>
          <cell r="I55">
            <v>30176160650</v>
          </cell>
          <cell r="J55" t="str">
            <v>ACTIVO</v>
          </cell>
          <cell r="K55" t="str">
            <v>DISPONIBILIDADES</v>
          </cell>
          <cell r="L55" t="str">
            <v>Caja</v>
          </cell>
        </row>
        <row r="56">
          <cell r="D56" t="str">
            <v>111101030100201</v>
          </cell>
          <cell r="E56" t="str">
            <v>Atesoramiento- Prosegur Encarnacion Me</v>
          </cell>
          <cell r="F56">
            <v>0</v>
          </cell>
          <cell r="G56">
            <v>421755</v>
          </cell>
          <cell r="H56">
            <v>3289368466</v>
          </cell>
          <cell r="I56">
            <v>3289368466</v>
          </cell>
          <cell r="J56" t="str">
            <v>ACTIVO</v>
          </cell>
          <cell r="K56" t="str">
            <v>DISPONIBILIDADES</v>
          </cell>
          <cell r="L56" t="str">
            <v>Caja</v>
          </cell>
        </row>
        <row r="57">
          <cell r="D57" t="str">
            <v>111101030100299</v>
          </cell>
          <cell r="E57" t="str">
            <v>Atesoramiento-Prosegur Asuncion</v>
          </cell>
          <cell r="F57">
            <v>1469045366</v>
          </cell>
          <cell r="G57">
            <v>0</v>
          </cell>
          <cell r="H57">
            <v>0</v>
          </cell>
          <cell r="I57">
            <v>1469045366</v>
          </cell>
          <cell r="J57" t="str">
            <v>ACTIVO</v>
          </cell>
          <cell r="K57" t="str">
            <v>DISPONIBILIDADES</v>
          </cell>
          <cell r="L57" t="str">
            <v>Caja</v>
          </cell>
        </row>
        <row r="58">
          <cell r="D58" t="str">
            <v>111101030100301</v>
          </cell>
          <cell r="E58" t="str">
            <v>Atesoramiento- Prosegur Asuncion Me</v>
          </cell>
          <cell r="F58">
            <v>0</v>
          </cell>
          <cell r="G58">
            <v>2171550</v>
          </cell>
          <cell r="H58">
            <v>16936439622</v>
          </cell>
          <cell r="I58">
            <v>16936439622</v>
          </cell>
          <cell r="J58" t="str">
            <v>ACTIVO</v>
          </cell>
          <cell r="K58" t="str">
            <v>DISPONIBILIDADES</v>
          </cell>
          <cell r="L58" t="str">
            <v>Caja</v>
          </cell>
        </row>
        <row r="59">
          <cell r="D59" t="str">
            <v>111101030100399</v>
          </cell>
          <cell r="E59" t="str">
            <v>Atesoramiento-Prosegur Encarnacion</v>
          </cell>
          <cell r="F59">
            <v>1236698200</v>
          </cell>
          <cell r="G59">
            <v>0</v>
          </cell>
          <cell r="H59">
            <v>0</v>
          </cell>
          <cell r="I59">
            <v>1236698200</v>
          </cell>
          <cell r="J59" t="str">
            <v>ACTIVO</v>
          </cell>
          <cell r="K59" t="str">
            <v>DISPONIBILIDADES</v>
          </cell>
          <cell r="L59" t="str">
            <v>Caja</v>
          </cell>
        </row>
        <row r="60">
          <cell r="D60" t="str">
            <v>111101030100401</v>
          </cell>
          <cell r="E60" t="str">
            <v>Atesoramiento- Prosegur Cnel. Oviedo Me</v>
          </cell>
          <cell r="F60">
            <v>0</v>
          </cell>
          <cell r="G60">
            <v>410000</v>
          </cell>
          <cell r="H60">
            <v>3197688400</v>
          </cell>
          <cell r="I60">
            <v>3197688400</v>
          </cell>
          <cell r="J60" t="str">
            <v>ACTIVO</v>
          </cell>
          <cell r="K60" t="str">
            <v>DISPONIBILIDADES</v>
          </cell>
          <cell r="L60" t="str">
            <v>Caja</v>
          </cell>
        </row>
        <row r="61">
          <cell r="D61" t="str">
            <v>111101030100499</v>
          </cell>
          <cell r="E61" t="str">
            <v>Atesoramiento-Prosegur Cnel.Oviedo</v>
          </cell>
          <cell r="F61">
            <v>2510832650</v>
          </cell>
          <cell r="G61">
            <v>0</v>
          </cell>
          <cell r="H61">
            <v>0</v>
          </cell>
          <cell r="I61">
            <v>2510832650</v>
          </cell>
          <cell r="J61" t="str">
            <v>ACTIVO</v>
          </cell>
          <cell r="K61" t="str">
            <v>DISPONIBILIDADES</v>
          </cell>
          <cell r="L61" t="str">
            <v>Caja</v>
          </cell>
        </row>
        <row r="62">
          <cell r="D62" t="str">
            <v>111101030100501</v>
          </cell>
          <cell r="E62" t="str">
            <v>Atesoramiento- Prosegur Ciudad del Este Me</v>
          </cell>
          <cell r="F62">
            <v>0</v>
          </cell>
          <cell r="G62">
            <v>92918</v>
          </cell>
          <cell r="H62">
            <v>724689782</v>
          </cell>
          <cell r="I62">
            <v>724689782</v>
          </cell>
          <cell r="J62" t="str">
            <v>ACTIVO</v>
          </cell>
          <cell r="K62" t="str">
            <v>DISPONIBILIDADES</v>
          </cell>
          <cell r="L62" t="str">
            <v>Caja</v>
          </cell>
        </row>
        <row r="63">
          <cell r="D63" t="str">
            <v>111101030100599</v>
          </cell>
          <cell r="E63" t="str">
            <v>Atesoramiento-Prosegur Ciudad del Este</v>
          </cell>
          <cell r="F63">
            <v>2205840750</v>
          </cell>
          <cell r="G63">
            <v>0</v>
          </cell>
          <cell r="H63">
            <v>0</v>
          </cell>
          <cell r="I63">
            <v>2205840750</v>
          </cell>
          <cell r="J63" t="str">
            <v>ACTIVO</v>
          </cell>
          <cell r="K63" t="str">
            <v>DISPONIBILIDADES</v>
          </cell>
          <cell r="L63" t="str">
            <v>Caja</v>
          </cell>
        </row>
        <row r="64">
          <cell r="D64" t="str">
            <v>111101030100699</v>
          </cell>
          <cell r="E64" t="str">
            <v>Atesoramiento-Prosegur Concepcion</v>
          </cell>
          <cell r="F64">
            <v>2188412850</v>
          </cell>
          <cell r="G64">
            <v>0</v>
          </cell>
          <cell r="H64">
            <v>0</v>
          </cell>
          <cell r="I64">
            <v>2188412850</v>
          </cell>
          <cell r="J64" t="str">
            <v>ACTIVO</v>
          </cell>
          <cell r="K64" t="str">
            <v>DISPONIBILIDADES</v>
          </cell>
          <cell r="L64" t="str">
            <v>Caja</v>
          </cell>
        </row>
        <row r="65">
          <cell r="D65" t="str">
            <v>111101030100799</v>
          </cell>
          <cell r="E65" t="str">
            <v>Atesoramiento Yrendague-Asunción</v>
          </cell>
          <cell r="F65">
            <v>10067538821</v>
          </cell>
          <cell r="G65">
            <v>0</v>
          </cell>
          <cell r="H65">
            <v>0</v>
          </cell>
          <cell r="I65">
            <v>10067538821</v>
          </cell>
          <cell r="J65" t="str">
            <v>ACTIVO</v>
          </cell>
          <cell r="K65" t="str">
            <v>DISPONIBILIDADES</v>
          </cell>
          <cell r="L65" t="str">
            <v>Caja</v>
          </cell>
        </row>
        <row r="66">
          <cell r="D66" t="str">
            <v>111101030100899</v>
          </cell>
          <cell r="E66" t="str">
            <v>Atesoramiento Yrendague Atm-Asunción</v>
          </cell>
          <cell r="F66">
            <v>19821250000</v>
          </cell>
          <cell r="G66">
            <v>0</v>
          </cell>
          <cell r="H66">
            <v>0</v>
          </cell>
          <cell r="I66">
            <v>19821250000</v>
          </cell>
          <cell r="J66" t="str">
            <v>ACTIVO</v>
          </cell>
          <cell r="K66" t="str">
            <v>DISPONIBILIDADES</v>
          </cell>
          <cell r="L66" t="str">
            <v>Caja</v>
          </cell>
        </row>
        <row r="67">
          <cell r="D67" t="str">
            <v>111101030100901</v>
          </cell>
          <cell r="E67" t="str">
            <v>Atesoramiento Yrendague-Ciudad del Este Me</v>
          </cell>
          <cell r="F67">
            <v>0</v>
          </cell>
          <cell r="G67">
            <v>35000</v>
          </cell>
          <cell r="H67">
            <v>272973400</v>
          </cell>
          <cell r="I67">
            <v>272973400</v>
          </cell>
          <cell r="J67" t="str">
            <v>ACTIVO</v>
          </cell>
          <cell r="K67" t="str">
            <v>DISPONIBILIDADES</v>
          </cell>
          <cell r="L67" t="str">
            <v>Caja</v>
          </cell>
        </row>
        <row r="68">
          <cell r="D68" t="str">
            <v>111101030100999</v>
          </cell>
          <cell r="E68" t="str">
            <v>Atesoramiento Yrendague-Ciudad del Este Mn</v>
          </cell>
          <cell r="F68">
            <v>1391528500</v>
          </cell>
          <cell r="G68">
            <v>0</v>
          </cell>
          <cell r="H68">
            <v>0</v>
          </cell>
          <cell r="I68">
            <v>1391528500</v>
          </cell>
          <cell r="J68" t="str">
            <v>ACTIVO</v>
          </cell>
          <cell r="K68" t="str">
            <v>DISPONIBILIDADES</v>
          </cell>
          <cell r="L68" t="str">
            <v>Caja</v>
          </cell>
        </row>
        <row r="69">
          <cell r="D69" t="str">
            <v>111101030101001</v>
          </cell>
          <cell r="E69" t="str">
            <v>Atesoramiento Yrendague-Encarnacion Usd</v>
          </cell>
          <cell r="F69">
            <v>0</v>
          </cell>
          <cell r="G69">
            <v>1357000</v>
          </cell>
          <cell r="H69">
            <v>10583568680</v>
          </cell>
          <cell r="I69">
            <v>10583568680</v>
          </cell>
          <cell r="J69" t="str">
            <v>ACTIVO</v>
          </cell>
          <cell r="K69" t="str">
            <v>DISPONIBILIDADES</v>
          </cell>
          <cell r="L69" t="str">
            <v>Caja</v>
          </cell>
        </row>
        <row r="70">
          <cell r="D70" t="str">
            <v>111101030101101</v>
          </cell>
          <cell r="E70" t="str">
            <v>Dinero en Tránsito Ates. Yrendague</v>
          </cell>
          <cell r="F70">
            <v>0</v>
          </cell>
          <cell r="G70">
            <v>3141213</v>
          </cell>
          <cell r="H70">
            <v>24499074078</v>
          </cell>
          <cell r="I70">
            <v>24499074078</v>
          </cell>
          <cell r="J70" t="str">
            <v>ACTIVO</v>
          </cell>
          <cell r="K70" t="str">
            <v>DISPONIBILIDADES</v>
          </cell>
          <cell r="L70" t="str">
            <v>Caja</v>
          </cell>
        </row>
        <row r="71">
          <cell r="D71" t="str">
            <v>111101030101199</v>
          </cell>
          <cell r="E71" t="str">
            <v>Dinero en Tránsito Ates. Yrendague</v>
          </cell>
          <cell r="F71">
            <v>25569167522</v>
          </cell>
          <cell r="G71">
            <v>0</v>
          </cell>
          <cell r="H71">
            <v>0</v>
          </cell>
          <cell r="I71">
            <v>25569167522</v>
          </cell>
          <cell r="J71" t="str">
            <v>ACTIVO</v>
          </cell>
          <cell r="K71" t="str">
            <v>DISPONIBILIDADES</v>
          </cell>
          <cell r="L71" t="str">
            <v>Caja</v>
          </cell>
        </row>
        <row r="72">
          <cell r="D72" t="str">
            <v>111101030101299</v>
          </cell>
          <cell r="E72" t="str">
            <v>Atesoramiento Britimp Seguridad S.A.-Asuncion</v>
          </cell>
          <cell r="F72">
            <v>12429855600</v>
          </cell>
          <cell r="G72">
            <v>0</v>
          </cell>
          <cell r="H72">
            <v>0</v>
          </cell>
          <cell r="I72">
            <v>12429855600</v>
          </cell>
          <cell r="J72" t="str">
            <v>ACTIVO</v>
          </cell>
          <cell r="K72" t="str">
            <v>DISPONIBILIDADES</v>
          </cell>
          <cell r="L72" t="str">
            <v>Caja</v>
          </cell>
        </row>
        <row r="73">
          <cell r="D73" t="str">
            <v>111101030101399</v>
          </cell>
          <cell r="E73" t="str">
            <v>Atesoramiento Britimp Seguridad S.A.-Atm</v>
          </cell>
          <cell r="F73">
            <v>6655723000</v>
          </cell>
          <cell r="G73">
            <v>0</v>
          </cell>
          <cell r="H73">
            <v>0</v>
          </cell>
          <cell r="I73">
            <v>6655723000</v>
          </cell>
          <cell r="J73" t="str">
            <v>ACTIVO</v>
          </cell>
          <cell r="K73" t="str">
            <v>DISPONIBILIDADES</v>
          </cell>
          <cell r="L73" t="str">
            <v>Caja</v>
          </cell>
        </row>
        <row r="74">
          <cell r="D74" t="str">
            <v>111101030101401</v>
          </cell>
          <cell r="E74" t="str">
            <v>Dinero en Transito Wepa Usd- Interior</v>
          </cell>
          <cell r="F74">
            <v>0</v>
          </cell>
          <cell r="G74">
            <v>296157</v>
          </cell>
          <cell r="H74">
            <v>2309799521</v>
          </cell>
          <cell r="I74">
            <v>2309799521</v>
          </cell>
          <cell r="J74" t="str">
            <v>ACTIVO</v>
          </cell>
          <cell r="K74" t="str">
            <v>DISPONIBILIDADES</v>
          </cell>
          <cell r="L74" t="str">
            <v>Caja</v>
          </cell>
        </row>
        <row r="75">
          <cell r="D75" t="str">
            <v>111101030101499</v>
          </cell>
          <cell r="E75" t="str">
            <v>Dinero en Transito Wepa Gs - Interior</v>
          </cell>
          <cell r="F75">
            <v>11391971000</v>
          </cell>
          <cell r="G75">
            <v>0</v>
          </cell>
          <cell r="H75">
            <v>0</v>
          </cell>
          <cell r="I75">
            <v>11391971000</v>
          </cell>
          <cell r="J75" t="str">
            <v>ACTIVO</v>
          </cell>
          <cell r="K75" t="str">
            <v>DISPONIBILIDADES</v>
          </cell>
          <cell r="L75" t="str">
            <v>Caja</v>
          </cell>
        </row>
        <row r="76">
          <cell r="D76" t="str">
            <v>111101030101501</v>
          </cell>
          <cell r="E76" t="str">
            <v>Dinero en Transito Wepa Usd - Central 1</v>
          </cell>
          <cell r="F76">
            <v>0</v>
          </cell>
          <cell r="G76">
            <v>69109</v>
          </cell>
          <cell r="H76">
            <v>538997677</v>
          </cell>
          <cell r="I76">
            <v>538997677</v>
          </cell>
          <cell r="J76" t="str">
            <v>ACTIVO</v>
          </cell>
          <cell r="K76" t="str">
            <v>DISPONIBILIDADES</v>
          </cell>
          <cell r="L76" t="str">
            <v>Caja</v>
          </cell>
        </row>
        <row r="77">
          <cell r="D77" t="str">
            <v>111101030101599</v>
          </cell>
          <cell r="E77" t="str">
            <v>Dinero en Transito Wepa Gs - Central 1</v>
          </cell>
          <cell r="F77">
            <v>5484277000</v>
          </cell>
          <cell r="G77">
            <v>0</v>
          </cell>
          <cell r="H77">
            <v>0</v>
          </cell>
          <cell r="I77">
            <v>5484277000</v>
          </cell>
          <cell r="J77" t="str">
            <v>ACTIVO</v>
          </cell>
          <cell r="K77" t="str">
            <v>DISPONIBILIDADES</v>
          </cell>
          <cell r="L77" t="str">
            <v>Caja</v>
          </cell>
        </row>
        <row r="78">
          <cell r="D78" t="str">
            <v>111101030101601</v>
          </cell>
          <cell r="E78" t="str">
            <v>Dinero en Transito Wepa Usd - Central 2</v>
          </cell>
          <cell r="F78">
            <v>0</v>
          </cell>
          <cell r="G78">
            <v>59520</v>
          </cell>
          <cell r="H78">
            <v>464210765</v>
          </cell>
          <cell r="I78">
            <v>464210765</v>
          </cell>
          <cell r="J78" t="str">
            <v>ACTIVO</v>
          </cell>
          <cell r="K78" t="str">
            <v>DISPONIBILIDADES</v>
          </cell>
          <cell r="L78" t="str">
            <v>Caja</v>
          </cell>
        </row>
        <row r="79">
          <cell r="D79" t="str">
            <v>111101030101699</v>
          </cell>
          <cell r="E79" t="str">
            <v>Dinero en Transito Wepa Gs - Central 2</v>
          </cell>
          <cell r="F79">
            <v>3553995000</v>
          </cell>
          <cell r="G79">
            <v>0</v>
          </cell>
          <cell r="H79">
            <v>0</v>
          </cell>
          <cell r="I79">
            <v>3553995000</v>
          </cell>
          <cell r="J79" t="str">
            <v>ACTIVO</v>
          </cell>
          <cell r="K79" t="str">
            <v>DISPONIBILIDADES</v>
          </cell>
          <cell r="L79" t="str">
            <v>Caja</v>
          </cell>
        </row>
        <row r="80">
          <cell r="D80" t="str">
            <v>111101030101701</v>
          </cell>
          <cell r="E80" t="str">
            <v>Dinero en Transito Wepa Usd- Capital</v>
          </cell>
          <cell r="F80">
            <v>0</v>
          </cell>
          <cell r="G80">
            <v>304716</v>
          </cell>
          <cell r="H80">
            <v>2376553216</v>
          </cell>
          <cell r="I80">
            <v>2376553216</v>
          </cell>
          <cell r="J80" t="str">
            <v>ACTIVO</v>
          </cell>
          <cell r="K80" t="str">
            <v>DISPONIBILIDADES</v>
          </cell>
          <cell r="L80" t="str">
            <v>Caja</v>
          </cell>
        </row>
        <row r="81">
          <cell r="D81" t="str">
            <v>111101030101799</v>
          </cell>
          <cell r="E81" t="str">
            <v>Dinero en Transito Wepa Gs- Capital</v>
          </cell>
          <cell r="F81">
            <v>7724174000</v>
          </cell>
          <cell r="G81">
            <v>0</v>
          </cell>
          <cell r="H81">
            <v>0</v>
          </cell>
          <cell r="I81">
            <v>7724174000</v>
          </cell>
          <cell r="J81" t="str">
            <v>ACTIVO</v>
          </cell>
          <cell r="K81" t="str">
            <v>DISPONIBILIDADES</v>
          </cell>
          <cell r="L81" t="str">
            <v>Caja</v>
          </cell>
        </row>
        <row r="82">
          <cell r="D82" t="str">
            <v>111101030101801</v>
          </cell>
          <cell r="E82" t="str">
            <v>Dinero en Transito-Fortsite</v>
          </cell>
          <cell r="F82">
            <v>0</v>
          </cell>
          <cell r="G82">
            <v>1302966</v>
          </cell>
          <cell r="H82">
            <v>10162144546</v>
          </cell>
          <cell r="I82">
            <v>10162144546</v>
          </cell>
          <cell r="J82" t="str">
            <v>ACTIVO</v>
          </cell>
          <cell r="K82" t="str">
            <v>DISPONIBILIDADES</v>
          </cell>
          <cell r="L82" t="str">
            <v>Caja</v>
          </cell>
        </row>
        <row r="83">
          <cell r="D83" t="str">
            <v>111101030101899</v>
          </cell>
          <cell r="E83" t="str">
            <v>Dinero en Transito-Fortsite</v>
          </cell>
          <cell r="F83">
            <v>18436844000</v>
          </cell>
          <cell r="G83">
            <v>0</v>
          </cell>
          <cell r="H83">
            <v>0</v>
          </cell>
          <cell r="I83">
            <v>18436844000</v>
          </cell>
          <cell r="J83" t="str">
            <v>ACTIVO</v>
          </cell>
          <cell r="K83" t="str">
            <v>DISPONIBILIDADES</v>
          </cell>
          <cell r="L83" t="str">
            <v>Caja</v>
          </cell>
        </row>
        <row r="84">
          <cell r="D84" t="str">
            <v>111101030101901</v>
          </cell>
          <cell r="E84" t="str">
            <v>Dinero en Transito Wepa Usd</v>
          </cell>
          <cell r="F84">
            <v>0</v>
          </cell>
          <cell r="G84">
            <v>100</v>
          </cell>
          <cell r="H84">
            <v>779924</v>
          </cell>
          <cell r="I84">
            <v>779924</v>
          </cell>
          <cell r="J84" t="str">
            <v>ACTIVO</v>
          </cell>
          <cell r="K84" t="str">
            <v>DISPONIBILIDADES</v>
          </cell>
          <cell r="L84" t="str">
            <v>Caja</v>
          </cell>
        </row>
        <row r="85">
          <cell r="D85" t="str">
            <v>111101030102001</v>
          </cell>
          <cell r="E85" t="str">
            <v>Dinero en Transito-Vision Banco</v>
          </cell>
          <cell r="F85">
            <v>0</v>
          </cell>
          <cell r="G85">
            <v>320000</v>
          </cell>
          <cell r="H85">
            <v>2495756800</v>
          </cell>
          <cell r="I85">
            <v>2495756800</v>
          </cell>
          <cell r="J85" t="str">
            <v>ACTIVO</v>
          </cell>
          <cell r="K85" t="str">
            <v>DISPONIBILIDADES</v>
          </cell>
          <cell r="L85" t="str">
            <v>Caja</v>
          </cell>
        </row>
        <row r="86">
          <cell r="D86" t="str">
            <v>111101030102101</v>
          </cell>
          <cell r="E86" t="str">
            <v>Atesoramiento Britimp S.A.-Asuncion Usd</v>
          </cell>
          <cell r="F86">
            <v>0</v>
          </cell>
          <cell r="G86">
            <v>144855</v>
          </cell>
          <cell r="H86">
            <v>1129758910</v>
          </cell>
          <cell r="I86">
            <v>1129758910</v>
          </cell>
          <cell r="J86" t="str">
            <v>ACTIVO</v>
          </cell>
          <cell r="K86" t="str">
            <v>DISPONIBILIDADES</v>
          </cell>
          <cell r="L86" t="str">
            <v>Caja</v>
          </cell>
        </row>
        <row r="87">
          <cell r="D87" t="str">
            <v>111101030102199</v>
          </cell>
          <cell r="E87" t="str">
            <v>Atesoramiento Yrendague-Encarnacion Mn</v>
          </cell>
          <cell r="F87">
            <v>675000000</v>
          </cell>
          <cell r="G87">
            <v>0</v>
          </cell>
          <cell r="H87">
            <v>0</v>
          </cell>
          <cell r="I87">
            <v>675000000</v>
          </cell>
          <cell r="J87" t="str">
            <v>ACTIVO</v>
          </cell>
          <cell r="K87" t="str">
            <v>DISPONIBILIDADES</v>
          </cell>
          <cell r="L87" t="str">
            <v>Caja</v>
          </cell>
        </row>
        <row r="88">
          <cell r="D88" t="str">
            <v>111101030102499</v>
          </cell>
          <cell r="E88" t="str">
            <v>Dinero en Transito-Remesas entre Cac's Mn</v>
          </cell>
          <cell r="F88">
            <v>10000</v>
          </cell>
          <cell r="G88">
            <v>0</v>
          </cell>
          <cell r="H88">
            <v>0</v>
          </cell>
          <cell r="I88">
            <v>10000</v>
          </cell>
          <cell r="J88" t="str">
            <v>ACTIVO</v>
          </cell>
          <cell r="K88" t="str">
            <v>DISPONIBILIDADES</v>
          </cell>
          <cell r="L88" t="str">
            <v>Caja</v>
          </cell>
        </row>
        <row r="89">
          <cell r="D89" t="str">
            <v>111101030102501</v>
          </cell>
          <cell r="E89" t="str">
            <v>Atesoramiento Yrendague-Asunción Usd</v>
          </cell>
          <cell r="F89">
            <v>0</v>
          </cell>
          <cell r="G89">
            <v>2809383</v>
          </cell>
          <cell r="H89">
            <v>21911052269</v>
          </cell>
          <cell r="I89">
            <v>21911052269</v>
          </cell>
          <cell r="J89" t="str">
            <v>ACTIVO</v>
          </cell>
          <cell r="K89" t="str">
            <v>DISPONIBILIDADES</v>
          </cell>
          <cell r="L89" t="str">
            <v>Caja</v>
          </cell>
        </row>
        <row r="90">
          <cell r="D90" t="str">
            <v>111101030102601</v>
          </cell>
          <cell r="E90" t="str">
            <v>Atesoramiento Prosegur Concepcion Usd</v>
          </cell>
          <cell r="F90">
            <v>0</v>
          </cell>
          <cell r="G90">
            <v>55000</v>
          </cell>
          <cell r="H90">
            <v>428958200</v>
          </cell>
          <cell r="I90">
            <v>428958200</v>
          </cell>
          <cell r="J90" t="str">
            <v>ACTIVO</v>
          </cell>
          <cell r="K90" t="str">
            <v>DISPONIBILIDADES</v>
          </cell>
          <cell r="L90" t="str">
            <v>Caja</v>
          </cell>
        </row>
        <row r="91">
          <cell r="D91" t="str">
            <v>111101030102699</v>
          </cell>
          <cell r="E91" t="str">
            <v>Atesoramiento Yrendague Atm-Ciudad del Este</v>
          </cell>
          <cell r="F91">
            <v>1016400000</v>
          </cell>
          <cell r="G91">
            <v>0</v>
          </cell>
          <cell r="H91">
            <v>0</v>
          </cell>
          <cell r="I91">
            <v>1016400000</v>
          </cell>
          <cell r="J91" t="str">
            <v>ACTIVO</v>
          </cell>
          <cell r="K91" t="str">
            <v>DISPONIBILIDADES</v>
          </cell>
          <cell r="L91" t="str">
            <v>Caja</v>
          </cell>
        </row>
        <row r="92">
          <cell r="D92" t="str">
            <v>111101030102799</v>
          </cell>
          <cell r="E92" t="str">
            <v>Atesoramiento Fortsite Gs</v>
          </cell>
          <cell r="F92">
            <v>2729500000</v>
          </cell>
          <cell r="G92">
            <v>0</v>
          </cell>
          <cell r="H92">
            <v>0</v>
          </cell>
          <cell r="I92">
            <v>2729500000</v>
          </cell>
          <cell r="J92" t="str">
            <v>ACTIVO</v>
          </cell>
          <cell r="K92" t="str">
            <v>DISPONIBILIDADES</v>
          </cell>
          <cell r="L92" t="str">
            <v>Caja</v>
          </cell>
        </row>
        <row r="93">
          <cell r="D93" t="str">
            <v>111101030102899</v>
          </cell>
          <cell r="E93" t="str">
            <v>Atesoramiento Britimp S.A.-Cde Gs</v>
          </cell>
          <cell r="F93">
            <v>9650000000</v>
          </cell>
          <cell r="G93">
            <v>0</v>
          </cell>
          <cell r="H93">
            <v>0</v>
          </cell>
          <cell r="I93">
            <v>9650000000</v>
          </cell>
          <cell r="J93" t="str">
            <v>ACTIVO</v>
          </cell>
          <cell r="K93" t="str">
            <v>DISPONIBILIDADES</v>
          </cell>
          <cell r="L93" t="str">
            <v>Caja</v>
          </cell>
        </row>
        <row r="94">
          <cell r="D94" t="str">
            <v>111101030102999</v>
          </cell>
          <cell r="E94" t="str">
            <v>Atesoramiento Prosegur Atm-Cnel. Oviedo</v>
          </cell>
          <cell r="F94">
            <v>223500000</v>
          </cell>
          <cell r="G94">
            <v>0</v>
          </cell>
          <cell r="H94">
            <v>0</v>
          </cell>
          <cell r="I94">
            <v>223500000</v>
          </cell>
          <cell r="J94" t="str">
            <v>ACTIVO</v>
          </cell>
          <cell r="K94" t="str">
            <v>DISPONIBILIDADES</v>
          </cell>
          <cell r="L94" t="str">
            <v>Caja</v>
          </cell>
        </row>
        <row r="95">
          <cell r="D95" t="str">
            <v>111101030111109</v>
          </cell>
          <cell r="E95" t="str">
            <v>Atesoramiento-Prosegur Encarnacion Reales</v>
          </cell>
          <cell r="F95">
            <v>0</v>
          </cell>
          <cell r="G95">
            <v>33562</v>
          </cell>
          <cell r="H95">
            <v>48167847</v>
          </cell>
          <cell r="I95">
            <v>48167847</v>
          </cell>
          <cell r="J95" t="str">
            <v>ACTIVO</v>
          </cell>
          <cell r="K95" t="str">
            <v>DISPONIBILIDADES</v>
          </cell>
          <cell r="L95" t="str">
            <v>Caja</v>
          </cell>
        </row>
        <row r="96">
          <cell r="D96" t="str">
            <v>111101030111159</v>
          </cell>
          <cell r="E96" t="str">
            <v>Atesoramiento-Prosegur Encarnacion Euros</v>
          </cell>
          <cell r="F96">
            <v>0</v>
          </cell>
          <cell r="G96">
            <v>1670</v>
          </cell>
          <cell r="H96">
            <v>14535596</v>
          </cell>
          <cell r="I96">
            <v>14535596</v>
          </cell>
          <cell r="J96" t="str">
            <v>ACTIVO</v>
          </cell>
          <cell r="K96" t="str">
            <v>DISPONIBILIDADES</v>
          </cell>
          <cell r="L96" t="str">
            <v>Caja</v>
          </cell>
        </row>
        <row r="97">
          <cell r="D97" t="str">
            <v>111101030111209</v>
          </cell>
          <cell r="E97" t="str">
            <v>Atesoramiento- Prosegur Cnel. Oviedo Me</v>
          </cell>
          <cell r="F97">
            <v>0</v>
          </cell>
          <cell r="G97">
            <v>80273</v>
          </cell>
          <cell r="H97">
            <v>115207007</v>
          </cell>
          <cell r="I97">
            <v>115207007</v>
          </cell>
          <cell r="J97" t="str">
            <v>ACTIVO</v>
          </cell>
          <cell r="K97" t="str">
            <v>DISPONIBILIDADES</v>
          </cell>
          <cell r="L97" t="str">
            <v>Caja</v>
          </cell>
        </row>
        <row r="98">
          <cell r="D98" t="str">
            <v>111101030111259</v>
          </cell>
          <cell r="E98" t="str">
            <v>Atesoramiento- Prosegur Cnel. Oviedo Me</v>
          </cell>
          <cell r="F98">
            <v>0</v>
          </cell>
          <cell r="G98">
            <v>3290</v>
          </cell>
          <cell r="H98">
            <v>28635995</v>
          </cell>
          <cell r="I98">
            <v>28635995</v>
          </cell>
          <cell r="J98" t="str">
            <v>ACTIVO</v>
          </cell>
          <cell r="K98" t="str">
            <v>DISPONIBILIDADES</v>
          </cell>
          <cell r="L98" t="str">
            <v>Caja</v>
          </cell>
        </row>
        <row r="99">
          <cell r="D99" t="str">
            <v>111101030111509</v>
          </cell>
          <cell r="E99" t="str">
            <v>Atesoramiento-Prosegur Ciudad del Este Reales</v>
          </cell>
          <cell r="F99">
            <v>0</v>
          </cell>
          <cell r="G99">
            <v>6569</v>
          </cell>
          <cell r="H99">
            <v>9427763</v>
          </cell>
          <cell r="I99">
            <v>9427763</v>
          </cell>
          <cell r="J99" t="str">
            <v>ACTIVO</v>
          </cell>
          <cell r="K99" t="str">
            <v>DISPONIBILIDADES</v>
          </cell>
          <cell r="L99" t="str">
            <v>Caja</v>
          </cell>
        </row>
        <row r="100">
          <cell r="D100" t="str">
            <v>111101030111709</v>
          </cell>
          <cell r="E100" t="str">
            <v>Atesoramiento Yrendague-Asunción Reales</v>
          </cell>
          <cell r="F100">
            <v>0</v>
          </cell>
          <cell r="G100">
            <v>33566</v>
          </cell>
          <cell r="H100">
            <v>48173588</v>
          </cell>
          <cell r="I100">
            <v>48173588</v>
          </cell>
          <cell r="J100" t="str">
            <v>ACTIVO</v>
          </cell>
          <cell r="K100" t="str">
            <v>DISPONIBILIDADES</v>
          </cell>
          <cell r="L100" t="str">
            <v>Caja</v>
          </cell>
        </row>
        <row r="101">
          <cell r="D101" t="str">
            <v>111101030111759</v>
          </cell>
          <cell r="E101" t="str">
            <v>Atesoramiento Yrendague-Asunción Euros</v>
          </cell>
          <cell r="F101">
            <v>0</v>
          </cell>
          <cell r="G101">
            <v>4730</v>
          </cell>
          <cell r="H101">
            <v>41169683</v>
          </cell>
          <cell r="I101">
            <v>41169683</v>
          </cell>
          <cell r="J101" t="str">
            <v>ACTIVO</v>
          </cell>
          <cell r="K101" t="str">
            <v>DISPONIBILIDADES</v>
          </cell>
          <cell r="L101" t="str">
            <v>Caja</v>
          </cell>
        </row>
        <row r="102">
          <cell r="D102" t="str">
            <v>111101030111809</v>
          </cell>
          <cell r="E102" t="str">
            <v>Atesoramiento Yrendague- Cde Reales</v>
          </cell>
          <cell r="F102">
            <v>0</v>
          </cell>
          <cell r="G102">
            <v>714</v>
          </cell>
          <cell r="H102">
            <v>1024726</v>
          </cell>
          <cell r="I102">
            <v>1024726</v>
          </cell>
          <cell r="J102" t="str">
            <v>ACTIVO</v>
          </cell>
          <cell r="K102" t="str">
            <v>DISPONIBILIDADES</v>
          </cell>
          <cell r="L102" t="str">
            <v>Caja</v>
          </cell>
        </row>
        <row r="103">
          <cell r="D103" t="str">
            <v>111101030111859</v>
          </cell>
          <cell r="E103" t="str">
            <v>Atesoramiento Yrendague- Cde Euros</v>
          </cell>
          <cell r="F103">
            <v>0</v>
          </cell>
          <cell r="G103">
            <v>245</v>
          </cell>
          <cell r="H103">
            <v>2132468</v>
          </cell>
          <cell r="I103">
            <v>2132468</v>
          </cell>
          <cell r="J103" t="str">
            <v>ACTIVO</v>
          </cell>
          <cell r="K103" t="str">
            <v>DISPONIBILIDADES</v>
          </cell>
          <cell r="L103" t="str">
            <v>Caja</v>
          </cell>
        </row>
        <row r="104">
          <cell r="D104" t="str">
            <v>111101030111909</v>
          </cell>
          <cell r="E104" t="str">
            <v>Atesoramiento Britimp S.A.-Asuncion Reales</v>
          </cell>
          <cell r="F104">
            <v>0</v>
          </cell>
          <cell r="G104">
            <v>20794</v>
          </cell>
          <cell r="H104">
            <v>29843341</v>
          </cell>
          <cell r="I104">
            <v>29843341</v>
          </cell>
          <cell r="J104" t="str">
            <v>ACTIVO</v>
          </cell>
          <cell r="K104" t="str">
            <v>DISPONIBILIDADES</v>
          </cell>
          <cell r="L104" t="str">
            <v>Caja</v>
          </cell>
        </row>
        <row r="105">
          <cell r="D105" t="str">
            <v>111101030111910</v>
          </cell>
          <cell r="E105" t="str">
            <v>Atesoramiento Britimp S.A.-Asuncion Pesos</v>
          </cell>
          <cell r="F105">
            <v>0</v>
          </cell>
          <cell r="G105">
            <v>390900</v>
          </cell>
          <cell r="H105">
            <v>3150654</v>
          </cell>
          <cell r="I105">
            <v>3150654</v>
          </cell>
          <cell r="J105" t="str">
            <v>ACTIVO</v>
          </cell>
          <cell r="K105" t="str">
            <v>DISPONIBILIDADES</v>
          </cell>
          <cell r="L105" t="str">
            <v>Caja</v>
          </cell>
        </row>
        <row r="106">
          <cell r="D106" t="str">
            <v>111101030111959</v>
          </cell>
          <cell r="E106" t="str">
            <v>Atesoramiento Britimp S.A.-Asuncion Euros</v>
          </cell>
          <cell r="F106">
            <v>0</v>
          </cell>
          <cell r="G106">
            <v>3345</v>
          </cell>
          <cell r="H106">
            <v>29114713</v>
          </cell>
          <cell r="I106">
            <v>29114713</v>
          </cell>
          <cell r="J106" t="str">
            <v>ACTIVO</v>
          </cell>
          <cell r="K106" t="str">
            <v>DISPONIBILIDADES</v>
          </cell>
          <cell r="L106" t="str">
            <v>Caja</v>
          </cell>
        </row>
        <row r="107">
          <cell r="D107" t="str">
            <v>111101030112010</v>
          </cell>
          <cell r="E107" t="str">
            <v>Atesoramiento Prosegur Oviedo Ars</v>
          </cell>
          <cell r="F107">
            <v>0</v>
          </cell>
          <cell r="G107">
            <v>345470</v>
          </cell>
          <cell r="H107">
            <v>2784488</v>
          </cell>
          <cell r="I107">
            <v>2784488</v>
          </cell>
          <cell r="J107" t="str">
            <v>ACTIVO</v>
          </cell>
          <cell r="K107" t="str">
            <v>DISPONIBILIDADES</v>
          </cell>
          <cell r="L107" t="str">
            <v>Caja</v>
          </cell>
        </row>
        <row r="108">
          <cell r="D108" t="str">
            <v>111101030112110</v>
          </cell>
          <cell r="E108" t="str">
            <v>Atesoramiento Yrendague-Asunción Pesos</v>
          </cell>
          <cell r="F108">
            <v>0</v>
          </cell>
          <cell r="G108">
            <v>778890</v>
          </cell>
          <cell r="H108">
            <v>6277853</v>
          </cell>
          <cell r="I108">
            <v>6277853</v>
          </cell>
          <cell r="J108" t="str">
            <v>ACTIVO</v>
          </cell>
          <cell r="K108" t="str">
            <v>DISPONIBILIDADES</v>
          </cell>
          <cell r="L108" t="str">
            <v>Caja</v>
          </cell>
        </row>
        <row r="109">
          <cell r="D109" t="str">
            <v>111201050200099</v>
          </cell>
          <cell r="E109" t="str">
            <v>Encaje Legal Moneda Nacional</v>
          </cell>
          <cell r="F109">
            <v>697236614493</v>
          </cell>
          <cell r="G109">
            <v>0</v>
          </cell>
          <cell r="H109">
            <v>0</v>
          </cell>
          <cell r="I109">
            <v>697236614493</v>
          </cell>
          <cell r="J109" t="str">
            <v>ACTIVO</v>
          </cell>
          <cell r="K109" t="str">
            <v>DISPONIBILIDADES</v>
          </cell>
          <cell r="L109" t="str">
            <v>Banco Central del Paraguay</v>
          </cell>
        </row>
        <row r="110">
          <cell r="D110" t="str">
            <v>111201050400099</v>
          </cell>
          <cell r="E110" t="str">
            <v>Encaje Especial Res.1/131 y 189/93</v>
          </cell>
          <cell r="F110">
            <v>2334985665</v>
          </cell>
          <cell r="G110">
            <v>0</v>
          </cell>
          <cell r="H110">
            <v>0</v>
          </cell>
          <cell r="I110">
            <v>2334985665</v>
          </cell>
          <cell r="J110" t="str">
            <v>ACTIVO</v>
          </cell>
          <cell r="K110" t="str">
            <v>DISPONIBILIDADES</v>
          </cell>
          <cell r="L110" t="str">
            <v>Banco Central del Paraguay</v>
          </cell>
        </row>
        <row r="111">
          <cell r="D111" t="str">
            <v>111201050600001</v>
          </cell>
          <cell r="E111" t="str">
            <v>Encaje Legal M/E</v>
          </cell>
          <cell r="F111">
            <v>0</v>
          </cell>
          <cell r="G111">
            <v>39767408.340000004</v>
          </cell>
          <cell r="H111">
            <v>310155561822</v>
          </cell>
          <cell r="I111">
            <v>310155561822</v>
          </cell>
          <cell r="J111" t="str">
            <v>ACTIVO</v>
          </cell>
          <cell r="K111" t="str">
            <v>DISPONIBILIDADES</v>
          </cell>
          <cell r="L111" t="str">
            <v>Banco Central del Paraguay</v>
          </cell>
        </row>
        <row r="112">
          <cell r="D112" t="str">
            <v>111201051800001</v>
          </cell>
          <cell r="E112" t="str">
            <v>B.C.P Cuenta M/E</v>
          </cell>
          <cell r="F112">
            <v>0</v>
          </cell>
          <cell r="G112">
            <v>2896730.75</v>
          </cell>
          <cell r="H112">
            <v>22592298334</v>
          </cell>
          <cell r="I112">
            <v>22592298334</v>
          </cell>
          <cell r="J112" t="str">
            <v>ACTIVO</v>
          </cell>
          <cell r="K112" t="str">
            <v>DISPONIBILIDADES</v>
          </cell>
          <cell r="L112" t="str">
            <v>Banco Central del Paraguay</v>
          </cell>
        </row>
        <row r="113">
          <cell r="D113" t="str">
            <v>111201051800159</v>
          </cell>
          <cell r="E113" t="str">
            <v>Bcp - Cuenta Corriente - Euros</v>
          </cell>
          <cell r="F113">
            <v>0</v>
          </cell>
          <cell r="G113">
            <v>29196.81</v>
          </cell>
          <cell r="H113">
            <v>254127574</v>
          </cell>
          <cell r="I113">
            <v>254127574</v>
          </cell>
          <cell r="J113" t="str">
            <v>ACTIVO</v>
          </cell>
          <cell r="K113" t="str">
            <v>DISPONIBILIDADES</v>
          </cell>
          <cell r="L113" t="str">
            <v>Banco Central del Paraguay</v>
          </cell>
        </row>
        <row r="114">
          <cell r="D114" t="str">
            <v>111201052400001</v>
          </cell>
          <cell r="E114" t="str">
            <v>Encaje Legal Adicional - Rescate Anticipado M/E</v>
          </cell>
          <cell r="F114">
            <v>0</v>
          </cell>
          <cell r="G114">
            <v>326486.94</v>
          </cell>
          <cell r="H114">
            <v>2546350002</v>
          </cell>
          <cell r="I114">
            <v>2546350002</v>
          </cell>
          <cell r="J114" t="str">
            <v>ACTIVO</v>
          </cell>
          <cell r="K114" t="str">
            <v>DISPONIBILIDADES</v>
          </cell>
          <cell r="L114" t="str">
            <v>Banco Central del Paraguay</v>
          </cell>
        </row>
        <row r="115">
          <cell r="D115" t="str">
            <v>111201053400099</v>
          </cell>
          <cell r="E115" t="str">
            <v>Depositos por Operaciones Monetarias</v>
          </cell>
          <cell r="F115">
            <v>121959255555</v>
          </cell>
          <cell r="G115">
            <v>0</v>
          </cell>
          <cell r="H115">
            <v>0</v>
          </cell>
          <cell r="I115">
            <v>121959255555</v>
          </cell>
          <cell r="J115" t="str">
            <v>ACTIVO</v>
          </cell>
          <cell r="K115" t="str">
            <v>DISPONIBILIDADES</v>
          </cell>
          <cell r="L115" t="str">
            <v>Banco Central del Paraguay</v>
          </cell>
        </row>
        <row r="116">
          <cell r="D116" t="str">
            <v>111201053600199</v>
          </cell>
          <cell r="E116" t="str">
            <v>Sistema de Pagos Instantaneos (Spi)</v>
          </cell>
          <cell r="F116">
            <v>24828370546</v>
          </cell>
          <cell r="G116">
            <v>0</v>
          </cell>
          <cell r="H116">
            <v>0</v>
          </cell>
          <cell r="I116">
            <v>24828370546</v>
          </cell>
          <cell r="J116" t="str">
            <v>ACTIVO</v>
          </cell>
          <cell r="K116" t="str">
            <v>DISPONIBILIDADES</v>
          </cell>
          <cell r="L116" t="str">
            <v>Banco Central del Paraguay</v>
          </cell>
        </row>
        <row r="117">
          <cell r="D117" t="str">
            <v>111201090200301</v>
          </cell>
          <cell r="E117" t="str">
            <v>Banco Nacional de Fomento - Me</v>
          </cell>
          <cell r="F117">
            <v>0</v>
          </cell>
          <cell r="G117">
            <v>6019.52</v>
          </cell>
          <cell r="H117">
            <v>46947681</v>
          </cell>
          <cell r="I117">
            <v>46947681</v>
          </cell>
          <cell r="J117" t="str">
            <v>ACTIVO</v>
          </cell>
          <cell r="K117" t="str">
            <v>DISPONIBILIDADES</v>
          </cell>
          <cell r="L117" t="str">
            <v>Otras Instituciones Financieras</v>
          </cell>
        </row>
        <row r="118">
          <cell r="D118" t="str">
            <v>111201090200399</v>
          </cell>
          <cell r="E118" t="str">
            <v>Banco Nacional de Fomento - Cuenta Clearing</v>
          </cell>
          <cell r="F118">
            <v>870107567</v>
          </cell>
          <cell r="G118">
            <v>0</v>
          </cell>
          <cell r="H118">
            <v>0</v>
          </cell>
          <cell r="I118">
            <v>870107567</v>
          </cell>
          <cell r="J118" t="str">
            <v>ACTIVO</v>
          </cell>
          <cell r="K118" t="str">
            <v>DISPONIBILIDADES</v>
          </cell>
          <cell r="L118" t="str">
            <v>Otras Instituciones Financieras</v>
          </cell>
        </row>
        <row r="119">
          <cell r="D119" t="str">
            <v>111201090201099</v>
          </cell>
          <cell r="E119" t="str">
            <v>Banco Nacional de Fomentocta. Cte. Nº  000-00-819259/5</v>
          </cell>
          <cell r="F119">
            <v>4016567</v>
          </cell>
          <cell r="G119">
            <v>0</v>
          </cell>
          <cell r="H119">
            <v>0</v>
          </cell>
          <cell r="I119">
            <v>4016567</v>
          </cell>
          <cell r="J119" t="str">
            <v>ACTIVO</v>
          </cell>
          <cell r="K119" t="str">
            <v>DISPONIBILIDADES</v>
          </cell>
          <cell r="L119" t="str">
            <v>Otras Instituciones Financieras</v>
          </cell>
        </row>
        <row r="120">
          <cell r="D120" t="str">
            <v>111201090202099</v>
          </cell>
          <cell r="E120" t="str">
            <v>Banco Nacional de Fomentocta. Cte. Nº  000-00-819360/2</v>
          </cell>
          <cell r="F120">
            <v>236404482</v>
          </cell>
          <cell r="G120">
            <v>0</v>
          </cell>
          <cell r="H120">
            <v>0</v>
          </cell>
          <cell r="I120">
            <v>236404482</v>
          </cell>
          <cell r="J120" t="str">
            <v>ACTIVO</v>
          </cell>
          <cell r="K120" t="str">
            <v>DISPONIBILIDADES</v>
          </cell>
          <cell r="L120" t="str">
            <v>Otras Instituciones Financieras</v>
          </cell>
        </row>
        <row r="121">
          <cell r="D121" t="str">
            <v>111201090204001</v>
          </cell>
          <cell r="E121" t="str">
            <v>Banco Nacional de Fomentocta. Cte. Nº 000-00-001226/0</v>
          </cell>
          <cell r="F121">
            <v>0</v>
          </cell>
          <cell r="G121">
            <v>11028.74</v>
          </cell>
          <cell r="H121">
            <v>86015790</v>
          </cell>
          <cell r="I121">
            <v>86015790</v>
          </cell>
          <cell r="J121" t="str">
            <v>ACTIVO</v>
          </cell>
          <cell r="K121" t="str">
            <v>DISPONIBILIDADES</v>
          </cell>
          <cell r="L121" t="str">
            <v>Otras Instituciones Financieras</v>
          </cell>
        </row>
        <row r="122">
          <cell r="D122" t="str">
            <v>111201090204099</v>
          </cell>
          <cell r="E122" t="str">
            <v>Banco Nacional de Fomentocta. Cte. Nº 000-00-818383/6</v>
          </cell>
          <cell r="F122">
            <v>4028074689</v>
          </cell>
          <cell r="G122">
            <v>0</v>
          </cell>
          <cell r="H122">
            <v>0</v>
          </cell>
          <cell r="I122">
            <v>4028074689</v>
          </cell>
          <cell r="J122" t="str">
            <v>ACTIVO</v>
          </cell>
          <cell r="K122" t="str">
            <v>DISPONIBILIDADES</v>
          </cell>
          <cell r="L122" t="str">
            <v>Otras Instituciones Financieras</v>
          </cell>
        </row>
        <row r="123">
          <cell r="D123" t="str">
            <v>111201090300159</v>
          </cell>
          <cell r="E123" t="str">
            <v>Caixa - Madrid</v>
          </cell>
          <cell r="F123">
            <v>0</v>
          </cell>
          <cell r="G123">
            <v>37670.35</v>
          </cell>
          <cell r="H123">
            <v>327880843</v>
          </cell>
          <cell r="I123">
            <v>327880843</v>
          </cell>
          <cell r="J123" t="str">
            <v>ACTIVO</v>
          </cell>
          <cell r="K123" t="str">
            <v>DISPONIBILIDADES</v>
          </cell>
          <cell r="L123" t="str">
            <v>Otras Instituciones Financieras</v>
          </cell>
        </row>
        <row r="124">
          <cell r="D124" t="str">
            <v>111201090300201</v>
          </cell>
          <cell r="E124" t="str">
            <v>Banco de la Nacion Argentina-New York</v>
          </cell>
          <cell r="F124">
            <v>0</v>
          </cell>
          <cell r="G124">
            <v>53124.11</v>
          </cell>
          <cell r="H124">
            <v>414327684</v>
          </cell>
          <cell r="I124">
            <v>414327684</v>
          </cell>
          <cell r="J124" t="str">
            <v>ACTIVO</v>
          </cell>
          <cell r="K124" t="str">
            <v>DISPONIBILIDADES</v>
          </cell>
          <cell r="L124" t="str">
            <v>Otras Instituciones Financieras</v>
          </cell>
        </row>
        <row r="125">
          <cell r="D125" t="str">
            <v>111201090300301</v>
          </cell>
          <cell r="E125" t="str">
            <v>Citibank N.A., New York</v>
          </cell>
          <cell r="F125">
            <v>0</v>
          </cell>
          <cell r="G125">
            <v>784241.87</v>
          </cell>
          <cell r="H125">
            <v>6116490562</v>
          </cell>
          <cell r="I125">
            <v>6116490562</v>
          </cell>
          <cell r="J125" t="str">
            <v>ACTIVO</v>
          </cell>
          <cell r="K125" t="str">
            <v>DISPONIBILIDADES</v>
          </cell>
          <cell r="L125" t="str">
            <v>Otras Instituciones Financieras</v>
          </cell>
        </row>
        <row r="126">
          <cell r="D126" t="str">
            <v>111201090300401</v>
          </cell>
          <cell r="E126" t="str">
            <v>Caixa-Barcelona Usd</v>
          </cell>
          <cell r="F126">
            <v>0</v>
          </cell>
          <cell r="G126">
            <v>11904.08</v>
          </cell>
          <cell r="H126">
            <v>92842777</v>
          </cell>
          <cell r="I126">
            <v>92842777</v>
          </cell>
          <cell r="J126" t="str">
            <v>ACTIVO</v>
          </cell>
          <cell r="K126" t="str">
            <v>DISPONIBILIDADES</v>
          </cell>
          <cell r="L126" t="str">
            <v>Otras Instituciones Financieras</v>
          </cell>
        </row>
        <row r="127">
          <cell r="D127" t="str">
            <v>111201090300501</v>
          </cell>
          <cell r="E127" t="str">
            <v>Citibank N.A. New York- Visa Interncional</v>
          </cell>
          <cell r="F127">
            <v>0</v>
          </cell>
          <cell r="G127">
            <v>186125.06</v>
          </cell>
          <cell r="H127">
            <v>1451634013</v>
          </cell>
          <cell r="I127">
            <v>1451634013</v>
          </cell>
          <cell r="J127" t="str">
            <v>ACTIVO</v>
          </cell>
          <cell r="K127" t="str">
            <v>DISPONIBILIDADES</v>
          </cell>
          <cell r="L127" t="str">
            <v>Otras Instituciones Financieras</v>
          </cell>
        </row>
        <row r="128">
          <cell r="D128" t="str">
            <v>111201090300601</v>
          </cell>
          <cell r="E128" t="str">
            <v>Citibank N.A. New York-Cambios</v>
          </cell>
          <cell r="F128">
            <v>0</v>
          </cell>
          <cell r="G128">
            <v>163086.29</v>
          </cell>
          <cell r="H128">
            <v>1271949116</v>
          </cell>
          <cell r="I128">
            <v>1271949116</v>
          </cell>
          <cell r="J128" t="str">
            <v>ACTIVO</v>
          </cell>
          <cell r="K128" t="str">
            <v>DISPONIBILIDADES</v>
          </cell>
          <cell r="L128" t="str">
            <v>Otras Instituciones Financieras</v>
          </cell>
        </row>
        <row r="129">
          <cell r="D129" t="str">
            <v>111201090300659</v>
          </cell>
          <cell r="E129" t="str">
            <v>Citibank N.A., - Londres</v>
          </cell>
          <cell r="F129">
            <v>0</v>
          </cell>
          <cell r="G129">
            <v>136036.51</v>
          </cell>
          <cell r="H129">
            <v>1184054981</v>
          </cell>
          <cell r="I129">
            <v>1184054981</v>
          </cell>
          <cell r="J129" t="str">
            <v>ACTIVO</v>
          </cell>
          <cell r="K129" t="str">
            <v>DISPONIBILIDADES</v>
          </cell>
          <cell r="L129" t="str">
            <v>Otras Instituciones Financieras</v>
          </cell>
        </row>
        <row r="130">
          <cell r="D130" t="str">
            <v>111201090400101</v>
          </cell>
          <cell r="E130" t="str">
            <v>Continentalcta. Cte. Nº 01-208784-01</v>
          </cell>
          <cell r="F130">
            <v>0</v>
          </cell>
          <cell r="G130">
            <v>2994.61</v>
          </cell>
          <cell r="H130">
            <v>23355682</v>
          </cell>
          <cell r="I130">
            <v>23355682</v>
          </cell>
          <cell r="J130" t="str">
            <v>ACTIVO</v>
          </cell>
          <cell r="K130" t="str">
            <v>DISPONIBILIDADES</v>
          </cell>
          <cell r="L130" t="str">
            <v>Otras Instituciones Financieras</v>
          </cell>
        </row>
        <row r="131">
          <cell r="D131" t="str">
            <v>111201090400199</v>
          </cell>
          <cell r="E131" t="str">
            <v>Continentalcta. Cte. Nº 01-00065093-00</v>
          </cell>
          <cell r="F131">
            <v>4990395</v>
          </cell>
          <cell r="G131">
            <v>0</v>
          </cell>
          <cell r="H131">
            <v>0</v>
          </cell>
          <cell r="I131">
            <v>4990395</v>
          </cell>
          <cell r="J131" t="str">
            <v>ACTIVO</v>
          </cell>
          <cell r="K131" t="str">
            <v>DISPONIBILIDADES</v>
          </cell>
          <cell r="L131" t="str">
            <v>Otras Instituciones Financieras</v>
          </cell>
        </row>
        <row r="132">
          <cell r="D132" t="str">
            <v>111201090400299</v>
          </cell>
          <cell r="E132" t="str">
            <v>Continentalcta. Cte. Nº 01-361622-06</v>
          </cell>
          <cell r="F132">
            <v>6206178</v>
          </cell>
          <cell r="G132">
            <v>0</v>
          </cell>
          <cell r="H132">
            <v>0</v>
          </cell>
          <cell r="I132">
            <v>6206178</v>
          </cell>
          <cell r="J132" t="str">
            <v>ACTIVO</v>
          </cell>
          <cell r="K132" t="str">
            <v>DISPONIBILIDADES</v>
          </cell>
          <cell r="L132" t="str">
            <v>Otras Instituciones Financieras</v>
          </cell>
        </row>
        <row r="133">
          <cell r="D133" t="str">
            <v>111201090400399</v>
          </cell>
          <cell r="E133" t="str">
            <v>Continentalcta. Cte. Nº 01-259-707-01</v>
          </cell>
          <cell r="F133">
            <v>4800000</v>
          </cell>
          <cell r="G133">
            <v>0</v>
          </cell>
          <cell r="H133">
            <v>0</v>
          </cell>
          <cell r="I133">
            <v>4800000</v>
          </cell>
          <cell r="J133" t="str">
            <v>ACTIVO</v>
          </cell>
          <cell r="K133" t="str">
            <v>DISPONIBILIDADES</v>
          </cell>
          <cell r="L133" t="str">
            <v>Otras Instituciones Financieras</v>
          </cell>
        </row>
        <row r="134">
          <cell r="D134" t="str">
            <v>111201090400499</v>
          </cell>
          <cell r="E134" t="str">
            <v>Continentalcta. Cte. Nº 01-531760-07</v>
          </cell>
          <cell r="F134">
            <v>16670502</v>
          </cell>
          <cell r="G134">
            <v>0</v>
          </cell>
          <cell r="H134">
            <v>0</v>
          </cell>
          <cell r="I134">
            <v>16670502</v>
          </cell>
          <cell r="J134" t="str">
            <v>ACTIVO</v>
          </cell>
          <cell r="K134" t="str">
            <v>DISPONIBILIDADES</v>
          </cell>
          <cell r="L134" t="str">
            <v>Otras Instituciones Financieras</v>
          </cell>
        </row>
        <row r="135">
          <cell r="D135" t="str">
            <v>111201090400501</v>
          </cell>
          <cell r="E135" t="str">
            <v>Continentalcta. Cte. Nº 01-00709641-00</v>
          </cell>
          <cell r="F135">
            <v>0</v>
          </cell>
          <cell r="G135">
            <v>58.68</v>
          </cell>
          <cell r="H135">
            <v>457659</v>
          </cell>
          <cell r="I135">
            <v>457659</v>
          </cell>
          <cell r="J135" t="str">
            <v>ACTIVO</v>
          </cell>
          <cell r="K135" t="str">
            <v>DISPONIBILIDADES</v>
          </cell>
          <cell r="L135" t="str">
            <v>Otras Instituciones Financieras</v>
          </cell>
        </row>
        <row r="136">
          <cell r="D136" t="str">
            <v>111201090400599</v>
          </cell>
          <cell r="E136" t="str">
            <v>Citibank Na</v>
          </cell>
          <cell r="F136">
            <v>224738121</v>
          </cell>
          <cell r="G136">
            <v>0</v>
          </cell>
          <cell r="H136">
            <v>0</v>
          </cell>
          <cell r="I136">
            <v>224738121</v>
          </cell>
          <cell r="J136" t="str">
            <v>ACTIVO</v>
          </cell>
          <cell r="K136" t="str">
            <v>DISPONIBILIDADES</v>
          </cell>
          <cell r="L136" t="str">
            <v>Otras Instituciones Financieras</v>
          </cell>
        </row>
        <row r="137">
          <cell r="D137" t="str">
            <v>111201090400699</v>
          </cell>
          <cell r="E137" t="str">
            <v>Banco Atlascta. Cte. Nº 10-13-00039/9</v>
          </cell>
          <cell r="F137">
            <v>7191392</v>
          </cell>
          <cell r="G137">
            <v>0</v>
          </cell>
          <cell r="H137">
            <v>0</v>
          </cell>
          <cell r="I137">
            <v>7191392</v>
          </cell>
          <cell r="J137" t="str">
            <v>ACTIVO</v>
          </cell>
          <cell r="K137" t="str">
            <v>DISPONIBILIDADES</v>
          </cell>
          <cell r="L137" t="str">
            <v>Otras Instituciones Financieras</v>
          </cell>
        </row>
        <row r="138">
          <cell r="D138" t="str">
            <v>111201090400701</v>
          </cell>
          <cell r="E138" t="str">
            <v>Banco Atlascta. Cte. Nº 110-13-00007/9</v>
          </cell>
          <cell r="F138">
            <v>0</v>
          </cell>
          <cell r="G138">
            <v>10867.02</v>
          </cell>
          <cell r="H138">
            <v>84754497</v>
          </cell>
          <cell r="I138">
            <v>84754497</v>
          </cell>
          <cell r="J138" t="str">
            <v>ACTIVO</v>
          </cell>
          <cell r="K138" t="str">
            <v>DISPONIBILIDADES</v>
          </cell>
          <cell r="L138" t="str">
            <v>Otras Instituciones Financieras</v>
          </cell>
        </row>
        <row r="139">
          <cell r="D139" t="str">
            <v>111201090401199</v>
          </cell>
          <cell r="E139" t="str">
            <v>Banco Itau Cta Cte 409423 Cta Ah 25505430</v>
          </cell>
          <cell r="F139">
            <v>44851696</v>
          </cell>
          <cell r="G139">
            <v>0</v>
          </cell>
          <cell r="H139">
            <v>0</v>
          </cell>
          <cell r="I139">
            <v>44851696</v>
          </cell>
          <cell r="J139" t="str">
            <v>ACTIVO</v>
          </cell>
          <cell r="K139" t="str">
            <v>DISPONIBILIDADES</v>
          </cell>
          <cell r="L139" t="str">
            <v>Otras Instituciones Financieras</v>
          </cell>
        </row>
        <row r="140">
          <cell r="D140" t="str">
            <v>111201090401401</v>
          </cell>
          <cell r="E140" t="str">
            <v>Citibankcta. Cte. Nº 0195755124</v>
          </cell>
          <cell r="F140">
            <v>0</v>
          </cell>
          <cell r="G140">
            <v>16960.61</v>
          </cell>
          <cell r="H140">
            <v>132279868</v>
          </cell>
          <cell r="I140">
            <v>132279868</v>
          </cell>
          <cell r="J140" t="str">
            <v>ACTIVO</v>
          </cell>
          <cell r="K140" t="str">
            <v>DISPONIBILIDADES</v>
          </cell>
          <cell r="L140" t="str">
            <v>Otras Instituciones Financieras</v>
          </cell>
        </row>
        <row r="141">
          <cell r="D141" t="str">
            <v>111201090401601</v>
          </cell>
          <cell r="E141" t="str">
            <v>Zeta Banco S.A.E.C.A. Cta 113107992</v>
          </cell>
          <cell r="F141">
            <v>0</v>
          </cell>
          <cell r="G141">
            <v>294.42</v>
          </cell>
          <cell r="H141">
            <v>2296252</v>
          </cell>
          <cell r="I141">
            <v>2296252</v>
          </cell>
          <cell r="J141" t="str">
            <v>ACTIVO</v>
          </cell>
          <cell r="K141" t="str">
            <v>DISPONIBILIDADES</v>
          </cell>
          <cell r="L141" t="str">
            <v>Otras Instituciones Financieras</v>
          </cell>
        </row>
        <row r="142">
          <cell r="D142" t="str">
            <v>111201090401699</v>
          </cell>
          <cell r="E142" t="str">
            <v>Banco Familiarcta. Cte. Nº 22-02703905</v>
          </cell>
          <cell r="F142">
            <v>67278333</v>
          </cell>
          <cell r="G142">
            <v>0</v>
          </cell>
          <cell r="H142">
            <v>0</v>
          </cell>
          <cell r="I142">
            <v>67278333</v>
          </cell>
          <cell r="J142" t="str">
            <v>ACTIVO</v>
          </cell>
          <cell r="K142" t="str">
            <v>DISPONIBILIDADES</v>
          </cell>
          <cell r="L142" t="str">
            <v>Otras Instituciones Financieras</v>
          </cell>
        </row>
        <row r="143">
          <cell r="D143" t="str">
            <v>111201090401701</v>
          </cell>
          <cell r="E143" t="str">
            <v>Banco Familiarcta. Cte. Nº 22-02703976</v>
          </cell>
          <cell r="F143">
            <v>0</v>
          </cell>
          <cell r="G143">
            <v>37689.5</v>
          </cell>
          <cell r="H143">
            <v>293949456</v>
          </cell>
          <cell r="I143">
            <v>293949456</v>
          </cell>
          <cell r="J143" t="str">
            <v>ACTIVO</v>
          </cell>
          <cell r="K143" t="str">
            <v>DISPONIBILIDADES</v>
          </cell>
          <cell r="L143" t="str">
            <v>Otras Instituciones Financieras</v>
          </cell>
        </row>
        <row r="144">
          <cell r="D144" t="str">
            <v>111201090401899</v>
          </cell>
          <cell r="E144" t="str">
            <v>Bancopcta. Cte. Nº 0410023833caja de Ahorro Nº  0310064791</v>
          </cell>
          <cell r="F144">
            <v>8119496</v>
          </cell>
          <cell r="G144">
            <v>0</v>
          </cell>
          <cell r="H144">
            <v>0</v>
          </cell>
          <cell r="I144">
            <v>8119496</v>
          </cell>
          <cell r="J144" t="str">
            <v>ACTIVO</v>
          </cell>
          <cell r="K144" t="str">
            <v>DISPONIBILIDADES</v>
          </cell>
          <cell r="L144" t="str">
            <v>Otras Instituciones Financieras</v>
          </cell>
        </row>
        <row r="145">
          <cell r="D145" t="str">
            <v>111201090401901</v>
          </cell>
          <cell r="E145" t="str">
            <v>Bancopcta. Cte. Nº 0410023841caja de Ahorro Nº 0310064805</v>
          </cell>
          <cell r="F145">
            <v>0</v>
          </cell>
          <cell r="G145">
            <v>8398.01</v>
          </cell>
          <cell r="H145">
            <v>65498096</v>
          </cell>
          <cell r="I145">
            <v>65498096</v>
          </cell>
          <cell r="J145" t="str">
            <v>ACTIVO</v>
          </cell>
          <cell r="K145" t="str">
            <v>DISPONIBILIDADES</v>
          </cell>
          <cell r="L145" t="str">
            <v>Otras Instituciones Financieras</v>
          </cell>
        </row>
        <row r="146">
          <cell r="D146" t="str">
            <v>111201090402101</v>
          </cell>
          <cell r="E146" t="str">
            <v>Banco Interfisa Cta. Cte. Nº 6-0001315</v>
          </cell>
          <cell r="F146">
            <v>0</v>
          </cell>
          <cell r="G146">
            <v>11574.21</v>
          </cell>
          <cell r="H146">
            <v>90270042</v>
          </cell>
          <cell r="I146">
            <v>90270042</v>
          </cell>
          <cell r="J146" t="str">
            <v>ACTIVO</v>
          </cell>
          <cell r="K146" t="str">
            <v>DISPONIBILIDADES</v>
          </cell>
          <cell r="L146" t="str">
            <v>Otras Instituciones Financieras</v>
          </cell>
        </row>
        <row r="147">
          <cell r="D147" t="str">
            <v>111201090402299</v>
          </cell>
          <cell r="E147" t="str">
            <v>Banco Basacta. Cte. Nº 100009297</v>
          </cell>
          <cell r="F147">
            <v>29839171</v>
          </cell>
          <cell r="G147">
            <v>0</v>
          </cell>
          <cell r="H147">
            <v>0</v>
          </cell>
          <cell r="I147">
            <v>29839171</v>
          </cell>
          <cell r="J147" t="str">
            <v>ACTIVO</v>
          </cell>
          <cell r="K147" t="str">
            <v>DISPONIBILIDADES</v>
          </cell>
          <cell r="L147" t="str">
            <v>Otras Instituciones Financieras</v>
          </cell>
        </row>
        <row r="148">
          <cell r="D148" t="str">
            <v>111201090402399</v>
          </cell>
          <cell r="E148" t="str">
            <v>Banco Basacta. Cte. Nº 100022580cta. Comisiones Nº 155028115</v>
          </cell>
          <cell r="F148">
            <v>301986404</v>
          </cell>
          <cell r="G148">
            <v>0</v>
          </cell>
          <cell r="H148">
            <v>0</v>
          </cell>
          <cell r="I148">
            <v>301986404</v>
          </cell>
          <cell r="J148" t="str">
            <v>ACTIVO</v>
          </cell>
          <cell r="K148" t="str">
            <v>DISPONIBILIDADES</v>
          </cell>
          <cell r="L148" t="str">
            <v>Otras Instituciones Financieras</v>
          </cell>
        </row>
        <row r="149">
          <cell r="D149" t="str">
            <v>111201090402401</v>
          </cell>
          <cell r="E149" t="str">
            <v>Basacta. Cte. Nº 10100003548cta. Comisiones Nº 10155003232</v>
          </cell>
          <cell r="F149">
            <v>0</v>
          </cell>
          <cell r="G149">
            <v>19282.78</v>
          </cell>
          <cell r="H149">
            <v>150391029</v>
          </cell>
          <cell r="I149">
            <v>150391029</v>
          </cell>
          <cell r="J149" t="str">
            <v>ACTIVO</v>
          </cell>
          <cell r="K149" t="str">
            <v>DISPONIBILIDADES</v>
          </cell>
          <cell r="L149" t="str">
            <v>Otras Instituciones Financieras</v>
          </cell>
        </row>
        <row r="150">
          <cell r="D150" t="str">
            <v>111201090402599</v>
          </cell>
          <cell r="E150" t="str">
            <v>Banco Basacta. Cte. Nº 100021950</v>
          </cell>
          <cell r="F150">
            <v>233694761</v>
          </cell>
          <cell r="G150">
            <v>0</v>
          </cell>
          <cell r="H150">
            <v>0</v>
          </cell>
          <cell r="I150">
            <v>233694761</v>
          </cell>
          <cell r="J150" t="str">
            <v>ACTIVO</v>
          </cell>
          <cell r="K150" t="str">
            <v>DISPONIBILIDADES</v>
          </cell>
          <cell r="L150" t="str">
            <v>Otras Instituciones Financieras</v>
          </cell>
        </row>
        <row r="151">
          <cell r="D151" t="str">
            <v>111201090402601</v>
          </cell>
          <cell r="E151" t="str">
            <v>Banco Basacta. Cte. Nº 10100000710</v>
          </cell>
          <cell r="F151">
            <v>0</v>
          </cell>
          <cell r="G151">
            <v>5016.01</v>
          </cell>
          <cell r="H151">
            <v>39121066</v>
          </cell>
          <cell r="I151">
            <v>39121066</v>
          </cell>
          <cell r="J151" t="str">
            <v>ACTIVO</v>
          </cell>
          <cell r="K151" t="str">
            <v>DISPONIBILIDADES</v>
          </cell>
          <cell r="L151" t="str">
            <v>Otras Instituciones Financieras</v>
          </cell>
        </row>
        <row r="152">
          <cell r="D152" t="str">
            <v>111201090402799</v>
          </cell>
          <cell r="E152" t="str">
            <v>Banco Basacta.Cte N° 100086485</v>
          </cell>
          <cell r="F152">
            <v>172930039</v>
          </cell>
          <cell r="G152">
            <v>0</v>
          </cell>
          <cell r="H152">
            <v>0</v>
          </cell>
          <cell r="I152">
            <v>172930039</v>
          </cell>
          <cell r="J152" t="str">
            <v>ACTIVO</v>
          </cell>
          <cell r="K152" t="str">
            <v>DISPONIBILIDADES</v>
          </cell>
          <cell r="L152" t="str">
            <v>Otras Instituciones Financieras</v>
          </cell>
        </row>
        <row r="153">
          <cell r="D153" t="str">
            <v>111201090402899</v>
          </cell>
          <cell r="E153" t="str">
            <v>Banco Itaucta. Cte. Nº 0.0.043129/5</v>
          </cell>
          <cell r="F153">
            <v>14589849</v>
          </cell>
          <cell r="G153">
            <v>0</v>
          </cell>
          <cell r="H153">
            <v>0</v>
          </cell>
          <cell r="I153">
            <v>14589849</v>
          </cell>
          <cell r="J153" t="str">
            <v>ACTIVO</v>
          </cell>
          <cell r="K153" t="str">
            <v>DISPONIBILIDADES</v>
          </cell>
          <cell r="L153" t="str">
            <v>Otras Instituciones Financieras</v>
          </cell>
        </row>
        <row r="154">
          <cell r="D154" t="str">
            <v>111201090402901</v>
          </cell>
          <cell r="E154" t="str">
            <v>Banco Itaucta. Cte. Nº 0.5.000638/6</v>
          </cell>
          <cell r="F154">
            <v>0</v>
          </cell>
          <cell r="G154">
            <v>38305.120000000003</v>
          </cell>
          <cell r="H154">
            <v>298750824</v>
          </cell>
          <cell r="I154">
            <v>298750824</v>
          </cell>
          <cell r="J154" t="str">
            <v>ACTIVO</v>
          </cell>
          <cell r="K154" t="str">
            <v>DISPONIBILIDADES</v>
          </cell>
          <cell r="L154" t="str">
            <v>Otras Instituciones Financieras</v>
          </cell>
        </row>
        <row r="155">
          <cell r="D155" t="str">
            <v>111201090403001</v>
          </cell>
          <cell r="E155" t="str">
            <v>Banco Itau</v>
          </cell>
          <cell r="F155">
            <v>0</v>
          </cell>
          <cell r="G155">
            <v>60390.95</v>
          </cell>
          <cell r="H155">
            <v>471003513</v>
          </cell>
          <cell r="I155">
            <v>471003513</v>
          </cell>
          <cell r="J155" t="str">
            <v>ACTIVO</v>
          </cell>
          <cell r="K155" t="str">
            <v>DISPONIBILIDADES</v>
          </cell>
          <cell r="L155" t="str">
            <v>Otras Instituciones Financieras</v>
          </cell>
        </row>
        <row r="156">
          <cell r="D156" t="str">
            <v>111201090403199</v>
          </cell>
          <cell r="E156" t="str">
            <v>Banco Sudameris Cta. Ahorro Nº 8095382 Gs</v>
          </cell>
          <cell r="F156">
            <v>2407518</v>
          </cell>
          <cell r="G156">
            <v>0</v>
          </cell>
          <cell r="H156">
            <v>0</v>
          </cell>
          <cell r="I156">
            <v>2407518</v>
          </cell>
          <cell r="J156" t="str">
            <v>ACTIVO</v>
          </cell>
          <cell r="K156" t="str">
            <v>DISPONIBILIDADES</v>
          </cell>
          <cell r="L156" t="str">
            <v>Otras Instituciones Financieras</v>
          </cell>
        </row>
        <row r="157">
          <cell r="D157" t="str">
            <v>111201090403301</v>
          </cell>
          <cell r="E157" t="str">
            <v>Solar Banco S.A.E</v>
          </cell>
          <cell r="F157">
            <v>0</v>
          </cell>
          <cell r="G157">
            <v>16752.45</v>
          </cell>
          <cell r="H157">
            <v>130656378</v>
          </cell>
          <cell r="I157">
            <v>130656378</v>
          </cell>
          <cell r="J157" t="str">
            <v>ACTIVO</v>
          </cell>
          <cell r="K157" t="str">
            <v>DISPONIBILIDADES</v>
          </cell>
          <cell r="L157" t="str">
            <v>Otras Instituciones Financieras</v>
          </cell>
        </row>
        <row r="158">
          <cell r="D158" t="str">
            <v>111201090403599</v>
          </cell>
          <cell r="E158" t="str">
            <v>Banco Gnb Paraguay SA Cta Cte Gs 1206150/004</v>
          </cell>
          <cell r="F158">
            <v>28351845</v>
          </cell>
          <cell r="G158">
            <v>0</v>
          </cell>
          <cell r="H158">
            <v>0</v>
          </cell>
          <cell r="I158">
            <v>28351845</v>
          </cell>
          <cell r="J158" t="str">
            <v>ACTIVO</v>
          </cell>
          <cell r="K158" t="str">
            <v>DISPONIBILIDADES</v>
          </cell>
          <cell r="L158" t="str">
            <v>Otras Instituciones Financieras</v>
          </cell>
        </row>
        <row r="159">
          <cell r="D159" t="str">
            <v>111201090403601</v>
          </cell>
          <cell r="E159" t="str">
            <v>Banco Gnb Paraguay SA Cta Cte Usd 1206150/007</v>
          </cell>
          <cell r="F159">
            <v>0</v>
          </cell>
          <cell r="G159">
            <v>34936.300000000003</v>
          </cell>
          <cell r="H159">
            <v>272476588</v>
          </cell>
          <cell r="I159">
            <v>272476588</v>
          </cell>
          <cell r="J159" t="str">
            <v>ACTIVO</v>
          </cell>
          <cell r="K159" t="str">
            <v>DISPONIBILIDADES</v>
          </cell>
          <cell r="L159" t="str">
            <v>Otras Instituciones Financieras</v>
          </cell>
        </row>
        <row r="160">
          <cell r="D160" t="str">
            <v>111201090403799</v>
          </cell>
          <cell r="E160" t="str">
            <v>Citibankcta. Cte. Nº 0195755043</v>
          </cell>
          <cell r="F160">
            <v>14771632</v>
          </cell>
          <cell r="G160">
            <v>0</v>
          </cell>
          <cell r="H160">
            <v>0</v>
          </cell>
          <cell r="I160">
            <v>14771632</v>
          </cell>
          <cell r="J160" t="str">
            <v>ACTIVO</v>
          </cell>
          <cell r="K160" t="str">
            <v>DISPONIBILIDADES</v>
          </cell>
          <cell r="L160" t="str">
            <v>Otras Instituciones Financieras</v>
          </cell>
        </row>
        <row r="161">
          <cell r="D161" t="str">
            <v>111201090403899</v>
          </cell>
          <cell r="E161" t="str">
            <v>Citibankcta. Cte. Nº 0195755051</v>
          </cell>
          <cell r="F161">
            <v>173516580</v>
          </cell>
          <cell r="G161">
            <v>0</v>
          </cell>
          <cell r="H161">
            <v>0</v>
          </cell>
          <cell r="I161">
            <v>173516580</v>
          </cell>
          <cell r="J161" t="str">
            <v>ACTIVO</v>
          </cell>
          <cell r="K161" t="str">
            <v>DISPONIBILIDADES</v>
          </cell>
          <cell r="L161" t="str">
            <v>Otras Instituciones Financieras</v>
          </cell>
        </row>
        <row r="162">
          <cell r="D162" t="str">
            <v>111201090403999</v>
          </cell>
          <cell r="E162" t="str">
            <v>Citibankcta. Cte. Nº 0195755019</v>
          </cell>
          <cell r="F162">
            <v>180601</v>
          </cell>
          <cell r="G162">
            <v>0</v>
          </cell>
          <cell r="H162">
            <v>0</v>
          </cell>
          <cell r="I162">
            <v>180601</v>
          </cell>
          <cell r="J162" t="str">
            <v>ACTIVO</v>
          </cell>
          <cell r="K162" t="str">
            <v>DISPONIBILIDADES</v>
          </cell>
          <cell r="L162" t="str">
            <v>Otras Instituciones Financieras</v>
          </cell>
        </row>
        <row r="163">
          <cell r="D163" t="str">
            <v>111201090404799</v>
          </cell>
          <cell r="E163" t="str">
            <v>Zeta Banco S.A.E.C.A. Cta 155011580</v>
          </cell>
          <cell r="F163">
            <v>566438</v>
          </cell>
          <cell r="G163">
            <v>0</v>
          </cell>
          <cell r="H163">
            <v>0</v>
          </cell>
          <cell r="I163">
            <v>566438</v>
          </cell>
          <cell r="J163" t="str">
            <v>ACTIVO</v>
          </cell>
          <cell r="K163" t="str">
            <v>DISPONIBILIDADES</v>
          </cell>
          <cell r="L163" t="str">
            <v>Otras Instituciones Financieras</v>
          </cell>
        </row>
        <row r="164">
          <cell r="D164" t="str">
            <v>111201090404999</v>
          </cell>
          <cell r="E164" t="str">
            <v>Citibank  Cta. Infonet</v>
          </cell>
          <cell r="F164">
            <v>5447954315</v>
          </cell>
          <cell r="G164">
            <v>0</v>
          </cell>
          <cell r="H164">
            <v>0</v>
          </cell>
          <cell r="I164">
            <v>5447954315</v>
          </cell>
          <cell r="J164" t="str">
            <v>ACTIVO</v>
          </cell>
          <cell r="K164" t="str">
            <v>DISPONIBILIDADES</v>
          </cell>
          <cell r="L164" t="str">
            <v>Otras Instituciones Financieras</v>
          </cell>
        </row>
        <row r="165">
          <cell r="D165" t="str">
            <v>111201090410099</v>
          </cell>
          <cell r="E165" t="str">
            <v>Banco Basa S.A.- Pronet Recaudador</v>
          </cell>
          <cell r="F165">
            <v>746146284</v>
          </cell>
          <cell r="G165">
            <v>0</v>
          </cell>
          <cell r="H165">
            <v>0</v>
          </cell>
          <cell r="I165">
            <v>746146284</v>
          </cell>
          <cell r="J165" t="str">
            <v>ACTIVO</v>
          </cell>
          <cell r="K165" t="str">
            <v>DISPONIBILIDADES</v>
          </cell>
          <cell r="L165" t="str">
            <v>Otras Instituciones Financieras</v>
          </cell>
        </row>
        <row r="166">
          <cell r="D166" t="str">
            <v>111201090446099</v>
          </cell>
          <cell r="E166" t="str">
            <v>Banco Interfisa Cta. Cte. Nº 5-0008061</v>
          </cell>
          <cell r="F166">
            <v>59243925</v>
          </cell>
          <cell r="G166">
            <v>0</v>
          </cell>
          <cell r="H166">
            <v>0</v>
          </cell>
          <cell r="I166">
            <v>59243925</v>
          </cell>
          <cell r="J166" t="str">
            <v>ACTIVO</v>
          </cell>
          <cell r="K166" t="str">
            <v>DISPONIBILIDADES</v>
          </cell>
          <cell r="L166" t="str">
            <v>Otras Instituciones Financieras</v>
          </cell>
        </row>
        <row r="167">
          <cell r="D167" t="str">
            <v>111201090450099</v>
          </cell>
          <cell r="E167" t="str">
            <v>Banco Basa S.A.- Pronet Comisiones</v>
          </cell>
          <cell r="F167">
            <v>6320</v>
          </cell>
          <cell r="G167">
            <v>0</v>
          </cell>
          <cell r="H167">
            <v>0</v>
          </cell>
          <cell r="I167">
            <v>6320</v>
          </cell>
          <cell r="J167" t="str">
            <v>ACTIVO</v>
          </cell>
          <cell r="K167" t="str">
            <v>DISPONIBILIDADES</v>
          </cell>
          <cell r="L167" t="str">
            <v>Otras Instituciones Financieras</v>
          </cell>
        </row>
        <row r="168">
          <cell r="D168" t="str">
            <v>111201090460199</v>
          </cell>
          <cell r="E168" t="str">
            <v>Banco Solar Cta Gs 0187228</v>
          </cell>
          <cell r="F168">
            <v>4335403</v>
          </cell>
          <cell r="G168">
            <v>0</v>
          </cell>
          <cell r="H168">
            <v>0</v>
          </cell>
          <cell r="I168">
            <v>4335403</v>
          </cell>
          <cell r="J168" t="str">
            <v>ACTIVO</v>
          </cell>
          <cell r="K168" t="str">
            <v>DISPONIBILIDADES</v>
          </cell>
          <cell r="L168" t="str">
            <v>Otras Instituciones Financieras</v>
          </cell>
        </row>
        <row r="169">
          <cell r="D169" t="str">
            <v>111201090460201</v>
          </cell>
          <cell r="E169" t="str">
            <v>Solar Usd Cta. Cte. 201102431</v>
          </cell>
          <cell r="F169">
            <v>0</v>
          </cell>
          <cell r="G169">
            <v>2000</v>
          </cell>
          <cell r="H169">
            <v>15598480</v>
          </cell>
          <cell r="I169">
            <v>15598480</v>
          </cell>
          <cell r="J169" t="str">
            <v>ACTIVO</v>
          </cell>
          <cell r="K169" t="str">
            <v>DISPONIBILIDADES</v>
          </cell>
          <cell r="L169" t="str">
            <v>Otras Instituciones Financieras</v>
          </cell>
        </row>
        <row r="170">
          <cell r="D170" t="str">
            <v>111201090460299</v>
          </cell>
          <cell r="E170" t="str">
            <v>Solar Gs Cta. Cte. 201102417</v>
          </cell>
          <cell r="F170">
            <v>4000000</v>
          </cell>
          <cell r="G170">
            <v>0</v>
          </cell>
          <cell r="H170">
            <v>0</v>
          </cell>
          <cell r="I170">
            <v>4000000</v>
          </cell>
          <cell r="J170" t="str">
            <v>ACTIVO</v>
          </cell>
          <cell r="K170" t="str">
            <v>DISPONIBILIDADES</v>
          </cell>
          <cell r="L170" t="str">
            <v>Otras Instituciones Financieras</v>
          </cell>
        </row>
        <row r="171">
          <cell r="D171" t="str">
            <v>111201090602199</v>
          </cell>
          <cell r="E171" t="str">
            <v>Tu Financiera S.A.</v>
          </cell>
          <cell r="F171">
            <v>608729516</v>
          </cell>
          <cell r="G171">
            <v>0</v>
          </cell>
          <cell r="H171">
            <v>0</v>
          </cell>
          <cell r="I171">
            <v>608729516</v>
          </cell>
          <cell r="J171" t="str">
            <v>ACTIVO</v>
          </cell>
          <cell r="K171" t="str">
            <v>DISPONIBILIDADES</v>
          </cell>
          <cell r="L171" t="str">
            <v>Otras Instituciones Financieras</v>
          </cell>
        </row>
        <row r="172">
          <cell r="D172" t="str">
            <v>111201090603101</v>
          </cell>
          <cell r="E172" t="str">
            <v>Finexpar-0113102159</v>
          </cell>
          <cell r="F172">
            <v>0</v>
          </cell>
          <cell r="G172">
            <v>8882.2199999999993</v>
          </cell>
          <cell r="H172">
            <v>69274566</v>
          </cell>
          <cell r="I172">
            <v>69274566</v>
          </cell>
          <cell r="J172" t="str">
            <v>ACTIVO</v>
          </cell>
          <cell r="K172" t="str">
            <v>DISPONIBILIDADES</v>
          </cell>
          <cell r="L172" t="str">
            <v>Otras Instituciones Financieras</v>
          </cell>
        </row>
        <row r="173">
          <cell r="D173" t="str">
            <v>111201090603199</v>
          </cell>
          <cell r="E173" t="str">
            <v>Finexpar -155010424</v>
          </cell>
          <cell r="F173">
            <v>4005401</v>
          </cell>
          <cell r="G173">
            <v>0</v>
          </cell>
          <cell r="H173">
            <v>0</v>
          </cell>
          <cell r="I173">
            <v>4005401</v>
          </cell>
          <cell r="J173" t="str">
            <v>ACTIVO</v>
          </cell>
          <cell r="K173" t="str">
            <v>DISPONIBILIDADES</v>
          </cell>
          <cell r="L173" t="str">
            <v>Otras Instituciones Financieras</v>
          </cell>
        </row>
        <row r="174">
          <cell r="D174" t="str">
            <v>111201110200001</v>
          </cell>
          <cell r="E174" t="str">
            <v>Cheques del Pais  -  72 Hs</v>
          </cell>
          <cell r="F174">
            <v>0</v>
          </cell>
          <cell r="G174">
            <v>11016.16</v>
          </cell>
          <cell r="H174">
            <v>85917676</v>
          </cell>
          <cell r="I174">
            <v>85917676</v>
          </cell>
          <cell r="J174" t="str">
            <v>ACTIVO</v>
          </cell>
          <cell r="K174" t="str">
            <v>DISPONIBILIDADES</v>
          </cell>
          <cell r="L174" t="str">
            <v>Equivalente de Efectivo</v>
          </cell>
        </row>
        <row r="175">
          <cell r="D175" t="str">
            <v>111201110200099</v>
          </cell>
          <cell r="E175" t="str">
            <v>Cheques del Pais  -  72 Hs</v>
          </cell>
          <cell r="F175">
            <v>76204493803</v>
          </cell>
          <cell r="G175">
            <v>0</v>
          </cell>
          <cell r="H175">
            <v>0</v>
          </cell>
          <cell r="I175">
            <v>76204493803</v>
          </cell>
          <cell r="J175" t="str">
            <v>ACTIVO</v>
          </cell>
          <cell r="K175" t="str">
            <v>DISPONIBILIDADES</v>
          </cell>
          <cell r="L175" t="str">
            <v>Equivalente de Efectivo</v>
          </cell>
        </row>
        <row r="176">
          <cell r="D176" t="str">
            <v>111201110400399</v>
          </cell>
          <cell r="E176" t="str">
            <v>Cheques para Compensar - Horario Extendido</v>
          </cell>
          <cell r="F176">
            <v>3162417698</v>
          </cell>
          <cell r="G176">
            <v>0</v>
          </cell>
          <cell r="H176">
            <v>0</v>
          </cell>
          <cell r="I176">
            <v>3162417698</v>
          </cell>
          <cell r="J176" t="str">
            <v>ACTIVO</v>
          </cell>
          <cell r="K176" t="str">
            <v>DISPONIBILIDADES</v>
          </cell>
          <cell r="L176" t="str">
            <v>Equivalente de Efectivo</v>
          </cell>
        </row>
        <row r="177">
          <cell r="D177" t="str">
            <v>111201132801099</v>
          </cell>
          <cell r="E177" t="str">
            <v>Banco de la Nacion Argentina Td</v>
          </cell>
          <cell r="F177">
            <v>4470017</v>
          </cell>
          <cell r="G177">
            <v>0</v>
          </cell>
          <cell r="H177">
            <v>0</v>
          </cell>
          <cell r="I177">
            <v>4470017</v>
          </cell>
          <cell r="J177" t="str">
            <v>ACTIVO</v>
          </cell>
          <cell r="K177" t="str">
            <v>DISPONIBILIDADES</v>
          </cell>
          <cell r="L177" t="str">
            <v>Otras Instituciones Financieras</v>
          </cell>
        </row>
        <row r="178">
          <cell r="D178" t="str">
            <v>111201132802099</v>
          </cell>
          <cell r="E178" t="str">
            <v>Banco Gnb Paraguay S.A. Td</v>
          </cell>
          <cell r="F178">
            <v>1966705765</v>
          </cell>
          <cell r="G178">
            <v>0</v>
          </cell>
          <cell r="H178">
            <v>0</v>
          </cell>
          <cell r="I178">
            <v>1966705765</v>
          </cell>
          <cell r="J178" t="str">
            <v>ACTIVO</v>
          </cell>
          <cell r="K178" t="str">
            <v>DISPONIBILIDADES</v>
          </cell>
          <cell r="L178" t="str">
            <v>Otras Instituciones Financieras</v>
          </cell>
        </row>
        <row r="179">
          <cell r="D179" t="str">
            <v>111201132810099</v>
          </cell>
          <cell r="E179" t="str">
            <v>Banco Basa SA Td</v>
          </cell>
          <cell r="F179">
            <v>99715782</v>
          </cell>
          <cell r="G179">
            <v>0</v>
          </cell>
          <cell r="H179">
            <v>0</v>
          </cell>
          <cell r="I179">
            <v>99715782</v>
          </cell>
          <cell r="J179" t="str">
            <v>ACTIVO</v>
          </cell>
          <cell r="K179" t="str">
            <v>DISPONIBILIDADES</v>
          </cell>
          <cell r="L179" t="str">
            <v>Otras Instituciones Financieras</v>
          </cell>
        </row>
        <row r="180">
          <cell r="D180" t="str">
            <v>111201132813099</v>
          </cell>
          <cell r="E180" t="str">
            <v>Banco Familiar</v>
          </cell>
          <cell r="F180">
            <v>700158442</v>
          </cell>
          <cell r="G180">
            <v>0</v>
          </cell>
          <cell r="H180">
            <v>0</v>
          </cell>
          <cell r="I180">
            <v>700158442</v>
          </cell>
          <cell r="J180" t="str">
            <v>ACTIVO</v>
          </cell>
          <cell r="K180" t="str">
            <v>DISPONIBILIDADES</v>
          </cell>
          <cell r="L180" t="str">
            <v>Otras Instituciones Financieras</v>
          </cell>
        </row>
        <row r="181">
          <cell r="D181" t="str">
            <v>111201132814099</v>
          </cell>
          <cell r="E181" t="str">
            <v>Banco Atlas S.A. Td</v>
          </cell>
          <cell r="F181">
            <v>221919077</v>
          </cell>
          <cell r="G181">
            <v>0</v>
          </cell>
          <cell r="H181">
            <v>0</v>
          </cell>
          <cell r="I181">
            <v>221919077</v>
          </cell>
          <cell r="J181" t="str">
            <v>ACTIVO</v>
          </cell>
          <cell r="K181" t="str">
            <v>DISPONIBILIDADES</v>
          </cell>
          <cell r="L181" t="str">
            <v>Otras Instituciones Financieras</v>
          </cell>
        </row>
        <row r="182">
          <cell r="D182" t="str">
            <v>111201132814101</v>
          </cell>
          <cell r="E182" t="str">
            <v>Banco de la Nacion Argentina Td</v>
          </cell>
          <cell r="F182">
            <v>0</v>
          </cell>
          <cell r="G182">
            <v>2500.5</v>
          </cell>
          <cell r="H182">
            <v>19502000</v>
          </cell>
          <cell r="I182">
            <v>19502000</v>
          </cell>
          <cell r="J182" t="str">
            <v>ACTIVO</v>
          </cell>
          <cell r="K182" t="str">
            <v>DISPONIBILIDADES</v>
          </cell>
          <cell r="L182" t="str">
            <v>Otras Instituciones Financieras</v>
          </cell>
        </row>
        <row r="183">
          <cell r="D183" t="str">
            <v>111201132814201</v>
          </cell>
          <cell r="E183" t="str">
            <v>Banco Gnb Paraguay S.a Td</v>
          </cell>
          <cell r="F183">
            <v>0</v>
          </cell>
          <cell r="G183">
            <v>98.62</v>
          </cell>
          <cell r="H183">
            <v>769161</v>
          </cell>
          <cell r="I183">
            <v>769161</v>
          </cell>
          <cell r="J183" t="str">
            <v>ACTIVO</v>
          </cell>
          <cell r="K183" t="str">
            <v>DISPONIBILIDADES</v>
          </cell>
          <cell r="L183" t="str">
            <v>Otras Instituciones Financieras</v>
          </cell>
        </row>
        <row r="184">
          <cell r="D184" t="str">
            <v>111201132814301</v>
          </cell>
          <cell r="E184" t="str">
            <v>Banco Nacional de Fomento</v>
          </cell>
          <cell r="F184">
            <v>0</v>
          </cell>
          <cell r="G184">
            <v>35000</v>
          </cell>
          <cell r="H184">
            <v>272973400</v>
          </cell>
          <cell r="I184">
            <v>272973400</v>
          </cell>
          <cell r="J184" t="str">
            <v>ACTIVO</v>
          </cell>
          <cell r="K184" t="str">
            <v>DISPONIBILIDADES</v>
          </cell>
          <cell r="L184" t="str">
            <v>Otras Instituciones Financieras</v>
          </cell>
        </row>
        <row r="185">
          <cell r="D185" t="str">
            <v>111201132814901</v>
          </cell>
          <cell r="E185" t="str">
            <v>Continental Td</v>
          </cell>
          <cell r="F185">
            <v>0</v>
          </cell>
          <cell r="G185">
            <v>49007.81</v>
          </cell>
          <cell r="H185">
            <v>382223672</v>
          </cell>
          <cell r="I185">
            <v>382223672</v>
          </cell>
          <cell r="J185" t="str">
            <v>ACTIVO</v>
          </cell>
          <cell r="K185" t="str">
            <v>DISPONIBILIDADES</v>
          </cell>
          <cell r="L185" t="str">
            <v>Otras Instituciones Financieras</v>
          </cell>
        </row>
        <row r="186">
          <cell r="D186" t="str">
            <v>111201132815099</v>
          </cell>
          <cell r="E186" t="str">
            <v>Bancop S.A. Td</v>
          </cell>
          <cell r="F186">
            <v>422803657</v>
          </cell>
          <cell r="G186">
            <v>0</v>
          </cell>
          <cell r="H186">
            <v>0</v>
          </cell>
          <cell r="I186">
            <v>422803657</v>
          </cell>
          <cell r="J186" t="str">
            <v>ACTIVO</v>
          </cell>
          <cell r="K186" t="str">
            <v>DISPONIBILIDADES</v>
          </cell>
          <cell r="L186" t="str">
            <v>Otras Instituciones Financieras</v>
          </cell>
        </row>
        <row r="187">
          <cell r="D187" t="str">
            <v>111201132815701</v>
          </cell>
          <cell r="E187" t="str">
            <v>Interfisa Banco Td</v>
          </cell>
          <cell r="F187">
            <v>0</v>
          </cell>
          <cell r="G187">
            <v>1384.96</v>
          </cell>
          <cell r="H187">
            <v>10801635</v>
          </cell>
          <cell r="I187">
            <v>10801635</v>
          </cell>
          <cell r="J187" t="str">
            <v>ACTIVO</v>
          </cell>
          <cell r="K187" t="str">
            <v>DISPONIBILIDADES</v>
          </cell>
          <cell r="L187" t="str">
            <v>Otras Instituciones Financieras</v>
          </cell>
        </row>
        <row r="188">
          <cell r="D188" t="str">
            <v>111201132816001</v>
          </cell>
          <cell r="E188" t="str">
            <v>Finexpar Td</v>
          </cell>
          <cell r="F188">
            <v>0</v>
          </cell>
          <cell r="G188">
            <v>1300</v>
          </cell>
          <cell r="H188">
            <v>10139012</v>
          </cell>
          <cell r="I188">
            <v>10139012</v>
          </cell>
          <cell r="J188" t="str">
            <v>ACTIVO</v>
          </cell>
          <cell r="K188" t="str">
            <v>DISPONIBILIDADES</v>
          </cell>
          <cell r="L188" t="str">
            <v>Otras Instituciones Financieras</v>
          </cell>
        </row>
        <row r="189">
          <cell r="D189" t="str">
            <v>111201132819099</v>
          </cell>
          <cell r="E189" t="str">
            <v>Interfisa Banco Td</v>
          </cell>
          <cell r="F189">
            <v>816437903</v>
          </cell>
          <cell r="G189">
            <v>0</v>
          </cell>
          <cell r="H189">
            <v>0</v>
          </cell>
          <cell r="I189">
            <v>816437903</v>
          </cell>
          <cell r="J189" t="str">
            <v>ACTIVO</v>
          </cell>
          <cell r="K189" t="str">
            <v>DISPONIBILIDADES</v>
          </cell>
          <cell r="L189" t="str">
            <v>Otras Instituciones Financieras</v>
          </cell>
        </row>
        <row r="190">
          <cell r="D190" t="str">
            <v>111201132821099</v>
          </cell>
          <cell r="E190" t="str">
            <v>Banco Rio S.A. Td</v>
          </cell>
          <cell r="F190">
            <v>697768038</v>
          </cell>
          <cell r="G190">
            <v>0</v>
          </cell>
          <cell r="H190">
            <v>0</v>
          </cell>
          <cell r="I190">
            <v>697768038</v>
          </cell>
          <cell r="J190" t="str">
            <v>ACTIVO</v>
          </cell>
          <cell r="K190" t="str">
            <v>DISPONIBILIDADES</v>
          </cell>
          <cell r="L190" t="str">
            <v>Otras Instituciones Financieras</v>
          </cell>
        </row>
        <row r="191">
          <cell r="D191" t="str">
            <v>111201132822099</v>
          </cell>
          <cell r="E191" t="str">
            <v>Tu Financiera Td</v>
          </cell>
          <cell r="F191">
            <v>8034712662</v>
          </cell>
          <cell r="G191">
            <v>0</v>
          </cell>
          <cell r="H191">
            <v>0</v>
          </cell>
          <cell r="I191">
            <v>8034712662</v>
          </cell>
          <cell r="J191" t="str">
            <v>ACTIVO</v>
          </cell>
          <cell r="K191" t="str">
            <v>DISPONIBILIDADES</v>
          </cell>
          <cell r="L191" t="str">
            <v>Otras Instituciones Financieras</v>
          </cell>
        </row>
        <row r="192">
          <cell r="D192" t="str">
            <v>111201132825099</v>
          </cell>
          <cell r="E192" t="str">
            <v>Banco de Fomento Td</v>
          </cell>
          <cell r="F192">
            <v>3401854224</v>
          </cell>
          <cell r="G192">
            <v>0</v>
          </cell>
          <cell r="H192">
            <v>0</v>
          </cell>
          <cell r="I192">
            <v>3401854224</v>
          </cell>
          <cell r="J192" t="str">
            <v>ACTIVO</v>
          </cell>
          <cell r="K192" t="str">
            <v>DISPONIBILIDADES</v>
          </cell>
          <cell r="L192" t="str">
            <v>Otras Instituciones Financieras</v>
          </cell>
        </row>
        <row r="193">
          <cell r="D193" t="str">
            <v>111901219200099</v>
          </cell>
          <cell r="E193" t="str">
            <v>Previsiones por Partidas Pend.de Concil.</v>
          </cell>
          <cell r="F193">
            <v>-730630900</v>
          </cell>
          <cell r="G193">
            <v>0</v>
          </cell>
          <cell r="H193">
            <v>0</v>
          </cell>
          <cell r="I193">
            <v>-730630900</v>
          </cell>
          <cell r="J193" t="str">
            <v>ACTIVO</v>
          </cell>
          <cell r="K193" t="str">
            <v>DISPONIBILIDADES</v>
          </cell>
          <cell r="L193" t="str">
            <v>Previsiones</v>
          </cell>
        </row>
        <row r="194">
          <cell r="D194" t="str">
            <v>111901219200299</v>
          </cell>
          <cell r="E194" t="str">
            <v>(Prev.p/Partidas Pendientes de Conc. Bancos del Pais)</v>
          </cell>
          <cell r="F194">
            <v>-1274000</v>
          </cell>
          <cell r="G194">
            <v>0</v>
          </cell>
          <cell r="H194">
            <v>0</v>
          </cell>
          <cell r="I194">
            <v>-1274000</v>
          </cell>
          <cell r="J194" t="str">
            <v>ACTIVO</v>
          </cell>
          <cell r="K194" t="str">
            <v>DISPONIBILIDADES</v>
          </cell>
          <cell r="L194" t="str">
            <v>Previsiones</v>
          </cell>
        </row>
        <row r="195">
          <cell r="D195" t="str">
            <v>128101230200399</v>
          </cell>
          <cell r="E195" t="str">
            <v>Bonos del Tesoro Nacional - Gs.</v>
          </cell>
          <cell r="F195">
            <v>59815000000</v>
          </cell>
          <cell r="G195">
            <v>0</v>
          </cell>
          <cell r="H195">
            <v>0</v>
          </cell>
          <cell r="I195">
            <v>59815000000</v>
          </cell>
          <cell r="J195" t="str">
            <v>ACTIVO</v>
          </cell>
          <cell r="K195" t="str">
            <v>VALORES  PUBLICOS  Y PRIVADOS</v>
          </cell>
          <cell r="L195" t="str">
            <v xml:space="preserve">Valores Públicos y Privados </v>
          </cell>
        </row>
        <row r="196">
          <cell r="D196" t="str">
            <v>127101230800199</v>
          </cell>
          <cell r="E196" t="str">
            <v>Letras de Regulacion Monetaria-Hasta 3 Anos</v>
          </cell>
          <cell r="F196">
            <v>181319609343</v>
          </cell>
          <cell r="G196">
            <v>0</v>
          </cell>
          <cell r="H196">
            <v>0</v>
          </cell>
          <cell r="I196">
            <v>181319609343</v>
          </cell>
          <cell r="J196" t="str">
            <v>ACTIVO</v>
          </cell>
          <cell r="K196" t="str">
            <v>VALORES  PUBLICOS  Y PRIVADOS</v>
          </cell>
          <cell r="L196" t="str">
            <v xml:space="preserve">Valores Públicos y Privados </v>
          </cell>
        </row>
        <row r="197">
          <cell r="D197" t="str">
            <v>128101231400099</v>
          </cell>
          <cell r="E197" t="str">
            <v>Valores Afectados en Garantia</v>
          </cell>
          <cell r="F197">
            <v>33100000000</v>
          </cell>
          <cell r="G197">
            <v>0</v>
          </cell>
          <cell r="H197">
            <v>0</v>
          </cell>
          <cell r="I197">
            <v>33100000000</v>
          </cell>
          <cell r="J197" t="str">
            <v>ACTIVO</v>
          </cell>
          <cell r="K197" t="str">
            <v>VALORES  PUBLICOS  Y PRIVADOS</v>
          </cell>
          <cell r="L197" t="str">
            <v xml:space="preserve">Valores Públicos y Privados </v>
          </cell>
        </row>
        <row r="198">
          <cell r="D198" t="str">
            <v>127801278200199</v>
          </cell>
          <cell r="E198" t="str">
            <v>Letras de Regulacion Monetaria-Hasta 3 Anos</v>
          </cell>
          <cell r="F198">
            <v>18680390657</v>
          </cell>
          <cell r="G198">
            <v>0</v>
          </cell>
          <cell r="H198">
            <v>0</v>
          </cell>
          <cell r="I198">
            <v>18680390657</v>
          </cell>
          <cell r="J198" t="str">
            <v>ACTIVO</v>
          </cell>
          <cell r="K198" t="str">
            <v>VALORES  PUBLICOS  Y PRIVADOS</v>
          </cell>
          <cell r="L198" t="str">
            <v xml:space="preserve">Valores Públicos y Privados </v>
          </cell>
        </row>
        <row r="199">
          <cell r="D199" t="str">
            <v>128801278200399</v>
          </cell>
          <cell r="E199" t="str">
            <v>Bonos del Tesoro Nacional-Gs.-Mas de 3 Anos</v>
          </cell>
          <cell r="F199">
            <v>461894395000</v>
          </cell>
          <cell r="G199">
            <v>0</v>
          </cell>
          <cell r="H199">
            <v>0</v>
          </cell>
          <cell r="I199">
            <v>461894395000</v>
          </cell>
          <cell r="J199" t="str">
            <v>ACTIVO</v>
          </cell>
          <cell r="K199" t="str">
            <v>VALORES  PUBLICOS  Y PRIVADOS</v>
          </cell>
          <cell r="L199" t="str">
            <v xml:space="preserve">Valores Públicos y Privados </v>
          </cell>
        </row>
        <row r="200">
          <cell r="D200" t="str">
            <v>127801279200199</v>
          </cell>
          <cell r="E200" t="str">
            <v>Letras de Regulacion Monetaria-Hasta 3 Anos</v>
          </cell>
          <cell r="F200">
            <v>-8272683689</v>
          </cell>
          <cell r="G200">
            <v>0</v>
          </cell>
          <cell r="H200">
            <v>0</v>
          </cell>
          <cell r="I200">
            <v>-8272683689</v>
          </cell>
          <cell r="J200" t="str">
            <v>ACTIVO</v>
          </cell>
          <cell r="K200" t="str">
            <v>VALORES  PUBLICOS  Y PRIVADOS</v>
          </cell>
          <cell r="L200" t="str">
            <v xml:space="preserve">Valores Públicos y Privados </v>
          </cell>
        </row>
        <row r="201">
          <cell r="D201" t="str">
            <v>128801279200399</v>
          </cell>
          <cell r="E201" t="str">
            <v>Bonos del Tesoro Nacional-Gs.-Mas de 3 Anos</v>
          </cell>
          <cell r="F201">
            <v>-392738539820</v>
          </cell>
          <cell r="G201">
            <v>0</v>
          </cell>
          <cell r="H201">
            <v>0</v>
          </cell>
          <cell r="I201">
            <v>-392738539820</v>
          </cell>
          <cell r="J201" t="str">
            <v>ACTIVO</v>
          </cell>
          <cell r="K201" t="str">
            <v>VALORES  PUBLICOS  Y PRIVADOS</v>
          </cell>
          <cell r="L201" t="str">
            <v xml:space="preserve">Valores Públicos y Privados </v>
          </cell>
        </row>
        <row r="202">
          <cell r="D202" t="str">
            <v>137101310200099</v>
          </cell>
          <cell r="E202" t="str">
            <v>Bancos Oficiales del Pais</v>
          </cell>
          <cell r="F202">
            <v>10000000000</v>
          </cell>
          <cell r="G202">
            <v>0</v>
          </cell>
          <cell r="H202">
            <v>0</v>
          </cell>
          <cell r="I202">
            <v>10000000000</v>
          </cell>
          <cell r="J202" t="str">
            <v>ACTIVO</v>
          </cell>
          <cell r="K202" t="str">
            <v xml:space="preserve">CRÉDITOS VIGENTES POR INTERMEDIACIÓN FINANCIERA SECTOR FINANCIERO </v>
          </cell>
          <cell r="L202" t="str">
            <v xml:space="preserve">Otras instituciones financieras </v>
          </cell>
        </row>
        <row r="203">
          <cell r="D203" t="str">
            <v>137101310400399</v>
          </cell>
          <cell r="E203" t="str">
            <v>Cda Mercado Primario Bancos del Pais</v>
          </cell>
          <cell r="F203">
            <v>14100000000</v>
          </cell>
          <cell r="G203">
            <v>0</v>
          </cell>
          <cell r="H203">
            <v>0</v>
          </cell>
          <cell r="I203">
            <v>14100000000</v>
          </cell>
          <cell r="J203" t="str">
            <v>ACTIVO</v>
          </cell>
          <cell r="K203" t="str">
            <v xml:space="preserve">CRÉDITOS VIGENTES POR INTERMEDIACIÓN FINANCIERA SECTOR FINANCIERO </v>
          </cell>
          <cell r="L203" t="str">
            <v xml:space="preserve">Otras instituciones financieras </v>
          </cell>
        </row>
        <row r="204">
          <cell r="D204" t="str">
            <v>138101310400399</v>
          </cell>
          <cell r="E204" t="str">
            <v>Cda Mercado Primario Bancos del Pais</v>
          </cell>
          <cell r="F204">
            <v>37000000000</v>
          </cell>
          <cell r="G204">
            <v>0</v>
          </cell>
          <cell r="H204">
            <v>0</v>
          </cell>
          <cell r="I204">
            <v>37000000000</v>
          </cell>
          <cell r="J204" t="str">
            <v>ACTIVO</v>
          </cell>
          <cell r="K204" t="str">
            <v xml:space="preserve">CRÉDITOS VIGENTES POR INTERMEDIACIÓN FINANCIERA SECTOR FINANCIERO </v>
          </cell>
          <cell r="L204" t="str">
            <v xml:space="preserve">Otras instituciones financieras </v>
          </cell>
        </row>
        <row r="205">
          <cell r="D205" t="str">
            <v>137101310600399</v>
          </cell>
          <cell r="E205" t="str">
            <v>Cda Mercado Primario Financieras del Pa?S - Gs</v>
          </cell>
          <cell r="F205">
            <v>17000000000</v>
          </cell>
          <cell r="G205">
            <v>0</v>
          </cell>
          <cell r="H205">
            <v>0</v>
          </cell>
          <cell r="I205">
            <v>17000000000</v>
          </cell>
          <cell r="J205" t="str">
            <v>ACTIVO</v>
          </cell>
          <cell r="K205" t="str">
            <v xml:space="preserve">CRÉDITOS VIGENTES POR INTERMEDIACIÓN FINANCIERA SECTOR FINANCIERO </v>
          </cell>
          <cell r="L205" t="str">
            <v xml:space="preserve">Otras instituciones financieras </v>
          </cell>
        </row>
        <row r="206">
          <cell r="D206" t="str">
            <v>137101311211201</v>
          </cell>
          <cell r="E206" t="str">
            <v>Fomento Agricola - Us$ - Hasta 3 A?Os</v>
          </cell>
          <cell r="F206">
            <v>0</v>
          </cell>
          <cell r="G206">
            <v>29660.67</v>
          </cell>
          <cell r="H206">
            <v>231330684</v>
          </cell>
          <cell r="I206">
            <v>231330684</v>
          </cell>
          <cell r="J206" t="str">
            <v>ACTIVO</v>
          </cell>
          <cell r="K206" t="str">
            <v xml:space="preserve">CRÉDITOS VIGENTES POR INTERMEDIACIÓN FINANCIERA SECTOR FINANCIERO </v>
          </cell>
          <cell r="L206" t="str">
            <v xml:space="preserve">Otras instituciones financieras </v>
          </cell>
        </row>
        <row r="207">
          <cell r="D207" t="str">
            <v>138101312061299</v>
          </cell>
          <cell r="E207" t="str">
            <v>Prestamo Comercial - Gs - Mayor a 3 A?Os</v>
          </cell>
          <cell r="F207">
            <v>171043458</v>
          </cell>
          <cell r="G207">
            <v>0</v>
          </cell>
          <cell r="H207">
            <v>0</v>
          </cell>
          <cell r="I207">
            <v>171043458</v>
          </cell>
          <cell r="J207" t="str">
            <v>ACTIVO</v>
          </cell>
          <cell r="K207" t="str">
            <v xml:space="preserve">CRÉDITOS VIGENTES POR INTERMEDIACIÓN FINANCIERA SECTOR FINANCIERO </v>
          </cell>
          <cell r="L207" t="str">
            <v xml:space="preserve">Otras instituciones financieras </v>
          </cell>
        </row>
        <row r="208">
          <cell r="D208" t="str">
            <v>138101312071699</v>
          </cell>
          <cell r="E208" t="str">
            <v>Prestamos Empresas de Seguros</v>
          </cell>
          <cell r="F208">
            <v>41135228</v>
          </cell>
          <cell r="G208">
            <v>0</v>
          </cell>
          <cell r="H208">
            <v>0</v>
          </cell>
          <cell r="I208">
            <v>41135228</v>
          </cell>
          <cell r="J208" t="str">
            <v>ACTIVO</v>
          </cell>
          <cell r="K208" t="str">
            <v xml:space="preserve">CRÉDITOS VIGENTES POR INTERMEDIACIÓN FINANCIERA SECTOR FINANCIERO </v>
          </cell>
          <cell r="L208" t="str">
            <v xml:space="preserve">Otras instituciones financieras </v>
          </cell>
        </row>
        <row r="209">
          <cell r="D209" t="str">
            <v>134101412661299</v>
          </cell>
          <cell r="E209" t="str">
            <v>Prestamos Coop - Multiactivas</v>
          </cell>
          <cell r="F209">
            <v>331384350</v>
          </cell>
          <cell r="G209">
            <v>0</v>
          </cell>
          <cell r="H209">
            <v>0</v>
          </cell>
          <cell r="I209">
            <v>331384350</v>
          </cell>
          <cell r="J209" t="str">
            <v>ACTIVO</v>
          </cell>
          <cell r="K209" t="str">
            <v xml:space="preserve">CRÉDITOS VIGENTES POR INTERMEDIACIÓN FINANCIERA SECTOR FINANCIERO </v>
          </cell>
          <cell r="L209" t="str">
            <v xml:space="preserve">Otras instituciones financieras </v>
          </cell>
        </row>
        <row r="210">
          <cell r="D210" t="str">
            <v>137104172461299</v>
          </cell>
          <cell r="E210" t="str">
            <v>Prestamos - Fabricación de Fibras Manufacturadas</v>
          </cell>
          <cell r="F210">
            <v>47536149</v>
          </cell>
          <cell r="G210">
            <v>0</v>
          </cell>
          <cell r="H210">
            <v>0</v>
          </cell>
          <cell r="I210">
            <v>47536149</v>
          </cell>
          <cell r="J210" t="str">
            <v>ACTIVO</v>
          </cell>
          <cell r="K210" t="str">
            <v xml:space="preserve">CRÉDITOS VIGENTES POR INTERMEDIACIÓN FINANCIERA SECTOR FINANCIERO </v>
          </cell>
          <cell r="L210" t="str">
            <v xml:space="preserve">Otras instituciones financieras </v>
          </cell>
        </row>
        <row r="211">
          <cell r="D211" t="str">
            <v>136104172661299</v>
          </cell>
          <cell r="E211" t="str">
            <v>Prestamos - Aserraderos, Talleres Cepilladura y Acabado Made</v>
          </cell>
          <cell r="F211">
            <v>342372424</v>
          </cell>
          <cell r="G211">
            <v>0</v>
          </cell>
          <cell r="H211">
            <v>0</v>
          </cell>
          <cell r="I211">
            <v>342372424</v>
          </cell>
          <cell r="J211" t="str">
            <v>ACTIVO</v>
          </cell>
          <cell r="K211" t="str">
            <v xml:space="preserve">CRÉDITOS VIGENTES POR INTERMEDIACIÓN FINANCIERA SECTOR FINANCIERO </v>
          </cell>
          <cell r="L211" t="str">
            <v xml:space="preserve">Otras instituciones financieras </v>
          </cell>
        </row>
        <row r="212">
          <cell r="D212" t="str">
            <v>137104190261201</v>
          </cell>
          <cell r="E212" t="str">
            <v>Compra de Cartera</v>
          </cell>
          <cell r="F212">
            <v>0</v>
          </cell>
          <cell r="G212">
            <v>513187</v>
          </cell>
          <cell r="H212">
            <v>4002468578</v>
          </cell>
          <cell r="I212">
            <v>4002468578</v>
          </cell>
          <cell r="J212" t="str">
            <v>ACTIVO</v>
          </cell>
          <cell r="K212" t="str">
            <v xml:space="preserve">CRÉDITOS VIGENTES POR INTERMEDIACIÓN FINANCIERA SECTOR FINANCIERO </v>
          </cell>
          <cell r="L212" t="str">
            <v xml:space="preserve">Otras instituciones financieras </v>
          </cell>
        </row>
        <row r="213">
          <cell r="D213" t="str">
            <v>138104190261201</v>
          </cell>
          <cell r="E213" t="str">
            <v>Compra de Cartera</v>
          </cell>
          <cell r="F213">
            <v>0</v>
          </cell>
          <cell r="G213">
            <v>5669.93</v>
          </cell>
          <cell r="H213">
            <v>44221145</v>
          </cell>
          <cell r="I213">
            <v>44221145</v>
          </cell>
          <cell r="J213" t="str">
            <v>ACTIVO</v>
          </cell>
          <cell r="K213" t="str">
            <v xml:space="preserve">CRÉDITOS VIGENTES POR INTERMEDIACIÓN FINANCIERA SECTOR FINANCIERO </v>
          </cell>
          <cell r="L213" t="str">
            <v xml:space="preserve">Otras instituciones financieras </v>
          </cell>
        </row>
        <row r="214">
          <cell r="D214" t="str">
            <v>133201530401099</v>
          </cell>
          <cell r="E214" t="str">
            <v>Deud.p/Valores Vendidos con Comp.Futuro</v>
          </cell>
          <cell r="F214">
            <v>310000000000</v>
          </cell>
          <cell r="G214">
            <v>0</v>
          </cell>
          <cell r="H214">
            <v>0</v>
          </cell>
          <cell r="I214">
            <v>310000000000</v>
          </cell>
          <cell r="J214" t="str">
            <v>ACTIVO</v>
          </cell>
          <cell r="K214" t="str">
            <v xml:space="preserve">CRÉDITOS VIGENTES POR INTERMEDIACIÓN FINANCIERA SECTOR FINANCIERO </v>
          </cell>
          <cell r="L214" t="str">
            <v>Operaciones a Liquidar</v>
          </cell>
        </row>
        <row r="215">
          <cell r="D215" t="str">
            <v>133201590201099</v>
          </cell>
          <cell r="E215" t="str">
            <v>Perdidas a Deveng.X Oper. a Liquidar</v>
          </cell>
          <cell r="F215">
            <v>971648395</v>
          </cell>
          <cell r="G215">
            <v>0</v>
          </cell>
          <cell r="H215">
            <v>0</v>
          </cell>
          <cell r="I215">
            <v>971648395</v>
          </cell>
          <cell r="J215" t="str">
            <v>ACTIVO</v>
          </cell>
          <cell r="K215" t="str">
            <v xml:space="preserve">CRÉDITOS VIGENTES POR INTERMEDIACIÓN FINANCIERA SECTOR FINANCIERO </v>
          </cell>
          <cell r="L215" t="str">
            <v>Operaciones a Liquidar</v>
          </cell>
        </row>
        <row r="216">
          <cell r="D216" t="str">
            <v>133204350600099</v>
          </cell>
          <cell r="E216" t="str">
            <v>Venta Futura de Moneda Extranjera - Posición Activa</v>
          </cell>
          <cell r="F216">
            <v>547313894</v>
          </cell>
          <cell r="G216">
            <v>0</v>
          </cell>
          <cell r="H216">
            <v>0</v>
          </cell>
          <cell r="I216">
            <v>547313894</v>
          </cell>
          <cell r="J216" t="str">
            <v>ACTIVO</v>
          </cell>
          <cell r="K216" t="str">
            <v xml:space="preserve">CRÉDITOS VIGENTES POR INTERMEDIACIÓN FINANCIERA SECTOR FINANCIERO </v>
          </cell>
          <cell r="L216" t="str">
            <v>Operaciones a Liquidar</v>
          </cell>
        </row>
        <row r="217">
          <cell r="D217" t="str">
            <v>132303970222299</v>
          </cell>
          <cell r="E217" t="str">
            <v>Sobregiros en Ctas.Ctes. Sec Financiero Autorizado Gs</v>
          </cell>
          <cell r="F217">
            <v>4978959</v>
          </cell>
          <cell r="G217">
            <v>0</v>
          </cell>
          <cell r="H217">
            <v>0</v>
          </cell>
          <cell r="I217">
            <v>4978959</v>
          </cell>
          <cell r="J217" t="str">
            <v>ACTIVO</v>
          </cell>
          <cell r="K217" t="str">
            <v xml:space="preserve">CRÉDITOS VIGENTES POR INTERMEDIACIÓN FINANCIERA SECTOR FINANCIERO </v>
          </cell>
          <cell r="L217" t="str">
            <v>Operaciones a Liquidar</v>
          </cell>
        </row>
        <row r="218">
          <cell r="D218" t="str">
            <v>137801618200199</v>
          </cell>
          <cell r="E218" t="str">
            <v>Empresas Finan. D/Pais - Hasta 3 Anos</v>
          </cell>
          <cell r="F218">
            <v>2474406880</v>
          </cell>
          <cell r="G218">
            <v>0</v>
          </cell>
          <cell r="H218">
            <v>0</v>
          </cell>
          <cell r="I218">
            <v>2474406880</v>
          </cell>
          <cell r="J218" t="str">
            <v>ACTIVO</v>
          </cell>
          <cell r="K218" t="str">
            <v xml:space="preserve">CRÉDITOS VIGENTES POR INTERMEDIACIÓN FINANCIERA SECTOR FINANCIERO </v>
          </cell>
          <cell r="L218" t="str">
            <v xml:space="preserve">Productos financieros devengados  </v>
          </cell>
        </row>
        <row r="219">
          <cell r="D219" t="str">
            <v>137801618200499</v>
          </cell>
          <cell r="E219" t="str">
            <v>Int a Cobrar Cda Mercado Primario Bcos del Pais Gs</v>
          </cell>
          <cell r="F219">
            <v>1692373290</v>
          </cell>
          <cell r="G219">
            <v>0</v>
          </cell>
          <cell r="H219">
            <v>0</v>
          </cell>
          <cell r="I219">
            <v>1692373290</v>
          </cell>
          <cell r="J219" t="str">
            <v>ACTIVO</v>
          </cell>
          <cell r="K219" t="str">
            <v xml:space="preserve">CRÉDITOS VIGENTES POR INTERMEDIACIÓN FINANCIERA SECTOR FINANCIERO </v>
          </cell>
          <cell r="L219" t="str">
            <v xml:space="preserve">Productos financieros devengados  </v>
          </cell>
        </row>
        <row r="220">
          <cell r="D220" t="str">
            <v>138801618200499</v>
          </cell>
          <cell r="E220" t="str">
            <v>Int a Cobrar Cda Mercado Primario Bcos del Pais Gs</v>
          </cell>
          <cell r="F220">
            <v>8123233806</v>
          </cell>
          <cell r="G220">
            <v>0</v>
          </cell>
          <cell r="H220">
            <v>0</v>
          </cell>
          <cell r="I220">
            <v>8123233806</v>
          </cell>
          <cell r="J220" t="str">
            <v>ACTIVO</v>
          </cell>
          <cell r="K220" t="str">
            <v xml:space="preserve">CRÉDITOS VIGENTES POR INTERMEDIACIÓN FINANCIERA SECTOR FINANCIERO </v>
          </cell>
          <cell r="L220" t="str">
            <v xml:space="preserve">Productos financieros devengados  </v>
          </cell>
        </row>
        <row r="221">
          <cell r="D221" t="str">
            <v>137801618211201</v>
          </cell>
          <cell r="E221" t="str">
            <v>Coop.de Ahorro y Cto.Agricola-Us$-Hasta 3 A?Os</v>
          </cell>
          <cell r="F221">
            <v>0</v>
          </cell>
          <cell r="G221">
            <v>3006.33</v>
          </cell>
          <cell r="H221">
            <v>23447089</v>
          </cell>
          <cell r="I221">
            <v>23447089</v>
          </cell>
          <cell r="J221" t="str">
            <v>ACTIVO</v>
          </cell>
          <cell r="K221" t="str">
            <v xml:space="preserve">CRÉDITOS VIGENTES POR INTERMEDIACIÓN FINANCIERA SECTOR FINANCIERO </v>
          </cell>
          <cell r="L221" t="str">
            <v xml:space="preserve">Productos financieros devengados  </v>
          </cell>
        </row>
        <row r="222">
          <cell r="D222" t="str">
            <v>137801618261201</v>
          </cell>
          <cell r="E222" t="str">
            <v>Prestamo Comercial - Us$ - Hasta 3 A?Os</v>
          </cell>
          <cell r="F222">
            <v>0</v>
          </cell>
          <cell r="G222">
            <v>54572</v>
          </cell>
          <cell r="H222">
            <v>425620125</v>
          </cell>
          <cell r="I222">
            <v>425620125</v>
          </cell>
          <cell r="J222" t="str">
            <v>ACTIVO</v>
          </cell>
          <cell r="K222" t="str">
            <v xml:space="preserve">CRÉDITOS VIGENTES POR INTERMEDIACIÓN FINANCIERA SECTOR FINANCIERO </v>
          </cell>
          <cell r="L222" t="str">
            <v xml:space="preserve">Productos financieros devengados  </v>
          </cell>
        </row>
        <row r="223">
          <cell r="D223" t="str">
            <v>138801618261201</v>
          </cell>
          <cell r="E223" t="str">
            <v>Perstamo Comercial - Us$ - Mayor a 3 A?Os</v>
          </cell>
          <cell r="F223">
            <v>0</v>
          </cell>
          <cell r="G223">
            <v>474.96</v>
          </cell>
          <cell r="H223">
            <v>3704327</v>
          </cell>
          <cell r="I223">
            <v>3704327</v>
          </cell>
          <cell r="J223" t="str">
            <v>ACTIVO</v>
          </cell>
          <cell r="K223" t="str">
            <v xml:space="preserve">CRÉDITOS VIGENTES POR INTERMEDIACIÓN FINANCIERA SECTOR FINANCIERO </v>
          </cell>
          <cell r="L223" t="str">
            <v xml:space="preserve">Productos financieros devengados  </v>
          </cell>
        </row>
        <row r="224">
          <cell r="D224" t="str">
            <v>134801618261299</v>
          </cell>
          <cell r="E224" t="str">
            <v>Prestamo Comercial - Gs - H. 90 Dias</v>
          </cell>
          <cell r="F224">
            <v>11168150</v>
          </cell>
          <cell r="G224">
            <v>0</v>
          </cell>
          <cell r="H224">
            <v>0</v>
          </cell>
          <cell r="I224">
            <v>11168150</v>
          </cell>
          <cell r="J224" t="str">
            <v>ACTIVO</v>
          </cell>
          <cell r="K224" t="str">
            <v xml:space="preserve">CRÉDITOS VIGENTES POR INTERMEDIACIÓN FINANCIERA SECTOR FINANCIERO </v>
          </cell>
          <cell r="L224" t="str">
            <v xml:space="preserve">Productos financieros devengados  </v>
          </cell>
        </row>
        <row r="225">
          <cell r="D225" t="str">
            <v>136801618261299</v>
          </cell>
          <cell r="E225" t="str">
            <v>Prestamo Comercial - Gs - Hasta 1 A?O</v>
          </cell>
          <cell r="F225">
            <v>30977576</v>
          </cell>
          <cell r="G225">
            <v>0</v>
          </cell>
          <cell r="H225">
            <v>0</v>
          </cell>
          <cell r="I225">
            <v>30977576</v>
          </cell>
          <cell r="J225" t="str">
            <v>ACTIVO</v>
          </cell>
          <cell r="K225" t="str">
            <v xml:space="preserve">CRÉDITOS VIGENTES POR INTERMEDIACIÓN FINANCIERA SECTOR FINANCIERO </v>
          </cell>
          <cell r="L225" t="str">
            <v xml:space="preserve">Productos financieros devengados  </v>
          </cell>
        </row>
        <row r="226">
          <cell r="D226" t="str">
            <v>137801618261299</v>
          </cell>
          <cell r="E226" t="str">
            <v>Prestamo Comercial - Gs - Hasta 3 A?Os</v>
          </cell>
          <cell r="F226">
            <v>487059</v>
          </cell>
          <cell r="G226">
            <v>0</v>
          </cell>
          <cell r="H226">
            <v>0</v>
          </cell>
          <cell r="I226">
            <v>487059</v>
          </cell>
          <cell r="J226" t="str">
            <v>ACTIVO</v>
          </cell>
          <cell r="K226" t="str">
            <v xml:space="preserve">CRÉDITOS VIGENTES POR INTERMEDIACIÓN FINANCIERA SECTOR FINANCIERO </v>
          </cell>
          <cell r="L226" t="str">
            <v xml:space="preserve">Productos financieros devengados  </v>
          </cell>
        </row>
        <row r="227">
          <cell r="D227" t="str">
            <v>138801618261299</v>
          </cell>
          <cell r="E227" t="str">
            <v>Prestamo Comercial - Gs - Mayor a 3 A?Os</v>
          </cell>
          <cell r="F227">
            <v>27889542</v>
          </cell>
          <cell r="G227">
            <v>0</v>
          </cell>
          <cell r="H227">
            <v>0</v>
          </cell>
          <cell r="I227">
            <v>27889542</v>
          </cell>
          <cell r="J227" t="str">
            <v>ACTIVO</v>
          </cell>
          <cell r="K227" t="str">
            <v xml:space="preserve">CRÉDITOS VIGENTES POR INTERMEDIACIÓN FINANCIERA SECTOR FINANCIERO </v>
          </cell>
          <cell r="L227" t="str">
            <v xml:space="preserve">Productos financieros devengados  </v>
          </cell>
        </row>
        <row r="228">
          <cell r="D228" t="str">
            <v>138801618271699</v>
          </cell>
          <cell r="E228" t="str">
            <v>Productos Financieros Documentados - Residentes</v>
          </cell>
          <cell r="F228">
            <v>5781772</v>
          </cell>
          <cell r="G228">
            <v>0</v>
          </cell>
          <cell r="H228">
            <v>0</v>
          </cell>
          <cell r="I228">
            <v>5781772</v>
          </cell>
          <cell r="J228" t="str">
            <v>ACTIVO</v>
          </cell>
          <cell r="K228" t="str">
            <v xml:space="preserve">CRÉDITOS VIGENTES POR INTERMEDIACIÓN FINANCIERA SECTOR FINANCIERO </v>
          </cell>
          <cell r="L228" t="str">
            <v xml:space="preserve">Productos financieros devengados  </v>
          </cell>
        </row>
        <row r="229">
          <cell r="D229" t="str">
            <v>137801619400099</v>
          </cell>
          <cell r="E229" t="str">
            <v>Interes Docum. a Devengar - Colocac.</v>
          </cell>
          <cell r="F229">
            <v>-1343772684</v>
          </cell>
          <cell r="G229">
            <v>0</v>
          </cell>
          <cell r="H229">
            <v>0</v>
          </cell>
          <cell r="I229">
            <v>-1343772684</v>
          </cell>
          <cell r="J229" t="str">
            <v>ACTIVO</v>
          </cell>
          <cell r="K229" t="str">
            <v xml:space="preserve">CRÉDITOS VIGENTES POR INTERMEDIACIÓN FINANCIERA SECTOR FINANCIERO </v>
          </cell>
          <cell r="L229" t="str">
            <v xml:space="preserve">Productos financieros devengados  </v>
          </cell>
        </row>
        <row r="230">
          <cell r="D230" t="str">
            <v>137801619400399</v>
          </cell>
          <cell r="E230" t="str">
            <v>Bancos Privados del Pais-Hasta 3 Anos</v>
          </cell>
          <cell r="F230">
            <v>-1417504162</v>
          </cell>
          <cell r="G230">
            <v>0</v>
          </cell>
          <cell r="H230">
            <v>0</v>
          </cell>
          <cell r="I230">
            <v>-1417504162</v>
          </cell>
          <cell r="J230" t="str">
            <v>ACTIVO</v>
          </cell>
          <cell r="K230" t="str">
            <v xml:space="preserve">CRÉDITOS VIGENTES POR INTERMEDIACIÓN FINANCIERA SECTOR FINANCIERO </v>
          </cell>
          <cell r="L230" t="str">
            <v xml:space="preserve">Productos financieros devengados  </v>
          </cell>
        </row>
        <row r="231">
          <cell r="D231" t="str">
            <v>138801619400399</v>
          </cell>
          <cell r="E231" t="str">
            <v>Bancos Privados del Pais-Mas de 3 Anos</v>
          </cell>
          <cell r="F231">
            <v>-6622258136</v>
          </cell>
          <cell r="G231">
            <v>0</v>
          </cell>
          <cell r="H231">
            <v>0</v>
          </cell>
          <cell r="I231">
            <v>-6622258136</v>
          </cell>
          <cell r="J231" t="str">
            <v>ACTIVO</v>
          </cell>
          <cell r="K231" t="str">
            <v xml:space="preserve">CRÉDITOS VIGENTES POR INTERMEDIACIÓN FINANCIERA SECTOR FINANCIERO </v>
          </cell>
          <cell r="L231" t="str">
            <v xml:space="preserve">Productos financieros devengados  </v>
          </cell>
        </row>
        <row r="232">
          <cell r="D232" t="str">
            <v>137801619411201</v>
          </cell>
          <cell r="E232" t="str">
            <v>Coop.de Ahorro y Cto.Agricola-Us$-Hasta 3 A?Os</v>
          </cell>
          <cell r="F232">
            <v>0</v>
          </cell>
          <cell r="G232">
            <v>-2798.01</v>
          </cell>
          <cell r="H232">
            <v>-21822352</v>
          </cell>
          <cell r="I232">
            <v>-21822352</v>
          </cell>
          <cell r="J232" t="str">
            <v>ACTIVO</v>
          </cell>
          <cell r="K232" t="str">
            <v xml:space="preserve">CRÉDITOS VIGENTES POR INTERMEDIACIÓN FINANCIERA SECTOR FINANCIERO </v>
          </cell>
          <cell r="L232" t="str">
            <v xml:space="preserve">Productos financieros devengados  </v>
          </cell>
        </row>
        <row r="233">
          <cell r="D233" t="str">
            <v>137801619461201</v>
          </cell>
          <cell r="E233" t="str">
            <v>Prestamo Comercial - Us$ - Hasta 3 A?Os</v>
          </cell>
          <cell r="F233">
            <v>0</v>
          </cell>
          <cell r="G233">
            <v>-32138.21</v>
          </cell>
          <cell r="H233">
            <v>-250653613</v>
          </cell>
          <cell r="I233">
            <v>-250653613</v>
          </cell>
          <cell r="J233" t="str">
            <v>ACTIVO</v>
          </cell>
          <cell r="K233" t="str">
            <v xml:space="preserve">CRÉDITOS VIGENTES POR INTERMEDIACIÓN FINANCIERA SECTOR FINANCIERO </v>
          </cell>
          <cell r="L233" t="str">
            <v xml:space="preserve">Productos financieros devengados  </v>
          </cell>
        </row>
        <row r="234">
          <cell r="D234" t="str">
            <v>138801619461201</v>
          </cell>
          <cell r="E234" t="str">
            <v>Perstamo Comercial - Us$ - Mayor a 3 A?Os</v>
          </cell>
          <cell r="F234">
            <v>0</v>
          </cell>
          <cell r="G234">
            <v>-444.42</v>
          </cell>
          <cell r="H234">
            <v>-3466138</v>
          </cell>
          <cell r="I234">
            <v>-3466138</v>
          </cell>
          <cell r="J234" t="str">
            <v>ACTIVO</v>
          </cell>
          <cell r="K234" t="str">
            <v xml:space="preserve">CRÉDITOS VIGENTES POR INTERMEDIACIÓN FINANCIERA SECTOR FINANCIERO </v>
          </cell>
          <cell r="L234" t="str">
            <v xml:space="preserve">Productos financieros devengados  </v>
          </cell>
        </row>
        <row r="235">
          <cell r="D235" t="str">
            <v>136801619461299</v>
          </cell>
          <cell r="E235" t="str">
            <v>Prestamo Comercial - Gs - Hasta 1 A?O</v>
          </cell>
          <cell r="F235">
            <v>-652572</v>
          </cell>
          <cell r="G235">
            <v>0</v>
          </cell>
          <cell r="H235">
            <v>0</v>
          </cell>
          <cell r="I235">
            <v>-652572</v>
          </cell>
          <cell r="J235" t="str">
            <v>ACTIVO</v>
          </cell>
          <cell r="K235" t="str">
            <v xml:space="preserve">CRÉDITOS VIGENTES POR INTERMEDIACIÓN FINANCIERA SECTOR FINANCIERO </v>
          </cell>
          <cell r="L235" t="str">
            <v xml:space="preserve">Productos financieros devengados  </v>
          </cell>
        </row>
        <row r="236">
          <cell r="D236" t="str">
            <v>138801619461299</v>
          </cell>
          <cell r="E236" t="str">
            <v>Prestamo Comercial - Gs - Mayor a 3 A?Os</v>
          </cell>
          <cell r="F236">
            <v>-26066031</v>
          </cell>
          <cell r="G236">
            <v>0</v>
          </cell>
          <cell r="H236">
            <v>0</v>
          </cell>
          <cell r="I236">
            <v>-26066031</v>
          </cell>
          <cell r="J236" t="str">
            <v>ACTIVO</v>
          </cell>
          <cell r="K236" t="str">
            <v xml:space="preserve">CRÉDITOS VIGENTES POR INTERMEDIACIÓN FINANCIERA SECTOR FINANCIERO </v>
          </cell>
          <cell r="L236" t="str">
            <v xml:space="preserve">Productos financieros devengados  </v>
          </cell>
        </row>
        <row r="237">
          <cell r="D237" t="str">
            <v>138801619471699</v>
          </cell>
          <cell r="E237" t="str">
            <v>(Productos Financieros Documentados a Devengar - Residentes)</v>
          </cell>
          <cell r="F237">
            <v>-5375710</v>
          </cell>
          <cell r="G237">
            <v>0</v>
          </cell>
          <cell r="H237">
            <v>0</v>
          </cell>
          <cell r="I237">
            <v>-5375710</v>
          </cell>
          <cell r="J237" t="str">
            <v>ACTIVO</v>
          </cell>
          <cell r="K237" t="str">
            <v xml:space="preserve">CRÉDITOS VIGENTES POR INTERMEDIACIÓN FINANCIERA SECTOR FINANCIERO </v>
          </cell>
          <cell r="L237" t="str">
            <v xml:space="preserve">Productos financieros devengados  </v>
          </cell>
        </row>
        <row r="238">
          <cell r="D238" t="str">
            <v>145101690211201</v>
          </cell>
          <cell r="E238" t="str">
            <v>Sector Agricola Us$-Hasta 180 Dias</v>
          </cell>
          <cell r="F238">
            <v>0</v>
          </cell>
          <cell r="G238">
            <v>35926.54</v>
          </cell>
          <cell r="H238">
            <v>280199708</v>
          </cell>
          <cell r="I238">
            <v>280199708</v>
          </cell>
          <cell r="J238" t="str">
            <v>ACTIVO</v>
          </cell>
          <cell r="K238" t="str">
            <v xml:space="preserve">CRÉDITOS VIGENTES POR INTERMEDIACIÓN FINANCIERA SECTOR NO FINANCIERO </v>
          </cell>
          <cell r="L238" t="str">
            <v>Préstamos</v>
          </cell>
        </row>
        <row r="239">
          <cell r="D239" t="str">
            <v>146101690211201</v>
          </cell>
          <cell r="E239" t="str">
            <v>Sector Agricola Us$-Hasta 1 Ano</v>
          </cell>
          <cell r="F239">
            <v>0</v>
          </cell>
          <cell r="G239">
            <v>50267.61</v>
          </cell>
          <cell r="H239">
            <v>392049155</v>
          </cell>
          <cell r="I239">
            <v>392049155</v>
          </cell>
          <cell r="J239" t="str">
            <v>ACTIVO</v>
          </cell>
          <cell r="K239" t="str">
            <v xml:space="preserve">CRÉDITOS VIGENTES POR INTERMEDIACIÓN FINANCIERA SECTOR NO FINANCIERO </v>
          </cell>
          <cell r="L239" t="str">
            <v>Préstamos</v>
          </cell>
        </row>
        <row r="240">
          <cell r="D240" t="str">
            <v>146101690211299</v>
          </cell>
          <cell r="E240" t="str">
            <v>Fomento Agricola - Hasta 1 Ano</v>
          </cell>
          <cell r="F240">
            <v>392378089</v>
          </cell>
          <cell r="G240">
            <v>0</v>
          </cell>
          <cell r="H240">
            <v>0</v>
          </cell>
          <cell r="I240">
            <v>392378089</v>
          </cell>
          <cell r="J240" t="str">
            <v>ACTIVO</v>
          </cell>
          <cell r="K240" t="str">
            <v xml:space="preserve">CRÉDITOS VIGENTES POR INTERMEDIACIÓN FINANCIERA SECTOR NO FINANCIERO </v>
          </cell>
          <cell r="L240" t="str">
            <v>Préstamos</v>
          </cell>
        </row>
        <row r="241">
          <cell r="D241" t="str">
            <v>147101690211299</v>
          </cell>
          <cell r="E241" t="str">
            <v>Fomento Agricola - Hasta 3 Anos</v>
          </cell>
          <cell r="F241">
            <v>10918235</v>
          </cell>
          <cell r="G241">
            <v>0</v>
          </cell>
          <cell r="H241">
            <v>0</v>
          </cell>
          <cell r="I241">
            <v>10918235</v>
          </cell>
          <cell r="J241" t="str">
            <v>ACTIVO</v>
          </cell>
          <cell r="K241" t="str">
            <v xml:space="preserve">CRÉDITOS VIGENTES POR INTERMEDIACIÓN FINANCIERA SECTOR NO FINANCIERO </v>
          </cell>
          <cell r="L241" t="str">
            <v>Préstamos</v>
          </cell>
        </row>
        <row r="242">
          <cell r="D242" t="str">
            <v>146101690221201</v>
          </cell>
          <cell r="E242" t="str">
            <v>Sector Ganadero Us$-Hasta 1 Ano</v>
          </cell>
          <cell r="F242">
            <v>0</v>
          </cell>
          <cell r="G242">
            <v>302748.18</v>
          </cell>
          <cell r="H242">
            <v>2361205715</v>
          </cell>
          <cell r="I242">
            <v>2361205715</v>
          </cell>
          <cell r="J242" t="str">
            <v>ACTIVO</v>
          </cell>
          <cell r="K242" t="str">
            <v xml:space="preserve">CRÉDITOS VIGENTES POR INTERMEDIACIÓN FINANCIERA SECTOR NO FINANCIERO </v>
          </cell>
          <cell r="L242" t="str">
            <v>Préstamos</v>
          </cell>
        </row>
        <row r="243">
          <cell r="D243" t="str">
            <v>145101690221299</v>
          </cell>
          <cell r="E243" t="str">
            <v>Sector Ganadero-Hasta 180 Dias</v>
          </cell>
          <cell r="F243">
            <v>15582200</v>
          </cell>
          <cell r="G243">
            <v>0</v>
          </cell>
          <cell r="H243">
            <v>0</v>
          </cell>
          <cell r="I243">
            <v>15582200</v>
          </cell>
          <cell r="J243" t="str">
            <v>ACTIVO</v>
          </cell>
          <cell r="K243" t="str">
            <v xml:space="preserve">CRÉDITOS VIGENTES POR INTERMEDIACIÓN FINANCIERA SECTOR NO FINANCIERO </v>
          </cell>
          <cell r="L243" t="str">
            <v>Préstamos</v>
          </cell>
        </row>
        <row r="244">
          <cell r="D244" t="str">
            <v>146101690221299</v>
          </cell>
          <cell r="E244" t="str">
            <v>Sector Ganadero-Hasta 1 Ano</v>
          </cell>
          <cell r="F244">
            <v>3736265088</v>
          </cell>
          <cell r="G244">
            <v>0</v>
          </cell>
          <cell r="H244">
            <v>0</v>
          </cell>
          <cell r="I244">
            <v>3736265088</v>
          </cell>
          <cell r="J244" t="str">
            <v>ACTIVO</v>
          </cell>
          <cell r="K244" t="str">
            <v xml:space="preserve">CRÉDITOS VIGENTES POR INTERMEDIACIÓN FINANCIERA SECTOR NO FINANCIERO </v>
          </cell>
          <cell r="L244" t="str">
            <v>Préstamos</v>
          </cell>
        </row>
        <row r="245">
          <cell r="D245" t="str">
            <v>148101690231201</v>
          </cell>
          <cell r="E245" t="str">
            <v>Fomento Industrial Dolares-Mas de 3 Anos</v>
          </cell>
          <cell r="F245">
            <v>0</v>
          </cell>
          <cell r="G245">
            <v>12500000</v>
          </cell>
          <cell r="H245">
            <v>97490500000</v>
          </cell>
          <cell r="I245">
            <v>97490500000</v>
          </cell>
          <cell r="J245" t="str">
            <v>ACTIVO</v>
          </cell>
          <cell r="K245" t="str">
            <v xml:space="preserve">CRÉDITOS VIGENTES POR INTERMEDIACIÓN FINANCIERA SECTOR NO FINANCIERO </v>
          </cell>
          <cell r="L245" t="str">
            <v>Préstamos</v>
          </cell>
        </row>
        <row r="246">
          <cell r="D246" t="str">
            <v>146101690231299</v>
          </cell>
          <cell r="E246" t="str">
            <v>Fomento Industrial - Hasta 1 Ano</v>
          </cell>
          <cell r="F246">
            <v>724200000</v>
          </cell>
          <cell r="G246">
            <v>0</v>
          </cell>
          <cell r="H246">
            <v>0</v>
          </cell>
          <cell r="I246">
            <v>724200000</v>
          </cell>
          <cell r="J246" t="str">
            <v>ACTIVO</v>
          </cell>
          <cell r="K246" t="str">
            <v xml:space="preserve">CRÉDITOS VIGENTES POR INTERMEDIACIÓN FINANCIERA SECTOR NO FINANCIERO </v>
          </cell>
          <cell r="L246" t="str">
            <v>Préstamos</v>
          </cell>
        </row>
        <row r="247">
          <cell r="D247" t="str">
            <v>145101690241201</v>
          </cell>
          <cell r="E247" t="str">
            <v>Sector Exportacion-Us$-Hasta 180 Dias</v>
          </cell>
          <cell r="F247">
            <v>0</v>
          </cell>
          <cell r="G247">
            <v>29539.79</v>
          </cell>
          <cell r="H247">
            <v>230387912</v>
          </cell>
          <cell r="I247">
            <v>230387912</v>
          </cell>
          <cell r="J247" t="str">
            <v>ACTIVO</v>
          </cell>
          <cell r="K247" t="str">
            <v xml:space="preserve">CRÉDITOS VIGENTES POR INTERMEDIACIÓN FINANCIERA SECTOR NO FINANCIERO </v>
          </cell>
          <cell r="L247" t="str">
            <v>Préstamos</v>
          </cell>
        </row>
        <row r="248">
          <cell r="D248" t="str">
            <v>147101690241201</v>
          </cell>
          <cell r="E248" t="str">
            <v>Sector Exportacion-Us$-Hasta 3 A?Os</v>
          </cell>
          <cell r="F248">
            <v>0</v>
          </cell>
          <cell r="G248">
            <v>111271.64</v>
          </cell>
          <cell r="H248">
            <v>867834226</v>
          </cell>
          <cell r="I248">
            <v>867834226</v>
          </cell>
          <cell r="J248" t="str">
            <v>ACTIVO</v>
          </cell>
          <cell r="K248" t="str">
            <v xml:space="preserve">CRÉDITOS VIGENTES POR INTERMEDIACIÓN FINANCIERA SECTOR NO FINANCIERO </v>
          </cell>
          <cell r="L248" t="str">
            <v>Préstamos</v>
          </cell>
        </row>
        <row r="249">
          <cell r="D249" t="str">
            <v>145101690241299</v>
          </cell>
          <cell r="E249" t="str">
            <v>Sector Exportacion-Hasta 180 Dias</v>
          </cell>
          <cell r="F249">
            <v>53668432</v>
          </cell>
          <cell r="G249">
            <v>0</v>
          </cell>
          <cell r="H249">
            <v>0</v>
          </cell>
          <cell r="I249">
            <v>53668432</v>
          </cell>
          <cell r="J249" t="str">
            <v>ACTIVO</v>
          </cell>
          <cell r="K249" t="str">
            <v xml:space="preserve">CRÉDITOS VIGENTES POR INTERMEDIACIÓN FINANCIERA SECTOR NO FINANCIERO </v>
          </cell>
          <cell r="L249" t="str">
            <v>Préstamos</v>
          </cell>
        </row>
        <row r="250">
          <cell r="D250" t="str">
            <v>145101690251299</v>
          </cell>
          <cell r="E250" t="str">
            <v>Sector Construccion-Hasta 180 Dias</v>
          </cell>
          <cell r="F250">
            <v>105848703</v>
          </cell>
          <cell r="G250">
            <v>0</v>
          </cell>
          <cell r="H250">
            <v>0</v>
          </cell>
          <cell r="I250">
            <v>105848703</v>
          </cell>
          <cell r="J250" t="str">
            <v>ACTIVO</v>
          </cell>
          <cell r="K250" t="str">
            <v xml:space="preserve">CRÉDITOS VIGENTES POR INTERMEDIACIÓN FINANCIERA SECTOR NO FINANCIERO </v>
          </cell>
          <cell r="L250" t="str">
            <v>Préstamos</v>
          </cell>
        </row>
        <row r="251">
          <cell r="D251" t="str">
            <v>146101690251299</v>
          </cell>
          <cell r="E251" t="str">
            <v>Sector Construccion-Hasta 1 A?O</v>
          </cell>
          <cell r="F251">
            <v>657150000</v>
          </cell>
          <cell r="G251">
            <v>0</v>
          </cell>
          <cell r="H251">
            <v>0</v>
          </cell>
          <cell r="I251">
            <v>657150000</v>
          </cell>
          <cell r="J251" t="str">
            <v>ACTIVO</v>
          </cell>
          <cell r="K251" t="str">
            <v xml:space="preserve">CRÉDITOS VIGENTES POR INTERMEDIACIÓN FINANCIERA SECTOR NO FINANCIERO </v>
          </cell>
          <cell r="L251" t="str">
            <v>Préstamos</v>
          </cell>
        </row>
        <row r="252">
          <cell r="D252" t="str">
            <v>144101690261201</v>
          </cell>
          <cell r="E252" t="str">
            <v>Prestamo Comercial - Us$ - Hasta 90 Dias</v>
          </cell>
          <cell r="F252">
            <v>0</v>
          </cell>
          <cell r="G252">
            <v>1166041.49</v>
          </cell>
          <cell r="H252">
            <v>9094237430</v>
          </cell>
          <cell r="I252">
            <v>9094237430</v>
          </cell>
          <cell r="J252" t="str">
            <v>ACTIVO</v>
          </cell>
          <cell r="K252" t="str">
            <v xml:space="preserve">CRÉDITOS VIGENTES POR INTERMEDIACIÓN FINANCIERA SECTOR NO FINANCIERO </v>
          </cell>
          <cell r="L252" t="str">
            <v>Préstamos</v>
          </cell>
        </row>
        <row r="253">
          <cell r="D253" t="str">
            <v>145101690261201</v>
          </cell>
          <cell r="E253" t="str">
            <v>Prestamo Comercial - Us$ - Hasta 180 Dias</v>
          </cell>
          <cell r="F253">
            <v>0</v>
          </cell>
          <cell r="G253">
            <v>442730.54</v>
          </cell>
          <cell r="H253">
            <v>3452961737</v>
          </cell>
          <cell r="I253">
            <v>3452961737</v>
          </cell>
          <cell r="J253" t="str">
            <v>ACTIVO</v>
          </cell>
          <cell r="K253" t="str">
            <v xml:space="preserve">CRÉDITOS VIGENTES POR INTERMEDIACIÓN FINANCIERA SECTOR NO FINANCIERO </v>
          </cell>
          <cell r="L253" t="str">
            <v>Préstamos</v>
          </cell>
        </row>
        <row r="254">
          <cell r="D254" t="str">
            <v>146101690261201</v>
          </cell>
          <cell r="E254" t="str">
            <v>Prestamo Comercial - Us$ - Hasta 1 A?O</v>
          </cell>
          <cell r="F254">
            <v>0</v>
          </cell>
          <cell r="G254">
            <v>8020643.6500000004</v>
          </cell>
          <cell r="H254">
            <v>62554924781</v>
          </cell>
          <cell r="I254">
            <v>62554924781</v>
          </cell>
          <cell r="J254" t="str">
            <v>ACTIVO</v>
          </cell>
          <cell r="K254" t="str">
            <v xml:space="preserve">CRÉDITOS VIGENTES POR INTERMEDIACIÓN FINANCIERA SECTOR NO FINANCIERO </v>
          </cell>
          <cell r="L254" t="str">
            <v>Préstamos</v>
          </cell>
        </row>
        <row r="255">
          <cell r="D255" t="str">
            <v>147101690261201</v>
          </cell>
          <cell r="E255" t="str">
            <v>Prestamo Comercial - Us$ - Hasta 3 A?Os</v>
          </cell>
          <cell r="F255">
            <v>0</v>
          </cell>
          <cell r="G255">
            <v>11632105.609999999</v>
          </cell>
          <cell r="H255">
            <v>90721583358</v>
          </cell>
          <cell r="I255">
            <v>90721583358</v>
          </cell>
          <cell r="J255" t="str">
            <v>ACTIVO</v>
          </cell>
          <cell r="K255" t="str">
            <v xml:space="preserve">CRÉDITOS VIGENTES POR INTERMEDIACIÓN FINANCIERA SECTOR NO FINANCIERO </v>
          </cell>
          <cell r="L255" t="str">
            <v>Préstamos</v>
          </cell>
        </row>
        <row r="256">
          <cell r="D256" t="str">
            <v>143101690261299</v>
          </cell>
          <cell r="E256" t="str">
            <v>Prestamo Comercial - Gs - H. 60 Dias</v>
          </cell>
          <cell r="F256">
            <v>193982400</v>
          </cell>
          <cell r="G256">
            <v>0</v>
          </cell>
          <cell r="H256">
            <v>0</v>
          </cell>
          <cell r="I256">
            <v>193982400</v>
          </cell>
          <cell r="J256" t="str">
            <v>ACTIVO</v>
          </cell>
          <cell r="K256" t="str">
            <v xml:space="preserve">CRÉDITOS VIGENTES POR INTERMEDIACIÓN FINANCIERA SECTOR NO FINANCIERO </v>
          </cell>
          <cell r="L256" t="str">
            <v>Préstamos</v>
          </cell>
        </row>
        <row r="257">
          <cell r="D257" t="str">
            <v>144101690261299</v>
          </cell>
          <cell r="E257" t="str">
            <v>Prestamo Comercial - Gs - H. 90 Dias</v>
          </cell>
          <cell r="F257">
            <v>7024080000</v>
          </cell>
          <cell r="G257">
            <v>0</v>
          </cell>
          <cell r="H257">
            <v>0</v>
          </cell>
          <cell r="I257">
            <v>7024080000</v>
          </cell>
          <cell r="J257" t="str">
            <v>ACTIVO</v>
          </cell>
          <cell r="K257" t="str">
            <v xml:space="preserve">CRÉDITOS VIGENTES POR INTERMEDIACIÓN FINANCIERA SECTOR NO FINANCIERO </v>
          </cell>
          <cell r="L257" t="str">
            <v>Préstamos</v>
          </cell>
        </row>
        <row r="258">
          <cell r="D258" t="str">
            <v>145101690261299</v>
          </cell>
          <cell r="E258" t="str">
            <v>Prestamo Comercial - Gs - Hasta 180 Dias</v>
          </cell>
          <cell r="F258">
            <v>1321528650</v>
          </cell>
          <cell r="G258">
            <v>0</v>
          </cell>
          <cell r="H258">
            <v>0</v>
          </cell>
          <cell r="I258">
            <v>1321528650</v>
          </cell>
          <cell r="J258" t="str">
            <v>ACTIVO</v>
          </cell>
          <cell r="K258" t="str">
            <v xml:space="preserve">CRÉDITOS VIGENTES POR INTERMEDIACIÓN FINANCIERA SECTOR NO FINANCIERO </v>
          </cell>
          <cell r="L258" t="str">
            <v>Préstamos</v>
          </cell>
        </row>
        <row r="259">
          <cell r="D259" t="str">
            <v>146101690261299</v>
          </cell>
          <cell r="E259" t="str">
            <v>Prestamo Comercial - Gs - Hasta 1 A?O</v>
          </cell>
          <cell r="F259">
            <v>57288864372</v>
          </cell>
          <cell r="G259">
            <v>0</v>
          </cell>
          <cell r="H259">
            <v>0</v>
          </cell>
          <cell r="I259">
            <v>57288864372</v>
          </cell>
          <cell r="J259" t="str">
            <v>ACTIVO</v>
          </cell>
          <cell r="K259" t="str">
            <v xml:space="preserve">CRÉDITOS VIGENTES POR INTERMEDIACIÓN FINANCIERA SECTOR NO FINANCIERO </v>
          </cell>
          <cell r="L259" t="str">
            <v>Préstamos</v>
          </cell>
        </row>
        <row r="260">
          <cell r="D260" t="str">
            <v>147101690261299</v>
          </cell>
          <cell r="E260" t="str">
            <v>Prestamo Comercial - Gs - Hasta 3 A?Os</v>
          </cell>
          <cell r="F260">
            <v>26300075965</v>
          </cell>
          <cell r="G260">
            <v>0</v>
          </cell>
          <cell r="H260">
            <v>0</v>
          </cell>
          <cell r="I260">
            <v>26300075965</v>
          </cell>
          <cell r="J260" t="str">
            <v>ACTIVO</v>
          </cell>
          <cell r="K260" t="str">
            <v xml:space="preserve">CRÉDITOS VIGENTES POR INTERMEDIACIÓN FINANCIERA SECTOR NO FINANCIERO </v>
          </cell>
          <cell r="L260" t="str">
            <v>Préstamos</v>
          </cell>
        </row>
        <row r="261">
          <cell r="D261" t="str">
            <v>143101690271201</v>
          </cell>
          <cell r="E261" t="str">
            <v>Sector Consumo - Us$-Hasta 60 Dias</v>
          </cell>
          <cell r="F261">
            <v>0</v>
          </cell>
          <cell r="G261">
            <v>19550</v>
          </cell>
          <cell r="H261">
            <v>152475142</v>
          </cell>
          <cell r="I261">
            <v>152475142</v>
          </cell>
          <cell r="J261" t="str">
            <v>ACTIVO</v>
          </cell>
          <cell r="K261" t="str">
            <v xml:space="preserve">CRÉDITOS VIGENTES POR INTERMEDIACIÓN FINANCIERA SECTOR NO FINANCIERO </v>
          </cell>
          <cell r="L261" t="str">
            <v>Préstamos</v>
          </cell>
        </row>
        <row r="262">
          <cell r="D262" t="str">
            <v>146101690271201</v>
          </cell>
          <cell r="E262" t="str">
            <v>Sector Consumo - Us$-Hasta 1 Ano</v>
          </cell>
          <cell r="F262">
            <v>0</v>
          </cell>
          <cell r="G262">
            <v>45835.68</v>
          </cell>
          <cell r="H262">
            <v>357483469</v>
          </cell>
          <cell r="I262">
            <v>357483469</v>
          </cell>
          <cell r="J262" t="str">
            <v>ACTIVO</v>
          </cell>
          <cell r="K262" t="str">
            <v xml:space="preserve">CRÉDITOS VIGENTES POR INTERMEDIACIÓN FINANCIERA SECTOR NO FINANCIERO </v>
          </cell>
          <cell r="L262" t="str">
            <v>Préstamos</v>
          </cell>
        </row>
        <row r="263">
          <cell r="D263" t="str">
            <v>143101690271299</v>
          </cell>
          <cell r="E263" t="str">
            <v>Sector Consumo-Hasta 60 Dias</v>
          </cell>
          <cell r="F263">
            <v>5489000</v>
          </cell>
          <cell r="G263">
            <v>0</v>
          </cell>
          <cell r="H263">
            <v>0</v>
          </cell>
          <cell r="I263">
            <v>5489000</v>
          </cell>
          <cell r="J263" t="str">
            <v>ACTIVO</v>
          </cell>
          <cell r="K263" t="str">
            <v xml:space="preserve">CRÉDITOS VIGENTES POR INTERMEDIACIÓN FINANCIERA SECTOR NO FINANCIERO </v>
          </cell>
          <cell r="L263" t="str">
            <v>Préstamos</v>
          </cell>
        </row>
        <row r="264">
          <cell r="D264" t="str">
            <v>144101690271299</v>
          </cell>
          <cell r="E264" t="str">
            <v>Sector Consumo-Hasta 90 Dias</v>
          </cell>
          <cell r="F264">
            <v>125727832</v>
          </cell>
          <cell r="G264">
            <v>0</v>
          </cell>
          <cell r="H264">
            <v>0</v>
          </cell>
          <cell r="I264">
            <v>125727832</v>
          </cell>
          <cell r="J264" t="str">
            <v>ACTIVO</v>
          </cell>
          <cell r="K264" t="str">
            <v xml:space="preserve">CRÉDITOS VIGENTES POR INTERMEDIACIÓN FINANCIERA SECTOR NO FINANCIERO </v>
          </cell>
          <cell r="L264" t="str">
            <v>Préstamos</v>
          </cell>
        </row>
        <row r="265">
          <cell r="D265" t="str">
            <v>145101690271299</v>
          </cell>
          <cell r="E265" t="str">
            <v>Sector Consumo-Hasta 180 Dias</v>
          </cell>
          <cell r="F265">
            <v>279873000</v>
          </cell>
          <cell r="G265">
            <v>0</v>
          </cell>
          <cell r="H265">
            <v>0</v>
          </cell>
          <cell r="I265">
            <v>279873000</v>
          </cell>
          <cell r="J265" t="str">
            <v>ACTIVO</v>
          </cell>
          <cell r="K265" t="str">
            <v xml:space="preserve">CRÉDITOS VIGENTES POR INTERMEDIACIÓN FINANCIERA SECTOR NO FINANCIERO </v>
          </cell>
          <cell r="L265" t="str">
            <v>Préstamos</v>
          </cell>
        </row>
        <row r="266">
          <cell r="D266" t="str">
            <v>146101690271299</v>
          </cell>
          <cell r="E266" t="str">
            <v>Sector Consumo-Hasta 1 Ano</v>
          </cell>
          <cell r="F266">
            <v>1887639194</v>
          </cell>
          <cell r="G266">
            <v>0</v>
          </cell>
          <cell r="H266">
            <v>0</v>
          </cell>
          <cell r="I266">
            <v>1887639194</v>
          </cell>
          <cell r="J266" t="str">
            <v>ACTIVO</v>
          </cell>
          <cell r="K266" t="str">
            <v xml:space="preserve">CRÉDITOS VIGENTES POR INTERMEDIACIÓN FINANCIERA SECTOR NO FINANCIERO </v>
          </cell>
          <cell r="L266" t="str">
            <v>Préstamos</v>
          </cell>
        </row>
        <row r="267">
          <cell r="D267" t="str">
            <v>147101690271299</v>
          </cell>
          <cell r="E267" t="str">
            <v>Sector Consumo-Hasta 3 Anos</v>
          </cell>
          <cell r="F267">
            <v>1453510013</v>
          </cell>
          <cell r="G267">
            <v>0</v>
          </cell>
          <cell r="H267">
            <v>0</v>
          </cell>
          <cell r="I267">
            <v>1453510013</v>
          </cell>
          <cell r="J267" t="str">
            <v>ACTIVO</v>
          </cell>
          <cell r="K267" t="str">
            <v xml:space="preserve">CRÉDITOS VIGENTES POR INTERMEDIACIÓN FINANCIERA SECTOR NO FINANCIERO </v>
          </cell>
          <cell r="L267" t="str">
            <v>Préstamos</v>
          </cell>
        </row>
        <row r="268">
          <cell r="D268" t="str">
            <v>148101690271299</v>
          </cell>
          <cell r="E268" t="str">
            <v>Sector Consumo-Mas de 3 Anos</v>
          </cell>
          <cell r="F268">
            <v>71235153</v>
          </cell>
          <cell r="G268">
            <v>0</v>
          </cell>
          <cell r="H268">
            <v>0</v>
          </cell>
          <cell r="I268">
            <v>71235153</v>
          </cell>
          <cell r="J268" t="str">
            <v>ACTIVO</v>
          </cell>
          <cell r="K268" t="str">
            <v xml:space="preserve">CRÉDITOS VIGENTES POR INTERMEDIACIÓN FINANCIERA SECTOR NO FINANCIERO </v>
          </cell>
          <cell r="L268" t="str">
            <v>Préstamos</v>
          </cell>
        </row>
        <row r="269">
          <cell r="D269" t="str">
            <v>146101690271699</v>
          </cell>
          <cell r="E269" t="str">
            <v>Prestamos Automoviles - Hasta Un A?O- Gs</v>
          </cell>
          <cell r="F269">
            <v>155959091</v>
          </cell>
          <cell r="G269">
            <v>0</v>
          </cell>
          <cell r="H269">
            <v>0</v>
          </cell>
          <cell r="I269">
            <v>155959091</v>
          </cell>
          <cell r="J269" t="str">
            <v>ACTIVO</v>
          </cell>
          <cell r="K269" t="str">
            <v xml:space="preserve">CRÉDITOS VIGENTES POR INTERMEDIACIÓN FINANCIERA SECTOR NO FINANCIERO </v>
          </cell>
          <cell r="L269" t="str">
            <v>Préstamos</v>
          </cell>
        </row>
        <row r="270">
          <cell r="D270" t="str">
            <v>143101690273299</v>
          </cell>
          <cell r="E270" t="str">
            <v>Residentes</v>
          </cell>
          <cell r="F270">
            <v>448140991</v>
          </cell>
          <cell r="G270">
            <v>0</v>
          </cell>
          <cell r="H270">
            <v>0</v>
          </cell>
          <cell r="I270">
            <v>448140991</v>
          </cell>
          <cell r="J270" t="str">
            <v>ACTIVO</v>
          </cell>
          <cell r="K270" t="str">
            <v xml:space="preserve">CRÉDITOS VIGENTES POR INTERMEDIACIÓN FINANCIERA SECTOR NO FINANCIERO </v>
          </cell>
          <cell r="L270" t="str">
            <v>Préstamos</v>
          </cell>
        </row>
        <row r="271">
          <cell r="D271" t="str">
            <v>144101690273299</v>
          </cell>
          <cell r="E271" t="str">
            <v>Residentes</v>
          </cell>
          <cell r="F271">
            <v>208837271</v>
          </cell>
          <cell r="G271">
            <v>0</v>
          </cell>
          <cell r="H271">
            <v>0</v>
          </cell>
          <cell r="I271">
            <v>208837271</v>
          </cell>
          <cell r="J271" t="str">
            <v>ACTIVO</v>
          </cell>
          <cell r="K271" t="str">
            <v xml:space="preserve">CRÉDITOS VIGENTES POR INTERMEDIACIÓN FINANCIERA SECTOR NO FINANCIERO </v>
          </cell>
          <cell r="L271" t="str">
            <v>Préstamos</v>
          </cell>
        </row>
        <row r="272">
          <cell r="D272" t="str">
            <v>145101690273299</v>
          </cell>
          <cell r="E272" t="str">
            <v>Residentes</v>
          </cell>
          <cell r="F272">
            <v>14216750034</v>
          </cell>
          <cell r="G272">
            <v>0</v>
          </cell>
          <cell r="H272">
            <v>0</v>
          </cell>
          <cell r="I272">
            <v>14216750034</v>
          </cell>
          <cell r="J272" t="str">
            <v>ACTIVO</v>
          </cell>
          <cell r="K272" t="str">
            <v xml:space="preserve">CRÉDITOS VIGENTES POR INTERMEDIACIÓN FINANCIERA SECTOR NO FINANCIERO </v>
          </cell>
          <cell r="L272" t="str">
            <v>Préstamos</v>
          </cell>
        </row>
        <row r="273">
          <cell r="D273" t="str">
            <v>146101690273299</v>
          </cell>
          <cell r="E273" t="str">
            <v>Residentes</v>
          </cell>
          <cell r="F273">
            <v>81600000</v>
          </cell>
          <cell r="G273">
            <v>0</v>
          </cell>
          <cell r="H273">
            <v>0</v>
          </cell>
          <cell r="I273">
            <v>81600000</v>
          </cell>
          <cell r="J273" t="str">
            <v>ACTIVO</v>
          </cell>
          <cell r="K273" t="str">
            <v xml:space="preserve">CRÉDITOS VIGENTES POR INTERMEDIACIÓN FINANCIERA SECTOR NO FINANCIERO </v>
          </cell>
          <cell r="L273" t="str">
            <v>Préstamos</v>
          </cell>
        </row>
        <row r="274">
          <cell r="D274" t="str">
            <v>148101690273299</v>
          </cell>
          <cell r="E274" t="str">
            <v>Residentes</v>
          </cell>
          <cell r="F274">
            <v>144213844</v>
          </cell>
          <cell r="G274">
            <v>0</v>
          </cell>
          <cell r="H274">
            <v>0</v>
          </cell>
          <cell r="I274">
            <v>144213844</v>
          </cell>
          <cell r="J274" t="str">
            <v>ACTIVO</v>
          </cell>
          <cell r="K274" t="str">
            <v xml:space="preserve">CRÉDITOS VIGENTES POR INTERMEDIACIÓN FINANCIERA SECTOR NO FINANCIERO </v>
          </cell>
          <cell r="L274" t="str">
            <v>Préstamos</v>
          </cell>
        </row>
        <row r="275">
          <cell r="D275" t="str">
            <v>146101690411201</v>
          </cell>
          <cell r="E275" t="str">
            <v>Sector Agricola Us$-Hasta 1 Ano</v>
          </cell>
          <cell r="F275">
            <v>0</v>
          </cell>
          <cell r="G275">
            <v>10361.69</v>
          </cell>
          <cell r="H275">
            <v>80813307</v>
          </cell>
          <cell r="I275">
            <v>80813307</v>
          </cell>
          <cell r="J275" t="str">
            <v>ACTIVO</v>
          </cell>
          <cell r="K275" t="str">
            <v xml:space="preserve">CRÉDITOS VIGENTES POR INTERMEDIACIÓN FINANCIERA SECTOR NO FINANCIERO </v>
          </cell>
          <cell r="L275" t="str">
            <v>Préstamos</v>
          </cell>
        </row>
        <row r="276">
          <cell r="D276" t="str">
            <v>147101690411201</v>
          </cell>
          <cell r="E276" t="str">
            <v>Sector Agricola Us$-Hasta 3 Anos</v>
          </cell>
          <cell r="F276">
            <v>0</v>
          </cell>
          <cell r="G276">
            <v>4307.6499999999996</v>
          </cell>
          <cell r="H276">
            <v>33596396</v>
          </cell>
          <cell r="I276">
            <v>33596396</v>
          </cell>
          <cell r="J276" t="str">
            <v>ACTIVO</v>
          </cell>
          <cell r="K276" t="str">
            <v xml:space="preserve">CRÉDITOS VIGENTES POR INTERMEDIACIÓN FINANCIERA SECTOR NO FINANCIERO </v>
          </cell>
          <cell r="L276" t="str">
            <v>Préstamos</v>
          </cell>
        </row>
        <row r="277">
          <cell r="D277" t="str">
            <v>145101690411299</v>
          </cell>
          <cell r="E277" t="str">
            <v>Fomento Agricola - Hasta 180 Dias</v>
          </cell>
          <cell r="F277">
            <v>110105725</v>
          </cell>
          <cell r="G277">
            <v>0</v>
          </cell>
          <cell r="H277">
            <v>0</v>
          </cell>
          <cell r="I277">
            <v>110105725</v>
          </cell>
          <cell r="J277" t="str">
            <v>ACTIVO</v>
          </cell>
          <cell r="K277" t="str">
            <v xml:space="preserve">CRÉDITOS VIGENTES POR INTERMEDIACIÓN FINANCIERA SECTOR NO FINANCIERO </v>
          </cell>
          <cell r="L277" t="str">
            <v>Préstamos</v>
          </cell>
        </row>
        <row r="278">
          <cell r="D278" t="str">
            <v>146101690411299</v>
          </cell>
          <cell r="E278" t="str">
            <v>Fomento Agricola - Hasta 1 Ano</v>
          </cell>
          <cell r="F278">
            <v>78160825</v>
          </cell>
          <cell r="G278">
            <v>0</v>
          </cell>
          <cell r="H278">
            <v>0</v>
          </cell>
          <cell r="I278">
            <v>78160825</v>
          </cell>
          <cell r="J278" t="str">
            <v>ACTIVO</v>
          </cell>
          <cell r="K278" t="str">
            <v xml:space="preserve">CRÉDITOS VIGENTES POR INTERMEDIACIÓN FINANCIERA SECTOR NO FINANCIERO </v>
          </cell>
          <cell r="L278" t="str">
            <v>Préstamos</v>
          </cell>
        </row>
        <row r="279">
          <cell r="D279" t="str">
            <v>147101690411299</v>
          </cell>
          <cell r="E279" t="str">
            <v>Fomento Agricola - Hasta 3 Anos</v>
          </cell>
          <cell r="F279">
            <v>42519994</v>
          </cell>
          <cell r="G279">
            <v>0</v>
          </cell>
          <cell r="H279">
            <v>0</v>
          </cell>
          <cell r="I279">
            <v>42519994</v>
          </cell>
          <cell r="J279" t="str">
            <v>ACTIVO</v>
          </cell>
          <cell r="K279" t="str">
            <v xml:space="preserve">CRÉDITOS VIGENTES POR INTERMEDIACIÓN FINANCIERA SECTOR NO FINANCIERO </v>
          </cell>
          <cell r="L279" t="str">
            <v>Préstamos</v>
          </cell>
        </row>
        <row r="280">
          <cell r="D280" t="str">
            <v>146101690421201</v>
          </cell>
          <cell r="E280" t="str">
            <v>Sector Ganadero Us$-Hasta 1 Ano</v>
          </cell>
          <cell r="F280">
            <v>0</v>
          </cell>
          <cell r="G280">
            <v>3069323.52</v>
          </cell>
          <cell r="H280">
            <v>23938390770</v>
          </cell>
          <cell r="I280">
            <v>23938390770</v>
          </cell>
          <cell r="J280" t="str">
            <v>ACTIVO</v>
          </cell>
          <cell r="K280" t="str">
            <v xml:space="preserve">CRÉDITOS VIGENTES POR INTERMEDIACIÓN FINANCIERA SECTOR NO FINANCIERO </v>
          </cell>
          <cell r="L280" t="str">
            <v>Préstamos</v>
          </cell>
        </row>
        <row r="281">
          <cell r="D281" t="str">
            <v>145101690421299</v>
          </cell>
          <cell r="E281" t="str">
            <v>Sector Ganadero-Hasta 180 Dias</v>
          </cell>
          <cell r="F281">
            <v>151384308</v>
          </cell>
          <cell r="G281">
            <v>0</v>
          </cell>
          <cell r="H281">
            <v>0</v>
          </cell>
          <cell r="I281">
            <v>151384308</v>
          </cell>
          <cell r="J281" t="str">
            <v>ACTIVO</v>
          </cell>
          <cell r="K281" t="str">
            <v xml:space="preserve">CRÉDITOS VIGENTES POR INTERMEDIACIÓN FINANCIERA SECTOR NO FINANCIERO </v>
          </cell>
          <cell r="L281" t="str">
            <v>Préstamos</v>
          </cell>
        </row>
        <row r="282">
          <cell r="D282" t="str">
            <v>146101690421299</v>
          </cell>
          <cell r="E282" t="str">
            <v>Sector Ganadero-Hasta 1 Ano</v>
          </cell>
          <cell r="F282">
            <v>363429702</v>
          </cell>
          <cell r="G282">
            <v>0</v>
          </cell>
          <cell r="H282">
            <v>0</v>
          </cell>
          <cell r="I282">
            <v>363429702</v>
          </cell>
          <cell r="J282" t="str">
            <v>ACTIVO</v>
          </cell>
          <cell r="K282" t="str">
            <v xml:space="preserve">CRÉDITOS VIGENTES POR INTERMEDIACIÓN FINANCIERA SECTOR NO FINANCIERO </v>
          </cell>
          <cell r="L282" t="str">
            <v>Préstamos</v>
          </cell>
        </row>
        <row r="283">
          <cell r="D283" t="str">
            <v>147101690421299</v>
          </cell>
          <cell r="E283" t="str">
            <v>Sector Ganadero-Hasta 3 Anos</v>
          </cell>
          <cell r="F283">
            <v>134548004</v>
          </cell>
          <cell r="G283">
            <v>0</v>
          </cell>
          <cell r="H283">
            <v>0</v>
          </cell>
          <cell r="I283">
            <v>134548004</v>
          </cell>
          <cell r="J283" t="str">
            <v>ACTIVO</v>
          </cell>
          <cell r="K283" t="str">
            <v xml:space="preserve">CRÉDITOS VIGENTES POR INTERMEDIACIÓN FINANCIERA SECTOR NO FINANCIERO </v>
          </cell>
          <cell r="L283" t="str">
            <v>Préstamos</v>
          </cell>
        </row>
        <row r="284">
          <cell r="D284" t="str">
            <v>145101690431201</v>
          </cell>
          <cell r="E284" t="str">
            <v>Fomento Industrial Dolares-Hasta 180 Dias</v>
          </cell>
          <cell r="F284">
            <v>0</v>
          </cell>
          <cell r="G284">
            <v>125677.15</v>
          </cell>
          <cell r="H284">
            <v>980186255</v>
          </cell>
          <cell r="I284">
            <v>980186255</v>
          </cell>
          <cell r="J284" t="str">
            <v>ACTIVO</v>
          </cell>
          <cell r="K284" t="str">
            <v xml:space="preserve">CRÉDITOS VIGENTES POR INTERMEDIACIÓN FINANCIERA SECTOR NO FINANCIERO </v>
          </cell>
          <cell r="L284" t="str">
            <v>Préstamos</v>
          </cell>
        </row>
        <row r="285">
          <cell r="D285" t="str">
            <v>144101690431299</v>
          </cell>
          <cell r="E285" t="str">
            <v>Fomento Industrial - Hasta 90 Dias</v>
          </cell>
          <cell r="F285">
            <v>9951755120</v>
          </cell>
          <cell r="G285">
            <v>0</v>
          </cell>
          <cell r="H285">
            <v>0</v>
          </cell>
          <cell r="I285">
            <v>9951755120</v>
          </cell>
          <cell r="J285" t="str">
            <v>ACTIVO</v>
          </cell>
          <cell r="K285" t="str">
            <v xml:space="preserve">CRÉDITOS VIGENTES POR INTERMEDIACIÓN FINANCIERA SECTOR NO FINANCIERO </v>
          </cell>
          <cell r="L285" t="str">
            <v>Préstamos</v>
          </cell>
        </row>
        <row r="286">
          <cell r="D286" t="str">
            <v>147101690431299</v>
          </cell>
          <cell r="E286" t="str">
            <v>Fomento Industrial - Hasta 3 Anos</v>
          </cell>
          <cell r="F286">
            <v>5848436817</v>
          </cell>
          <cell r="G286">
            <v>0</v>
          </cell>
          <cell r="H286">
            <v>0</v>
          </cell>
          <cell r="I286">
            <v>5848436817</v>
          </cell>
          <cell r="J286" t="str">
            <v>ACTIVO</v>
          </cell>
          <cell r="K286" t="str">
            <v xml:space="preserve">CRÉDITOS VIGENTES POR INTERMEDIACIÓN FINANCIERA SECTOR NO FINANCIERO </v>
          </cell>
          <cell r="L286" t="str">
            <v>Préstamos</v>
          </cell>
        </row>
        <row r="287">
          <cell r="D287" t="str">
            <v>147101690441299</v>
          </cell>
          <cell r="E287" t="str">
            <v>Sector Exportacion-Hasta 3 A?Os</v>
          </cell>
          <cell r="F287">
            <v>134520580</v>
          </cell>
          <cell r="G287">
            <v>0</v>
          </cell>
          <cell r="H287">
            <v>0</v>
          </cell>
          <cell r="I287">
            <v>134520580</v>
          </cell>
          <cell r="J287" t="str">
            <v>ACTIVO</v>
          </cell>
          <cell r="K287" t="str">
            <v xml:space="preserve">CRÉDITOS VIGENTES POR INTERMEDIACIÓN FINANCIERA SECTOR NO FINANCIERO </v>
          </cell>
          <cell r="L287" t="str">
            <v>Préstamos</v>
          </cell>
        </row>
        <row r="288">
          <cell r="D288" t="str">
            <v>145101690461201</v>
          </cell>
          <cell r="E288" t="str">
            <v>Prestamo Comercial - Us$ - Hasta 180 Dias</v>
          </cell>
          <cell r="F288">
            <v>0</v>
          </cell>
          <cell r="G288">
            <v>2000003</v>
          </cell>
          <cell r="H288">
            <v>15598503398</v>
          </cell>
          <cell r="I288">
            <v>15598503398</v>
          </cell>
          <cell r="J288" t="str">
            <v>ACTIVO</v>
          </cell>
          <cell r="K288" t="str">
            <v xml:space="preserve">CRÉDITOS VIGENTES POR INTERMEDIACIÓN FINANCIERA SECTOR NO FINANCIERO </v>
          </cell>
          <cell r="L288" t="str">
            <v>Préstamos</v>
          </cell>
        </row>
        <row r="289">
          <cell r="D289" t="str">
            <v>146101690461201</v>
          </cell>
          <cell r="E289" t="str">
            <v>Prestamo Comercial - Us$ - Hasta 1 A?O</v>
          </cell>
          <cell r="F289">
            <v>0</v>
          </cell>
          <cell r="G289">
            <v>2261420.9</v>
          </cell>
          <cell r="H289">
            <v>17637364340</v>
          </cell>
          <cell r="I289">
            <v>17637364340</v>
          </cell>
          <cell r="J289" t="str">
            <v>ACTIVO</v>
          </cell>
          <cell r="K289" t="str">
            <v xml:space="preserve">CRÉDITOS VIGENTES POR INTERMEDIACIÓN FINANCIERA SECTOR NO FINANCIERO </v>
          </cell>
          <cell r="L289" t="str">
            <v>Préstamos</v>
          </cell>
        </row>
        <row r="290">
          <cell r="D290" t="str">
            <v>144101690461299</v>
          </cell>
          <cell r="E290" t="str">
            <v>Prestamo Comercial - Gs - H. 90 Dias</v>
          </cell>
          <cell r="F290">
            <v>7450703053</v>
          </cell>
          <cell r="G290">
            <v>0</v>
          </cell>
          <cell r="H290">
            <v>0</v>
          </cell>
          <cell r="I290">
            <v>7450703053</v>
          </cell>
          <cell r="J290" t="str">
            <v>ACTIVO</v>
          </cell>
          <cell r="K290" t="str">
            <v xml:space="preserve">CRÉDITOS VIGENTES POR INTERMEDIACIÓN FINANCIERA SECTOR NO FINANCIERO </v>
          </cell>
          <cell r="L290" t="str">
            <v>Préstamos</v>
          </cell>
        </row>
        <row r="291">
          <cell r="D291" t="str">
            <v>145101690461299</v>
          </cell>
          <cell r="E291" t="str">
            <v>Prestamo Comercial - Gs - Hasta 180 Dias</v>
          </cell>
          <cell r="F291">
            <v>553021249</v>
          </cell>
          <cell r="G291">
            <v>0</v>
          </cell>
          <cell r="H291">
            <v>0</v>
          </cell>
          <cell r="I291">
            <v>553021249</v>
          </cell>
          <cell r="J291" t="str">
            <v>ACTIVO</v>
          </cell>
          <cell r="K291" t="str">
            <v xml:space="preserve">CRÉDITOS VIGENTES POR INTERMEDIACIÓN FINANCIERA SECTOR NO FINANCIERO </v>
          </cell>
          <cell r="L291" t="str">
            <v>Préstamos</v>
          </cell>
        </row>
        <row r="292">
          <cell r="D292" t="str">
            <v>146101690461299</v>
          </cell>
          <cell r="E292" t="str">
            <v>Prestamo Comercial - Gs - Hasta 1 A?O</v>
          </cell>
          <cell r="F292">
            <v>41722251586</v>
          </cell>
          <cell r="G292">
            <v>0</v>
          </cell>
          <cell r="H292">
            <v>0</v>
          </cell>
          <cell r="I292">
            <v>41722251586</v>
          </cell>
          <cell r="J292" t="str">
            <v>ACTIVO</v>
          </cell>
          <cell r="K292" t="str">
            <v xml:space="preserve">CRÉDITOS VIGENTES POR INTERMEDIACIÓN FINANCIERA SECTOR NO FINANCIERO </v>
          </cell>
          <cell r="L292" t="str">
            <v>Préstamos</v>
          </cell>
        </row>
        <row r="293">
          <cell r="D293" t="str">
            <v>143101690473299</v>
          </cell>
          <cell r="E293" t="str">
            <v>Creditos Renovados</v>
          </cell>
          <cell r="F293">
            <v>929835327</v>
          </cell>
          <cell r="G293">
            <v>0</v>
          </cell>
          <cell r="H293">
            <v>0</v>
          </cell>
          <cell r="I293">
            <v>929835327</v>
          </cell>
          <cell r="J293" t="str">
            <v>ACTIVO</v>
          </cell>
          <cell r="K293" t="str">
            <v xml:space="preserve">CRÉDITOS VIGENTES POR INTERMEDIACIÓN FINANCIERA SECTOR NO FINANCIERO </v>
          </cell>
          <cell r="L293" t="str">
            <v>Préstamos</v>
          </cell>
        </row>
        <row r="294">
          <cell r="D294" t="str">
            <v>144101690473299</v>
          </cell>
          <cell r="E294" t="str">
            <v>Creditos Renovados</v>
          </cell>
          <cell r="F294">
            <v>338834414</v>
          </cell>
          <cell r="G294">
            <v>0</v>
          </cell>
          <cell r="H294">
            <v>0</v>
          </cell>
          <cell r="I294">
            <v>338834414</v>
          </cell>
          <cell r="J294" t="str">
            <v>ACTIVO</v>
          </cell>
          <cell r="K294" t="str">
            <v xml:space="preserve">CRÉDITOS VIGENTES POR INTERMEDIACIÓN FINANCIERA SECTOR NO FINANCIERO </v>
          </cell>
          <cell r="L294" t="str">
            <v>Préstamos</v>
          </cell>
        </row>
        <row r="295">
          <cell r="D295" t="str">
            <v>146101690621299</v>
          </cell>
          <cell r="E295" t="str">
            <v>Sector Ganadero-Hasta 1 Ano</v>
          </cell>
          <cell r="F295">
            <v>17812700</v>
          </cell>
          <cell r="G295">
            <v>0</v>
          </cell>
          <cell r="H295">
            <v>0</v>
          </cell>
          <cell r="I295">
            <v>17812700</v>
          </cell>
          <cell r="J295" t="str">
            <v>ACTIVO</v>
          </cell>
          <cell r="K295" t="str">
            <v xml:space="preserve">CRÉDITOS VIGENTES POR INTERMEDIACIÓN FINANCIERA SECTOR NO FINANCIERO </v>
          </cell>
          <cell r="L295" t="str">
            <v>Préstamos</v>
          </cell>
        </row>
        <row r="296">
          <cell r="D296" t="str">
            <v>145101690631201</v>
          </cell>
          <cell r="E296" t="str">
            <v>Fomento Industrial Dolares-Hasta 180 Dias</v>
          </cell>
          <cell r="F296">
            <v>0</v>
          </cell>
          <cell r="G296">
            <v>605963.12</v>
          </cell>
          <cell r="H296">
            <v>4726051804</v>
          </cell>
          <cell r="I296">
            <v>4726051804</v>
          </cell>
          <cell r="J296" t="str">
            <v>ACTIVO</v>
          </cell>
          <cell r="K296" t="str">
            <v xml:space="preserve">CRÉDITOS VIGENTES POR INTERMEDIACIÓN FINANCIERA SECTOR NO FINANCIERO </v>
          </cell>
          <cell r="L296" t="str">
            <v>Préstamos</v>
          </cell>
        </row>
        <row r="297">
          <cell r="D297" t="str">
            <v>145101690661201</v>
          </cell>
          <cell r="E297" t="str">
            <v>Prestamo Comercial - Us$ - Hasta 180 Dias</v>
          </cell>
          <cell r="F297">
            <v>0</v>
          </cell>
          <cell r="G297">
            <v>446140.35</v>
          </cell>
          <cell r="H297">
            <v>3479555663</v>
          </cell>
          <cell r="I297">
            <v>3479555663</v>
          </cell>
          <cell r="J297" t="str">
            <v>ACTIVO</v>
          </cell>
          <cell r="K297" t="str">
            <v xml:space="preserve">CRÉDITOS VIGENTES POR INTERMEDIACIÓN FINANCIERA SECTOR NO FINANCIERO </v>
          </cell>
          <cell r="L297" t="str">
            <v>Préstamos</v>
          </cell>
        </row>
        <row r="298">
          <cell r="D298" t="str">
            <v>143101690661299</v>
          </cell>
          <cell r="E298" t="str">
            <v>Prestamo Comercial - Gs - H. 60 Dias</v>
          </cell>
          <cell r="F298">
            <v>434187868</v>
          </cell>
          <cell r="G298">
            <v>0</v>
          </cell>
          <cell r="H298">
            <v>0</v>
          </cell>
          <cell r="I298">
            <v>434187868</v>
          </cell>
          <cell r="J298" t="str">
            <v>ACTIVO</v>
          </cell>
          <cell r="K298" t="str">
            <v xml:space="preserve">CRÉDITOS VIGENTES POR INTERMEDIACIÓN FINANCIERA SECTOR NO FINANCIERO </v>
          </cell>
          <cell r="L298" t="str">
            <v>Préstamos</v>
          </cell>
        </row>
        <row r="299">
          <cell r="D299" t="str">
            <v>146101690671299</v>
          </cell>
          <cell r="E299" t="str">
            <v>Sector Consumo-Hasta 1 Ano</v>
          </cell>
          <cell r="F299">
            <v>103524181</v>
          </cell>
          <cell r="G299">
            <v>0</v>
          </cell>
          <cell r="H299">
            <v>0</v>
          </cell>
          <cell r="I299">
            <v>103524181</v>
          </cell>
          <cell r="J299" t="str">
            <v>ACTIVO</v>
          </cell>
          <cell r="K299" t="str">
            <v xml:space="preserve">CRÉDITOS VIGENTES POR INTERMEDIACIÓN FINANCIERA SECTOR NO FINANCIERO </v>
          </cell>
          <cell r="L299" t="str">
            <v>Préstamos</v>
          </cell>
        </row>
        <row r="300">
          <cell r="D300" t="str">
            <v>143101690673299</v>
          </cell>
          <cell r="E300" t="str">
            <v>Creditos Refinanciados</v>
          </cell>
          <cell r="F300">
            <v>469582872</v>
          </cell>
          <cell r="G300">
            <v>0</v>
          </cell>
          <cell r="H300">
            <v>0</v>
          </cell>
          <cell r="I300">
            <v>469582872</v>
          </cell>
          <cell r="J300" t="str">
            <v>ACTIVO</v>
          </cell>
          <cell r="K300" t="str">
            <v xml:space="preserve">CRÉDITOS VIGENTES POR INTERMEDIACIÓN FINANCIERA SECTOR NO FINANCIERO </v>
          </cell>
          <cell r="L300" t="str">
            <v>Préstamos</v>
          </cell>
        </row>
        <row r="301">
          <cell r="D301" t="str">
            <v>144101690673299</v>
          </cell>
          <cell r="E301" t="str">
            <v>Creditos Refinanciados</v>
          </cell>
          <cell r="F301">
            <v>206668581</v>
          </cell>
          <cell r="G301">
            <v>0</v>
          </cell>
          <cell r="H301">
            <v>0</v>
          </cell>
          <cell r="I301">
            <v>206668581</v>
          </cell>
          <cell r="J301" t="str">
            <v>ACTIVO</v>
          </cell>
          <cell r="K301" t="str">
            <v xml:space="preserve">CRÉDITOS VIGENTES POR INTERMEDIACIÓN FINANCIERA SECTOR NO FINANCIERO </v>
          </cell>
          <cell r="L301" t="str">
            <v>Préstamos</v>
          </cell>
        </row>
        <row r="302">
          <cell r="D302" t="str">
            <v>146101690861201</v>
          </cell>
          <cell r="E302" t="str">
            <v>Prestamo Comercial - Us$ - Hasta 1 A?O</v>
          </cell>
          <cell r="F302">
            <v>0</v>
          </cell>
          <cell r="G302">
            <v>716838.17</v>
          </cell>
          <cell r="H302">
            <v>5590792929</v>
          </cell>
          <cell r="I302">
            <v>5590792929</v>
          </cell>
          <cell r="J302" t="str">
            <v>ACTIVO</v>
          </cell>
          <cell r="K302" t="str">
            <v xml:space="preserve">CRÉDITOS VIGENTES POR INTERMEDIACIÓN FINANCIERA SECTOR NO FINANCIERO </v>
          </cell>
          <cell r="L302" t="str">
            <v>Préstamos</v>
          </cell>
        </row>
        <row r="303">
          <cell r="D303" t="str">
            <v>146101692011201</v>
          </cell>
          <cell r="E303" t="str">
            <v>Sector Agricola</v>
          </cell>
          <cell r="F303">
            <v>0</v>
          </cell>
          <cell r="G303">
            <v>1712716.36</v>
          </cell>
          <cell r="H303">
            <v>13357885944</v>
          </cell>
          <cell r="I303">
            <v>13357885944</v>
          </cell>
          <cell r="J303" t="str">
            <v>ACTIVO</v>
          </cell>
          <cell r="K303" t="str">
            <v xml:space="preserve">CRÉDITOS VIGENTES POR INTERMEDIACIÓN FINANCIERA SECTOR NO FINANCIERO </v>
          </cell>
          <cell r="L303" t="str">
            <v>Préstamos</v>
          </cell>
        </row>
        <row r="304">
          <cell r="D304" t="str">
            <v>145101692011299</v>
          </cell>
          <cell r="E304" t="str">
            <v>Sector Agricola</v>
          </cell>
          <cell r="F304">
            <v>82002496</v>
          </cell>
          <cell r="G304">
            <v>0</v>
          </cell>
          <cell r="H304">
            <v>0</v>
          </cell>
          <cell r="I304">
            <v>82002496</v>
          </cell>
          <cell r="J304" t="str">
            <v>ACTIVO</v>
          </cell>
          <cell r="K304" t="str">
            <v xml:space="preserve">CRÉDITOS VIGENTES POR INTERMEDIACIÓN FINANCIERA SECTOR NO FINANCIERO </v>
          </cell>
          <cell r="L304" t="str">
            <v>Préstamos</v>
          </cell>
        </row>
        <row r="305">
          <cell r="D305" t="str">
            <v>146101692011299</v>
          </cell>
          <cell r="E305" t="str">
            <v>Sector Agricola</v>
          </cell>
          <cell r="F305">
            <v>43843943</v>
          </cell>
          <cell r="G305">
            <v>0</v>
          </cell>
          <cell r="H305">
            <v>0</v>
          </cell>
          <cell r="I305">
            <v>43843943</v>
          </cell>
          <cell r="J305" t="str">
            <v>ACTIVO</v>
          </cell>
          <cell r="K305" t="str">
            <v xml:space="preserve">CRÉDITOS VIGENTES POR INTERMEDIACIÓN FINANCIERA SECTOR NO FINANCIERO </v>
          </cell>
          <cell r="L305" t="str">
            <v>Préstamos</v>
          </cell>
        </row>
        <row r="306">
          <cell r="D306" t="str">
            <v>145101692021299</v>
          </cell>
          <cell r="E306" t="str">
            <v>Sector Ganadero</v>
          </cell>
          <cell r="F306">
            <v>410043412</v>
          </cell>
          <cell r="G306">
            <v>0</v>
          </cell>
          <cell r="H306">
            <v>0</v>
          </cell>
          <cell r="I306">
            <v>410043412</v>
          </cell>
          <cell r="J306" t="str">
            <v>ACTIVO</v>
          </cell>
          <cell r="K306" t="str">
            <v xml:space="preserve">CRÉDITOS VIGENTES POR INTERMEDIACIÓN FINANCIERA SECTOR NO FINANCIERO </v>
          </cell>
          <cell r="L306" t="str">
            <v>Préstamos</v>
          </cell>
        </row>
        <row r="307">
          <cell r="D307" t="str">
            <v>146101692021299</v>
          </cell>
          <cell r="E307" t="str">
            <v>Sector Ganadero</v>
          </cell>
          <cell r="F307">
            <v>65456173</v>
          </cell>
          <cell r="G307">
            <v>0</v>
          </cell>
          <cell r="H307">
            <v>0</v>
          </cell>
          <cell r="I307">
            <v>65456173</v>
          </cell>
          <cell r="J307" t="str">
            <v>ACTIVO</v>
          </cell>
          <cell r="K307" t="str">
            <v xml:space="preserve">CRÉDITOS VIGENTES POR INTERMEDIACIÓN FINANCIERA SECTOR NO FINANCIERO </v>
          </cell>
          <cell r="L307" t="str">
            <v>Préstamos</v>
          </cell>
        </row>
        <row r="308">
          <cell r="D308" t="str">
            <v>148101692021299</v>
          </cell>
          <cell r="E308" t="str">
            <v>Sector Ganadero</v>
          </cell>
          <cell r="F308">
            <v>192625067</v>
          </cell>
          <cell r="G308">
            <v>0</v>
          </cell>
          <cell r="H308">
            <v>0</v>
          </cell>
          <cell r="I308">
            <v>192625067</v>
          </cell>
          <cell r="J308" t="str">
            <v>ACTIVO</v>
          </cell>
          <cell r="K308" t="str">
            <v xml:space="preserve">CRÉDITOS VIGENTES POR INTERMEDIACIÓN FINANCIERA SECTOR NO FINANCIERO </v>
          </cell>
          <cell r="L308" t="str">
            <v>Préstamos</v>
          </cell>
        </row>
        <row r="309">
          <cell r="D309" t="str">
            <v>145101692022199</v>
          </cell>
          <cell r="E309" t="str">
            <v>Prestamos Reestructurados</v>
          </cell>
          <cell r="F309">
            <v>226553257</v>
          </cell>
          <cell r="G309">
            <v>0</v>
          </cell>
          <cell r="H309">
            <v>0</v>
          </cell>
          <cell r="I309">
            <v>226553257</v>
          </cell>
          <cell r="J309" t="str">
            <v>ACTIVO</v>
          </cell>
          <cell r="K309" t="str">
            <v xml:space="preserve">CRÉDITOS VIGENTES POR INTERMEDIACIÓN FINANCIERA SECTOR NO FINANCIERO </v>
          </cell>
          <cell r="L309" t="str">
            <v>Préstamos</v>
          </cell>
        </row>
        <row r="310">
          <cell r="D310" t="str">
            <v>146101692031201</v>
          </cell>
          <cell r="E310" t="str">
            <v>Prestamos - Servicios Forestales</v>
          </cell>
          <cell r="F310">
            <v>0</v>
          </cell>
          <cell r="G310">
            <v>3947.09</v>
          </cell>
          <cell r="H310">
            <v>30784302</v>
          </cell>
          <cell r="I310">
            <v>30784302</v>
          </cell>
          <cell r="J310" t="str">
            <v>ACTIVO</v>
          </cell>
          <cell r="K310" t="str">
            <v xml:space="preserve">CRÉDITOS VIGENTES POR INTERMEDIACIÓN FINANCIERA SECTOR NO FINANCIERO </v>
          </cell>
          <cell r="L310" t="str">
            <v>Préstamos</v>
          </cell>
        </row>
        <row r="311">
          <cell r="D311" t="str">
            <v>145101692061201</v>
          </cell>
          <cell r="E311" t="str">
            <v>Prestamos - Aserraderos, Talleres de Madera</v>
          </cell>
          <cell r="F311">
            <v>0</v>
          </cell>
          <cell r="G311">
            <v>28038</v>
          </cell>
          <cell r="H311">
            <v>218675091</v>
          </cell>
          <cell r="I311">
            <v>218675091</v>
          </cell>
          <cell r="J311" t="str">
            <v>ACTIVO</v>
          </cell>
          <cell r="K311" t="str">
            <v xml:space="preserve">CRÉDITOS VIGENTES POR INTERMEDIACIÓN FINANCIERA SECTOR NO FINANCIERO </v>
          </cell>
          <cell r="L311" t="str">
            <v>Préstamos</v>
          </cell>
        </row>
        <row r="312">
          <cell r="D312" t="str">
            <v>146101692061299</v>
          </cell>
          <cell r="E312" t="str">
            <v>Prestamos - Fabricación de Fibras Manufacturadas</v>
          </cell>
          <cell r="F312">
            <v>15390200</v>
          </cell>
          <cell r="G312">
            <v>0</v>
          </cell>
          <cell r="H312">
            <v>0</v>
          </cell>
          <cell r="I312">
            <v>15390200</v>
          </cell>
          <cell r="J312" t="str">
            <v>ACTIVO</v>
          </cell>
          <cell r="K312" t="str">
            <v xml:space="preserve">CRÉDITOS VIGENTES POR INTERMEDIACIÓN FINANCIERA SECTOR NO FINANCIERO </v>
          </cell>
          <cell r="L312" t="str">
            <v>Préstamos</v>
          </cell>
        </row>
        <row r="313">
          <cell r="D313" t="str">
            <v>146101730211201</v>
          </cell>
          <cell r="E313" t="str">
            <v>Sector Agricola Us$-Hasta 1 Ano</v>
          </cell>
          <cell r="F313">
            <v>0</v>
          </cell>
          <cell r="G313">
            <v>454319.68</v>
          </cell>
          <cell r="H313">
            <v>3543348221</v>
          </cell>
          <cell r="I313">
            <v>3543348221</v>
          </cell>
          <cell r="J313" t="str">
            <v>ACTIVO</v>
          </cell>
          <cell r="K313" t="str">
            <v xml:space="preserve">CRÉDITOS VIGENTES POR INTERMEDIACIÓN FINANCIERA SECTOR NO FINANCIERO </v>
          </cell>
          <cell r="L313" t="str">
            <v>Préstamos</v>
          </cell>
        </row>
        <row r="314">
          <cell r="D314" t="str">
            <v>147101730211201</v>
          </cell>
          <cell r="E314" t="str">
            <v>Sector Agricola Us$-Hasta 3 Anos</v>
          </cell>
          <cell r="F314">
            <v>0</v>
          </cell>
          <cell r="G314">
            <v>6137189.9500000002</v>
          </cell>
          <cell r="H314">
            <v>47865417346</v>
          </cell>
          <cell r="I314">
            <v>47865417346</v>
          </cell>
          <cell r="J314" t="str">
            <v>ACTIVO</v>
          </cell>
          <cell r="K314" t="str">
            <v xml:space="preserve">CRÉDITOS VIGENTES POR INTERMEDIACIÓN FINANCIERA SECTOR NO FINANCIERO </v>
          </cell>
          <cell r="L314" t="str">
            <v>Préstamos</v>
          </cell>
        </row>
        <row r="315">
          <cell r="D315" t="str">
            <v>148101730211201</v>
          </cell>
          <cell r="E315" t="str">
            <v>Sector Agricola Us$-Mas de 3 Anos</v>
          </cell>
          <cell r="F315">
            <v>0</v>
          </cell>
          <cell r="G315">
            <v>11158826.560000001</v>
          </cell>
          <cell r="H315">
            <v>87030366460</v>
          </cell>
          <cell r="I315">
            <v>87030366460</v>
          </cell>
          <cell r="J315" t="str">
            <v>ACTIVO</v>
          </cell>
          <cell r="K315" t="str">
            <v xml:space="preserve">CRÉDITOS VIGENTES POR INTERMEDIACIÓN FINANCIERA SECTOR NO FINANCIERO </v>
          </cell>
          <cell r="L315" t="str">
            <v>Préstamos</v>
          </cell>
        </row>
        <row r="316">
          <cell r="D316" t="str">
            <v>145101730211299</v>
          </cell>
          <cell r="E316" t="str">
            <v>Fomento Agricola - Hasta 180 Dias</v>
          </cell>
          <cell r="F316">
            <v>64038203</v>
          </cell>
          <cell r="G316">
            <v>0</v>
          </cell>
          <cell r="H316">
            <v>0</v>
          </cell>
          <cell r="I316">
            <v>64038203</v>
          </cell>
          <cell r="J316" t="str">
            <v>ACTIVO</v>
          </cell>
          <cell r="K316" t="str">
            <v xml:space="preserve">CRÉDITOS VIGENTES POR INTERMEDIACIÓN FINANCIERA SECTOR NO FINANCIERO </v>
          </cell>
          <cell r="L316" t="str">
            <v>Préstamos</v>
          </cell>
        </row>
        <row r="317">
          <cell r="D317" t="str">
            <v>146101730211299</v>
          </cell>
          <cell r="E317" t="str">
            <v>Fomento Agricola - Hasta 1 Ano</v>
          </cell>
          <cell r="F317">
            <v>2029220592</v>
          </cell>
          <cell r="G317">
            <v>0</v>
          </cell>
          <cell r="H317">
            <v>0</v>
          </cell>
          <cell r="I317">
            <v>2029220592</v>
          </cell>
          <cell r="J317" t="str">
            <v>ACTIVO</v>
          </cell>
          <cell r="K317" t="str">
            <v xml:space="preserve">CRÉDITOS VIGENTES POR INTERMEDIACIÓN FINANCIERA SECTOR NO FINANCIERO </v>
          </cell>
          <cell r="L317" t="str">
            <v>Préstamos</v>
          </cell>
        </row>
        <row r="318">
          <cell r="D318" t="str">
            <v>147101730211299</v>
          </cell>
          <cell r="E318" t="str">
            <v>Fomento Agricola - Hasta 3 Anos</v>
          </cell>
          <cell r="F318">
            <v>19197720794</v>
          </cell>
          <cell r="G318">
            <v>0</v>
          </cell>
          <cell r="H318">
            <v>0</v>
          </cell>
          <cell r="I318">
            <v>19197720794</v>
          </cell>
          <cell r="J318" t="str">
            <v>ACTIVO</v>
          </cell>
          <cell r="K318" t="str">
            <v xml:space="preserve">CRÉDITOS VIGENTES POR INTERMEDIACIÓN FINANCIERA SECTOR NO FINANCIERO </v>
          </cell>
          <cell r="L318" t="str">
            <v>Préstamos</v>
          </cell>
        </row>
        <row r="319">
          <cell r="D319" t="str">
            <v>148101730211299</v>
          </cell>
          <cell r="E319" t="str">
            <v>Fomento Agricola - Mayor a 3 Anos</v>
          </cell>
          <cell r="F319">
            <v>11800086186</v>
          </cell>
          <cell r="G319">
            <v>0</v>
          </cell>
          <cell r="H319">
            <v>0</v>
          </cell>
          <cell r="I319">
            <v>11800086186</v>
          </cell>
          <cell r="J319" t="str">
            <v>ACTIVO</v>
          </cell>
          <cell r="K319" t="str">
            <v xml:space="preserve">CRÉDITOS VIGENTES POR INTERMEDIACIÓN FINANCIERA SECTOR NO FINANCIERO </v>
          </cell>
          <cell r="L319" t="str">
            <v>Préstamos</v>
          </cell>
        </row>
        <row r="320">
          <cell r="D320" t="str">
            <v>146101730221201</v>
          </cell>
          <cell r="E320" t="str">
            <v>Sector Ganadero Us$-Hasta 1 Ano</v>
          </cell>
          <cell r="F320">
            <v>0</v>
          </cell>
          <cell r="G320">
            <v>23281.200000000001</v>
          </cell>
          <cell r="H320">
            <v>181575666</v>
          </cell>
          <cell r="I320">
            <v>181575666</v>
          </cell>
          <cell r="J320" t="str">
            <v>ACTIVO</v>
          </cell>
          <cell r="K320" t="str">
            <v xml:space="preserve">CRÉDITOS VIGENTES POR INTERMEDIACIÓN FINANCIERA SECTOR NO FINANCIERO </v>
          </cell>
          <cell r="L320" t="str">
            <v>Préstamos</v>
          </cell>
        </row>
        <row r="321">
          <cell r="D321" t="str">
            <v>147101730221201</v>
          </cell>
          <cell r="E321" t="str">
            <v>Sector Ganadero Us$-Hasta 3 Anos</v>
          </cell>
          <cell r="F321">
            <v>0</v>
          </cell>
          <cell r="G321">
            <v>181794.18</v>
          </cell>
          <cell r="H321">
            <v>1417856440</v>
          </cell>
          <cell r="I321">
            <v>1417856440</v>
          </cell>
          <cell r="J321" t="str">
            <v>ACTIVO</v>
          </cell>
          <cell r="K321" t="str">
            <v xml:space="preserve">CRÉDITOS VIGENTES POR INTERMEDIACIÓN FINANCIERA SECTOR NO FINANCIERO </v>
          </cell>
          <cell r="L321" t="str">
            <v>Préstamos</v>
          </cell>
        </row>
        <row r="322">
          <cell r="D322" t="str">
            <v>148101730221201</v>
          </cell>
          <cell r="E322" t="str">
            <v>Sector Ganadero Us$-Mas de 3 Anos</v>
          </cell>
          <cell r="F322">
            <v>0</v>
          </cell>
          <cell r="G322">
            <v>586041.28</v>
          </cell>
          <cell r="H322">
            <v>4570676593</v>
          </cell>
          <cell r="I322">
            <v>4570676593</v>
          </cell>
          <cell r="J322" t="str">
            <v>ACTIVO</v>
          </cell>
          <cell r="K322" t="str">
            <v xml:space="preserve">CRÉDITOS VIGENTES POR INTERMEDIACIÓN FINANCIERA SECTOR NO FINANCIERO </v>
          </cell>
          <cell r="L322" t="str">
            <v>Préstamos</v>
          </cell>
        </row>
        <row r="323">
          <cell r="D323" t="str">
            <v>145101730221299</v>
          </cell>
          <cell r="E323" t="str">
            <v>Sector Ganadero-Hasta 180 Dias</v>
          </cell>
          <cell r="F323">
            <v>2895847</v>
          </cell>
          <cell r="G323">
            <v>0</v>
          </cell>
          <cell r="H323">
            <v>0</v>
          </cell>
          <cell r="I323">
            <v>2895847</v>
          </cell>
          <cell r="J323" t="str">
            <v>ACTIVO</v>
          </cell>
          <cell r="K323" t="str">
            <v xml:space="preserve">CRÉDITOS VIGENTES POR INTERMEDIACIÓN FINANCIERA SECTOR NO FINANCIERO </v>
          </cell>
          <cell r="L323" t="str">
            <v>Préstamos</v>
          </cell>
        </row>
        <row r="324">
          <cell r="D324" t="str">
            <v>146101730221299</v>
          </cell>
          <cell r="E324" t="str">
            <v>Sector Ganadero-Hasta 1 Ano</v>
          </cell>
          <cell r="F324">
            <v>1674749305</v>
          </cell>
          <cell r="G324">
            <v>0</v>
          </cell>
          <cell r="H324">
            <v>0</v>
          </cell>
          <cell r="I324">
            <v>1674749305</v>
          </cell>
          <cell r="J324" t="str">
            <v>ACTIVO</v>
          </cell>
          <cell r="K324" t="str">
            <v xml:space="preserve">CRÉDITOS VIGENTES POR INTERMEDIACIÓN FINANCIERA SECTOR NO FINANCIERO </v>
          </cell>
          <cell r="L324" t="str">
            <v>Préstamos</v>
          </cell>
        </row>
        <row r="325">
          <cell r="D325" t="str">
            <v>147101730221299</v>
          </cell>
          <cell r="E325" t="str">
            <v>Sector Ganadero-Hasta 3 Anos</v>
          </cell>
          <cell r="F325">
            <v>27078229430</v>
          </cell>
          <cell r="G325">
            <v>0</v>
          </cell>
          <cell r="H325">
            <v>0</v>
          </cell>
          <cell r="I325">
            <v>27078229430</v>
          </cell>
          <cell r="J325" t="str">
            <v>ACTIVO</v>
          </cell>
          <cell r="K325" t="str">
            <v xml:space="preserve">CRÉDITOS VIGENTES POR INTERMEDIACIÓN FINANCIERA SECTOR NO FINANCIERO </v>
          </cell>
          <cell r="L325" t="str">
            <v>Préstamos</v>
          </cell>
        </row>
        <row r="326">
          <cell r="D326" t="str">
            <v>148101730221299</v>
          </cell>
          <cell r="E326" t="str">
            <v>Sector Ganadero-Mas de 3 Anos</v>
          </cell>
          <cell r="F326">
            <v>24306412525</v>
          </cell>
          <cell r="G326">
            <v>0</v>
          </cell>
          <cell r="H326">
            <v>0</v>
          </cell>
          <cell r="I326">
            <v>24306412525</v>
          </cell>
          <cell r="J326" t="str">
            <v>ACTIVO</v>
          </cell>
          <cell r="K326" t="str">
            <v xml:space="preserve">CRÉDITOS VIGENTES POR INTERMEDIACIÓN FINANCIERA SECTOR NO FINANCIERO </v>
          </cell>
          <cell r="L326" t="str">
            <v>Préstamos</v>
          </cell>
        </row>
        <row r="327">
          <cell r="D327" t="str">
            <v>146101730231201</v>
          </cell>
          <cell r="E327" t="str">
            <v>Fomento Industrial Dolares-Hasta 1 Ano</v>
          </cell>
          <cell r="F327">
            <v>0</v>
          </cell>
          <cell r="G327">
            <v>613404.87</v>
          </cell>
          <cell r="H327">
            <v>4784091798</v>
          </cell>
          <cell r="I327">
            <v>4784091798</v>
          </cell>
          <cell r="J327" t="str">
            <v>ACTIVO</v>
          </cell>
          <cell r="K327" t="str">
            <v xml:space="preserve">CRÉDITOS VIGENTES POR INTERMEDIACIÓN FINANCIERA SECTOR NO FINANCIERO </v>
          </cell>
          <cell r="L327" t="str">
            <v>Préstamos</v>
          </cell>
        </row>
        <row r="328">
          <cell r="D328" t="str">
            <v>147101730231201</v>
          </cell>
          <cell r="E328" t="str">
            <v>Fomento Industrial Dolares-Hasta 3 Anos</v>
          </cell>
          <cell r="F328">
            <v>0</v>
          </cell>
          <cell r="G328">
            <v>121499.11</v>
          </cell>
          <cell r="H328">
            <v>947600719</v>
          </cell>
          <cell r="I328">
            <v>947600719</v>
          </cell>
          <cell r="J328" t="str">
            <v>ACTIVO</v>
          </cell>
          <cell r="K328" t="str">
            <v xml:space="preserve">CRÉDITOS VIGENTES POR INTERMEDIACIÓN FINANCIERA SECTOR NO FINANCIERO </v>
          </cell>
          <cell r="L328" t="str">
            <v>Préstamos</v>
          </cell>
        </row>
        <row r="329">
          <cell r="D329" t="str">
            <v>148101730231201</v>
          </cell>
          <cell r="E329" t="str">
            <v>Fomento Industrial Dolares-Mas de 3 Anos</v>
          </cell>
          <cell r="F329">
            <v>0</v>
          </cell>
          <cell r="G329">
            <v>735941.99</v>
          </cell>
          <cell r="H329">
            <v>5739788206</v>
          </cell>
          <cell r="I329">
            <v>5739788206</v>
          </cell>
          <cell r="J329" t="str">
            <v>ACTIVO</v>
          </cell>
          <cell r="K329" t="str">
            <v xml:space="preserve">CRÉDITOS VIGENTES POR INTERMEDIACIÓN FINANCIERA SECTOR NO FINANCIERO </v>
          </cell>
          <cell r="L329" t="str">
            <v>Préstamos</v>
          </cell>
        </row>
        <row r="330">
          <cell r="D330" t="str">
            <v>145101730231299</v>
          </cell>
          <cell r="E330" t="str">
            <v>Fomento Industrial - Hasta 180 Dias</v>
          </cell>
          <cell r="F330">
            <v>745182500</v>
          </cell>
          <cell r="G330">
            <v>0</v>
          </cell>
          <cell r="H330">
            <v>0</v>
          </cell>
          <cell r="I330">
            <v>745182500</v>
          </cell>
          <cell r="J330" t="str">
            <v>ACTIVO</v>
          </cell>
          <cell r="K330" t="str">
            <v xml:space="preserve">CRÉDITOS VIGENTES POR INTERMEDIACIÓN FINANCIERA SECTOR NO FINANCIERO </v>
          </cell>
          <cell r="L330" t="str">
            <v>Préstamos</v>
          </cell>
        </row>
        <row r="331">
          <cell r="D331" t="str">
            <v>146101730231299</v>
          </cell>
          <cell r="E331" t="str">
            <v>Fomento Industrial - Hasta 1 Ano</v>
          </cell>
          <cell r="F331">
            <v>12879371</v>
          </cell>
          <cell r="G331">
            <v>0</v>
          </cell>
          <cell r="H331">
            <v>0</v>
          </cell>
          <cell r="I331">
            <v>12879371</v>
          </cell>
          <cell r="J331" t="str">
            <v>ACTIVO</v>
          </cell>
          <cell r="K331" t="str">
            <v xml:space="preserve">CRÉDITOS VIGENTES POR INTERMEDIACIÓN FINANCIERA SECTOR NO FINANCIERO </v>
          </cell>
          <cell r="L331" t="str">
            <v>Préstamos</v>
          </cell>
        </row>
        <row r="332">
          <cell r="D332" t="str">
            <v>147101730231299</v>
          </cell>
          <cell r="E332" t="str">
            <v>Fomento Industrial - Hasta 3 Anos</v>
          </cell>
          <cell r="F332">
            <v>5273140679</v>
          </cell>
          <cell r="G332">
            <v>0</v>
          </cell>
          <cell r="H332">
            <v>0</v>
          </cell>
          <cell r="I332">
            <v>5273140679</v>
          </cell>
          <cell r="J332" t="str">
            <v>ACTIVO</v>
          </cell>
          <cell r="K332" t="str">
            <v xml:space="preserve">CRÉDITOS VIGENTES POR INTERMEDIACIÓN FINANCIERA SECTOR NO FINANCIERO </v>
          </cell>
          <cell r="L332" t="str">
            <v>Préstamos</v>
          </cell>
        </row>
        <row r="333">
          <cell r="D333" t="str">
            <v>148101730231299</v>
          </cell>
          <cell r="E333" t="str">
            <v>Fomento Industrial - Mayor a 3 Anos</v>
          </cell>
          <cell r="F333">
            <v>36825161835</v>
          </cell>
          <cell r="G333">
            <v>0</v>
          </cell>
          <cell r="H333">
            <v>0</v>
          </cell>
          <cell r="I333">
            <v>36825161835</v>
          </cell>
          <cell r="J333" t="str">
            <v>ACTIVO</v>
          </cell>
          <cell r="K333" t="str">
            <v xml:space="preserve">CRÉDITOS VIGENTES POR INTERMEDIACIÓN FINANCIERA SECTOR NO FINANCIERO </v>
          </cell>
          <cell r="L333" t="str">
            <v>Préstamos</v>
          </cell>
        </row>
        <row r="334">
          <cell r="D334" t="str">
            <v>146101730241201</v>
          </cell>
          <cell r="E334" t="str">
            <v>Sector Exportacion-Us$-Hasta 1 A?O</v>
          </cell>
          <cell r="F334">
            <v>0</v>
          </cell>
          <cell r="G334">
            <v>1555045.62</v>
          </cell>
          <cell r="H334">
            <v>12128174001</v>
          </cell>
          <cell r="I334">
            <v>12128174001</v>
          </cell>
          <cell r="J334" t="str">
            <v>ACTIVO</v>
          </cell>
          <cell r="K334" t="str">
            <v xml:space="preserve">CRÉDITOS VIGENTES POR INTERMEDIACIÓN FINANCIERA SECTOR NO FINANCIERO </v>
          </cell>
          <cell r="L334" t="str">
            <v>Préstamos</v>
          </cell>
        </row>
        <row r="335">
          <cell r="D335" t="str">
            <v>147101730241201</v>
          </cell>
          <cell r="E335" t="str">
            <v>Sector Exportacion-Us$-Hasta 3 A?Os</v>
          </cell>
          <cell r="F335">
            <v>0</v>
          </cell>
          <cell r="G335">
            <v>2171153.71</v>
          </cell>
          <cell r="H335">
            <v>16933348861</v>
          </cell>
          <cell r="I335">
            <v>16933348861</v>
          </cell>
          <cell r="J335" t="str">
            <v>ACTIVO</v>
          </cell>
          <cell r="K335" t="str">
            <v xml:space="preserve">CRÉDITOS VIGENTES POR INTERMEDIACIÓN FINANCIERA SECTOR NO FINANCIERO </v>
          </cell>
          <cell r="L335" t="str">
            <v>Préstamos</v>
          </cell>
        </row>
        <row r="336">
          <cell r="D336" t="str">
            <v>148101730241201</v>
          </cell>
          <cell r="E336" t="str">
            <v>Sector Exportacion-Us$-Mas de 3 A?Os</v>
          </cell>
          <cell r="F336">
            <v>0</v>
          </cell>
          <cell r="G336">
            <v>1949032.03</v>
          </cell>
          <cell r="H336">
            <v>15200968570</v>
          </cell>
          <cell r="I336">
            <v>15200968570</v>
          </cell>
          <cell r="J336" t="str">
            <v>ACTIVO</v>
          </cell>
          <cell r="K336" t="str">
            <v xml:space="preserve">CRÉDITOS VIGENTES POR INTERMEDIACIÓN FINANCIERA SECTOR NO FINANCIERO </v>
          </cell>
          <cell r="L336" t="str">
            <v>Préstamos</v>
          </cell>
        </row>
        <row r="337">
          <cell r="D337" t="str">
            <v>145101730241299</v>
          </cell>
          <cell r="E337" t="str">
            <v>Sector Exportacion-Hasta 180 Dias</v>
          </cell>
          <cell r="F337">
            <v>19298999</v>
          </cell>
          <cell r="G337">
            <v>0</v>
          </cell>
          <cell r="H337">
            <v>0</v>
          </cell>
          <cell r="I337">
            <v>19298999</v>
          </cell>
          <cell r="J337" t="str">
            <v>ACTIVO</v>
          </cell>
          <cell r="K337" t="str">
            <v xml:space="preserve">CRÉDITOS VIGENTES POR INTERMEDIACIÓN FINANCIERA SECTOR NO FINANCIERO </v>
          </cell>
          <cell r="L337" t="str">
            <v>Préstamos</v>
          </cell>
        </row>
        <row r="338">
          <cell r="D338" t="str">
            <v>146101730241299</v>
          </cell>
          <cell r="E338" t="str">
            <v>Sector Exportacion-Hasta 1 A?O</v>
          </cell>
          <cell r="F338">
            <v>2615953973</v>
          </cell>
          <cell r="G338">
            <v>0</v>
          </cell>
          <cell r="H338">
            <v>0</v>
          </cell>
          <cell r="I338">
            <v>2615953973</v>
          </cell>
          <cell r="J338" t="str">
            <v>ACTIVO</v>
          </cell>
          <cell r="K338" t="str">
            <v xml:space="preserve">CRÉDITOS VIGENTES POR INTERMEDIACIÓN FINANCIERA SECTOR NO FINANCIERO </v>
          </cell>
          <cell r="L338" t="str">
            <v>Préstamos</v>
          </cell>
        </row>
        <row r="339">
          <cell r="D339" t="str">
            <v>147101730241299</v>
          </cell>
          <cell r="E339" t="str">
            <v>Sector Exportacion-Hasta 3 A?Os</v>
          </cell>
          <cell r="F339">
            <v>41131759511</v>
          </cell>
          <cell r="G339">
            <v>0</v>
          </cell>
          <cell r="H339">
            <v>0</v>
          </cell>
          <cell r="I339">
            <v>41131759511</v>
          </cell>
          <cell r="J339" t="str">
            <v>ACTIVO</v>
          </cell>
          <cell r="K339" t="str">
            <v xml:space="preserve">CRÉDITOS VIGENTES POR INTERMEDIACIÓN FINANCIERA SECTOR NO FINANCIERO </v>
          </cell>
          <cell r="L339" t="str">
            <v>Préstamos</v>
          </cell>
        </row>
        <row r="340">
          <cell r="D340" t="str">
            <v>148101730241299</v>
          </cell>
          <cell r="E340" t="str">
            <v>Sector Exportacion-Mas de 3 A?Os</v>
          </cell>
          <cell r="F340">
            <v>25092487862</v>
          </cell>
          <cell r="G340">
            <v>0</v>
          </cell>
          <cell r="H340">
            <v>0</v>
          </cell>
          <cell r="I340">
            <v>25092487862</v>
          </cell>
          <cell r="J340" t="str">
            <v>ACTIVO</v>
          </cell>
          <cell r="K340" t="str">
            <v xml:space="preserve">CRÉDITOS VIGENTES POR INTERMEDIACIÓN FINANCIERA SECTOR NO FINANCIERO </v>
          </cell>
          <cell r="L340" t="str">
            <v>Préstamos</v>
          </cell>
        </row>
        <row r="341">
          <cell r="D341" t="str">
            <v>147101730251201</v>
          </cell>
          <cell r="E341" t="str">
            <v>Sector Construccion - Us$-Hasta 3 A?Os</v>
          </cell>
          <cell r="F341">
            <v>0</v>
          </cell>
          <cell r="G341">
            <v>49995.7</v>
          </cell>
          <cell r="H341">
            <v>389928463</v>
          </cell>
          <cell r="I341">
            <v>389928463</v>
          </cell>
          <cell r="J341" t="str">
            <v>ACTIVO</v>
          </cell>
          <cell r="K341" t="str">
            <v xml:space="preserve">CRÉDITOS VIGENTES POR INTERMEDIACIÓN FINANCIERA SECTOR NO FINANCIERO </v>
          </cell>
          <cell r="L341" t="str">
            <v>Préstamos</v>
          </cell>
        </row>
        <row r="342">
          <cell r="D342" t="str">
            <v>148101730251201</v>
          </cell>
          <cell r="E342" t="str">
            <v>Sector Construccion - Us$-Mas de 3 A?Os</v>
          </cell>
          <cell r="F342">
            <v>0</v>
          </cell>
          <cell r="G342">
            <v>212839.39</v>
          </cell>
          <cell r="H342">
            <v>1659985484</v>
          </cell>
          <cell r="I342">
            <v>1659985484</v>
          </cell>
          <cell r="J342" t="str">
            <v>ACTIVO</v>
          </cell>
          <cell r="K342" t="str">
            <v xml:space="preserve">CRÉDITOS VIGENTES POR INTERMEDIACIÓN FINANCIERA SECTOR NO FINANCIERO </v>
          </cell>
          <cell r="L342" t="str">
            <v>Préstamos</v>
          </cell>
        </row>
        <row r="343">
          <cell r="D343" t="str">
            <v>146101730251299</v>
          </cell>
          <cell r="E343" t="str">
            <v>Sector Construccion-Hasta 1 A?O</v>
          </cell>
          <cell r="F343">
            <v>1471981073</v>
          </cell>
          <cell r="G343">
            <v>0</v>
          </cell>
          <cell r="H343">
            <v>0</v>
          </cell>
          <cell r="I343">
            <v>1471981073</v>
          </cell>
          <cell r="J343" t="str">
            <v>ACTIVO</v>
          </cell>
          <cell r="K343" t="str">
            <v xml:space="preserve">CRÉDITOS VIGENTES POR INTERMEDIACIÓN FINANCIERA SECTOR NO FINANCIERO </v>
          </cell>
          <cell r="L343" t="str">
            <v>Préstamos</v>
          </cell>
        </row>
        <row r="344">
          <cell r="D344" t="str">
            <v>147101730251299</v>
          </cell>
          <cell r="E344" t="str">
            <v>Sector Construccion-Hasta 3 A?Os</v>
          </cell>
          <cell r="F344">
            <v>9932261722</v>
          </cell>
          <cell r="G344">
            <v>0</v>
          </cell>
          <cell r="H344">
            <v>0</v>
          </cell>
          <cell r="I344">
            <v>9932261722</v>
          </cell>
          <cell r="J344" t="str">
            <v>ACTIVO</v>
          </cell>
          <cell r="K344" t="str">
            <v xml:space="preserve">CRÉDITOS VIGENTES POR INTERMEDIACIÓN FINANCIERA SECTOR NO FINANCIERO </v>
          </cell>
          <cell r="L344" t="str">
            <v>Préstamos</v>
          </cell>
        </row>
        <row r="345">
          <cell r="D345" t="str">
            <v>148101730251299</v>
          </cell>
          <cell r="E345" t="str">
            <v>Sector Construccion-Mas de 3 A?Os</v>
          </cell>
          <cell r="F345">
            <v>5720936111</v>
          </cell>
          <cell r="G345">
            <v>0</v>
          </cell>
          <cell r="H345">
            <v>0</v>
          </cell>
          <cell r="I345">
            <v>5720936111</v>
          </cell>
          <cell r="J345" t="str">
            <v>ACTIVO</v>
          </cell>
          <cell r="K345" t="str">
            <v xml:space="preserve">CRÉDITOS VIGENTES POR INTERMEDIACIÓN FINANCIERA SECTOR NO FINANCIERO </v>
          </cell>
          <cell r="L345" t="str">
            <v>Préstamos</v>
          </cell>
        </row>
        <row r="346">
          <cell r="D346" t="str">
            <v>145101730261201</v>
          </cell>
          <cell r="E346" t="str">
            <v>Prestamo Comercial - Us$ - Hasta 180 Dias</v>
          </cell>
          <cell r="F346">
            <v>0</v>
          </cell>
          <cell r="G346">
            <v>19527.099999999999</v>
          </cell>
          <cell r="H346">
            <v>152296539</v>
          </cell>
          <cell r="I346">
            <v>152296539</v>
          </cell>
          <cell r="J346" t="str">
            <v>ACTIVO</v>
          </cell>
          <cell r="K346" t="str">
            <v xml:space="preserve">CRÉDITOS VIGENTES POR INTERMEDIACIÓN FINANCIERA SECTOR NO FINANCIERO </v>
          </cell>
          <cell r="L346" t="str">
            <v>Préstamos</v>
          </cell>
        </row>
        <row r="347">
          <cell r="D347" t="str">
            <v>146101730261201</v>
          </cell>
          <cell r="E347" t="str">
            <v>Prestamo Comercial - Us$ - Hasta 1 A?O</v>
          </cell>
          <cell r="F347">
            <v>0</v>
          </cell>
          <cell r="G347">
            <v>190087.6</v>
          </cell>
          <cell r="H347">
            <v>1482538813</v>
          </cell>
          <cell r="I347">
            <v>1482538813</v>
          </cell>
          <cell r="J347" t="str">
            <v>ACTIVO</v>
          </cell>
          <cell r="K347" t="str">
            <v xml:space="preserve">CRÉDITOS VIGENTES POR INTERMEDIACIÓN FINANCIERA SECTOR NO FINANCIERO </v>
          </cell>
          <cell r="L347" t="str">
            <v>Préstamos</v>
          </cell>
        </row>
        <row r="348">
          <cell r="D348" t="str">
            <v>147101730261201</v>
          </cell>
          <cell r="E348" t="str">
            <v>Prestamo Comercial - Us$ - Hasta 3 A?Os</v>
          </cell>
          <cell r="F348">
            <v>0</v>
          </cell>
          <cell r="G348">
            <v>16090210.789999999</v>
          </cell>
          <cell r="H348">
            <v>125491415602</v>
          </cell>
          <cell r="I348">
            <v>125491415602</v>
          </cell>
          <cell r="J348" t="str">
            <v>ACTIVO</v>
          </cell>
          <cell r="K348" t="str">
            <v xml:space="preserve">CRÉDITOS VIGENTES POR INTERMEDIACIÓN FINANCIERA SECTOR NO FINANCIERO </v>
          </cell>
          <cell r="L348" t="str">
            <v>Préstamos</v>
          </cell>
        </row>
        <row r="349">
          <cell r="D349" t="str">
            <v>148101730261201</v>
          </cell>
          <cell r="E349" t="str">
            <v>Perstamo Comercial - Us$ - Mayor a 3 A?Os</v>
          </cell>
          <cell r="F349">
            <v>0</v>
          </cell>
          <cell r="G349">
            <v>28489887.359999999</v>
          </cell>
          <cell r="H349">
            <v>222199469094</v>
          </cell>
          <cell r="I349">
            <v>222199469094</v>
          </cell>
          <cell r="J349" t="str">
            <v>ACTIVO</v>
          </cell>
          <cell r="K349" t="str">
            <v xml:space="preserve">CRÉDITOS VIGENTES POR INTERMEDIACIÓN FINANCIERA SECTOR NO FINANCIERO </v>
          </cell>
          <cell r="L349" t="str">
            <v>Préstamos</v>
          </cell>
        </row>
        <row r="350">
          <cell r="D350" t="str">
            <v>145101730261299</v>
          </cell>
          <cell r="E350" t="str">
            <v>Prestamo Comercial - Gs - Hasta 180 Dias</v>
          </cell>
          <cell r="F350">
            <v>566206701</v>
          </cell>
          <cell r="G350">
            <v>0</v>
          </cell>
          <cell r="H350">
            <v>0</v>
          </cell>
          <cell r="I350">
            <v>566206701</v>
          </cell>
          <cell r="J350" t="str">
            <v>ACTIVO</v>
          </cell>
          <cell r="K350" t="str">
            <v xml:space="preserve">CRÉDITOS VIGENTES POR INTERMEDIACIÓN FINANCIERA SECTOR NO FINANCIERO </v>
          </cell>
          <cell r="L350" t="str">
            <v>Préstamos</v>
          </cell>
        </row>
        <row r="351">
          <cell r="D351" t="str">
            <v>146101730261299</v>
          </cell>
          <cell r="E351" t="str">
            <v>Prestamo Comercial - Gs - Hasta 1 A?O</v>
          </cell>
          <cell r="F351">
            <v>8982916966</v>
          </cell>
          <cell r="G351">
            <v>0</v>
          </cell>
          <cell r="H351">
            <v>0</v>
          </cell>
          <cell r="I351">
            <v>8982916966</v>
          </cell>
          <cell r="J351" t="str">
            <v>ACTIVO</v>
          </cell>
          <cell r="K351" t="str">
            <v xml:space="preserve">CRÉDITOS VIGENTES POR INTERMEDIACIÓN FINANCIERA SECTOR NO FINANCIERO </v>
          </cell>
          <cell r="L351" t="str">
            <v>Préstamos</v>
          </cell>
        </row>
        <row r="352">
          <cell r="D352" t="str">
            <v>147101730261299</v>
          </cell>
          <cell r="E352" t="str">
            <v>Prestamo Comercial - Gs - Hasta 3 A?Os</v>
          </cell>
          <cell r="F352">
            <v>266156980187</v>
          </cell>
          <cell r="G352">
            <v>0</v>
          </cell>
          <cell r="H352">
            <v>0</v>
          </cell>
          <cell r="I352">
            <v>266156980187</v>
          </cell>
          <cell r="J352" t="str">
            <v>ACTIVO</v>
          </cell>
          <cell r="K352" t="str">
            <v xml:space="preserve">CRÉDITOS VIGENTES POR INTERMEDIACIÓN FINANCIERA SECTOR NO FINANCIERO </v>
          </cell>
          <cell r="L352" t="str">
            <v>Préstamos</v>
          </cell>
        </row>
        <row r="353">
          <cell r="D353" t="str">
            <v>148101730261299</v>
          </cell>
          <cell r="E353" t="str">
            <v>Prestamo Comercial - Gs - Mayor a 3 A?Os</v>
          </cell>
          <cell r="F353">
            <v>211445843879</v>
          </cell>
          <cell r="G353">
            <v>0</v>
          </cell>
          <cell r="H353">
            <v>0</v>
          </cell>
          <cell r="I353">
            <v>211445843879</v>
          </cell>
          <cell r="J353" t="str">
            <v>ACTIVO</v>
          </cell>
          <cell r="K353" t="str">
            <v xml:space="preserve">CRÉDITOS VIGENTES POR INTERMEDIACIÓN FINANCIERA SECTOR NO FINANCIERO </v>
          </cell>
          <cell r="L353" t="str">
            <v>Préstamos</v>
          </cell>
        </row>
        <row r="354">
          <cell r="D354" t="str">
            <v>146101730271201</v>
          </cell>
          <cell r="E354" t="str">
            <v>Sector Consumo - Us$-Hasta 1 Ano</v>
          </cell>
          <cell r="F354">
            <v>0</v>
          </cell>
          <cell r="G354">
            <v>77878.39</v>
          </cell>
          <cell r="H354">
            <v>607392254</v>
          </cell>
          <cell r="I354">
            <v>607392254</v>
          </cell>
          <cell r="J354" t="str">
            <v>ACTIVO</v>
          </cell>
          <cell r="K354" t="str">
            <v xml:space="preserve">CRÉDITOS VIGENTES POR INTERMEDIACIÓN FINANCIERA SECTOR NO FINANCIERO </v>
          </cell>
          <cell r="L354" t="str">
            <v>Préstamos</v>
          </cell>
        </row>
        <row r="355">
          <cell r="D355" t="str">
            <v>147101730271201</v>
          </cell>
          <cell r="E355" t="str">
            <v>Sector Consumo - Us$-Hasta 3 Anos</v>
          </cell>
          <cell r="F355">
            <v>0</v>
          </cell>
          <cell r="G355">
            <v>172938.29</v>
          </cell>
          <cell r="H355">
            <v>1348787229</v>
          </cell>
          <cell r="I355">
            <v>1348787229</v>
          </cell>
          <cell r="J355" t="str">
            <v>ACTIVO</v>
          </cell>
          <cell r="K355" t="str">
            <v xml:space="preserve">CRÉDITOS VIGENTES POR INTERMEDIACIÓN FINANCIERA SECTOR NO FINANCIERO </v>
          </cell>
          <cell r="L355" t="str">
            <v>Préstamos</v>
          </cell>
        </row>
        <row r="356">
          <cell r="D356" t="str">
            <v>148101730271201</v>
          </cell>
          <cell r="E356" t="str">
            <v>Sector Consumo - Us$-Mas de 3 Anos</v>
          </cell>
          <cell r="F356">
            <v>0</v>
          </cell>
          <cell r="G356">
            <v>826310.7</v>
          </cell>
          <cell r="H356">
            <v>6444595464</v>
          </cell>
          <cell r="I356">
            <v>6444595464</v>
          </cell>
          <cell r="J356" t="str">
            <v>ACTIVO</v>
          </cell>
          <cell r="K356" t="str">
            <v xml:space="preserve">CRÉDITOS VIGENTES POR INTERMEDIACIÓN FINANCIERA SECTOR NO FINANCIERO </v>
          </cell>
          <cell r="L356" t="str">
            <v>Préstamos</v>
          </cell>
        </row>
        <row r="357">
          <cell r="D357" t="str">
            <v>142101730271299</v>
          </cell>
          <cell r="E357" t="str">
            <v>Sector Consumo-Hasta 30 Dias</v>
          </cell>
          <cell r="F357">
            <v>58697</v>
          </cell>
          <cell r="G357">
            <v>0</v>
          </cell>
          <cell r="H357">
            <v>0</v>
          </cell>
          <cell r="I357">
            <v>58697</v>
          </cell>
          <cell r="J357" t="str">
            <v>ACTIVO</v>
          </cell>
          <cell r="K357" t="str">
            <v xml:space="preserve">CRÉDITOS VIGENTES POR INTERMEDIACIÓN FINANCIERA SECTOR NO FINANCIERO </v>
          </cell>
          <cell r="L357" t="str">
            <v>Préstamos</v>
          </cell>
        </row>
        <row r="358">
          <cell r="D358" t="str">
            <v>143101730271299</v>
          </cell>
          <cell r="E358" t="str">
            <v>Sector Consumo-Hasta 60 Dias</v>
          </cell>
          <cell r="F358">
            <v>8338894</v>
          </cell>
          <cell r="G358">
            <v>0</v>
          </cell>
          <cell r="H358">
            <v>0</v>
          </cell>
          <cell r="I358">
            <v>8338894</v>
          </cell>
          <cell r="J358" t="str">
            <v>ACTIVO</v>
          </cell>
          <cell r="K358" t="str">
            <v xml:space="preserve">CRÉDITOS VIGENTES POR INTERMEDIACIÓN FINANCIERA SECTOR NO FINANCIERO </v>
          </cell>
          <cell r="L358" t="str">
            <v>Préstamos</v>
          </cell>
        </row>
        <row r="359">
          <cell r="D359" t="str">
            <v>144101730271299</v>
          </cell>
          <cell r="E359" t="str">
            <v>Sector Consumo-Hasta 90 Dias</v>
          </cell>
          <cell r="F359">
            <v>36464253</v>
          </cell>
          <cell r="G359">
            <v>0</v>
          </cell>
          <cell r="H359">
            <v>0</v>
          </cell>
          <cell r="I359">
            <v>36464253</v>
          </cell>
          <cell r="J359" t="str">
            <v>ACTIVO</v>
          </cell>
          <cell r="K359" t="str">
            <v xml:space="preserve">CRÉDITOS VIGENTES POR INTERMEDIACIÓN FINANCIERA SECTOR NO FINANCIERO </v>
          </cell>
          <cell r="L359" t="str">
            <v>Préstamos</v>
          </cell>
        </row>
        <row r="360">
          <cell r="D360" t="str">
            <v>145101730271299</v>
          </cell>
          <cell r="E360" t="str">
            <v>Sector Consumo-Hasta 180 Dias</v>
          </cell>
          <cell r="F360">
            <v>361886570</v>
          </cell>
          <cell r="G360">
            <v>0</v>
          </cell>
          <cell r="H360">
            <v>0</v>
          </cell>
          <cell r="I360">
            <v>361886570</v>
          </cell>
          <cell r="J360" t="str">
            <v>ACTIVO</v>
          </cell>
          <cell r="K360" t="str">
            <v xml:space="preserve">CRÉDITOS VIGENTES POR INTERMEDIACIÓN FINANCIERA SECTOR NO FINANCIERO </v>
          </cell>
          <cell r="L360" t="str">
            <v>Préstamos</v>
          </cell>
        </row>
        <row r="361">
          <cell r="D361" t="str">
            <v>146101730271299</v>
          </cell>
          <cell r="E361" t="str">
            <v>Sector Consumo-Hasta 1 Ano</v>
          </cell>
          <cell r="F361">
            <v>12815244668</v>
          </cell>
          <cell r="G361">
            <v>0</v>
          </cell>
          <cell r="H361">
            <v>0</v>
          </cell>
          <cell r="I361">
            <v>12815244668</v>
          </cell>
          <cell r="J361" t="str">
            <v>ACTIVO</v>
          </cell>
          <cell r="K361" t="str">
            <v xml:space="preserve">CRÉDITOS VIGENTES POR INTERMEDIACIÓN FINANCIERA SECTOR NO FINANCIERO </v>
          </cell>
          <cell r="L361" t="str">
            <v>Préstamos</v>
          </cell>
        </row>
        <row r="362">
          <cell r="D362" t="str">
            <v>147101730271299</v>
          </cell>
          <cell r="E362" t="str">
            <v>Sector Consumo-Hasta 3 Anos</v>
          </cell>
          <cell r="F362">
            <v>195398700592</v>
          </cell>
          <cell r="G362">
            <v>0</v>
          </cell>
          <cell r="H362">
            <v>0</v>
          </cell>
          <cell r="I362">
            <v>195398700592</v>
          </cell>
          <cell r="J362" t="str">
            <v>ACTIVO</v>
          </cell>
          <cell r="K362" t="str">
            <v xml:space="preserve">CRÉDITOS VIGENTES POR INTERMEDIACIÓN FINANCIERA SECTOR NO FINANCIERO </v>
          </cell>
          <cell r="L362" t="str">
            <v>Préstamos</v>
          </cell>
        </row>
        <row r="363">
          <cell r="D363" t="str">
            <v>148101730271299</v>
          </cell>
          <cell r="E363" t="str">
            <v>Sector Consumo-Mas de 3 Anos</v>
          </cell>
          <cell r="F363">
            <v>123810003899</v>
          </cell>
          <cell r="G363">
            <v>0</v>
          </cell>
          <cell r="H363">
            <v>0</v>
          </cell>
          <cell r="I363">
            <v>123810003899</v>
          </cell>
          <cell r="J363" t="str">
            <v>ACTIVO</v>
          </cell>
          <cell r="K363" t="str">
            <v xml:space="preserve">CRÉDITOS VIGENTES POR INTERMEDIACIÓN FINANCIERA SECTOR NO FINANCIERO </v>
          </cell>
          <cell r="L363" t="str">
            <v>Préstamos</v>
          </cell>
        </row>
        <row r="364">
          <cell r="D364" t="str">
            <v>147101730271601</v>
          </cell>
          <cell r="E364" t="str">
            <v>Prestamos Automoviles - Hasta 3 A?Os -Usd</v>
          </cell>
          <cell r="F364">
            <v>0</v>
          </cell>
          <cell r="G364">
            <v>101618.32</v>
          </cell>
          <cell r="H364">
            <v>792545666</v>
          </cell>
          <cell r="I364">
            <v>792545666</v>
          </cell>
          <cell r="J364" t="str">
            <v>ACTIVO</v>
          </cell>
          <cell r="K364" t="str">
            <v xml:space="preserve">CRÉDITOS VIGENTES POR INTERMEDIACIÓN FINANCIERA SECTOR NO FINANCIERO </v>
          </cell>
          <cell r="L364" t="str">
            <v>Préstamos</v>
          </cell>
        </row>
        <row r="365">
          <cell r="D365" t="str">
            <v>148101730271601</v>
          </cell>
          <cell r="E365" t="str">
            <v>Prestamos Automoviles - Mas de 3 A?Os -Usd</v>
          </cell>
          <cell r="F365">
            <v>0</v>
          </cell>
          <cell r="G365">
            <v>1134003.55</v>
          </cell>
          <cell r="H365">
            <v>8844365847</v>
          </cell>
          <cell r="I365">
            <v>8844365847</v>
          </cell>
          <cell r="J365" t="str">
            <v>ACTIVO</v>
          </cell>
          <cell r="K365" t="str">
            <v xml:space="preserve">CRÉDITOS VIGENTES POR INTERMEDIACIÓN FINANCIERA SECTOR NO FINANCIERO </v>
          </cell>
          <cell r="L365" t="str">
            <v>Préstamos</v>
          </cell>
        </row>
        <row r="366">
          <cell r="D366" t="str">
            <v>146101730271699</v>
          </cell>
          <cell r="E366" t="str">
            <v>Prestamos Automoviles - Hasta 1 A?O -Gs</v>
          </cell>
          <cell r="F366">
            <v>89602465</v>
          </cell>
          <cell r="G366">
            <v>0</v>
          </cell>
          <cell r="H366">
            <v>0</v>
          </cell>
          <cell r="I366">
            <v>89602465</v>
          </cell>
          <cell r="J366" t="str">
            <v>ACTIVO</v>
          </cell>
          <cell r="K366" t="str">
            <v xml:space="preserve">CRÉDITOS VIGENTES POR INTERMEDIACIÓN FINANCIERA SECTOR NO FINANCIERO </v>
          </cell>
          <cell r="L366" t="str">
            <v>Préstamos</v>
          </cell>
        </row>
        <row r="367">
          <cell r="D367" t="str">
            <v>147101730271699</v>
          </cell>
          <cell r="E367" t="str">
            <v>Prestamos Automoviles - Hasta 3 A?Os -Gs</v>
          </cell>
          <cell r="F367">
            <v>5547124815</v>
          </cell>
          <cell r="G367">
            <v>0</v>
          </cell>
          <cell r="H367">
            <v>0</v>
          </cell>
          <cell r="I367">
            <v>5547124815</v>
          </cell>
          <cell r="J367" t="str">
            <v>ACTIVO</v>
          </cell>
          <cell r="K367" t="str">
            <v xml:space="preserve">CRÉDITOS VIGENTES POR INTERMEDIACIÓN FINANCIERA SECTOR NO FINANCIERO </v>
          </cell>
          <cell r="L367" t="str">
            <v>Préstamos</v>
          </cell>
        </row>
        <row r="368">
          <cell r="D368" t="str">
            <v>148101730271699</v>
          </cell>
          <cell r="E368" t="str">
            <v>Prestamos Automoviles - Mas de 3 A?Os -Gs</v>
          </cell>
          <cell r="F368">
            <v>72306149316</v>
          </cell>
          <cell r="G368">
            <v>0</v>
          </cell>
          <cell r="H368">
            <v>0</v>
          </cell>
          <cell r="I368">
            <v>72306149316</v>
          </cell>
          <cell r="J368" t="str">
            <v>ACTIVO</v>
          </cell>
          <cell r="K368" t="str">
            <v xml:space="preserve">CRÉDITOS VIGENTES POR INTERMEDIACIÓN FINANCIERA SECTOR NO FINANCIERO </v>
          </cell>
          <cell r="L368" t="str">
            <v>Préstamos</v>
          </cell>
        </row>
        <row r="369">
          <cell r="D369" t="str">
            <v>148101730273201</v>
          </cell>
          <cell r="E369" t="str">
            <v>Prestamos - Bex Vivienda - Me.-Mas de 3 Anos</v>
          </cell>
          <cell r="F369">
            <v>0</v>
          </cell>
          <cell r="G369">
            <v>354809.4</v>
          </cell>
          <cell r="H369">
            <v>2767243665</v>
          </cell>
          <cell r="I369">
            <v>2767243665</v>
          </cell>
          <cell r="J369" t="str">
            <v>ACTIVO</v>
          </cell>
          <cell r="K369" t="str">
            <v xml:space="preserve">CRÉDITOS VIGENTES POR INTERMEDIACIÓN FINANCIERA SECTOR NO FINANCIERO </v>
          </cell>
          <cell r="L369" t="str">
            <v>Préstamos</v>
          </cell>
        </row>
        <row r="370">
          <cell r="D370" t="str">
            <v>146101730273299</v>
          </cell>
          <cell r="E370" t="str">
            <v>Prestamos - Bex Vivienda - Gs.-Hasta 1 Ano</v>
          </cell>
          <cell r="F370">
            <v>130117945</v>
          </cell>
          <cell r="G370">
            <v>0</v>
          </cell>
          <cell r="H370">
            <v>0</v>
          </cell>
          <cell r="I370">
            <v>130117945</v>
          </cell>
          <cell r="J370" t="str">
            <v>ACTIVO</v>
          </cell>
          <cell r="K370" t="str">
            <v xml:space="preserve">CRÉDITOS VIGENTES POR INTERMEDIACIÓN FINANCIERA SECTOR NO FINANCIERO </v>
          </cell>
          <cell r="L370" t="str">
            <v>Préstamos</v>
          </cell>
        </row>
        <row r="371">
          <cell r="D371" t="str">
            <v>147101730273299</v>
          </cell>
          <cell r="E371" t="str">
            <v>Prestamos - Bex Vivienda - Gs.-Hasta 3 Anos</v>
          </cell>
          <cell r="F371">
            <v>20442528904</v>
          </cell>
          <cell r="G371">
            <v>0</v>
          </cell>
          <cell r="H371">
            <v>0</v>
          </cell>
          <cell r="I371">
            <v>20442528904</v>
          </cell>
          <cell r="J371" t="str">
            <v>ACTIVO</v>
          </cell>
          <cell r="K371" t="str">
            <v xml:space="preserve">CRÉDITOS VIGENTES POR INTERMEDIACIÓN FINANCIERA SECTOR NO FINANCIERO </v>
          </cell>
          <cell r="L371" t="str">
            <v>Préstamos</v>
          </cell>
        </row>
        <row r="372">
          <cell r="D372" t="str">
            <v>148101730273299</v>
          </cell>
          <cell r="E372" t="str">
            <v>Prestamos - Bex Vivienda - Gs.-Mas de 3 Anos</v>
          </cell>
          <cell r="F372">
            <v>143313615584</v>
          </cell>
          <cell r="G372">
            <v>0</v>
          </cell>
          <cell r="H372">
            <v>0</v>
          </cell>
          <cell r="I372">
            <v>143313615584</v>
          </cell>
          <cell r="J372" t="str">
            <v>ACTIVO</v>
          </cell>
          <cell r="K372" t="str">
            <v xml:space="preserve">CRÉDITOS VIGENTES POR INTERMEDIACIÓN FINANCIERA SECTOR NO FINANCIERO </v>
          </cell>
          <cell r="L372" t="str">
            <v>Préstamos</v>
          </cell>
        </row>
        <row r="373">
          <cell r="D373" t="str">
            <v>147101730281201</v>
          </cell>
          <cell r="E373" t="str">
            <v>Prest.Pag.M/E-Cartas D/Cred.-H. 3 A?Os</v>
          </cell>
          <cell r="F373">
            <v>0</v>
          </cell>
          <cell r="G373">
            <v>18842.77</v>
          </cell>
          <cell r="H373">
            <v>146959285</v>
          </cell>
          <cell r="I373">
            <v>146959285</v>
          </cell>
          <cell r="J373" t="str">
            <v>ACTIVO</v>
          </cell>
          <cell r="K373" t="str">
            <v xml:space="preserve">CRÉDITOS VIGENTES POR INTERMEDIACIÓN FINANCIERA SECTOR NO FINANCIERO </v>
          </cell>
          <cell r="L373" t="str">
            <v>Préstamos</v>
          </cell>
        </row>
        <row r="374">
          <cell r="D374" t="str">
            <v>148101730281201</v>
          </cell>
          <cell r="E374" t="str">
            <v>Prest.Pag.M/E-Cartas D/Cred.-Mayor 3 Ano</v>
          </cell>
          <cell r="F374">
            <v>0</v>
          </cell>
          <cell r="G374">
            <v>557716.12</v>
          </cell>
          <cell r="H374">
            <v>4349761872</v>
          </cell>
          <cell r="I374">
            <v>4349761872</v>
          </cell>
          <cell r="J374" t="str">
            <v>ACTIVO</v>
          </cell>
          <cell r="K374" t="str">
            <v xml:space="preserve">CRÉDITOS VIGENTES POR INTERMEDIACIÓN FINANCIERA SECTOR NO FINANCIERO </v>
          </cell>
          <cell r="L374" t="str">
            <v>Préstamos</v>
          </cell>
        </row>
        <row r="375">
          <cell r="D375" t="str">
            <v>146101730281299</v>
          </cell>
          <cell r="E375" t="str">
            <v>Residentes</v>
          </cell>
          <cell r="F375">
            <v>127945455</v>
          </cell>
          <cell r="G375">
            <v>0</v>
          </cell>
          <cell r="H375">
            <v>0</v>
          </cell>
          <cell r="I375">
            <v>127945455</v>
          </cell>
          <cell r="J375" t="str">
            <v>ACTIVO</v>
          </cell>
          <cell r="K375" t="str">
            <v xml:space="preserve">CRÉDITOS VIGENTES POR INTERMEDIACIÓN FINANCIERA SECTOR NO FINANCIERO </v>
          </cell>
          <cell r="L375" t="str">
            <v>Préstamos</v>
          </cell>
        </row>
        <row r="376">
          <cell r="D376" t="str">
            <v>147101730281299</v>
          </cell>
          <cell r="E376" t="str">
            <v>Residentes</v>
          </cell>
          <cell r="F376">
            <v>3453123164</v>
          </cell>
          <cell r="G376">
            <v>0</v>
          </cell>
          <cell r="H376">
            <v>0</v>
          </cell>
          <cell r="I376">
            <v>3453123164</v>
          </cell>
          <cell r="J376" t="str">
            <v>ACTIVO</v>
          </cell>
          <cell r="K376" t="str">
            <v xml:space="preserve">CRÉDITOS VIGENTES POR INTERMEDIACIÓN FINANCIERA SECTOR NO FINANCIERO </v>
          </cell>
          <cell r="L376" t="str">
            <v>Préstamos</v>
          </cell>
        </row>
        <row r="377">
          <cell r="D377" t="str">
            <v>148101730281299</v>
          </cell>
          <cell r="E377" t="str">
            <v>Residentes</v>
          </cell>
          <cell r="F377">
            <v>6505873861</v>
          </cell>
          <cell r="G377">
            <v>0</v>
          </cell>
          <cell r="H377">
            <v>0</v>
          </cell>
          <cell r="I377">
            <v>6505873861</v>
          </cell>
          <cell r="J377" t="str">
            <v>ACTIVO</v>
          </cell>
          <cell r="K377" t="str">
            <v xml:space="preserve">CRÉDITOS VIGENTES POR INTERMEDIACIÓN FINANCIERA SECTOR NO FINANCIERO </v>
          </cell>
          <cell r="L377" t="str">
            <v>Préstamos</v>
          </cell>
        </row>
        <row r="378">
          <cell r="D378" t="str">
            <v>148101730461299</v>
          </cell>
          <cell r="E378" t="str">
            <v>Prestamos Al Personal</v>
          </cell>
          <cell r="F378">
            <v>186056779</v>
          </cell>
          <cell r="G378">
            <v>0</v>
          </cell>
          <cell r="H378">
            <v>0</v>
          </cell>
          <cell r="I378">
            <v>186056779</v>
          </cell>
          <cell r="J378" t="str">
            <v>ACTIVO</v>
          </cell>
          <cell r="K378" t="str">
            <v xml:space="preserve">CRÉDITOS VIGENTES POR INTERMEDIACIÓN FINANCIERA SECTOR NO FINANCIERO </v>
          </cell>
          <cell r="L378" t="str">
            <v>Préstamos</v>
          </cell>
        </row>
        <row r="379">
          <cell r="D379" t="str">
            <v>146101730471201</v>
          </cell>
          <cell r="E379" t="str">
            <v>Prestamos Amortizables No Reajustables</v>
          </cell>
          <cell r="F379">
            <v>0</v>
          </cell>
          <cell r="G379">
            <v>3336.66</v>
          </cell>
          <cell r="H379">
            <v>26023412</v>
          </cell>
          <cell r="I379">
            <v>26023412</v>
          </cell>
          <cell r="J379" t="str">
            <v>ACTIVO</v>
          </cell>
          <cell r="K379" t="str">
            <v xml:space="preserve">CRÉDITOS VIGENTES POR INTERMEDIACIÓN FINANCIERA SECTOR NO FINANCIERO </v>
          </cell>
          <cell r="L379" t="str">
            <v>Préstamos</v>
          </cell>
        </row>
        <row r="380">
          <cell r="D380" t="str">
            <v>147101730471201</v>
          </cell>
          <cell r="E380" t="str">
            <v>Prestamos Amortizables No Reajustables</v>
          </cell>
          <cell r="F380">
            <v>0</v>
          </cell>
          <cell r="G380">
            <v>44261.39</v>
          </cell>
          <cell r="H380">
            <v>345205203</v>
          </cell>
          <cell r="I380">
            <v>345205203</v>
          </cell>
          <cell r="J380" t="str">
            <v>ACTIVO</v>
          </cell>
          <cell r="K380" t="str">
            <v xml:space="preserve">CRÉDITOS VIGENTES POR INTERMEDIACIÓN FINANCIERA SECTOR NO FINANCIERO </v>
          </cell>
          <cell r="L380" t="str">
            <v>Préstamos</v>
          </cell>
        </row>
        <row r="381">
          <cell r="D381" t="str">
            <v>148101730471201</v>
          </cell>
          <cell r="E381" t="str">
            <v>Prestamos Amortizables No Reajustables</v>
          </cell>
          <cell r="F381">
            <v>0</v>
          </cell>
          <cell r="G381">
            <v>319496.37</v>
          </cell>
          <cell r="H381">
            <v>2491828869</v>
          </cell>
          <cell r="I381">
            <v>2491828869</v>
          </cell>
          <cell r="J381" t="str">
            <v>ACTIVO</v>
          </cell>
          <cell r="K381" t="str">
            <v xml:space="preserve">CRÉDITOS VIGENTES POR INTERMEDIACIÓN FINANCIERA SECTOR NO FINANCIERO </v>
          </cell>
          <cell r="L381" t="str">
            <v>Préstamos</v>
          </cell>
        </row>
        <row r="382">
          <cell r="D382" t="str">
            <v>145101730471299</v>
          </cell>
          <cell r="E382" t="str">
            <v>Prestamos Al Personal</v>
          </cell>
          <cell r="F382">
            <v>10925403</v>
          </cell>
          <cell r="G382">
            <v>0</v>
          </cell>
          <cell r="H382">
            <v>0</v>
          </cell>
          <cell r="I382">
            <v>10925403</v>
          </cell>
          <cell r="J382" t="str">
            <v>ACTIVO</v>
          </cell>
          <cell r="K382" t="str">
            <v xml:space="preserve">CRÉDITOS VIGENTES POR INTERMEDIACIÓN FINANCIERA SECTOR NO FINANCIERO </v>
          </cell>
          <cell r="L382" t="str">
            <v>Préstamos</v>
          </cell>
        </row>
        <row r="383">
          <cell r="D383" t="str">
            <v>146101730471299</v>
          </cell>
          <cell r="E383" t="str">
            <v>Prestamos Al Personal</v>
          </cell>
          <cell r="F383">
            <v>174425808</v>
          </cell>
          <cell r="G383">
            <v>0</v>
          </cell>
          <cell r="H383">
            <v>0</v>
          </cell>
          <cell r="I383">
            <v>174425808</v>
          </cell>
          <cell r="J383" t="str">
            <v>ACTIVO</v>
          </cell>
          <cell r="K383" t="str">
            <v xml:space="preserve">CRÉDITOS VIGENTES POR INTERMEDIACIÓN FINANCIERA SECTOR NO FINANCIERO </v>
          </cell>
          <cell r="L383" t="str">
            <v>Préstamos</v>
          </cell>
        </row>
        <row r="384">
          <cell r="D384" t="str">
            <v>147101730471299</v>
          </cell>
          <cell r="E384" t="str">
            <v>Prestamos Al Personal</v>
          </cell>
          <cell r="F384">
            <v>1758380260</v>
          </cell>
          <cell r="G384">
            <v>0</v>
          </cell>
          <cell r="H384">
            <v>0</v>
          </cell>
          <cell r="I384">
            <v>1758380260</v>
          </cell>
          <cell r="J384" t="str">
            <v>ACTIVO</v>
          </cell>
          <cell r="K384" t="str">
            <v xml:space="preserve">CRÉDITOS VIGENTES POR INTERMEDIACIÓN FINANCIERA SECTOR NO FINANCIERO </v>
          </cell>
          <cell r="L384" t="str">
            <v>Préstamos</v>
          </cell>
        </row>
        <row r="385">
          <cell r="D385" t="str">
            <v>148101730471299</v>
          </cell>
          <cell r="E385" t="str">
            <v>Prestamos Al Personal</v>
          </cell>
          <cell r="F385">
            <v>4811700209</v>
          </cell>
          <cell r="G385">
            <v>0</v>
          </cell>
          <cell r="H385">
            <v>0</v>
          </cell>
          <cell r="I385">
            <v>4811700209</v>
          </cell>
          <cell r="J385" t="str">
            <v>ACTIVO</v>
          </cell>
          <cell r="K385" t="str">
            <v xml:space="preserve">CRÉDITOS VIGENTES POR INTERMEDIACIÓN FINANCIERA SECTOR NO FINANCIERO </v>
          </cell>
          <cell r="L385" t="str">
            <v>Préstamos</v>
          </cell>
        </row>
        <row r="386">
          <cell r="D386" t="str">
            <v>148101730471699</v>
          </cell>
          <cell r="E386" t="str">
            <v>Prestamos Al Personal</v>
          </cell>
          <cell r="F386">
            <v>132242552</v>
          </cell>
          <cell r="G386">
            <v>0</v>
          </cell>
          <cell r="H386">
            <v>0</v>
          </cell>
          <cell r="I386">
            <v>132242552</v>
          </cell>
          <cell r="J386" t="str">
            <v>ACTIVO</v>
          </cell>
          <cell r="K386" t="str">
            <v xml:space="preserve">CRÉDITOS VIGENTES POR INTERMEDIACIÓN FINANCIERA SECTOR NO FINANCIERO </v>
          </cell>
          <cell r="L386" t="str">
            <v>Préstamos</v>
          </cell>
        </row>
        <row r="387">
          <cell r="D387" t="str">
            <v>148101730473299</v>
          </cell>
          <cell r="E387" t="str">
            <v>Prestamos a Funcionarios</v>
          </cell>
          <cell r="F387">
            <v>207652970</v>
          </cell>
          <cell r="G387">
            <v>0</v>
          </cell>
          <cell r="H387">
            <v>0</v>
          </cell>
          <cell r="I387">
            <v>207652970</v>
          </cell>
          <cell r="J387" t="str">
            <v>ACTIVO</v>
          </cell>
          <cell r="K387" t="str">
            <v xml:space="preserve">CRÉDITOS VIGENTES POR INTERMEDIACIÓN FINANCIERA SECTOR NO FINANCIERO </v>
          </cell>
          <cell r="L387" t="str">
            <v>Préstamos</v>
          </cell>
        </row>
        <row r="388">
          <cell r="D388" t="str">
            <v>148101730481299</v>
          </cell>
          <cell r="E388" t="str">
            <v>Prestamos Al Personal</v>
          </cell>
          <cell r="F388">
            <v>7367057</v>
          </cell>
          <cell r="G388">
            <v>0</v>
          </cell>
          <cell r="H388">
            <v>0</v>
          </cell>
          <cell r="I388">
            <v>7367057</v>
          </cell>
          <cell r="J388" t="str">
            <v>ACTIVO</v>
          </cell>
          <cell r="K388" t="str">
            <v xml:space="preserve">CRÉDITOS VIGENTES POR INTERMEDIACIÓN FINANCIERA SECTOR NO FINANCIERO </v>
          </cell>
          <cell r="L388" t="str">
            <v>Préstamos</v>
          </cell>
        </row>
        <row r="389">
          <cell r="D389" t="str">
            <v>146101730611201</v>
          </cell>
          <cell r="E389" t="str">
            <v>Sector Agricola Us$-Hasta 1 Ano</v>
          </cell>
          <cell r="F389">
            <v>0</v>
          </cell>
          <cell r="G389">
            <v>101440.33</v>
          </cell>
          <cell r="H389">
            <v>791157479</v>
          </cell>
          <cell r="I389">
            <v>791157479</v>
          </cell>
          <cell r="J389" t="str">
            <v>ACTIVO</v>
          </cell>
          <cell r="K389" t="str">
            <v xml:space="preserve">CRÉDITOS VIGENTES POR INTERMEDIACIÓN FINANCIERA SECTOR NO FINANCIERO </v>
          </cell>
          <cell r="L389" t="str">
            <v>Préstamos</v>
          </cell>
        </row>
        <row r="390">
          <cell r="D390" t="str">
            <v>147101730611201</v>
          </cell>
          <cell r="E390" t="str">
            <v>Sector Agricola Us$-Hasta 3 Anos</v>
          </cell>
          <cell r="F390">
            <v>0</v>
          </cell>
          <cell r="G390">
            <v>1248609.3600000001</v>
          </cell>
          <cell r="H390">
            <v>9738204065</v>
          </cell>
          <cell r="I390">
            <v>9738204065</v>
          </cell>
          <cell r="J390" t="str">
            <v>ACTIVO</v>
          </cell>
          <cell r="K390" t="str">
            <v xml:space="preserve">CRÉDITOS VIGENTES POR INTERMEDIACIÓN FINANCIERA SECTOR NO FINANCIERO </v>
          </cell>
          <cell r="L390" t="str">
            <v>Préstamos</v>
          </cell>
        </row>
        <row r="391">
          <cell r="D391" t="str">
            <v>148101730611201</v>
          </cell>
          <cell r="E391" t="str">
            <v>Sector Agricola Us$-Mas de 3 Anos</v>
          </cell>
          <cell r="F391">
            <v>0</v>
          </cell>
          <cell r="G391">
            <v>266194.39</v>
          </cell>
          <cell r="H391">
            <v>2076113934</v>
          </cell>
          <cell r="I391">
            <v>2076113934</v>
          </cell>
          <cell r="J391" t="str">
            <v>ACTIVO</v>
          </cell>
          <cell r="K391" t="str">
            <v xml:space="preserve">CRÉDITOS VIGENTES POR INTERMEDIACIÓN FINANCIERA SECTOR NO FINANCIERO </v>
          </cell>
          <cell r="L391" t="str">
            <v>Préstamos</v>
          </cell>
        </row>
        <row r="392">
          <cell r="D392" t="str">
            <v>146101730611299</v>
          </cell>
          <cell r="E392" t="str">
            <v>Fomento Agricola - Hasta 1 Ano</v>
          </cell>
          <cell r="F392">
            <v>145796636</v>
          </cell>
          <cell r="G392">
            <v>0</v>
          </cell>
          <cell r="H392">
            <v>0</v>
          </cell>
          <cell r="I392">
            <v>145796636</v>
          </cell>
          <cell r="J392" t="str">
            <v>ACTIVO</v>
          </cell>
          <cell r="K392" t="str">
            <v xml:space="preserve">CRÉDITOS VIGENTES POR INTERMEDIACIÓN FINANCIERA SECTOR NO FINANCIERO </v>
          </cell>
          <cell r="L392" t="str">
            <v>Préstamos</v>
          </cell>
        </row>
        <row r="393">
          <cell r="D393" t="str">
            <v>147101730611299</v>
          </cell>
          <cell r="E393" t="str">
            <v>Fomento Agricola - Hasta 3 Anos</v>
          </cell>
          <cell r="F393">
            <v>6898062098</v>
          </cell>
          <cell r="G393">
            <v>0</v>
          </cell>
          <cell r="H393">
            <v>0</v>
          </cell>
          <cell r="I393">
            <v>6898062098</v>
          </cell>
          <cell r="J393" t="str">
            <v>ACTIVO</v>
          </cell>
          <cell r="K393" t="str">
            <v xml:space="preserve">CRÉDITOS VIGENTES POR INTERMEDIACIÓN FINANCIERA SECTOR NO FINANCIERO </v>
          </cell>
          <cell r="L393" t="str">
            <v>Préstamos</v>
          </cell>
        </row>
        <row r="394">
          <cell r="D394" t="str">
            <v>148101730611299</v>
          </cell>
          <cell r="E394" t="str">
            <v>Fomento Agricola - Mayor a 3 Anos</v>
          </cell>
          <cell r="F394">
            <v>3190406219</v>
          </cell>
          <cell r="G394">
            <v>0</v>
          </cell>
          <cell r="H394">
            <v>0</v>
          </cell>
          <cell r="I394">
            <v>3190406219</v>
          </cell>
          <cell r="J394" t="str">
            <v>ACTIVO</v>
          </cell>
          <cell r="K394" t="str">
            <v xml:space="preserve">CRÉDITOS VIGENTES POR INTERMEDIACIÓN FINANCIERA SECTOR NO FINANCIERO </v>
          </cell>
          <cell r="L394" t="str">
            <v>Préstamos</v>
          </cell>
        </row>
        <row r="395">
          <cell r="D395" t="str">
            <v>145101730621299</v>
          </cell>
          <cell r="E395" t="str">
            <v>Sector Ganadero-Hasta 180 Dias</v>
          </cell>
          <cell r="F395">
            <v>36855410</v>
          </cell>
          <cell r="G395">
            <v>0</v>
          </cell>
          <cell r="H395">
            <v>0</v>
          </cell>
          <cell r="I395">
            <v>36855410</v>
          </cell>
          <cell r="J395" t="str">
            <v>ACTIVO</v>
          </cell>
          <cell r="K395" t="str">
            <v xml:space="preserve">CRÉDITOS VIGENTES POR INTERMEDIACIÓN FINANCIERA SECTOR NO FINANCIERO </v>
          </cell>
          <cell r="L395" t="str">
            <v>Préstamos</v>
          </cell>
        </row>
        <row r="396">
          <cell r="D396" t="str">
            <v>146101730621299</v>
          </cell>
          <cell r="E396" t="str">
            <v>Sector Ganadero-Hasta 1 Ano</v>
          </cell>
          <cell r="F396">
            <v>463135370</v>
          </cell>
          <cell r="G396">
            <v>0</v>
          </cell>
          <cell r="H396">
            <v>0</v>
          </cell>
          <cell r="I396">
            <v>463135370</v>
          </cell>
          <cell r="J396" t="str">
            <v>ACTIVO</v>
          </cell>
          <cell r="K396" t="str">
            <v xml:space="preserve">CRÉDITOS VIGENTES POR INTERMEDIACIÓN FINANCIERA SECTOR NO FINANCIERO </v>
          </cell>
          <cell r="L396" t="str">
            <v>Préstamos</v>
          </cell>
        </row>
        <row r="397">
          <cell r="D397" t="str">
            <v>147101730621299</v>
          </cell>
          <cell r="E397" t="str">
            <v>Sector Ganadero-Hasta 3 Anos</v>
          </cell>
          <cell r="F397">
            <v>10077087357</v>
          </cell>
          <cell r="G397">
            <v>0</v>
          </cell>
          <cell r="H397">
            <v>0</v>
          </cell>
          <cell r="I397">
            <v>10077087357</v>
          </cell>
          <cell r="J397" t="str">
            <v>ACTIVO</v>
          </cell>
          <cell r="K397" t="str">
            <v xml:space="preserve">CRÉDITOS VIGENTES POR INTERMEDIACIÓN FINANCIERA SECTOR NO FINANCIERO </v>
          </cell>
          <cell r="L397" t="str">
            <v>Préstamos</v>
          </cell>
        </row>
        <row r="398">
          <cell r="D398" t="str">
            <v>148101730621299</v>
          </cell>
          <cell r="E398" t="str">
            <v>Sector Ganadero-Mas de 3 Anos</v>
          </cell>
          <cell r="F398">
            <v>8035032270</v>
          </cell>
          <cell r="G398">
            <v>0</v>
          </cell>
          <cell r="H398">
            <v>0</v>
          </cell>
          <cell r="I398">
            <v>8035032270</v>
          </cell>
          <cell r="J398" t="str">
            <v>ACTIVO</v>
          </cell>
          <cell r="K398" t="str">
            <v xml:space="preserve">CRÉDITOS VIGENTES POR INTERMEDIACIÓN FINANCIERA SECTOR NO FINANCIERO </v>
          </cell>
          <cell r="L398" t="str">
            <v>Préstamos</v>
          </cell>
        </row>
        <row r="399">
          <cell r="D399" t="str">
            <v>147101730631201</v>
          </cell>
          <cell r="E399" t="str">
            <v>Fomento Industrial Dolares-Hasta 3 Anos</v>
          </cell>
          <cell r="F399">
            <v>0</v>
          </cell>
          <cell r="G399">
            <v>1333627.07</v>
          </cell>
          <cell r="H399">
            <v>10401277589</v>
          </cell>
          <cell r="I399">
            <v>10401277589</v>
          </cell>
          <cell r="J399" t="str">
            <v>ACTIVO</v>
          </cell>
          <cell r="K399" t="str">
            <v xml:space="preserve">CRÉDITOS VIGENTES POR INTERMEDIACIÓN FINANCIERA SECTOR NO FINANCIERO </v>
          </cell>
          <cell r="L399" t="str">
            <v>Préstamos</v>
          </cell>
        </row>
        <row r="400">
          <cell r="D400" t="str">
            <v>147101730631299</v>
          </cell>
          <cell r="E400" t="str">
            <v>Fomento Industrial - Hasta 3 Anos</v>
          </cell>
          <cell r="F400">
            <v>2172477829</v>
          </cell>
          <cell r="G400">
            <v>0</v>
          </cell>
          <cell r="H400">
            <v>0</v>
          </cell>
          <cell r="I400">
            <v>2172477829</v>
          </cell>
          <cell r="J400" t="str">
            <v>ACTIVO</v>
          </cell>
          <cell r="K400" t="str">
            <v xml:space="preserve">CRÉDITOS VIGENTES POR INTERMEDIACIÓN FINANCIERA SECTOR NO FINANCIERO </v>
          </cell>
          <cell r="L400" t="str">
            <v>Préstamos</v>
          </cell>
        </row>
        <row r="401">
          <cell r="D401" t="str">
            <v>148101730631299</v>
          </cell>
          <cell r="E401" t="str">
            <v>Fomento Industrial - Mayor a 3 Anos</v>
          </cell>
          <cell r="F401">
            <v>2912516299</v>
          </cell>
          <cell r="G401">
            <v>0</v>
          </cell>
          <cell r="H401">
            <v>0</v>
          </cell>
          <cell r="I401">
            <v>2912516299</v>
          </cell>
          <cell r="J401" t="str">
            <v>ACTIVO</v>
          </cell>
          <cell r="K401" t="str">
            <v xml:space="preserve">CRÉDITOS VIGENTES POR INTERMEDIACIÓN FINANCIERA SECTOR NO FINANCIERO </v>
          </cell>
          <cell r="L401" t="str">
            <v>Préstamos</v>
          </cell>
        </row>
        <row r="402">
          <cell r="D402" t="str">
            <v>147101730641201</v>
          </cell>
          <cell r="E402" t="str">
            <v>Sector Exportacion-Us$-Hasta 3 A?Os</v>
          </cell>
          <cell r="F402">
            <v>0</v>
          </cell>
          <cell r="G402">
            <v>92209.85</v>
          </cell>
          <cell r="H402">
            <v>719166751</v>
          </cell>
          <cell r="I402">
            <v>719166751</v>
          </cell>
          <cell r="J402" t="str">
            <v>ACTIVO</v>
          </cell>
          <cell r="K402" t="str">
            <v xml:space="preserve">CRÉDITOS VIGENTES POR INTERMEDIACIÓN FINANCIERA SECTOR NO FINANCIERO </v>
          </cell>
          <cell r="L402" t="str">
            <v>Préstamos</v>
          </cell>
        </row>
        <row r="403">
          <cell r="D403" t="str">
            <v>148101730641201</v>
          </cell>
          <cell r="E403" t="str">
            <v>Sector Exportacion-Us$-Mas de 3 A?Os</v>
          </cell>
          <cell r="F403">
            <v>0</v>
          </cell>
          <cell r="G403">
            <v>4856265.08</v>
          </cell>
          <cell r="H403">
            <v>37875176863</v>
          </cell>
          <cell r="I403">
            <v>37875176863</v>
          </cell>
          <cell r="J403" t="str">
            <v>ACTIVO</v>
          </cell>
          <cell r="K403" t="str">
            <v xml:space="preserve">CRÉDITOS VIGENTES POR INTERMEDIACIÓN FINANCIERA SECTOR NO FINANCIERO </v>
          </cell>
          <cell r="L403" t="str">
            <v>Préstamos</v>
          </cell>
        </row>
        <row r="404">
          <cell r="D404" t="str">
            <v>146101730641299</v>
          </cell>
          <cell r="E404" t="str">
            <v>Sector Exportacion-Hasta 1 A?O</v>
          </cell>
          <cell r="F404">
            <v>463978928</v>
          </cell>
          <cell r="G404">
            <v>0</v>
          </cell>
          <cell r="H404">
            <v>0</v>
          </cell>
          <cell r="I404">
            <v>463978928</v>
          </cell>
          <cell r="J404" t="str">
            <v>ACTIVO</v>
          </cell>
          <cell r="K404" t="str">
            <v xml:space="preserve">CRÉDITOS VIGENTES POR INTERMEDIACIÓN FINANCIERA SECTOR NO FINANCIERO </v>
          </cell>
          <cell r="L404" t="str">
            <v>Préstamos</v>
          </cell>
        </row>
        <row r="405">
          <cell r="D405" t="str">
            <v>147101730641299</v>
          </cell>
          <cell r="E405" t="str">
            <v>Sector Exportacion-Hasta 3 A?Os</v>
          </cell>
          <cell r="F405">
            <v>10863386747</v>
          </cell>
          <cell r="G405">
            <v>0</v>
          </cell>
          <cell r="H405">
            <v>0</v>
          </cell>
          <cell r="I405">
            <v>10863386747</v>
          </cell>
          <cell r="J405" t="str">
            <v>ACTIVO</v>
          </cell>
          <cell r="K405" t="str">
            <v xml:space="preserve">CRÉDITOS VIGENTES POR INTERMEDIACIÓN FINANCIERA SECTOR NO FINANCIERO </v>
          </cell>
          <cell r="L405" t="str">
            <v>Préstamos</v>
          </cell>
        </row>
        <row r="406">
          <cell r="D406" t="str">
            <v>148101730641299</v>
          </cell>
          <cell r="E406" t="str">
            <v>Sector Exportacion-Mas de 3 A?Os</v>
          </cell>
          <cell r="F406">
            <v>18931707471</v>
          </cell>
          <cell r="G406">
            <v>0</v>
          </cell>
          <cell r="H406">
            <v>0</v>
          </cell>
          <cell r="I406">
            <v>18931707471</v>
          </cell>
          <cell r="J406" t="str">
            <v>ACTIVO</v>
          </cell>
          <cell r="K406" t="str">
            <v xml:space="preserve">CRÉDITOS VIGENTES POR INTERMEDIACIÓN FINANCIERA SECTOR NO FINANCIERO </v>
          </cell>
          <cell r="L406" t="str">
            <v>Préstamos</v>
          </cell>
        </row>
        <row r="407">
          <cell r="D407" t="str">
            <v>147101730651299</v>
          </cell>
          <cell r="E407" t="str">
            <v>Sector Construccion-Hasta 3 A?Os</v>
          </cell>
          <cell r="F407">
            <v>4580060687</v>
          </cell>
          <cell r="G407">
            <v>0</v>
          </cell>
          <cell r="H407">
            <v>0</v>
          </cell>
          <cell r="I407">
            <v>4580060687</v>
          </cell>
          <cell r="J407" t="str">
            <v>ACTIVO</v>
          </cell>
          <cell r="K407" t="str">
            <v xml:space="preserve">CRÉDITOS VIGENTES POR INTERMEDIACIÓN FINANCIERA SECTOR NO FINANCIERO </v>
          </cell>
          <cell r="L407" t="str">
            <v>Préstamos</v>
          </cell>
        </row>
        <row r="408">
          <cell r="D408" t="str">
            <v>148101730651299</v>
          </cell>
          <cell r="E408" t="str">
            <v>Sector Construccion-Mas de 3 A?Os</v>
          </cell>
          <cell r="F408">
            <v>2647104545</v>
          </cell>
          <cell r="G408">
            <v>0</v>
          </cell>
          <cell r="H408">
            <v>0</v>
          </cell>
          <cell r="I408">
            <v>2647104545</v>
          </cell>
          <cell r="J408" t="str">
            <v>ACTIVO</v>
          </cell>
          <cell r="K408" t="str">
            <v xml:space="preserve">CRÉDITOS VIGENTES POR INTERMEDIACIÓN FINANCIERA SECTOR NO FINANCIERO </v>
          </cell>
          <cell r="L408" t="str">
            <v>Préstamos</v>
          </cell>
        </row>
        <row r="409">
          <cell r="D409" t="str">
            <v>146101730661201</v>
          </cell>
          <cell r="E409" t="str">
            <v>Prestamo Comercial - Us$ - Hasta 1 A?O</v>
          </cell>
          <cell r="F409">
            <v>0</v>
          </cell>
          <cell r="G409">
            <v>519769.85</v>
          </cell>
          <cell r="H409">
            <v>4053809805</v>
          </cell>
          <cell r="I409">
            <v>4053809805</v>
          </cell>
          <cell r="J409" t="str">
            <v>ACTIVO</v>
          </cell>
          <cell r="K409" t="str">
            <v xml:space="preserve">CRÉDITOS VIGENTES POR INTERMEDIACIÓN FINANCIERA SECTOR NO FINANCIERO </v>
          </cell>
          <cell r="L409" t="str">
            <v>Préstamos</v>
          </cell>
        </row>
        <row r="410">
          <cell r="D410" t="str">
            <v>147101730661201</v>
          </cell>
          <cell r="E410" t="str">
            <v>Prestamo Comercial - Us$ - Hasta 3 A?Os</v>
          </cell>
          <cell r="F410">
            <v>0</v>
          </cell>
          <cell r="G410">
            <v>5027643.08</v>
          </cell>
          <cell r="H410">
            <v>39211795015</v>
          </cell>
          <cell r="I410">
            <v>39211795015</v>
          </cell>
          <cell r="J410" t="str">
            <v>ACTIVO</v>
          </cell>
          <cell r="K410" t="str">
            <v xml:space="preserve">CRÉDITOS VIGENTES POR INTERMEDIACIÓN FINANCIERA SECTOR NO FINANCIERO </v>
          </cell>
          <cell r="L410" t="str">
            <v>Préstamos</v>
          </cell>
        </row>
        <row r="411">
          <cell r="D411" t="str">
            <v>148101730661201</v>
          </cell>
          <cell r="E411" t="str">
            <v>Perstamo Comercial - Us$ - Mayor a 3 A?Os</v>
          </cell>
          <cell r="F411">
            <v>0</v>
          </cell>
          <cell r="G411">
            <v>174652.33</v>
          </cell>
          <cell r="H411">
            <v>1362155438</v>
          </cell>
          <cell r="I411">
            <v>1362155438</v>
          </cell>
          <cell r="J411" t="str">
            <v>ACTIVO</v>
          </cell>
          <cell r="K411" t="str">
            <v xml:space="preserve">CRÉDITOS VIGENTES POR INTERMEDIACIÓN FINANCIERA SECTOR NO FINANCIERO </v>
          </cell>
          <cell r="L411" t="str">
            <v>Préstamos</v>
          </cell>
        </row>
        <row r="412">
          <cell r="D412" t="str">
            <v>145101730661299</v>
          </cell>
          <cell r="E412" t="str">
            <v>Prestamo Comercial - Gs - Hasta 180 Dias</v>
          </cell>
          <cell r="F412">
            <v>637687</v>
          </cell>
          <cell r="G412">
            <v>0</v>
          </cell>
          <cell r="H412">
            <v>0</v>
          </cell>
          <cell r="I412">
            <v>637687</v>
          </cell>
          <cell r="J412" t="str">
            <v>ACTIVO</v>
          </cell>
          <cell r="K412" t="str">
            <v xml:space="preserve">CRÉDITOS VIGENTES POR INTERMEDIACIÓN FINANCIERA SECTOR NO FINANCIERO </v>
          </cell>
          <cell r="L412" t="str">
            <v>Préstamos</v>
          </cell>
        </row>
        <row r="413">
          <cell r="D413" t="str">
            <v>146101730661299</v>
          </cell>
          <cell r="E413" t="str">
            <v>Prestamo Comercial - Gs - Hasta 1 A?O</v>
          </cell>
          <cell r="F413">
            <v>869093835</v>
          </cell>
          <cell r="G413">
            <v>0</v>
          </cell>
          <cell r="H413">
            <v>0</v>
          </cell>
          <cell r="I413">
            <v>869093835</v>
          </cell>
          <cell r="J413" t="str">
            <v>ACTIVO</v>
          </cell>
          <cell r="K413" t="str">
            <v xml:space="preserve">CRÉDITOS VIGENTES POR INTERMEDIACIÓN FINANCIERA SECTOR NO FINANCIERO </v>
          </cell>
          <cell r="L413" t="str">
            <v>Préstamos</v>
          </cell>
        </row>
        <row r="414">
          <cell r="D414" t="str">
            <v>147101730661299</v>
          </cell>
          <cell r="E414" t="str">
            <v>Prestamo Comercial - Gs - Hasta 3 A?Os</v>
          </cell>
          <cell r="F414">
            <v>30783750075</v>
          </cell>
          <cell r="G414">
            <v>0</v>
          </cell>
          <cell r="H414">
            <v>0</v>
          </cell>
          <cell r="I414">
            <v>30783750075</v>
          </cell>
          <cell r="J414" t="str">
            <v>ACTIVO</v>
          </cell>
          <cell r="K414" t="str">
            <v xml:space="preserve">CRÉDITOS VIGENTES POR INTERMEDIACIÓN FINANCIERA SECTOR NO FINANCIERO </v>
          </cell>
          <cell r="L414" t="str">
            <v>Préstamos</v>
          </cell>
        </row>
        <row r="415">
          <cell r="D415" t="str">
            <v>148101730661299</v>
          </cell>
          <cell r="E415" t="str">
            <v>Prestamo Comercial - Gs - Mayor a 3 A?Os</v>
          </cell>
          <cell r="F415">
            <v>47772421858</v>
          </cell>
          <cell r="G415">
            <v>0</v>
          </cell>
          <cell r="H415">
            <v>0</v>
          </cell>
          <cell r="I415">
            <v>47772421858</v>
          </cell>
          <cell r="J415" t="str">
            <v>ACTIVO</v>
          </cell>
          <cell r="K415" t="str">
            <v xml:space="preserve">CRÉDITOS VIGENTES POR INTERMEDIACIÓN FINANCIERA SECTOR NO FINANCIERO </v>
          </cell>
          <cell r="L415" t="str">
            <v>Préstamos</v>
          </cell>
        </row>
        <row r="416">
          <cell r="D416" t="str">
            <v>147101730671201</v>
          </cell>
          <cell r="E416" t="str">
            <v>Sector Consumo - Us$-Hasta 3 Anos</v>
          </cell>
          <cell r="F416">
            <v>0</v>
          </cell>
          <cell r="G416">
            <v>25723.25</v>
          </cell>
          <cell r="H416">
            <v>200621800</v>
          </cell>
          <cell r="I416">
            <v>200621800</v>
          </cell>
          <cell r="J416" t="str">
            <v>ACTIVO</v>
          </cell>
          <cell r="K416" t="str">
            <v xml:space="preserve">CRÉDITOS VIGENTES POR INTERMEDIACIÓN FINANCIERA SECTOR NO FINANCIERO </v>
          </cell>
          <cell r="L416" t="str">
            <v>Préstamos</v>
          </cell>
        </row>
        <row r="417">
          <cell r="D417" t="str">
            <v>148101730671201</v>
          </cell>
          <cell r="E417" t="str">
            <v>Sector Consumo - Us$-Mas de 3 Anos</v>
          </cell>
          <cell r="F417">
            <v>0</v>
          </cell>
          <cell r="G417">
            <v>10838.79</v>
          </cell>
          <cell r="H417">
            <v>84534325</v>
          </cell>
          <cell r="I417">
            <v>84534325</v>
          </cell>
          <cell r="J417" t="str">
            <v>ACTIVO</v>
          </cell>
          <cell r="K417" t="str">
            <v xml:space="preserve">CRÉDITOS VIGENTES POR INTERMEDIACIÓN FINANCIERA SECTOR NO FINANCIERO </v>
          </cell>
          <cell r="L417" t="str">
            <v>Préstamos</v>
          </cell>
        </row>
        <row r="418">
          <cell r="D418" t="str">
            <v>145101730671299</v>
          </cell>
          <cell r="E418" t="str">
            <v>Sector Consumo-Hasta 180 Dias</v>
          </cell>
          <cell r="F418">
            <v>1452914</v>
          </cell>
          <cell r="G418">
            <v>0</v>
          </cell>
          <cell r="H418">
            <v>0</v>
          </cell>
          <cell r="I418">
            <v>1452914</v>
          </cell>
          <cell r="J418" t="str">
            <v>ACTIVO</v>
          </cell>
          <cell r="K418" t="str">
            <v xml:space="preserve">CRÉDITOS VIGENTES POR INTERMEDIACIÓN FINANCIERA SECTOR NO FINANCIERO </v>
          </cell>
          <cell r="L418" t="str">
            <v>Préstamos</v>
          </cell>
        </row>
        <row r="419">
          <cell r="D419" t="str">
            <v>146101730671299</v>
          </cell>
          <cell r="E419" t="str">
            <v>Sector Consumo-Hasta 1 Ano</v>
          </cell>
          <cell r="F419">
            <v>402295959</v>
          </cell>
          <cell r="G419">
            <v>0</v>
          </cell>
          <cell r="H419">
            <v>0</v>
          </cell>
          <cell r="I419">
            <v>402295959</v>
          </cell>
          <cell r="J419" t="str">
            <v>ACTIVO</v>
          </cell>
          <cell r="K419" t="str">
            <v xml:space="preserve">CRÉDITOS VIGENTES POR INTERMEDIACIÓN FINANCIERA SECTOR NO FINANCIERO </v>
          </cell>
          <cell r="L419" t="str">
            <v>Préstamos</v>
          </cell>
        </row>
        <row r="420">
          <cell r="D420" t="str">
            <v>147101730671299</v>
          </cell>
          <cell r="E420" t="str">
            <v>Sector Consumo-Hasta 3 Anos</v>
          </cell>
          <cell r="F420">
            <v>19544481917</v>
          </cell>
          <cell r="G420">
            <v>0</v>
          </cell>
          <cell r="H420">
            <v>0</v>
          </cell>
          <cell r="I420">
            <v>19544481917</v>
          </cell>
          <cell r="J420" t="str">
            <v>ACTIVO</v>
          </cell>
          <cell r="K420" t="str">
            <v xml:space="preserve">CRÉDITOS VIGENTES POR INTERMEDIACIÓN FINANCIERA SECTOR NO FINANCIERO </v>
          </cell>
          <cell r="L420" t="str">
            <v>Préstamos</v>
          </cell>
        </row>
        <row r="421">
          <cell r="D421" t="str">
            <v>148101730671299</v>
          </cell>
          <cell r="E421" t="str">
            <v>Sector Consumo-Mas de 3 Anos</v>
          </cell>
          <cell r="F421">
            <v>36743972436</v>
          </cell>
          <cell r="G421">
            <v>0</v>
          </cell>
          <cell r="H421">
            <v>0</v>
          </cell>
          <cell r="I421">
            <v>36743972436</v>
          </cell>
          <cell r="J421" t="str">
            <v>ACTIVO</v>
          </cell>
          <cell r="K421" t="str">
            <v xml:space="preserve">CRÉDITOS VIGENTES POR INTERMEDIACIÓN FINANCIERA SECTOR NO FINANCIERO </v>
          </cell>
          <cell r="L421" t="str">
            <v>Préstamos</v>
          </cell>
        </row>
        <row r="422">
          <cell r="D422" t="str">
            <v>148101730671601</v>
          </cell>
          <cell r="E422" t="str">
            <v>Prestamos Automoviles - Mas de 3 A?Os -Usd</v>
          </cell>
          <cell r="F422">
            <v>0</v>
          </cell>
          <cell r="G422">
            <v>31817.7</v>
          </cell>
          <cell r="H422">
            <v>248153879</v>
          </cell>
          <cell r="I422">
            <v>248153879</v>
          </cell>
          <cell r="J422" t="str">
            <v>ACTIVO</v>
          </cell>
          <cell r="K422" t="str">
            <v xml:space="preserve">CRÉDITOS VIGENTES POR INTERMEDIACIÓN FINANCIERA SECTOR NO FINANCIERO </v>
          </cell>
          <cell r="L422" t="str">
            <v>Préstamos</v>
          </cell>
        </row>
        <row r="423">
          <cell r="D423" t="str">
            <v>146101730671699</v>
          </cell>
          <cell r="E423" t="str">
            <v>Prestamos Automoviles - Hasta 1 A?O -Gs</v>
          </cell>
          <cell r="F423">
            <v>10799196</v>
          </cell>
          <cell r="G423">
            <v>0</v>
          </cell>
          <cell r="H423">
            <v>0</v>
          </cell>
          <cell r="I423">
            <v>10799196</v>
          </cell>
          <cell r="J423" t="str">
            <v>ACTIVO</v>
          </cell>
          <cell r="K423" t="str">
            <v xml:space="preserve">CRÉDITOS VIGENTES POR INTERMEDIACIÓN FINANCIERA SECTOR NO FINANCIERO </v>
          </cell>
          <cell r="L423" t="str">
            <v>Préstamos</v>
          </cell>
        </row>
        <row r="424">
          <cell r="D424" t="str">
            <v>147101730671699</v>
          </cell>
          <cell r="E424" t="str">
            <v>Prestamos Automoviles - Hasta 3 A?Os -Gs</v>
          </cell>
          <cell r="F424">
            <v>571934822</v>
          </cell>
          <cell r="G424">
            <v>0</v>
          </cell>
          <cell r="H424">
            <v>0</v>
          </cell>
          <cell r="I424">
            <v>571934822</v>
          </cell>
          <cell r="J424" t="str">
            <v>ACTIVO</v>
          </cell>
          <cell r="K424" t="str">
            <v xml:space="preserve">CRÉDITOS VIGENTES POR INTERMEDIACIÓN FINANCIERA SECTOR NO FINANCIERO </v>
          </cell>
          <cell r="L424" t="str">
            <v>Préstamos</v>
          </cell>
        </row>
        <row r="425">
          <cell r="D425" t="str">
            <v>148101730671699</v>
          </cell>
          <cell r="E425" t="str">
            <v>Prestamos Automoviles - Mas de 3 A?Os -Gs</v>
          </cell>
          <cell r="F425">
            <v>5340990873</v>
          </cell>
          <cell r="G425">
            <v>0</v>
          </cell>
          <cell r="H425">
            <v>0</v>
          </cell>
          <cell r="I425">
            <v>5340990873</v>
          </cell>
          <cell r="J425" t="str">
            <v>ACTIVO</v>
          </cell>
          <cell r="K425" t="str">
            <v xml:space="preserve">CRÉDITOS VIGENTES POR INTERMEDIACIÓN FINANCIERA SECTOR NO FINANCIERO </v>
          </cell>
          <cell r="L425" t="str">
            <v>Préstamos</v>
          </cell>
        </row>
        <row r="426">
          <cell r="D426" t="str">
            <v>147101730673299</v>
          </cell>
          <cell r="E426" t="str">
            <v>Prestamos - Bex Vivienda - Gs.-Hasta 3 Anos</v>
          </cell>
          <cell r="F426">
            <v>2201997671</v>
          </cell>
          <cell r="G426">
            <v>0</v>
          </cell>
          <cell r="H426">
            <v>0</v>
          </cell>
          <cell r="I426">
            <v>2201997671</v>
          </cell>
          <cell r="J426" t="str">
            <v>ACTIVO</v>
          </cell>
          <cell r="K426" t="str">
            <v xml:space="preserve">CRÉDITOS VIGENTES POR INTERMEDIACIÓN FINANCIERA SECTOR NO FINANCIERO </v>
          </cell>
          <cell r="L426" t="str">
            <v>Préstamos</v>
          </cell>
        </row>
        <row r="427">
          <cell r="D427" t="str">
            <v>148101730673299</v>
          </cell>
          <cell r="E427" t="str">
            <v>Prestamos - Bex Vivienda - Gs.-Mas de 3 Anos</v>
          </cell>
          <cell r="F427">
            <v>40850379255</v>
          </cell>
          <cell r="G427">
            <v>0</v>
          </cell>
          <cell r="H427">
            <v>0</v>
          </cell>
          <cell r="I427">
            <v>40850379255</v>
          </cell>
          <cell r="J427" t="str">
            <v>ACTIVO</v>
          </cell>
          <cell r="K427" t="str">
            <v xml:space="preserve">CRÉDITOS VIGENTES POR INTERMEDIACIÓN FINANCIERA SECTOR NO FINANCIERO </v>
          </cell>
          <cell r="L427" t="str">
            <v>Préstamos</v>
          </cell>
        </row>
        <row r="428">
          <cell r="D428" t="str">
            <v>148101730681201</v>
          </cell>
          <cell r="E428" t="str">
            <v>Prest.Pag.M/E-Cartas D/Cred.-Mayor 3 Ano</v>
          </cell>
          <cell r="F428">
            <v>0</v>
          </cell>
          <cell r="G428">
            <v>366059.85</v>
          </cell>
          <cell r="H428">
            <v>2854988625</v>
          </cell>
          <cell r="I428">
            <v>2854988625</v>
          </cell>
          <cell r="J428" t="str">
            <v>ACTIVO</v>
          </cell>
          <cell r="K428" t="str">
            <v xml:space="preserve">CRÉDITOS VIGENTES POR INTERMEDIACIÓN FINANCIERA SECTOR NO FINANCIERO </v>
          </cell>
          <cell r="L428" t="str">
            <v>Préstamos</v>
          </cell>
        </row>
        <row r="429">
          <cell r="D429" t="str">
            <v>147101730681299</v>
          </cell>
          <cell r="E429" t="str">
            <v>Prestamos Contra Pag. Importacion Gs</v>
          </cell>
          <cell r="F429">
            <v>500202236</v>
          </cell>
          <cell r="G429">
            <v>0</v>
          </cell>
          <cell r="H429">
            <v>0</v>
          </cell>
          <cell r="I429">
            <v>500202236</v>
          </cell>
          <cell r="J429" t="str">
            <v>ACTIVO</v>
          </cell>
          <cell r="K429" t="str">
            <v xml:space="preserve">CRÉDITOS VIGENTES POR INTERMEDIACIÓN FINANCIERA SECTOR NO FINANCIERO </v>
          </cell>
          <cell r="L429" t="str">
            <v>Préstamos</v>
          </cell>
        </row>
        <row r="430">
          <cell r="D430" t="str">
            <v>148101730681299</v>
          </cell>
          <cell r="E430" t="str">
            <v>Prestamos Contra Pag. Importacion Gs</v>
          </cell>
          <cell r="F430">
            <v>2830204989</v>
          </cell>
          <cell r="G430">
            <v>0</v>
          </cell>
          <cell r="H430">
            <v>0</v>
          </cell>
          <cell r="I430">
            <v>2830204989</v>
          </cell>
          <cell r="J430" t="str">
            <v>ACTIVO</v>
          </cell>
          <cell r="K430" t="str">
            <v xml:space="preserve">CRÉDITOS VIGENTES POR INTERMEDIACIÓN FINANCIERA SECTOR NO FINANCIERO </v>
          </cell>
          <cell r="L430" t="str">
            <v>Préstamos</v>
          </cell>
        </row>
        <row r="431">
          <cell r="D431" t="str">
            <v>146101730811201</v>
          </cell>
          <cell r="E431" t="str">
            <v>Sector Agricola Us$-Hasta 1 Ano</v>
          </cell>
          <cell r="F431">
            <v>0</v>
          </cell>
          <cell r="G431">
            <v>7430.25</v>
          </cell>
          <cell r="H431">
            <v>57950303</v>
          </cell>
          <cell r="I431">
            <v>57950303</v>
          </cell>
          <cell r="J431" t="str">
            <v>ACTIVO</v>
          </cell>
          <cell r="K431" t="str">
            <v xml:space="preserve">CRÉDITOS VIGENTES POR INTERMEDIACIÓN FINANCIERA SECTOR NO FINANCIERO </v>
          </cell>
          <cell r="L431" t="str">
            <v>Préstamos</v>
          </cell>
        </row>
        <row r="432">
          <cell r="D432" t="str">
            <v>147101730811201</v>
          </cell>
          <cell r="E432" t="str">
            <v>Sector Agricola Us$-Hasta 3 Anos</v>
          </cell>
          <cell r="F432">
            <v>0</v>
          </cell>
          <cell r="G432">
            <v>193570.61</v>
          </cell>
          <cell r="H432">
            <v>1509703644</v>
          </cell>
          <cell r="I432">
            <v>1509703644</v>
          </cell>
          <cell r="J432" t="str">
            <v>ACTIVO</v>
          </cell>
          <cell r="K432" t="str">
            <v xml:space="preserve">CRÉDITOS VIGENTES POR INTERMEDIACIÓN FINANCIERA SECTOR NO FINANCIERO </v>
          </cell>
          <cell r="L432" t="str">
            <v>Préstamos</v>
          </cell>
        </row>
        <row r="433">
          <cell r="D433" t="str">
            <v>146101730811299</v>
          </cell>
          <cell r="E433" t="str">
            <v>Fomento Agricola - Hasta 1 Ano</v>
          </cell>
          <cell r="F433">
            <v>3020617</v>
          </cell>
          <cell r="G433">
            <v>0</v>
          </cell>
          <cell r="H433">
            <v>0</v>
          </cell>
          <cell r="I433">
            <v>3020617</v>
          </cell>
          <cell r="J433" t="str">
            <v>ACTIVO</v>
          </cell>
          <cell r="K433" t="str">
            <v xml:space="preserve">CRÉDITOS VIGENTES POR INTERMEDIACIÓN FINANCIERA SECTOR NO FINANCIERO </v>
          </cell>
          <cell r="L433" t="str">
            <v>Préstamos</v>
          </cell>
        </row>
        <row r="434">
          <cell r="D434" t="str">
            <v>147101730811299</v>
          </cell>
          <cell r="E434" t="str">
            <v>Fomento Agricola - Hasta 3 Anos</v>
          </cell>
          <cell r="F434">
            <v>670621</v>
          </cell>
          <cell r="G434">
            <v>0</v>
          </cell>
          <cell r="H434">
            <v>0</v>
          </cell>
          <cell r="I434">
            <v>670621</v>
          </cell>
          <cell r="J434" t="str">
            <v>ACTIVO</v>
          </cell>
          <cell r="K434" t="str">
            <v xml:space="preserve">CRÉDITOS VIGENTES POR INTERMEDIACIÓN FINANCIERA SECTOR NO FINANCIERO </v>
          </cell>
          <cell r="L434" t="str">
            <v>Préstamos</v>
          </cell>
        </row>
        <row r="435">
          <cell r="D435" t="str">
            <v>147101730821299</v>
          </cell>
          <cell r="E435" t="str">
            <v>Sector Ganadero-Hasta 3 Anos</v>
          </cell>
          <cell r="F435">
            <v>201595571</v>
          </cell>
          <cell r="G435">
            <v>0</v>
          </cell>
          <cell r="H435">
            <v>0</v>
          </cell>
          <cell r="I435">
            <v>201595571</v>
          </cell>
          <cell r="J435" t="str">
            <v>ACTIVO</v>
          </cell>
          <cell r="K435" t="str">
            <v xml:space="preserve">CRÉDITOS VIGENTES POR INTERMEDIACIÓN FINANCIERA SECTOR NO FINANCIERO </v>
          </cell>
          <cell r="L435" t="str">
            <v>Préstamos</v>
          </cell>
        </row>
        <row r="436">
          <cell r="D436" t="str">
            <v>148101730821299</v>
          </cell>
          <cell r="E436" t="str">
            <v>Sector Ganadero-Mas de 3 Anos</v>
          </cell>
          <cell r="F436">
            <v>344526690</v>
          </cell>
          <cell r="G436">
            <v>0</v>
          </cell>
          <cell r="H436">
            <v>0</v>
          </cell>
          <cell r="I436">
            <v>344526690</v>
          </cell>
          <cell r="J436" t="str">
            <v>ACTIVO</v>
          </cell>
          <cell r="K436" t="str">
            <v xml:space="preserve">CRÉDITOS VIGENTES POR INTERMEDIACIÓN FINANCIERA SECTOR NO FINANCIERO </v>
          </cell>
          <cell r="L436" t="str">
            <v>Préstamos</v>
          </cell>
        </row>
        <row r="437">
          <cell r="D437" t="str">
            <v>147101730831299</v>
          </cell>
          <cell r="E437" t="str">
            <v>Fomento Industrial - Hasta 3 Anos</v>
          </cell>
          <cell r="F437">
            <v>1172494</v>
          </cell>
          <cell r="G437">
            <v>0</v>
          </cell>
          <cell r="H437">
            <v>0</v>
          </cell>
          <cell r="I437">
            <v>1172494</v>
          </cell>
          <cell r="J437" t="str">
            <v>ACTIVO</v>
          </cell>
          <cell r="K437" t="str">
            <v xml:space="preserve">CRÉDITOS VIGENTES POR INTERMEDIACIÓN FINANCIERA SECTOR NO FINANCIERO </v>
          </cell>
          <cell r="L437" t="str">
            <v>Préstamos</v>
          </cell>
        </row>
        <row r="438">
          <cell r="D438" t="str">
            <v>147101730841299</v>
          </cell>
          <cell r="E438" t="str">
            <v>Sector Exportacion-Hasta 3 A?Os</v>
          </cell>
          <cell r="F438">
            <v>23041696</v>
          </cell>
          <cell r="G438">
            <v>0</v>
          </cell>
          <cell r="H438">
            <v>0</v>
          </cell>
          <cell r="I438">
            <v>23041696</v>
          </cell>
          <cell r="J438" t="str">
            <v>ACTIVO</v>
          </cell>
          <cell r="K438" t="str">
            <v xml:space="preserve">CRÉDITOS VIGENTES POR INTERMEDIACIÓN FINANCIERA SECTOR NO FINANCIERO </v>
          </cell>
          <cell r="L438" t="str">
            <v>Préstamos</v>
          </cell>
        </row>
        <row r="439">
          <cell r="D439" t="str">
            <v>148101730841299</v>
          </cell>
          <cell r="E439" t="str">
            <v>Sector Exportacion-Mas de 3 A?Os</v>
          </cell>
          <cell r="F439">
            <v>503660637</v>
          </cell>
          <cell r="G439">
            <v>0</v>
          </cell>
          <cell r="H439">
            <v>0</v>
          </cell>
          <cell r="I439">
            <v>503660637</v>
          </cell>
          <cell r="J439" t="str">
            <v>ACTIVO</v>
          </cell>
          <cell r="K439" t="str">
            <v xml:space="preserve">CRÉDITOS VIGENTES POR INTERMEDIACIÓN FINANCIERA SECTOR NO FINANCIERO </v>
          </cell>
          <cell r="L439" t="str">
            <v>Préstamos</v>
          </cell>
        </row>
        <row r="440">
          <cell r="D440" t="str">
            <v>146101730851299</v>
          </cell>
          <cell r="E440" t="str">
            <v>Sector Construccion-Hasta 1 A?O</v>
          </cell>
          <cell r="F440">
            <v>4973967</v>
          </cell>
          <cell r="G440">
            <v>0</v>
          </cell>
          <cell r="H440">
            <v>0</v>
          </cell>
          <cell r="I440">
            <v>4973967</v>
          </cell>
          <cell r="J440" t="str">
            <v>ACTIVO</v>
          </cell>
          <cell r="K440" t="str">
            <v xml:space="preserve">CRÉDITOS VIGENTES POR INTERMEDIACIÓN FINANCIERA SECTOR NO FINANCIERO </v>
          </cell>
          <cell r="L440" t="str">
            <v>Préstamos</v>
          </cell>
        </row>
        <row r="441">
          <cell r="D441" t="str">
            <v>148101730851299</v>
          </cell>
          <cell r="E441" t="str">
            <v>Sector Construccion-Mas de 3 A?Os</v>
          </cell>
          <cell r="F441">
            <v>1406857980</v>
          </cell>
          <cell r="G441">
            <v>0</v>
          </cell>
          <cell r="H441">
            <v>0</v>
          </cell>
          <cell r="I441">
            <v>1406857980</v>
          </cell>
          <cell r="J441" t="str">
            <v>ACTIVO</v>
          </cell>
          <cell r="K441" t="str">
            <v xml:space="preserve">CRÉDITOS VIGENTES POR INTERMEDIACIÓN FINANCIERA SECTOR NO FINANCIERO </v>
          </cell>
          <cell r="L441" t="str">
            <v>Préstamos</v>
          </cell>
        </row>
        <row r="442">
          <cell r="D442" t="str">
            <v>147101730861201</v>
          </cell>
          <cell r="E442" t="str">
            <v>Prestamo Comercial - Us$ - Hasta 3 A?Os</v>
          </cell>
          <cell r="F442">
            <v>0</v>
          </cell>
          <cell r="G442">
            <v>11014.33</v>
          </cell>
          <cell r="H442">
            <v>85903403</v>
          </cell>
          <cell r="I442">
            <v>85903403</v>
          </cell>
          <cell r="J442" t="str">
            <v>ACTIVO</v>
          </cell>
          <cell r="K442" t="str">
            <v xml:space="preserve">CRÉDITOS VIGENTES POR INTERMEDIACIÓN FINANCIERA SECTOR NO FINANCIERO </v>
          </cell>
          <cell r="L442" t="str">
            <v>Préstamos</v>
          </cell>
        </row>
        <row r="443">
          <cell r="D443" t="str">
            <v>145101730861299</v>
          </cell>
          <cell r="E443" t="str">
            <v>Prestamo Comercial - Gs - Hasta 180 Dias</v>
          </cell>
          <cell r="F443">
            <v>1684605</v>
          </cell>
          <cell r="G443">
            <v>0</v>
          </cell>
          <cell r="H443">
            <v>0</v>
          </cell>
          <cell r="I443">
            <v>1684605</v>
          </cell>
          <cell r="J443" t="str">
            <v>ACTIVO</v>
          </cell>
          <cell r="K443" t="str">
            <v xml:space="preserve">CRÉDITOS VIGENTES POR INTERMEDIACIÓN FINANCIERA SECTOR NO FINANCIERO </v>
          </cell>
          <cell r="L443" t="str">
            <v>Préstamos</v>
          </cell>
        </row>
        <row r="444">
          <cell r="D444" t="str">
            <v>147101730861299</v>
          </cell>
          <cell r="E444" t="str">
            <v>Prestamo Comercial - Gs - Hasta 3 A?Os</v>
          </cell>
          <cell r="F444">
            <v>677455537</v>
          </cell>
          <cell r="G444">
            <v>0</v>
          </cell>
          <cell r="H444">
            <v>0</v>
          </cell>
          <cell r="I444">
            <v>677455537</v>
          </cell>
          <cell r="J444" t="str">
            <v>ACTIVO</v>
          </cell>
          <cell r="K444" t="str">
            <v xml:space="preserve">CRÉDITOS VIGENTES POR INTERMEDIACIÓN FINANCIERA SECTOR NO FINANCIERO </v>
          </cell>
          <cell r="L444" t="str">
            <v>Préstamos</v>
          </cell>
        </row>
        <row r="445">
          <cell r="D445" t="str">
            <v>148101730861299</v>
          </cell>
          <cell r="E445" t="str">
            <v>Prestamo Comercial - Gs - Mayor a 3 A?Os</v>
          </cell>
          <cell r="F445">
            <v>1783471689</v>
          </cell>
          <cell r="G445">
            <v>0</v>
          </cell>
          <cell r="H445">
            <v>0</v>
          </cell>
          <cell r="I445">
            <v>1783471689</v>
          </cell>
          <cell r="J445" t="str">
            <v>ACTIVO</v>
          </cell>
          <cell r="K445" t="str">
            <v xml:space="preserve">CRÉDITOS VIGENTES POR INTERMEDIACIÓN FINANCIERA SECTOR NO FINANCIERO </v>
          </cell>
          <cell r="L445" t="str">
            <v>Préstamos</v>
          </cell>
        </row>
        <row r="446">
          <cell r="D446" t="str">
            <v>145101730871299</v>
          </cell>
          <cell r="E446" t="str">
            <v>Sector Consumo-Hasta 180 Dias</v>
          </cell>
          <cell r="F446">
            <v>167385</v>
          </cell>
          <cell r="G446">
            <v>0</v>
          </cell>
          <cell r="H446">
            <v>0</v>
          </cell>
          <cell r="I446">
            <v>167385</v>
          </cell>
          <cell r="J446" t="str">
            <v>ACTIVO</v>
          </cell>
          <cell r="K446" t="str">
            <v xml:space="preserve">CRÉDITOS VIGENTES POR INTERMEDIACIÓN FINANCIERA SECTOR NO FINANCIERO </v>
          </cell>
          <cell r="L446" t="str">
            <v>Préstamos</v>
          </cell>
        </row>
        <row r="447">
          <cell r="D447" t="str">
            <v>146101730871299</v>
          </cell>
          <cell r="E447" t="str">
            <v>Sector Consumo-Hasta 1 Ano</v>
          </cell>
          <cell r="F447">
            <v>46959675</v>
          </cell>
          <cell r="G447">
            <v>0</v>
          </cell>
          <cell r="H447">
            <v>0</v>
          </cell>
          <cell r="I447">
            <v>46959675</v>
          </cell>
          <cell r="J447" t="str">
            <v>ACTIVO</v>
          </cell>
          <cell r="K447" t="str">
            <v xml:space="preserve">CRÉDITOS VIGENTES POR INTERMEDIACIÓN FINANCIERA SECTOR NO FINANCIERO </v>
          </cell>
          <cell r="L447" t="str">
            <v>Préstamos</v>
          </cell>
        </row>
        <row r="448">
          <cell r="D448" t="str">
            <v>147101730871299</v>
          </cell>
          <cell r="E448" t="str">
            <v>Sector Consumo-Hasta 3 Anos</v>
          </cell>
          <cell r="F448">
            <v>699741269</v>
          </cell>
          <cell r="G448">
            <v>0</v>
          </cell>
          <cell r="H448">
            <v>0</v>
          </cell>
          <cell r="I448">
            <v>699741269</v>
          </cell>
          <cell r="J448" t="str">
            <v>ACTIVO</v>
          </cell>
          <cell r="K448" t="str">
            <v xml:space="preserve">CRÉDITOS VIGENTES POR INTERMEDIACIÓN FINANCIERA SECTOR NO FINANCIERO </v>
          </cell>
          <cell r="L448" t="str">
            <v>Préstamos</v>
          </cell>
        </row>
        <row r="449">
          <cell r="D449" t="str">
            <v>148101730871299</v>
          </cell>
          <cell r="E449" t="str">
            <v>Sector Consumo-Mas de 3 Anos</v>
          </cell>
          <cell r="F449">
            <v>935369084</v>
          </cell>
          <cell r="G449">
            <v>0</v>
          </cell>
          <cell r="H449">
            <v>0</v>
          </cell>
          <cell r="I449">
            <v>935369084</v>
          </cell>
          <cell r="J449" t="str">
            <v>ACTIVO</v>
          </cell>
          <cell r="K449" t="str">
            <v xml:space="preserve">CRÉDITOS VIGENTES POR INTERMEDIACIÓN FINANCIERA SECTOR NO FINANCIERO </v>
          </cell>
          <cell r="L449" t="str">
            <v>Préstamos</v>
          </cell>
        </row>
        <row r="450">
          <cell r="D450" t="str">
            <v>147101730881299</v>
          </cell>
          <cell r="E450" t="str">
            <v>Prestamos Contra Pag. Importacion Gs</v>
          </cell>
          <cell r="F450">
            <v>2561253</v>
          </cell>
          <cell r="G450">
            <v>0</v>
          </cell>
          <cell r="H450">
            <v>0</v>
          </cell>
          <cell r="I450">
            <v>2561253</v>
          </cell>
          <cell r="J450" t="str">
            <v>ACTIVO</v>
          </cell>
          <cell r="K450" t="str">
            <v xml:space="preserve">CRÉDITOS VIGENTES POR INTERMEDIACIÓN FINANCIERA SECTOR NO FINANCIERO </v>
          </cell>
          <cell r="L450" t="str">
            <v>Préstamos</v>
          </cell>
        </row>
        <row r="451">
          <cell r="D451" t="str">
            <v>147101731011299</v>
          </cell>
          <cell r="E451" t="str">
            <v>Fomento Agricola - Hasta 3 Anos</v>
          </cell>
          <cell r="F451">
            <v>55649678</v>
          </cell>
          <cell r="G451">
            <v>0</v>
          </cell>
          <cell r="H451">
            <v>0</v>
          </cell>
          <cell r="I451">
            <v>55649678</v>
          </cell>
          <cell r="J451" t="str">
            <v>ACTIVO</v>
          </cell>
          <cell r="K451" t="str">
            <v xml:space="preserve">CRÉDITOS VIGENTES POR INTERMEDIACIÓN FINANCIERA SECTOR NO FINANCIERO </v>
          </cell>
          <cell r="L451" t="str">
            <v>Préstamos</v>
          </cell>
        </row>
        <row r="452">
          <cell r="D452" t="str">
            <v>148101731011299</v>
          </cell>
          <cell r="E452" t="str">
            <v>Fomento Agricola - Mayor a 3 Anos</v>
          </cell>
          <cell r="F452">
            <v>260149687</v>
          </cell>
          <cell r="G452">
            <v>0</v>
          </cell>
          <cell r="H452">
            <v>0</v>
          </cell>
          <cell r="I452">
            <v>260149687</v>
          </cell>
          <cell r="J452" t="str">
            <v>ACTIVO</v>
          </cell>
          <cell r="K452" t="str">
            <v xml:space="preserve">CRÉDITOS VIGENTES POR INTERMEDIACIÓN FINANCIERA SECTOR NO FINANCIERO </v>
          </cell>
          <cell r="L452" t="str">
            <v>Préstamos</v>
          </cell>
        </row>
        <row r="453">
          <cell r="D453" t="str">
            <v>146101731021299</v>
          </cell>
          <cell r="E453" t="str">
            <v>Sector Ganadero-Hasta 1 Ano</v>
          </cell>
          <cell r="F453">
            <v>90527092</v>
          </cell>
          <cell r="G453">
            <v>0</v>
          </cell>
          <cell r="H453">
            <v>0</v>
          </cell>
          <cell r="I453">
            <v>90527092</v>
          </cell>
          <cell r="J453" t="str">
            <v>ACTIVO</v>
          </cell>
          <cell r="K453" t="str">
            <v xml:space="preserve">CRÉDITOS VIGENTES POR INTERMEDIACIÓN FINANCIERA SECTOR NO FINANCIERO </v>
          </cell>
          <cell r="L453" t="str">
            <v>Préstamos</v>
          </cell>
        </row>
        <row r="454">
          <cell r="D454" t="str">
            <v>146101731031299</v>
          </cell>
          <cell r="E454" t="str">
            <v>Fomento Industrial - Hasta 1 Ano</v>
          </cell>
          <cell r="F454">
            <v>37826135</v>
          </cell>
          <cell r="G454">
            <v>0</v>
          </cell>
          <cell r="H454">
            <v>0</v>
          </cell>
          <cell r="I454">
            <v>37826135</v>
          </cell>
          <cell r="J454" t="str">
            <v>ACTIVO</v>
          </cell>
          <cell r="K454" t="str">
            <v xml:space="preserve">CRÉDITOS VIGENTES POR INTERMEDIACIÓN FINANCIERA SECTOR NO FINANCIERO </v>
          </cell>
          <cell r="L454" t="str">
            <v>Préstamos</v>
          </cell>
        </row>
        <row r="455">
          <cell r="D455" t="str">
            <v>147101731041299</v>
          </cell>
          <cell r="E455" t="str">
            <v>Sector Exportacion-Hasta 3 A?Os</v>
          </cell>
          <cell r="F455">
            <v>68271909</v>
          </cell>
          <cell r="G455">
            <v>0</v>
          </cell>
          <cell r="H455">
            <v>0</v>
          </cell>
          <cell r="I455">
            <v>68271909</v>
          </cell>
          <cell r="J455" t="str">
            <v>ACTIVO</v>
          </cell>
          <cell r="K455" t="str">
            <v xml:space="preserve">CRÉDITOS VIGENTES POR INTERMEDIACIÓN FINANCIERA SECTOR NO FINANCIERO </v>
          </cell>
          <cell r="L455" t="str">
            <v>Préstamos</v>
          </cell>
        </row>
        <row r="456">
          <cell r="D456" t="str">
            <v>148101731041299</v>
          </cell>
          <cell r="E456" t="str">
            <v>Sector Exportacion-Mas de 3 A?Os</v>
          </cell>
          <cell r="F456">
            <v>1208934950</v>
          </cell>
          <cell r="G456">
            <v>0</v>
          </cell>
          <cell r="H456">
            <v>0</v>
          </cell>
          <cell r="I456">
            <v>1208934950</v>
          </cell>
          <cell r="J456" t="str">
            <v>ACTIVO</v>
          </cell>
          <cell r="K456" t="str">
            <v xml:space="preserve">CRÉDITOS VIGENTES POR INTERMEDIACIÓN FINANCIERA SECTOR NO FINANCIERO </v>
          </cell>
          <cell r="L456" t="str">
            <v>Préstamos</v>
          </cell>
        </row>
        <row r="457">
          <cell r="D457" t="str">
            <v>147101731061201</v>
          </cell>
          <cell r="E457" t="str">
            <v>Prestamo Comercial - Us$ - Hasta 3 A?Os</v>
          </cell>
          <cell r="F457">
            <v>0</v>
          </cell>
          <cell r="G457">
            <v>821106.05</v>
          </cell>
          <cell r="H457">
            <v>6404003149</v>
          </cell>
          <cell r="I457">
            <v>6404003149</v>
          </cell>
          <cell r="J457" t="str">
            <v>ACTIVO</v>
          </cell>
          <cell r="K457" t="str">
            <v xml:space="preserve">CRÉDITOS VIGENTES POR INTERMEDIACIÓN FINANCIERA SECTOR NO FINANCIERO </v>
          </cell>
          <cell r="L457" t="str">
            <v>Préstamos</v>
          </cell>
        </row>
        <row r="458">
          <cell r="D458" t="str">
            <v>148101731061201</v>
          </cell>
          <cell r="E458" t="str">
            <v>Perstamo Comercial - Us$ - Mayor a 3 A?Os</v>
          </cell>
          <cell r="F458">
            <v>0</v>
          </cell>
          <cell r="G458">
            <v>4515317.3899999997</v>
          </cell>
          <cell r="H458">
            <v>35216044001</v>
          </cell>
          <cell r="I458">
            <v>35216044001</v>
          </cell>
          <cell r="J458" t="str">
            <v>ACTIVO</v>
          </cell>
          <cell r="K458" t="str">
            <v xml:space="preserve">CRÉDITOS VIGENTES POR INTERMEDIACIÓN FINANCIERA SECTOR NO FINANCIERO </v>
          </cell>
          <cell r="L458" t="str">
            <v>Préstamos</v>
          </cell>
        </row>
        <row r="459">
          <cell r="D459" t="str">
            <v>146101731061299</v>
          </cell>
          <cell r="E459" t="str">
            <v>Prestamo Comercial - Gs - Hasta 1 A?O</v>
          </cell>
          <cell r="F459">
            <v>49166318</v>
          </cell>
          <cell r="G459">
            <v>0</v>
          </cell>
          <cell r="H459">
            <v>0</v>
          </cell>
          <cell r="I459">
            <v>49166318</v>
          </cell>
          <cell r="J459" t="str">
            <v>ACTIVO</v>
          </cell>
          <cell r="K459" t="str">
            <v xml:space="preserve">CRÉDITOS VIGENTES POR INTERMEDIACIÓN FINANCIERA SECTOR NO FINANCIERO </v>
          </cell>
          <cell r="L459" t="str">
            <v>Préstamos</v>
          </cell>
        </row>
        <row r="460">
          <cell r="D460" t="str">
            <v>147101731061299</v>
          </cell>
          <cell r="E460" t="str">
            <v>Prestamo Comercial - Gs - Hasta 3 A?Os</v>
          </cell>
          <cell r="F460">
            <v>717555687</v>
          </cell>
          <cell r="G460">
            <v>0</v>
          </cell>
          <cell r="H460">
            <v>0</v>
          </cell>
          <cell r="I460">
            <v>717555687</v>
          </cell>
          <cell r="J460" t="str">
            <v>ACTIVO</v>
          </cell>
          <cell r="K460" t="str">
            <v xml:space="preserve">CRÉDITOS VIGENTES POR INTERMEDIACIÓN FINANCIERA SECTOR NO FINANCIERO </v>
          </cell>
          <cell r="L460" t="str">
            <v>Préstamos</v>
          </cell>
        </row>
        <row r="461">
          <cell r="D461" t="str">
            <v>148101731061299</v>
          </cell>
          <cell r="E461" t="str">
            <v>Prestamo Comercial - Gs - Mayor a 3 A?Os</v>
          </cell>
          <cell r="F461">
            <v>615412145</v>
          </cell>
          <cell r="G461">
            <v>0</v>
          </cell>
          <cell r="H461">
            <v>0</v>
          </cell>
          <cell r="I461">
            <v>615412145</v>
          </cell>
          <cell r="J461" t="str">
            <v>ACTIVO</v>
          </cell>
          <cell r="K461" t="str">
            <v xml:space="preserve">CRÉDITOS VIGENTES POR INTERMEDIACIÓN FINANCIERA SECTOR NO FINANCIERO </v>
          </cell>
          <cell r="L461" t="str">
            <v>Préstamos</v>
          </cell>
        </row>
        <row r="462">
          <cell r="D462" t="str">
            <v>145101731071299</v>
          </cell>
          <cell r="E462" t="str">
            <v>Sector Consumo-Hasta 180 Dias</v>
          </cell>
          <cell r="F462">
            <v>3291883</v>
          </cell>
          <cell r="G462">
            <v>0</v>
          </cell>
          <cell r="H462">
            <v>0</v>
          </cell>
          <cell r="I462">
            <v>3291883</v>
          </cell>
          <cell r="J462" t="str">
            <v>ACTIVO</v>
          </cell>
          <cell r="K462" t="str">
            <v xml:space="preserve">CRÉDITOS VIGENTES POR INTERMEDIACIÓN FINANCIERA SECTOR NO FINANCIERO </v>
          </cell>
          <cell r="L462" t="str">
            <v>Préstamos</v>
          </cell>
        </row>
        <row r="463">
          <cell r="D463" t="str">
            <v>146101731071299</v>
          </cell>
          <cell r="E463" t="str">
            <v>Sector Consumo-Hasta 1 Ano</v>
          </cell>
          <cell r="F463">
            <v>84460251</v>
          </cell>
          <cell r="G463">
            <v>0</v>
          </cell>
          <cell r="H463">
            <v>0</v>
          </cell>
          <cell r="I463">
            <v>84460251</v>
          </cell>
          <cell r="J463" t="str">
            <v>ACTIVO</v>
          </cell>
          <cell r="K463" t="str">
            <v xml:space="preserve">CRÉDITOS VIGENTES POR INTERMEDIACIÓN FINANCIERA SECTOR NO FINANCIERO </v>
          </cell>
          <cell r="L463" t="str">
            <v>Préstamos</v>
          </cell>
        </row>
        <row r="464">
          <cell r="D464" t="str">
            <v>147101731071299</v>
          </cell>
          <cell r="E464" t="str">
            <v>Sector Consumo-Hasta 3 Anos</v>
          </cell>
          <cell r="F464">
            <v>751425885</v>
          </cell>
          <cell r="G464">
            <v>0</v>
          </cell>
          <cell r="H464">
            <v>0</v>
          </cell>
          <cell r="I464">
            <v>751425885</v>
          </cell>
          <cell r="J464" t="str">
            <v>ACTIVO</v>
          </cell>
          <cell r="K464" t="str">
            <v xml:space="preserve">CRÉDITOS VIGENTES POR INTERMEDIACIÓN FINANCIERA SECTOR NO FINANCIERO </v>
          </cell>
          <cell r="L464" t="str">
            <v>Préstamos</v>
          </cell>
        </row>
        <row r="465">
          <cell r="D465" t="str">
            <v>148101731071299</v>
          </cell>
          <cell r="E465" t="str">
            <v>Sector Consumo-Mas de 3 Anos</v>
          </cell>
          <cell r="F465">
            <v>773925015</v>
          </cell>
          <cell r="G465">
            <v>0</v>
          </cell>
          <cell r="H465">
            <v>0</v>
          </cell>
          <cell r="I465">
            <v>773925015</v>
          </cell>
          <cell r="J465" t="str">
            <v>ACTIVO</v>
          </cell>
          <cell r="K465" t="str">
            <v xml:space="preserve">CRÉDITOS VIGENTES POR INTERMEDIACIÓN FINANCIERA SECTOR NO FINANCIERO </v>
          </cell>
          <cell r="L465" t="str">
            <v>Préstamos</v>
          </cell>
        </row>
        <row r="466">
          <cell r="D466" t="str">
            <v>148101731081201</v>
          </cell>
          <cell r="E466" t="str">
            <v>Prest.Pag.M/E-Cartas D/Cred.-Mayor 3 Ano</v>
          </cell>
          <cell r="F466">
            <v>0</v>
          </cell>
          <cell r="G466">
            <v>44102.86</v>
          </cell>
          <cell r="H466">
            <v>343968790</v>
          </cell>
          <cell r="I466">
            <v>343968790</v>
          </cell>
          <cell r="J466" t="str">
            <v>ACTIVO</v>
          </cell>
          <cell r="K466" t="str">
            <v xml:space="preserve">CRÉDITOS VIGENTES POR INTERMEDIACIÓN FINANCIERA SECTOR NO FINANCIERO </v>
          </cell>
          <cell r="L466" t="str">
            <v>Préstamos</v>
          </cell>
        </row>
        <row r="467">
          <cell r="D467" t="str">
            <v>146101731081299</v>
          </cell>
          <cell r="E467" t="str">
            <v>Prestamos Contra Pag. Importacion Gs</v>
          </cell>
          <cell r="F467">
            <v>3531802</v>
          </cell>
          <cell r="G467">
            <v>0</v>
          </cell>
          <cell r="H467">
            <v>0</v>
          </cell>
          <cell r="I467">
            <v>3531802</v>
          </cell>
          <cell r="J467" t="str">
            <v>ACTIVO</v>
          </cell>
          <cell r="K467" t="str">
            <v xml:space="preserve">CRÉDITOS VIGENTES POR INTERMEDIACIÓN FINANCIERA SECTOR NO FINANCIERO </v>
          </cell>
          <cell r="L467" t="str">
            <v>Préstamos</v>
          </cell>
        </row>
        <row r="468">
          <cell r="D468" t="str">
            <v>146101732211201</v>
          </cell>
          <cell r="E468" t="str">
            <v>Sector Agricola</v>
          </cell>
          <cell r="F468">
            <v>0</v>
          </cell>
          <cell r="G468">
            <v>19731.11</v>
          </cell>
          <cell r="H468">
            <v>153887662</v>
          </cell>
          <cell r="I468">
            <v>153887662</v>
          </cell>
          <cell r="J468" t="str">
            <v>ACTIVO</v>
          </cell>
          <cell r="K468" t="str">
            <v xml:space="preserve">CRÉDITOS VIGENTES POR INTERMEDIACIÓN FINANCIERA SECTOR NO FINANCIERO </v>
          </cell>
          <cell r="L468" t="str">
            <v>Préstamos</v>
          </cell>
        </row>
        <row r="469">
          <cell r="D469" t="str">
            <v>147101732211201</v>
          </cell>
          <cell r="E469" t="str">
            <v>Sector Agricola</v>
          </cell>
          <cell r="F469">
            <v>0</v>
          </cell>
          <cell r="G469">
            <v>747755.21</v>
          </cell>
          <cell r="H469">
            <v>5831922344</v>
          </cell>
          <cell r="I469">
            <v>5831922344</v>
          </cell>
          <cell r="J469" t="str">
            <v>ACTIVO</v>
          </cell>
          <cell r="K469" t="str">
            <v xml:space="preserve">CRÉDITOS VIGENTES POR INTERMEDIACIÓN FINANCIERA SECTOR NO FINANCIERO </v>
          </cell>
          <cell r="L469" t="str">
            <v>Préstamos</v>
          </cell>
        </row>
        <row r="470">
          <cell r="D470" t="str">
            <v>148101732211201</v>
          </cell>
          <cell r="E470" t="str">
            <v>Sector Agricola</v>
          </cell>
          <cell r="F470">
            <v>0</v>
          </cell>
          <cell r="G470">
            <v>1406025.45</v>
          </cell>
          <cell r="H470">
            <v>10965929931</v>
          </cell>
          <cell r="I470">
            <v>10965929931</v>
          </cell>
          <cell r="J470" t="str">
            <v>ACTIVO</v>
          </cell>
          <cell r="K470" t="str">
            <v xml:space="preserve">CRÉDITOS VIGENTES POR INTERMEDIACIÓN FINANCIERA SECTOR NO FINANCIERO </v>
          </cell>
          <cell r="L470" t="str">
            <v>Préstamos</v>
          </cell>
        </row>
        <row r="471">
          <cell r="D471" t="str">
            <v>146101732211299</v>
          </cell>
          <cell r="E471" t="str">
            <v>Sector Agricola</v>
          </cell>
          <cell r="F471">
            <v>19161136</v>
          </cell>
          <cell r="G471">
            <v>0</v>
          </cell>
          <cell r="H471">
            <v>0</v>
          </cell>
          <cell r="I471">
            <v>19161136</v>
          </cell>
          <cell r="J471" t="str">
            <v>ACTIVO</v>
          </cell>
          <cell r="K471" t="str">
            <v xml:space="preserve">CRÉDITOS VIGENTES POR INTERMEDIACIÓN FINANCIERA SECTOR NO FINANCIERO </v>
          </cell>
          <cell r="L471" t="str">
            <v>Préstamos</v>
          </cell>
        </row>
        <row r="472">
          <cell r="D472" t="str">
            <v>147101732211299</v>
          </cell>
          <cell r="E472" t="str">
            <v>Sector Agricola</v>
          </cell>
          <cell r="F472">
            <v>684249240</v>
          </cell>
          <cell r="G472">
            <v>0</v>
          </cell>
          <cell r="H472">
            <v>0</v>
          </cell>
          <cell r="I472">
            <v>684249240</v>
          </cell>
          <cell r="J472" t="str">
            <v>ACTIVO</v>
          </cell>
          <cell r="K472" t="str">
            <v xml:space="preserve">CRÉDITOS VIGENTES POR INTERMEDIACIÓN FINANCIERA SECTOR NO FINANCIERO </v>
          </cell>
          <cell r="L472" t="str">
            <v>Préstamos</v>
          </cell>
        </row>
        <row r="473">
          <cell r="D473" t="str">
            <v>148101732211299</v>
          </cell>
          <cell r="E473" t="str">
            <v>Sector Agricola</v>
          </cell>
          <cell r="F473">
            <v>451940546</v>
          </cell>
          <cell r="G473">
            <v>0</v>
          </cell>
          <cell r="H473">
            <v>0</v>
          </cell>
          <cell r="I473">
            <v>451940546</v>
          </cell>
          <cell r="J473" t="str">
            <v>ACTIVO</v>
          </cell>
          <cell r="K473" t="str">
            <v xml:space="preserve">CRÉDITOS VIGENTES POR INTERMEDIACIÓN FINANCIERA SECTOR NO FINANCIERO </v>
          </cell>
          <cell r="L473" t="str">
            <v>Préstamos</v>
          </cell>
        </row>
        <row r="474">
          <cell r="D474" t="str">
            <v>147101732221201</v>
          </cell>
          <cell r="E474" t="str">
            <v>Sector Ganadero</v>
          </cell>
          <cell r="F474">
            <v>0</v>
          </cell>
          <cell r="G474">
            <v>21633.18</v>
          </cell>
          <cell r="H474">
            <v>168722363</v>
          </cell>
          <cell r="I474">
            <v>168722363</v>
          </cell>
          <cell r="J474" t="str">
            <v>ACTIVO</v>
          </cell>
          <cell r="K474" t="str">
            <v xml:space="preserve">CRÉDITOS VIGENTES POR INTERMEDIACIÓN FINANCIERA SECTOR NO FINANCIERO </v>
          </cell>
          <cell r="L474" t="str">
            <v>Préstamos</v>
          </cell>
        </row>
        <row r="475">
          <cell r="D475" t="str">
            <v>146101732221299</v>
          </cell>
          <cell r="E475" t="str">
            <v>Sector Ganadero</v>
          </cell>
          <cell r="F475">
            <v>46638439</v>
          </cell>
          <cell r="G475">
            <v>0</v>
          </cell>
          <cell r="H475">
            <v>0</v>
          </cell>
          <cell r="I475">
            <v>46638439</v>
          </cell>
          <cell r="J475" t="str">
            <v>ACTIVO</v>
          </cell>
          <cell r="K475" t="str">
            <v xml:space="preserve">CRÉDITOS VIGENTES POR INTERMEDIACIÓN FINANCIERA SECTOR NO FINANCIERO </v>
          </cell>
          <cell r="L475" t="str">
            <v>Préstamos</v>
          </cell>
        </row>
        <row r="476">
          <cell r="D476" t="str">
            <v>147101732221299</v>
          </cell>
          <cell r="E476" t="str">
            <v>Sector Ganadero</v>
          </cell>
          <cell r="F476">
            <v>1720467260</v>
          </cell>
          <cell r="G476">
            <v>0</v>
          </cell>
          <cell r="H476">
            <v>0</v>
          </cell>
          <cell r="I476">
            <v>1720467260</v>
          </cell>
          <cell r="J476" t="str">
            <v>ACTIVO</v>
          </cell>
          <cell r="K476" t="str">
            <v xml:space="preserve">CRÉDITOS VIGENTES POR INTERMEDIACIÓN FINANCIERA SECTOR NO FINANCIERO </v>
          </cell>
          <cell r="L476" t="str">
            <v>Préstamos</v>
          </cell>
        </row>
        <row r="477">
          <cell r="D477" t="str">
            <v>148101732221299</v>
          </cell>
          <cell r="E477" t="str">
            <v>Sector Ganadero</v>
          </cell>
          <cell r="F477">
            <v>2368187909</v>
          </cell>
          <cell r="G477">
            <v>0</v>
          </cell>
          <cell r="H477">
            <v>0</v>
          </cell>
          <cell r="I477">
            <v>2368187909</v>
          </cell>
          <cell r="J477" t="str">
            <v>ACTIVO</v>
          </cell>
          <cell r="K477" t="str">
            <v xml:space="preserve">CRÉDITOS VIGENTES POR INTERMEDIACIÓN FINANCIERA SECTOR NO FINANCIERO </v>
          </cell>
          <cell r="L477" t="str">
            <v>Préstamos</v>
          </cell>
        </row>
        <row r="478">
          <cell r="D478" t="str">
            <v>147101732241201</v>
          </cell>
          <cell r="E478" t="str">
            <v>Med. Trans. Emitidas por el Bcp - A?O 2019</v>
          </cell>
          <cell r="F478">
            <v>0</v>
          </cell>
          <cell r="G478">
            <v>44580.14</v>
          </cell>
          <cell r="H478">
            <v>347691211</v>
          </cell>
          <cell r="I478">
            <v>347691211</v>
          </cell>
          <cell r="J478" t="str">
            <v>ACTIVO</v>
          </cell>
          <cell r="K478" t="str">
            <v xml:space="preserve">CRÉDITOS VIGENTES POR INTERMEDIACIÓN FINANCIERA SECTOR NO FINANCIERO </v>
          </cell>
          <cell r="L478" t="str">
            <v>Préstamos</v>
          </cell>
        </row>
        <row r="479">
          <cell r="D479" t="str">
            <v>147101732241299</v>
          </cell>
          <cell r="E479" t="str">
            <v>Prestamos - Fabricación de Fibras Manufacturadas</v>
          </cell>
          <cell r="F479">
            <v>3313082</v>
          </cell>
          <cell r="G479">
            <v>0</v>
          </cell>
          <cell r="H479">
            <v>0</v>
          </cell>
          <cell r="I479">
            <v>3313082</v>
          </cell>
          <cell r="J479" t="str">
            <v>ACTIVO</v>
          </cell>
          <cell r="K479" t="str">
            <v xml:space="preserve">CRÉDITOS VIGENTES POR INTERMEDIACIÓN FINANCIERA SECTOR NO FINANCIERO </v>
          </cell>
          <cell r="L479" t="str">
            <v>Préstamos</v>
          </cell>
        </row>
        <row r="480">
          <cell r="D480" t="str">
            <v>148101732241299</v>
          </cell>
          <cell r="E480" t="str">
            <v>Prestamos - Fabricación de Fibras Manufacturadas</v>
          </cell>
          <cell r="F480">
            <v>7485392</v>
          </cell>
          <cell r="G480">
            <v>0</v>
          </cell>
          <cell r="H480">
            <v>0</v>
          </cell>
          <cell r="I480">
            <v>7485392</v>
          </cell>
          <cell r="J480" t="str">
            <v>ACTIVO</v>
          </cell>
          <cell r="K480" t="str">
            <v xml:space="preserve">CRÉDITOS VIGENTES POR INTERMEDIACIÓN FINANCIERA SECTOR NO FINANCIERO </v>
          </cell>
          <cell r="L480" t="str">
            <v>Préstamos</v>
          </cell>
        </row>
        <row r="481">
          <cell r="D481" t="str">
            <v>148101732261201</v>
          </cell>
          <cell r="E481" t="str">
            <v>Prestamos - Fabricación de Fibras Manufacturadas</v>
          </cell>
          <cell r="F481">
            <v>0</v>
          </cell>
          <cell r="G481">
            <v>235347.82</v>
          </cell>
          <cell r="H481">
            <v>1835534132</v>
          </cell>
          <cell r="I481">
            <v>1835534132</v>
          </cell>
          <cell r="J481" t="str">
            <v>ACTIVO</v>
          </cell>
          <cell r="K481" t="str">
            <v xml:space="preserve">CRÉDITOS VIGENTES POR INTERMEDIACIÓN FINANCIERA SECTOR NO FINANCIERO </v>
          </cell>
          <cell r="L481" t="str">
            <v>Préstamos</v>
          </cell>
        </row>
        <row r="482">
          <cell r="D482" t="str">
            <v>146101732261299</v>
          </cell>
          <cell r="E482" t="str">
            <v>Prestamos - Aserraderos, Talleres de Cepilladura y Acabado</v>
          </cell>
          <cell r="F482">
            <v>22586562</v>
          </cell>
          <cell r="G482">
            <v>0</v>
          </cell>
          <cell r="H482">
            <v>0</v>
          </cell>
          <cell r="I482">
            <v>22586562</v>
          </cell>
          <cell r="J482" t="str">
            <v>ACTIVO</v>
          </cell>
          <cell r="K482" t="str">
            <v xml:space="preserve">CRÉDITOS VIGENTES POR INTERMEDIACIÓN FINANCIERA SECTOR NO FINANCIERO </v>
          </cell>
          <cell r="L482" t="str">
            <v>Préstamos</v>
          </cell>
        </row>
        <row r="483">
          <cell r="D483" t="str">
            <v>147101732261299</v>
          </cell>
          <cell r="E483" t="str">
            <v>Prestamos - Aserraderos, Talleres de Cepilladura y Acabado</v>
          </cell>
          <cell r="F483">
            <v>352833314</v>
          </cell>
          <cell r="G483">
            <v>0</v>
          </cell>
          <cell r="H483">
            <v>0</v>
          </cell>
          <cell r="I483">
            <v>352833314</v>
          </cell>
          <cell r="J483" t="str">
            <v>ACTIVO</v>
          </cell>
          <cell r="K483" t="str">
            <v xml:space="preserve">CRÉDITOS VIGENTES POR INTERMEDIACIÓN FINANCIERA SECTOR NO FINANCIERO </v>
          </cell>
          <cell r="L483" t="str">
            <v>Préstamos</v>
          </cell>
        </row>
        <row r="484">
          <cell r="D484" t="str">
            <v>148101732261299</v>
          </cell>
          <cell r="E484" t="str">
            <v>Prestamos - Aserraderos, Talleres de Cepilladura y Acabado</v>
          </cell>
          <cell r="F484">
            <v>1030993011</v>
          </cell>
          <cell r="G484">
            <v>0</v>
          </cell>
          <cell r="H484">
            <v>0</v>
          </cell>
          <cell r="I484">
            <v>1030993011</v>
          </cell>
          <cell r="J484" t="str">
            <v>ACTIVO</v>
          </cell>
          <cell r="K484" t="str">
            <v xml:space="preserve">CRÉDITOS VIGENTES POR INTERMEDIACIÓN FINANCIERA SECTOR NO FINANCIERO </v>
          </cell>
          <cell r="L484" t="str">
            <v>Préstamos</v>
          </cell>
        </row>
        <row r="485">
          <cell r="D485" t="str">
            <v>147101732271299</v>
          </cell>
          <cell r="E485" t="str">
            <v>Prestamos -</v>
          </cell>
          <cell r="F485">
            <v>1310043</v>
          </cell>
          <cell r="G485">
            <v>0</v>
          </cell>
          <cell r="H485">
            <v>0</v>
          </cell>
          <cell r="I485">
            <v>1310043</v>
          </cell>
          <cell r="J485" t="str">
            <v>ACTIVO</v>
          </cell>
          <cell r="K485" t="str">
            <v xml:space="preserve">CRÉDITOS VIGENTES POR INTERMEDIACIÓN FINANCIERA SECTOR NO FINANCIERO </v>
          </cell>
          <cell r="L485" t="str">
            <v>Préstamos</v>
          </cell>
        </row>
        <row r="486">
          <cell r="D486" t="str">
            <v>142101870222201</v>
          </cell>
          <cell r="E486" t="str">
            <v>Con Autoriz.Residentes M.E.-Vista</v>
          </cell>
          <cell r="F486">
            <v>0</v>
          </cell>
          <cell r="G486">
            <v>2533604.3199999998</v>
          </cell>
          <cell r="H486">
            <v>19760188157</v>
          </cell>
          <cell r="I486">
            <v>19760188157</v>
          </cell>
          <cell r="J486" t="str">
            <v>ACTIVO</v>
          </cell>
          <cell r="K486" t="str">
            <v xml:space="preserve">CRÉDITOS VIGENTES POR INTERMEDIACIÓN FINANCIERA SECTOR NO FINANCIERO </v>
          </cell>
          <cell r="L486" t="str">
            <v>Préstamos</v>
          </cell>
        </row>
        <row r="487">
          <cell r="D487" t="str">
            <v>142101870222299</v>
          </cell>
          <cell r="E487" t="str">
            <v>Con Autorizacion-Residentes-Vista</v>
          </cell>
          <cell r="F487">
            <v>86801500420</v>
          </cell>
          <cell r="G487">
            <v>0</v>
          </cell>
          <cell r="H487">
            <v>0</v>
          </cell>
          <cell r="I487">
            <v>86801500420</v>
          </cell>
          <cell r="J487" t="str">
            <v>ACTIVO</v>
          </cell>
          <cell r="K487" t="str">
            <v xml:space="preserve">CRÉDITOS VIGENTES POR INTERMEDIACIÓN FINANCIERA SECTOR NO FINANCIERO </v>
          </cell>
          <cell r="L487" t="str">
            <v>Préstamos</v>
          </cell>
        </row>
        <row r="488">
          <cell r="D488" t="str">
            <v>142101890211101</v>
          </cell>
          <cell r="E488" t="str">
            <v>Sobregiros en Cuentas Corrientes</v>
          </cell>
          <cell r="F488">
            <v>0</v>
          </cell>
          <cell r="G488">
            <v>207867.51</v>
          </cell>
          <cell r="H488">
            <v>1621208599</v>
          </cell>
          <cell r="I488">
            <v>1621208599</v>
          </cell>
          <cell r="J488" t="str">
            <v>ACTIVO</v>
          </cell>
          <cell r="K488" t="str">
            <v xml:space="preserve">CRÉDITOS VIGENTES POR INTERMEDIACIÓN FINANCIERA SECTOR NO FINANCIERO </v>
          </cell>
          <cell r="L488" t="str">
            <v>Préstamos</v>
          </cell>
        </row>
        <row r="489">
          <cell r="D489" t="str">
            <v>142101890211199</v>
          </cell>
          <cell r="E489" t="str">
            <v>Sobregiros en Cuentas Corrientes</v>
          </cell>
          <cell r="F489">
            <v>6730912903</v>
          </cell>
          <cell r="G489">
            <v>0</v>
          </cell>
          <cell r="H489">
            <v>0</v>
          </cell>
          <cell r="I489">
            <v>6730912903</v>
          </cell>
          <cell r="J489" t="str">
            <v>ACTIVO</v>
          </cell>
          <cell r="K489" t="str">
            <v xml:space="preserve">CRÉDITOS VIGENTES POR INTERMEDIACIÓN FINANCIERA SECTOR NO FINANCIERO </v>
          </cell>
          <cell r="L489" t="str">
            <v>Préstamos</v>
          </cell>
        </row>
        <row r="490">
          <cell r="D490" t="str">
            <v>142102050200199</v>
          </cell>
          <cell r="E490" t="str">
            <v>Prestamos por T.C. Residentes</v>
          </cell>
          <cell r="F490">
            <v>369221258259</v>
          </cell>
          <cell r="G490">
            <v>0</v>
          </cell>
          <cell r="H490">
            <v>0</v>
          </cell>
          <cell r="I490">
            <v>369221258259</v>
          </cell>
          <cell r="J490" t="str">
            <v>ACTIVO</v>
          </cell>
          <cell r="K490" t="str">
            <v xml:space="preserve">CRÉDITOS VIGENTES POR INTERMEDIACIÓN FINANCIERA SECTOR NO FINANCIERO </v>
          </cell>
          <cell r="L490" t="str">
            <v>Préstamos</v>
          </cell>
        </row>
        <row r="491">
          <cell r="D491" t="str">
            <v>147102090411201</v>
          </cell>
          <cell r="E491" t="str">
            <v>Sector Agricola Us$-Hasta 3 Anos</v>
          </cell>
          <cell r="F491">
            <v>0</v>
          </cell>
          <cell r="G491">
            <v>116182.79</v>
          </cell>
          <cell r="H491">
            <v>906137463</v>
          </cell>
          <cell r="I491">
            <v>906137463</v>
          </cell>
          <cell r="J491" t="str">
            <v>ACTIVO</v>
          </cell>
          <cell r="K491" t="str">
            <v xml:space="preserve">CRÉDITOS VIGENTES POR INTERMEDIACIÓN FINANCIERA SECTOR NO FINANCIERO </v>
          </cell>
          <cell r="L491" t="str">
            <v>Préstamos</v>
          </cell>
        </row>
        <row r="492">
          <cell r="D492" t="str">
            <v>148102090411201</v>
          </cell>
          <cell r="E492" t="str">
            <v>Sector Agricola Us$-Mas de 3 Anos</v>
          </cell>
          <cell r="F492">
            <v>0</v>
          </cell>
          <cell r="G492">
            <v>91321.44</v>
          </cell>
          <cell r="H492">
            <v>712237828</v>
          </cell>
          <cell r="I492">
            <v>712237828</v>
          </cell>
          <cell r="J492" t="str">
            <v>ACTIVO</v>
          </cell>
          <cell r="K492" t="str">
            <v xml:space="preserve">CRÉDITOS VIGENTES POR INTERMEDIACIÓN FINANCIERA SECTOR NO FINANCIERO </v>
          </cell>
          <cell r="L492" t="str">
            <v>Préstamos</v>
          </cell>
        </row>
        <row r="493">
          <cell r="D493" t="str">
            <v>147102090411299</v>
          </cell>
          <cell r="E493" t="str">
            <v>Fomento Agricola - Hasta 3 Anos</v>
          </cell>
          <cell r="F493">
            <v>1334679582</v>
          </cell>
          <cell r="G493">
            <v>0</v>
          </cell>
          <cell r="H493">
            <v>0</v>
          </cell>
          <cell r="I493">
            <v>1334679582</v>
          </cell>
          <cell r="J493" t="str">
            <v>ACTIVO</v>
          </cell>
          <cell r="K493" t="str">
            <v xml:space="preserve">CRÉDITOS VIGENTES POR INTERMEDIACIÓN FINANCIERA SECTOR NO FINANCIERO </v>
          </cell>
          <cell r="L493" t="str">
            <v>Préstamos</v>
          </cell>
        </row>
        <row r="494">
          <cell r="D494" t="str">
            <v>148102090411299</v>
          </cell>
          <cell r="E494" t="str">
            <v>Fomento Agricola - Mayor a 3 Anos</v>
          </cell>
          <cell r="F494">
            <v>319240207</v>
          </cell>
          <cell r="G494">
            <v>0</v>
          </cell>
          <cell r="H494">
            <v>0</v>
          </cell>
          <cell r="I494">
            <v>319240207</v>
          </cell>
          <cell r="J494" t="str">
            <v>ACTIVO</v>
          </cell>
          <cell r="K494" t="str">
            <v xml:space="preserve">CRÉDITOS VIGENTES POR INTERMEDIACIÓN FINANCIERA SECTOR NO FINANCIERO </v>
          </cell>
          <cell r="L494" t="str">
            <v>Préstamos</v>
          </cell>
        </row>
        <row r="495">
          <cell r="D495" t="str">
            <v>146102090421299</v>
          </cell>
          <cell r="E495" t="str">
            <v>Sector Ganadero-Hasta 1 Ano</v>
          </cell>
          <cell r="F495">
            <v>207483564</v>
          </cell>
          <cell r="G495">
            <v>0</v>
          </cell>
          <cell r="H495">
            <v>0</v>
          </cell>
          <cell r="I495">
            <v>207483564</v>
          </cell>
          <cell r="J495" t="str">
            <v>ACTIVO</v>
          </cell>
          <cell r="K495" t="str">
            <v xml:space="preserve">CRÉDITOS VIGENTES POR INTERMEDIACIÓN FINANCIERA SECTOR NO FINANCIERO </v>
          </cell>
          <cell r="L495" t="str">
            <v>Préstamos</v>
          </cell>
        </row>
        <row r="496">
          <cell r="D496" t="str">
            <v>147102090421299</v>
          </cell>
          <cell r="E496" t="str">
            <v>Sector Ganadero-Hasta 3 Anos</v>
          </cell>
          <cell r="F496">
            <v>2852496309</v>
          </cell>
          <cell r="G496">
            <v>0</v>
          </cell>
          <cell r="H496">
            <v>0</v>
          </cell>
          <cell r="I496">
            <v>2852496309</v>
          </cell>
          <cell r="J496" t="str">
            <v>ACTIVO</v>
          </cell>
          <cell r="K496" t="str">
            <v xml:space="preserve">CRÉDITOS VIGENTES POR INTERMEDIACIÓN FINANCIERA SECTOR NO FINANCIERO </v>
          </cell>
          <cell r="L496" t="str">
            <v>Préstamos</v>
          </cell>
        </row>
        <row r="497">
          <cell r="D497" t="str">
            <v>148102090421299</v>
          </cell>
          <cell r="E497" t="str">
            <v>Sector Ganadero-Mas de 3 Anos</v>
          </cell>
          <cell r="F497">
            <v>680942319</v>
          </cell>
          <cell r="G497">
            <v>0</v>
          </cell>
          <cell r="H497">
            <v>0</v>
          </cell>
          <cell r="I497">
            <v>680942319</v>
          </cell>
          <cell r="J497" t="str">
            <v>ACTIVO</v>
          </cell>
          <cell r="K497" t="str">
            <v xml:space="preserve">CRÉDITOS VIGENTES POR INTERMEDIACIÓN FINANCIERA SECTOR NO FINANCIERO </v>
          </cell>
          <cell r="L497" t="str">
            <v>Préstamos</v>
          </cell>
        </row>
        <row r="498">
          <cell r="D498" t="str">
            <v>147102090431201</v>
          </cell>
          <cell r="E498" t="str">
            <v>Fomento Industrial Dolares-Hasta 3 Anos</v>
          </cell>
          <cell r="F498">
            <v>0</v>
          </cell>
          <cell r="G498">
            <v>10913.45</v>
          </cell>
          <cell r="H498">
            <v>85116616</v>
          </cell>
          <cell r="I498">
            <v>85116616</v>
          </cell>
          <cell r="J498" t="str">
            <v>ACTIVO</v>
          </cell>
          <cell r="K498" t="str">
            <v xml:space="preserve">CRÉDITOS VIGENTES POR INTERMEDIACIÓN FINANCIERA SECTOR NO FINANCIERO </v>
          </cell>
          <cell r="L498" t="str">
            <v>Préstamos</v>
          </cell>
        </row>
        <row r="499">
          <cell r="D499" t="str">
            <v>147102090431299</v>
          </cell>
          <cell r="E499" t="str">
            <v>Fomento Industrial - Hasta 3 Anos</v>
          </cell>
          <cell r="F499">
            <v>231140478</v>
          </cell>
          <cell r="G499">
            <v>0</v>
          </cell>
          <cell r="H499">
            <v>0</v>
          </cell>
          <cell r="I499">
            <v>231140478</v>
          </cell>
          <cell r="J499" t="str">
            <v>ACTIVO</v>
          </cell>
          <cell r="K499" t="str">
            <v xml:space="preserve">CRÉDITOS VIGENTES POR INTERMEDIACIÓN FINANCIERA SECTOR NO FINANCIERO </v>
          </cell>
          <cell r="L499" t="str">
            <v>Préstamos</v>
          </cell>
        </row>
        <row r="500">
          <cell r="D500" t="str">
            <v>148102090431299</v>
          </cell>
          <cell r="E500" t="str">
            <v>Fomento Industrial - Mayor a 3 Anos</v>
          </cell>
          <cell r="F500">
            <v>630685686</v>
          </cell>
          <cell r="G500">
            <v>0</v>
          </cell>
          <cell r="H500">
            <v>0</v>
          </cell>
          <cell r="I500">
            <v>630685686</v>
          </cell>
          <cell r="J500" t="str">
            <v>ACTIVO</v>
          </cell>
          <cell r="K500" t="str">
            <v xml:space="preserve">CRÉDITOS VIGENTES POR INTERMEDIACIÓN FINANCIERA SECTOR NO FINANCIERO </v>
          </cell>
          <cell r="L500" t="str">
            <v>Préstamos</v>
          </cell>
        </row>
        <row r="501">
          <cell r="D501" t="str">
            <v>147102090441299</v>
          </cell>
          <cell r="E501" t="str">
            <v>Sector Exportacion-Hasta 3 Anos</v>
          </cell>
          <cell r="F501">
            <v>3199919215</v>
          </cell>
          <cell r="G501">
            <v>0</v>
          </cell>
          <cell r="H501">
            <v>0</v>
          </cell>
          <cell r="I501">
            <v>3199919215</v>
          </cell>
          <cell r="J501" t="str">
            <v>ACTIVO</v>
          </cell>
          <cell r="K501" t="str">
            <v xml:space="preserve">CRÉDITOS VIGENTES POR INTERMEDIACIÓN FINANCIERA SECTOR NO FINANCIERO </v>
          </cell>
          <cell r="L501" t="str">
            <v>Préstamos</v>
          </cell>
        </row>
        <row r="502">
          <cell r="D502" t="str">
            <v>148102090441299</v>
          </cell>
          <cell r="E502" t="str">
            <v>Sector Exportacion-Mas de 3 Anos</v>
          </cell>
          <cell r="F502">
            <v>1011641173</v>
          </cell>
          <cell r="G502">
            <v>0</v>
          </cell>
          <cell r="H502">
            <v>0</v>
          </cell>
          <cell r="I502">
            <v>1011641173</v>
          </cell>
          <cell r="J502" t="str">
            <v>ACTIVO</v>
          </cell>
          <cell r="K502" t="str">
            <v xml:space="preserve">CRÉDITOS VIGENTES POR INTERMEDIACIÓN FINANCIERA SECTOR NO FINANCIERO </v>
          </cell>
          <cell r="L502" t="str">
            <v>Préstamos</v>
          </cell>
        </row>
        <row r="503">
          <cell r="D503" t="str">
            <v>147102090451299</v>
          </cell>
          <cell r="E503" t="str">
            <v>Sector Construccion-Hasta 3 Anos</v>
          </cell>
          <cell r="F503">
            <v>837306295</v>
          </cell>
          <cell r="G503">
            <v>0</v>
          </cell>
          <cell r="H503">
            <v>0</v>
          </cell>
          <cell r="I503">
            <v>837306295</v>
          </cell>
          <cell r="J503" t="str">
            <v>ACTIVO</v>
          </cell>
          <cell r="K503" t="str">
            <v xml:space="preserve">CRÉDITOS VIGENTES POR INTERMEDIACIÓN FINANCIERA SECTOR NO FINANCIERO </v>
          </cell>
          <cell r="L503" t="str">
            <v>Préstamos</v>
          </cell>
        </row>
        <row r="504">
          <cell r="D504" t="str">
            <v>148102090451299</v>
          </cell>
          <cell r="E504" t="str">
            <v>Sector Construccion-Mas de 3 Anos</v>
          </cell>
          <cell r="F504">
            <v>331975866</v>
          </cell>
          <cell r="G504">
            <v>0</v>
          </cell>
          <cell r="H504">
            <v>0</v>
          </cell>
          <cell r="I504">
            <v>331975866</v>
          </cell>
          <cell r="J504" t="str">
            <v>ACTIVO</v>
          </cell>
          <cell r="K504" t="str">
            <v xml:space="preserve">CRÉDITOS VIGENTES POR INTERMEDIACIÓN FINANCIERA SECTOR NO FINANCIERO </v>
          </cell>
          <cell r="L504" t="str">
            <v>Préstamos</v>
          </cell>
        </row>
        <row r="505">
          <cell r="D505" t="str">
            <v>147102090461201</v>
          </cell>
          <cell r="E505" t="str">
            <v>Comercial - M/E - Hasta 3 Anos</v>
          </cell>
          <cell r="F505">
            <v>0</v>
          </cell>
          <cell r="G505">
            <v>19951.27</v>
          </cell>
          <cell r="H505">
            <v>155604743</v>
          </cell>
          <cell r="I505">
            <v>155604743</v>
          </cell>
          <cell r="J505" t="str">
            <v>ACTIVO</v>
          </cell>
          <cell r="K505" t="str">
            <v xml:space="preserve">CRÉDITOS VIGENTES POR INTERMEDIACIÓN FINANCIERA SECTOR NO FINANCIERO </v>
          </cell>
          <cell r="L505" t="str">
            <v>Préstamos</v>
          </cell>
        </row>
        <row r="506">
          <cell r="D506" t="str">
            <v>148102090461201</v>
          </cell>
          <cell r="E506" t="str">
            <v>Comercial - M/E - Mayor a 3 Anos</v>
          </cell>
          <cell r="F506">
            <v>0</v>
          </cell>
          <cell r="G506">
            <v>32171.88</v>
          </cell>
          <cell r="H506">
            <v>250916213</v>
          </cell>
          <cell r="I506">
            <v>250916213</v>
          </cell>
          <cell r="J506" t="str">
            <v>ACTIVO</v>
          </cell>
          <cell r="K506" t="str">
            <v xml:space="preserve">CRÉDITOS VIGENTES POR INTERMEDIACIÓN FINANCIERA SECTOR NO FINANCIERO </v>
          </cell>
          <cell r="L506" t="str">
            <v>Préstamos</v>
          </cell>
        </row>
        <row r="507">
          <cell r="D507" t="str">
            <v>146102090461299</v>
          </cell>
          <cell r="E507" t="str">
            <v>Ptmos.Pnles. Comercial - H. 1 Ano</v>
          </cell>
          <cell r="F507">
            <v>61215341</v>
          </cell>
          <cell r="G507">
            <v>0</v>
          </cell>
          <cell r="H507">
            <v>0</v>
          </cell>
          <cell r="I507">
            <v>61215341</v>
          </cell>
          <cell r="J507" t="str">
            <v>ACTIVO</v>
          </cell>
          <cell r="K507" t="str">
            <v xml:space="preserve">CRÉDITOS VIGENTES POR INTERMEDIACIÓN FINANCIERA SECTOR NO FINANCIERO </v>
          </cell>
          <cell r="L507" t="str">
            <v>Préstamos</v>
          </cell>
        </row>
        <row r="508">
          <cell r="D508" t="str">
            <v>147102090461299</v>
          </cell>
          <cell r="E508" t="str">
            <v>Ptmos.Pnles. Comercial - Hasta 3 Anos</v>
          </cell>
          <cell r="F508">
            <v>6626723336</v>
          </cell>
          <cell r="G508">
            <v>0</v>
          </cell>
          <cell r="H508">
            <v>0</v>
          </cell>
          <cell r="I508">
            <v>6626723336</v>
          </cell>
          <cell r="J508" t="str">
            <v>ACTIVO</v>
          </cell>
          <cell r="K508" t="str">
            <v xml:space="preserve">CRÉDITOS VIGENTES POR INTERMEDIACIÓN FINANCIERA SECTOR NO FINANCIERO </v>
          </cell>
          <cell r="L508" t="str">
            <v>Préstamos</v>
          </cell>
        </row>
        <row r="509">
          <cell r="D509" t="str">
            <v>148102090461299</v>
          </cell>
          <cell r="E509" t="str">
            <v>Ptmos.Pnles. Comercial - Mayor a 3 Anos</v>
          </cell>
          <cell r="F509">
            <v>7217822556</v>
          </cell>
          <cell r="G509">
            <v>0</v>
          </cell>
          <cell r="H509">
            <v>0</v>
          </cell>
          <cell r="I509">
            <v>7217822556</v>
          </cell>
          <cell r="J509" t="str">
            <v>ACTIVO</v>
          </cell>
          <cell r="K509" t="str">
            <v xml:space="preserve">CRÉDITOS VIGENTES POR INTERMEDIACIÓN FINANCIERA SECTOR NO FINANCIERO </v>
          </cell>
          <cell r="L509" t="str">
            <v>Préstamos</v>
          </cell>
        </row>
        <row r="510">
          <cell r="D510" t="str">
            <v>148102090471299</v>
          </cell>
          <cell r="E510" t="str">
            <v>Sector Consumo-Mas de 3 Anos</v>
          </cell>
          <cell r="F510">
            <v>2996165007</v>
          </cell>
          <cell r="G510">
            <v>0</v>
          </cell>
          <cell r="H510">
            <v>0</v>
          </cell>
          <cell r="I510">
            <v>2996165007</v>
          </cell>
          <cell r="J510" t="str">
            <v>ACTIVO</v>
          </cell>
          <cell r="K510" t="str">
            <v xml:space="preserve">CRÉDITOS VIGENTES POR INTERMEDIACIÓN FINANCIERA SECTOR NO FINANCIERO </v>
          </cell>
          <cell r="L510" t="str">
            <v>Préstamos</v>
          </cell>
        </row>
        <row r="511">
          <cell r="D511" t="str">
            <v>148102090473201</v>
          </cell>
          <cell r="E511" t="str">
            <v>Prestamos - Bex Vivienda - Me.-Mas de 3 Anos</v>
          </cell>
          <cell r="F511">
            <v>0</v>
          </cell>
          <cell r="G511">
            <v>7629024.5199999996</v>
          </cell>
          <cell r="H511">
            <v>59500593197</v>
          </cell>
          <cell r="I511">
            <v>59500593197</v>
          </cell>
          <cell r="J511" t="str">
            <v>ACTIVO</v>
          </cell>
          <cell r="K511" t="str">
            <v xml:space="preserve">CRÉDITOS VIGENTES POR INTERMEDIACIÓN FINANCIERA SECTOR NO FINANCIERO </v>
          </cell>
          <cell r="L511" t="str">
            <v>Préstamos</v>
          </cell>
        </row>
        <row r="512">
          <cell r="D512" t="str">
            <v>148102090473299</v>
          </cell>
          <cell r="E512" t="str">
            <v>Prestamos - Bex Vivienda - Gs.-Mas de 3 Anos</v>
          </cell>
          <cell r="F512">
            <v>27347439662</v>
          </cell>
          <cell r="G512">
            <v>0</v>
          </cell>
          <cell r="H512">
            <v>0</v>
          </cell>
          <cell r="I512">
            <v>27347439662</v>
          </cell>
          <cell r="J512" t="str">
            <v>ACTIVO</v>
          </cell>
          <cell r="K512" t="str">
            <v xml:space="preserve">CRÉDITOS VIGENTES POR INTERMEDIACIÓN FINANCIERA SECTOR NO FINANCIERO </v>
          </cell>
          <cell r="L512" t="str">
            <v>Préstamos</v>
          </cell>
        </row>
        <row r="513">
          <cell r="D513" t="str">
            <v>147102090481299</v>
          </cell>
          <cell r="E513" t="str">
            <v>Prestamos - Gs</v>
          </cell>
          <cell r="F513">
            <v>713455931</v>
          </cell>
          <cell r="G513">
            <v>0</v>
          </cell>
          <cell r="H513">
            <v>0</v>
          </cell>
          <cell r="I513">
            <v>713455931</v>
          </cell>
          <cell r="J513" t="str">
            <v>ACTIVO</v>
          </cell>
          <cell r="K513" t="str">
            <v xml:space="preserve">CRÉDITOS VIGENTES POR INTERMEDIACIÓN FINANCIERA SECTOR NO FINANCIERO </v>
          </cell>
          <cell r="L513" t="str">
            <v>Préstamos</v>
          </cell>
        </row>
        <row r="514">
          <cell r="D514" t="str">
            <v>148102090481299</v>
          </cell>
          <cell r="E514" t="str">
            <v>Prestamos - Gs</v>
          </cell>
          <cell r="F514">
            <v>63965119</v>
          </cell>
          <cell r="G514">
            <v>0</v>
          </cell>
          <cell r="H514">
            <v>0</v>
          </cell>
          <cell r="I514">
            <v>63965119</v>
          </cell>
          <cell r="J514" t="str">
            <v>ACTIVO</v>
          </cell>
          <cell r="K514" t="str">
            <v xml:space="preserve">CRÉDITOS VIGENTES POR INTERMEDIACIÓN FINANCIERA SECTOR NO FINANCIERO </v>
          </cell>
          <cell r="L514" t="str">
            <v>Préstamos</v>
          </cell>
        </row>
        <row r="515">
          <cell r="D515" t="str">
            <v>148102090873299</v>
          </cell>
          <cell r="E515" t="str">
            <v>Primera Vivienda Afd</v>
          </cell>
          <cell r="F515">
            <v>98621468408</v>
          </cell>
          <cell r="G515">
            <v>0</v>
          </cell>
          <cell r="H515">
            <v>0</v>
          </cell>
          <cell r="I515">
            <v>98621468408</v>
          </cell>
          <cell r="J515" t="str">
            <v>ACTIVO</v>
          </cell>
          <cell r="K515" t="str">
            <v xml:space="preserve">CRÉDITOS VIGENTES POR INTERMEDIACIÓN FINANCIERA SECTOR NO FINANCIERO </v>
          </cell>
          <cell r="L515" t="str">
            <v>Préstamos</v>
          </cell>
        </row>
        <row r="516">
          <cell r="D516" t="str">
            <v>145103510261201</v>
          </cell>
          <cell r="E516" t="str">
            <v>Documentos Descontados</v>
          </cell>
          <cell r="F516">
            <v>0</v>
          </cell>
          <cell r="G516">
            <v>124315.37</v>
          </cell>
          <cell r="H516">
            <v>969565406</v>
          </cell>
          <cell r="I516">
            <v>969565406</v>
          </cell>
          <cell r="J516" t="str">
            <v>ACTIVO</v>
          </cell>
          <cell r="K516" t="str">
            <v xml:space="preserve">CRÉDITOS VIGENTES POR INTERMEDIACIÓN FINANCIERA SECTOR NO FINANCIERO </v>
          </cell>
          <cell r="L516" t="str">
            <v>Préstamos</v>
          </cell>
        </row>
        <row r="517">
          <cell r="D517" t="str">
            <v>146103510261201</v>
          </cell>
          <cell r="E517" t="str">
            <v>Documentos Descontados</v>
          </cell>
          <cell r="F517">
            <v>0</v>
          </cell>
          <cell r="G517">
            <v>103872.53</v>
          </cell>
          <cell r="H517">
            <v>810126791</v>
          </cell>
          <cell r="I517">
            <v>810126791</v>
          </cell>
          <cell r="J517" t="str">
            <v>ACTIVO</v>
          </cell>
          <cell r="K517" t="str">
            <v xml:space="preserve">CRÉDITOS VIGENTES POR INTERMEDIACIÓN FINANCIERA SECTOR NO FINANCIERO </v>
          </cell>
          <cell r="L517" t="str">
            <v>Préstamos</v>
          </cell>
        </row>
        <row r="518">
          <cell r="D518" t="str">
            <v>147103510261201</v>
          </cell>
          <cell r="E518" t="str">
            <v>Documentos Descontados</v>
          </cell>
          <cell r="F518">
            <v>0</v>
          </cell>
          <cell r="G518">
            <v>120261.61</v>
          </cell>
          <cell r="H518">
            <v>937949159</v>
          </cell>
          <cell r="I518">
            <v>937949159</v>
          </cell>
          <cell r="J518" t="str">
            <v>ACTIVO</v>
          </cell>
          <cell r="K518" t="str">
            <v xml:space="preserve">CRÉDITOS VIGENTES POR INTERMEDIACIÓN FINANCIERA SECTOR NO FINANCIERO </v>
          </cell>
          <cell r="L518" t="str">
            <v>Préstamos</v>
          </cell>
        </row>
        <row r="519">
          <cell r="D519" t="str">
            <v>144103510261299</v>
          </cell>
          <cell r="E519" t="str">
            <v>Documentos Descontados</v>
          </cell>
          <cell r="F519">
            <v>144969863</v>
          </cell>
          <cell r="G519">
            <v>0</v>
          </cell>
          <cell r="H519">
            <v>0</v>
          </cell>
          <cell r="I519">
            <v>144969863</v>
          </cell>
          <cell r="J519" t="str">
            <v>ACTIVO</v>
          </cell>
          <cell r="K519" t="str">
            <v xml:space="preserve">CRÉDITOS VIGENTES POR INTERMEDIACIÓN FINANCIERA SECTOR NO FINANCIERO </v>
          </cell>
          <cell r="L519" t="str">
            <v>Préstamos</v>
          </cell>
        </row>
        <row r="520">
          <cell r="D520" t="str">
            <v>146103510261299</v>
          </cell>
          <cell r="E520" t="str">
            <v>Documentos Descontados</v>
          </cell>
          <cell r="F520">
            <v>141667945</v>
          </cell>
          <cell r="G520">
            <v>0</v>
          </cell>
          <cell r="H520">
            <v>0</v>
          </cell>
          <cell r="I520">
            <v>141667945</v>
          </cell>
          <cell r="J520" t="str">
            <v>ACTIVO</v>
          </cell>
          <cell r="K520" t="str">
            <v xml:space="preserve">CRÉDITOS VIGENTES POR INTERMEDIACIÓN FINANCIERA SECTOR NO FINANCIERO </v>
          </cell>
          <cell r="L520" t="str">
            <v>Préstamos</v>
          </cell>
        </row>
        <row r="521">
          <cell r="D521" t="str">
            <v>143104050111201</v>
          </cell>
          <cell r="E521" t="str">
            <v>Cheques Descontados - Agricola</v>
          </cell>
          <cell r="F521">
            <v>0</v>
          </cell>
          <cell r="G521">
            <v>7854.39</v>
          </cell>
          <cell r="H521">
            <v>61258273</v>
          </cell>
          <cell r="I521">
            <v>61258273</v>
          </cell>
          <cell r="J521" t="str">
            <v>ACTIVO</v>
          </cell>
          <cell r="K521" t="str">
            <v xml:space="preserve">CRÉDITOS VIGENTES POR INTERMEDIACIÓN FINANCIERA SECTOR NO FINANCIERO </v>
          </cell>
          <cell r="L521" t="str">
            <v>Préstamos</v>
          </cell>
        </row>
        <row r="522">
          <cell r="D522" t="str">
            <v>145104050111201</v>
          </cell>
          <cell r="E522" t="str">
            <v>Cheques Descontados - Agricola</v>
          </cell>
          <cell r="F522">
            <v>0</v>
          </cell>
          <cell r="G522">
            <v>595715.54</v>
          </cell>
          <cell r="H522">
            <v>4646128468</v>
          </cell>
          <cell r="I522">
            <v>4646128468</v>
          </cell>
          <cell r="J522" t="str">
            <v>ACTIVO</v>
          </cell>
          <cell r="K522" t="str">
            <v xml:space="preserve">CRÉDITOS VIGENTES POR INTERMEDIACIÓN FINANCIERA SECTOR NO FINANCIERO </v>
          </cell>
          <cell r="L522" t="str">
            <v>Préstamos</v>
          </cell>
        </row>
        <row r="523">
          <cell r="D523" t="str">
            <v>143104050111299</v>
          </cell>
          <cell r="E523" t="str">
            <v>Cheques Descontados - Agricolas</v>
          </cell>
          <cell r="F523">
            <v>35194192</v>
          </cell>
          <cell r="G523">
            <v>0</v>
          </cell>
          <cell r="H523">
            <v>0</v>
          </cell>
          <cell r="I523">
            <v>35194192</v>
          </cell>
          <cell r="J523" t="str">
            <v>ACTIVO</v>
          </cell>
          <cell r="K523" t="str">
            <v xml:space="preserve">CRÉDITOS VIGENTES POR INTERMEDIACIÓN FINANCIERA SECTOR NO FINANCIERO </v>
          </cell>
          <cell r="L523" t="str">
            <v>Préstamos</v>
          </cell>
        </row>
        <row r="524">
          <cell r="D524" t="str">
            <v>145104050111299</v>
          </cell>
          <cell r="E524" t="str">
            <v>Cheques Descontados - Agricolas</v>
          </cell>
          <cell r="F524">
            <v>1332762267</v>
          </cell>
          <cell r="G524">
            <v>0</v>
          </cell>
          <cell r="H524">
            <v>0</v>
          </cell>
          <cell r="I524">
            <v>1332762267</v>
          </cell>
          <cell r="J524" t="str">
            <v>ACTIVO</v>
          </cell>
          <cell r="K524" t="str">
            <v xml:space="preserve">CRÉDITOS VIGENTES POR INTERMEDIACIÓN FINANCIERA SECTOR NO FINANCIERO </v>
          </cell>
          <cell r="L524" t="str">
            <v>Préstamos</v>
          </cell>
        </row>
        <row r="525">
          <cell r="D525" t="str">
            <v>144104050121201</v>
          </cell>
          <cell r="E525" t="str">
            <v>Cheques Descontados - Ganaderia</v>
          </cell>
          <cell r="F525">
            <v>0</v>
          </cell>
          <cell r="G525">
            <v>339453.23</v>
          </cell>
          <cell r="H525">
            <v>2647477210</v>
          </cell>
          <cell r="I525">
            <v>2647477210</v>
          </cell>
          <cell r="J525" t="str">
            <v>ACTIVO</v>
          </cell>
          <cell r="K525" t="str">
            <v xml:space="preserve">CRÉDITOS VIGENTES POR INTERMEDIACIÓN FINANCIERA SECTOR NO FINANCIERO </v>
          </cell>
          <cell r="L525" t="str">
            <v>Préstamos</v>
          </cell>
        </row>
        <row r="526">
          <cell r="D526" t="str">
            <v>145104050121201</v>
          </cell>
          <cell r="E526" t="str">
            <v>Cheques Descontados - Ganaderia</v>
          </cell>
          <cell r="F526">
            <v>0</v>
          </cell>
          <cell r="G526">
            <v>268439.3</v>
          </cell>
          <cell r="H526">
            <v>2093622526</v>
          </cell>
          <cell r="I526">
            <v>2093622526</v>
          </cell>
          <cell r="J526" t="str">
            <v>ACTIVO</v>
          </cell>
          <cell r="K526" t="str">
            <v xml:space="preserve">CRÉDITOS VIGENTES POR INTERMEDIACIÓN FINANCIERA SECTOR NO FINANCIERO </v>
          </cell>
          <cell r="L526" t="str">
            <v>Préstamos</v>
          </cell>
        </row>
        <row r="527">
          <cell r="D527" t="str">
            <v>142104050121299</v>
          </cell>
          <cell r="E527" t="str">
            <v>Cheques Descontados - Ganaderia</v>
          </cell>
          <cell r="F527">
            <v>148290411</v>
          </cell>
          <cell r="G527">
            <v>0</v>
          </cell>
          <cell r="H527">
            <v>0</v>
          </cell>
          <cell r="I527">
            <v>148290411</v>
          </cell>
          <cell r="J527" t="str">
            <v>ACTIVO</v>
          </cell>
          <cell r="K527" t="str">
            <v xml:space="preserve">CRÉDITOS VIGENTES POR INTERMEDIACIÓN FINANCIERA SECTOR NO FINANCIERO </v>
          </cell>
          <cell r="L527" t="str">
            <v>Préstamos</v>
          </cell>
        </row>
        <row r="528">
          <cell r="D528" t="str">
            <v>143104050121299</v>
          </cell>
          <cell r="E528" t="str">
            <v>Cheques Descontados - Ganaderia</v>
          </cell>
          <cell r="F528">
            <v>116697534</v>
          </cell>
          <cell r="G528">
            <v>0</v>
          </cell>
          <cell r="H528">
            <v>0</v>
          </cell>
          <cell r="I528">
            <v>116697534</v>
          </cell>
          <cell r="J528" t="str">
            <v>ACTIVO</v>
          </cell>
          <cell r="K528" t="str">
            <v xml:space="preserve">CRÉDITOS VIGENTES POR INTERMEDIACIÓN FINANCIERA SECTOR NO FINANCIERO </v>
          </cell>
          <cell r="L528" t="str">
            <v>Préstamos</v>
          </cell>
        </row>
        <row r="529">
          <cell r="D529" t="str">
            <v>144104050121299</v>
          </cell>
          <cell r="E529" t="str">
            <v>Cheques Descontados - Ganaderia</v>
          </cell>
          <cell r="F529">
            <v>2366805479</v>
          </cell>
          <cell r="G529">
            <v>0</v>
          </cell>
          <cell r="H529">
            <v>0</v>
          </cell>
          <cell r="I529">
            <v>2366805479</v>
          </cell>
          <cell r="J529" t="str">
            <v>ACTIVO</v>
          </cell>
          <cell r="K529" t="str">
            <v xml:space="preserve">CRÉDITOS VIGENTES POR INTERMEDIACIÓN FINANCIERA SECTOR NO FINANCIERO </v>
          </cell>
          <cell r="L529" t="str">
            <v>Préstamos</v>
          </cell>
        </row>
        <row r="530">
          <cell r="D530" t="str">
            <v>145104050121299</v>
          </cell>
          <cell r="E530" t="str">
            <v>Cheques Descontados - Ganaderia</v>
          </cell>
          <cell r="F530">
            <v>392621205</v>
          </cell>
          <cell r="G530">
            <v>0</v>
          </cell>
          <cell r="H530">
            <v>0</v>
          </cell>
          <cell r="I530">
            <v>392621205</v>
          </cell>
          <cell r="J530" t="str">
            <v>ACTIVO</v>
          </cell>
          <cell r="K530" t="str">
            <v xml:space="preserve">CRÉDITOS VIGENTES POR INTERMEDIACIÓN FINANCIERA SECTOR NO FINANCIERO </v>
          </cell>
          <cell r="L530" t="str">
            <v>Préstamos</v>
          </cell>
        </row>
        <row r="531">
          <cell r="D531" t="str">
            <v>147104050121299</v>
          </cell>
          <cell r="E531" t="str">
            <v>Cheques Descontados - Ganaderia</v>
          </cell>
          <cell r="F531">
            <v>542576653</v>
          </cell>
          <cell r="G531">
            <v>0</v>
          </cell>
          <cell r="H531">
            <v>0</v>
          </cell>
          <cell r="I531">
            <v>542576653</v>
          </cell>
          <cell r="J531" t="str">
            <v>ACTIVO</v>
          </cell>
          <cell r="K531" t="str">
            <v xml:space="preserve">CRÉDITOS VIGENTES POR INTERMEDIACIÓN FINANCIERA SECTOR NO FINANCIERO </v>
          </cell>
          <cell r="L531" t="str">
            <v>Préstamos</v>
          </cell>
        </row>
        <row r="532">
          <cell r="D532" t="str">
            <v>143104050131299</v>
          </cell>
          <cell r="E532" t="str">
            <v>Cheques Diferidos Descontados</v>
          </cell>
          <cell r="F532">
            <v>51620041</v>
          </cell>
          <cell r="G532">
            <v>0</v>
          </cell>
          <cell r="H532">
            <v>0</v>
          </cell>
          <cell r="I532">
            <v>51620041</v>
          </cell>
          <cell r="J532" t="str">
            <v>ACTIVO</v>
          </cell>
          <cell r="K532" t="str">
            <v xml:space="preserve">CRÉDITOS VIGENTES POR INTERMEDIACIÓN FINANCIERA SECTOR NO FINANCIERO </v>
          </cell>
          <cell r="L532" t="str">
            <v>Préstamos</v>
          </cell>
        </row>
        <row r="533">
          <cell r="D533" t="str">
            <v>144104050131299</v>
          </cell>
          <cell r="E533" t="str">
            <v>Cheques Diferidos Descontados</v>
          </cell>
          <cell r="F533">
            <v>160492682</v>
          </cell>
          <cell r="G533">
            <v>0</v>
          </cell>
          <cell r="H533">
            <v>0</v>
          </cell>
          <cell r="I533">
            <v>160492682</v>
          </cell>
          <cell r="J533" t="str">
            <v>ACTIVO</v>
          </cell>
          <cell r="K533" t="str">
            <v xml:space="preserve">CRÉDITOS VIGENTES POR INTERMEDIACIÓN FINANCIERA SECTOR NO FINANCIERO </v>
          </cell>
          <cell r="L533" t="str">
            <v>Préstamos</v>
          </cell>
        </row>
        <row r="534">
          <cell r="D534" t="str">
            <v>145104050131299</v>
          </cell>
          <cell r="E534" t="str">
            <v>Cheques Diferidos Descontados</v>
          </cell>
          <cell r="F534">
            <v>846133433</v>
          </cell>
          <cell r="G534">
            <v>0</v>
          </cell>
          <cell r="H534">
            <v>0</v>
          </cell>
          <cell r="I534">
            <v>846133433</v>
          </cell>
          <cell r="J534" t="str">
            <v>ACTIVO</v>
          </cell>
          <cell r="K534" t="str">
            <v xml:space="preserve">CRÉDITOS VIGENTES POR INTERMEDIACIÓN FINANCIERA SECTOR NO FINANCIERO </v>
          </cell>
          <cell r="L534" t="str">
            <v>Préstamos</v>
          </cell>
        </row>
        <row r="535">
          <cell r="D535" t="str">
            <v>144104050141201</v>
          </cell>
          <cell r="E535" t="str">
            <v>Cheques Diferidos Descontados</v>
          </cell>
          <cell r="F535">
            <v>0</v>
          </cell>
          <cell r="G535">
            <v>4105.66</v>
          </cell>
          <cell r="H535">
            <v>32021028</v>
          </cell>
          <cell r="I535">
            <v>32021028</v>
          </cell>
          <cell r="J535" t="str">
            <v>ACTIVO</v>
          </cell>
          <cell r="K535" t="str">
            <v xml:space="preserve">CRÉDITOS VIGENTES POR INTERMEDIACIÓN FINANCIERA SECTOR NO FINANCIERO </v>
          </cell>
          <cell r="L535" t="str">
            <v>Préstamos</v>
          </cell>
        </row>
        <row r="536">
          <cell r="D536" t="str">
            <v>145104050141201</v>
          </cell>
          <cell r="E536" t="str">
            <v>Cheques Diferidos Descontados</v>
          </cell>
          <cell r="F536">
            <v>0</v>
          </cell>
          <cell r="G536">
            <v>332294.45</v>
          </cell>
          <cell r="H536">
            <v>2591644166</v>
          </cell>
          <cell r="I536">
            <v>2591644166</v>
          </cell>
          <cell r="J536" t="str">
            <v>ACTIVO</v>
          </cell>
          <cell r="K536" t="str">
            <v xml:space="preserve">CRÉDITOS VIGENTES POR INTERMEDIACIÓN FINANCIERA SECTOR NO FINANCIERO </v>
          </cell>
          <cell r="L536" t="str">
            <v>Préstamos</v>
          </cell>
        </row>
        <row r="537">
          <cell r="D537" t="str">
            <v>143104050141299</v>
          </cell>
          <cell r="E537" t="str">
            <v>Cheques Diferidos Descontados</v>
          </cell>
          <cell r="F537">
            <v>102051680</v>
          </cell>
          <cell r="G537">
            <v>0</v>
          </cell>
          <cell r="H537">
            <v>0</v>
          </cell>
          <cell r="I537">
            <v>102051680</v>
          </cell>
          <cell r="J537" t="str">
            <v>ACTIVO</v>
          </cell>
          <cell r="K537" t="str">
            <v xml:space="preserve">CRÉDITOS VIGENTES POR INTERMEDIACIÓN FINANCIERA SECTOR NO FINANCIERO </v>
          </cell>
          <cell r="L537" t="str">
            <v>Préstamos</v>
          </cell>
        </row>
        <row r="538">
          <cell r="D538" t="str">
            <v>144104050141299</v>
          </cell>
          <cell r="E538" t="str">
            <v>Cheques Diferidos Descontados</v>
          </cell>
          <cell r="F538">
            <v>311420867</v>
          </cell>
          <cell r="G538">
            <v>0</v>
          </cell>
          <cell r="H538">
            <v>0</v>
          </cell>
          <cell r="I538">
            <v>311420867</v>
          </cell>
          <cell r="J538" t="str">
            <v>ACTIVO</v>
          </cell>
          <cell r="K538" t="str">
            <v xml:space="preserve">CRÉDITOS VIGENTES POR INTERMEDIACIÓN FINANCIERA SECTOR NO FINANCIERO </v>
          </cell>
          <cell r="L538" t="str">
            <v>Préstamos</v>
          </cell>
        </row>
        <row r="539">
          <cell r="D539" t="str">
            <v>145104050141299</v>
          </cell>
          <cell r="E539" t="str">
            <v>Cheques Diferidos Descontados</v>
          </cell>
          <cell r="F539">
            <v>1147953206</v>
          </cell>
          <cell r="G539">
            <v>0</v>
          </cell>
          <cell r="H539">
            <v>0</v>
          </cell>
          <cell r="I539">
            <v>1147953206</v>
          </cell>
          <cell r="J539" t="str">
            <v>ACTIVO</v>
          </cell>
          <cell r="K539" t="str">
            <v xml:space="preserve">CRÉDITOS VIGENTES POR INTERMEDIACIÓN FINANCIERA SECTOR NO FINANCIERO </v>
          </cell>
          <cell r="L539" t="str">
            <v>Préstamos</v>
          </cell>
        </row>
        <row r="540">
          <cell r="D540" t="str">
            <v>145104050151201</v>
          </cell>
          <cell r="E540" t="str">
            <v>Cheques Diferidos Descontados</v>
          </cell>
          <cell r="F540">
            <v>0</v>
          </cell>
          <cell r="G540">
            <v>11116.33</v>
          </cell>
          <cell r="H540">
            <v>86698926</v>
          </cell>
          <cell r="I540">
            <v>86698926</v>
          </cell>
          <cell r="J540" t="str">
            <v>ACTIVO</v>
          </cell>
          <cell r="K540" t="str">
            <v xml:space="preserve">CRÉDITOS VIGENTES POR INTERMEDIACIÓN FINANCIERA SECTOR NO FINANCIERO </v>
          </cell>
          <cell r="L540" t="str">
            <v>Préstamos</v>
          </cell>
        </row>
        <row r="541">
          <cell r="D541" t="str">
            <v>143104050151299</v>
          </cell>
          <cell r="E541" t="str">
            <v>Doc. Descontado - Construccion</v>
          </cell>
          <cell r="F541">
            <v>8701767</v>
          </cell>
          <cell r="G541">
            <v>0</v>
          </cell>
          <cell r="H541">
            <v>0</v>
          </cell>
          <cell r="I541">
            <v>8701767</v>
          </cell>
          <cell r="J541" t="str">
            <v>ACTIVO</v>
          </cell>
          <cell r="K541" t="str">
            <v xml:space="preserve">CRÉDITOS VIGENTES POR INTERMEDIACIÓN FINANCIERA SECTOR NO FINANCIERO </v>
          </cell>
          <cell r="L541" t="str">
            <v>Préstamos</v>
          </cell>
        </row>
        <row r="542">
          <cell r="D542" t="str">
            <v>144104050151299</v>
          </cell>
          <cell r="E542" t="str">
            <v>Doc. Descontado - Construccion</v>
          </cell>
          <cell r="F542">
            <v>26712000</v>
          </cell>
          <cell r="G542">
            <v>0</v>
          </cell>
          <cell r="H542">
            <v>0</v>
          </cell>
          <cell r="I542">
            <v>26712000</v>
          </cell>
          <cell r="J542" t="str">
            <v>ACTIVO</v>
          </cell>
          <cell r="K542" t="str">
            <v xml:space="preserve">CRÉDITOS VIGENTES POR INTERMEDIACIÓN FINANCIERA SECTOR NO FINANCIERO </v>
          </cell>
          <cell r="L542" t="str">
            <v>Préstamos</v>
          </cell>
        </row>
        <row r="543">
          <cell r="D543" t="str">
            <v>145104050151299</v>
          </cell>
          <cell r="E543" t="str">
            <v>Doc. Descontado - Construccion</v>
          </cell>
          <cell r="F543">
            <v>27294919</v>
          </cell>
          <cell r="G543">
            <v>0</v>
          </cell>
          <cell r="H543">
            <v>0</v>
          </cell>
          <cell r="I543">
            <v>27294919</v>
          </cell>
          <cell r="J543" t="str">
            <v>ACTIVO</v>
          </cell>
          <cell r="K543" t="str">
            <v xml:space="preserve">CRÉDITOS VIGENTES POR INTERMEDIACIÓN FINANCIERA SECTOR NO FINANCIERO </v>
          </cell>
          <cell r="L543" t="str">
            <v>Préstamos</v>
          </cell>
        </row>
        <row r="544">
          <cell r="D544" t="str">
            <v>144104050161201</v>
          </cell>
          <cell r="E544" t="str">
            <v>Cheques Diferidos Descontados</v>
          </cell>
          <cell r="F544">
            <v>0</v>
          </cell>
          <cell r="G544">
            <v>448238.7</v>
          </cell>
          <cell r="H544">
            <v>3495921199</v>
          </cell>
          <cell r="I544">
            <v>3495921199</v>
          </cell>
          <cell r="J544" t="str">
            <v>ACTIVO</v>
          </cell>
          <cell r="K544" t="str">
            <v xml:space="preserve">CRÉDITOS VIGENTES POR INTERMEDIACIÓN FINANCIERA SECTOR NO FINANCIERO </v>
          </cell>
          <cell r="L544" t="str">
            <v>Préstamos</v>
          </cell>
        </row>
        <row r="545">
          <cell r="D545" t="str">
            <v>145104050161201</v>
          </cell>
          <cell r="E545" t="str">
            <v>Cheques Diferidos Descontados</v>
          </cell>
          <cell r="F545">
            <v>0</v>
          </cell>
          <cell r="G545">
            <v>914942.02</v>
          </cell>
          <cell r="H545">
            <v>7135852400</v>
          </cell>
          <cell r="I545">
            <v>7135852400</v>
          </cell>
          <cell r="J545" t="str">
            <v>ACTIVO</v>
          </cell>
          <cell r="K545" t="str">
            <v xml:space="preserve">CRÉDITOS VIGENTES POR INTERMEDIACIÓN FINANCIERA SECTOR NO FINANCIERO </v>
          </cell>
          <cell r="L545" t="str">
            <v>Préstamos</v>
          </cell>
        </row>
        <row r="546">
          <cell r="D546" t="str">
            <v>147104050161201</v>
          </cell>
          <cell r="E546" t="str">
            <v>Cheques Descontados - Agricola</v>
          </cell>
          <cell r="F546">
            <v>0</v>
          </cell>
          <cell r="G546">
            <v>15817.99</v>
          </cell>
          <cell r="H546">
            <v>123368300</v>
          </cell>
          <cell r="I546">
            <v>123368300</v>
          </cell>
          <cell r="J546" t="str">
            <v>ACTIVO</v>
          </cell>
          <cell r="K546" t="str">
            <v xml:space="preserve">CRÉDITOS VIGENTES POR INTERMEDIACIÓN FINANCIERA SECTOR NO FINANCIERO </v>
          </cell>
          <cell r="L546" t="str">
            <v>Préstamos</v>
          </cell>
        </row>
        <row r="547">
          <cell r="D547" t="str">
            <v>148104050161201</v>
          </cell>
          <cell r="E547" t="str">
            <v>Cheques Descontados - Agricola</v>
          </cell>
          <cell r="F547">
            <v>0</v>
          </cell>
          <cell r="G547">
            <v>16454.11</v>
          </cell>
          <cell r="H547">
            <v>128329553</v>
          </cell>
          <cell r="I547">
            <v>128329553</v>
          </cell>
          <cell r="J547" t="str">
            <v>ACTIVO</v>
          </cell>
          <cell r="K547" t="str">
            <v xml:space="preserve">CRÉDITOS VIGENTES POR INTERMEDIACIÓN FINANCIERA SECTOR NO FINANCIERO </v>
          </cell>
          <cell r="L547" t="str">
            <v>Préstamos</v>
          </cell>
        </row>
        <row r="548">
          <cell r="D548" t="str">
            <v>142104050161299</v>
          </cell>
          <cell r="E548" t="str">
            <v>Cheques Diferidos Descontados</v>
          </cell>
          <cell r="F548">
            <v>290198902</v>
          </cell>
          <cell r="G548">
            <v>0</v>
          </cell>
          <cell r="H548">
            <v>0</v>
          </cell>
          <cell r="I548">
            <v>290198902</v>
          </cell>
          <cell r="J548" t="str">
            <v>ACTIVO</v>
          </cell>
          <cell r="K548" t="str">
            <v xml:space="preserve">CRÉDITOS VIGENTES POR INTERMEDIACIÓN FINANCIERA SECTOR NO FINANCIERO </v>
          </cell>
          <cell r="L548" t="str">
            <v>Préstamos</v>
          </cell>
        </row>
        <row r="549">
          <cell r="D549" t="str">
            <v>143104050161299</v>
          </cell>
          <cell r="E549" t="str">
            <v>Cheques Diferidos Descontados</v>
          </cell>
          <cell r="F549">
            <v>1530132886</v>
          </cell>
          <cell r="G549">
            <v>0</v>
          </cell>
          <cell r="H549">
            <v>0</v>
          </cell>
          <cell r="I549">
            <v>1530132886</v>
          </cell>
          <cell r="J549" t="str">
            <v>ACTIVO</v>
          </cell>
          <cell r="K549" t="str">
            <v xml:space="preserve">CRÉDITOS VIGENTES POR INTERMEDIACIÓN FINANCIERA SECTOR NO FINANCIERO </v>
          </cell>
          <cell r="L549" t="str">
            <v>Préstamos</v>
          </cell>
        </row>
        <row r="550">
          <cell r="D550" t="str">
            <v>144104050161299</v>
          </cell>
          <cell r="E550" t="str">
            <v>Cheques Diferidos Descontados</v>
          </cell>
          <cell r="F550">
            <v>4460839515</v>
          </cell>
          <cell r="G550">
            <v>0</v>
          </cell>
          <cell r="H550">
            <v>0</v>
          </cell>
          <cell r="I550">
            <v>4460839515</v>
          </cell>
          <cell r="J550" t="str">
            <v>ACTIVO</v>
          </cell>
          <cell r="K550" t="str">
            <v xml:space="preserve">CRÉDITOS VIGENTES POR INTERMEDIACIÓN FINANCIERA SECTOR NO FINANCIERO </v>
          </cell>
          <cell r="L550" t="str">
            <v>Préstamos</v>
          </cell>
        </row>
        <row r="551">
          <cell r="D551" t="str">
            <v>145104050161299</v>
          </cell>
          <cell r="E551" t="str">
            <v>Cheques Diferidos Descontados</v>
          </cell>
          <cell r="F551">
            <v>10943226822</v>
          </cell>
          <cell r="G551">
            <v>0</v>
          </cell>
          <cell r="H551">
            <v>0</v>
          </cell>
          <cell r="I551">
            <v>10943226822</v>
          </cell>
          <cell r="J551" t="str">
            <v>ACTIVO</v>
          </cell>
          <cell r="K551" t="str">
            <v xml:space="preserve">CRÉDITOS VIGENTES POR INTERMEDIACIÓN FINANCIERA SECTOR NO FINANCIERO </v>
          </cell>
          <cell r="L551" t="str">
            <v>Préstamos</v>
          </cell>
        </row>
        <row r="552">
          <cell r="D552" t="str">
            <v>144104050171299</v>
          </cell>
          <cell r="E552" t="str">
            <v>Cheques Diferidos Descontados</v>
          </cell>
          <cell r="F552">
            <v>25693576</v>
          </cell>
          <cell r="G552">
            <v>0</v>
          </cell>
          <cell r="H552">
            <v>0</v>
          </cell>
          <cell r="I552">
            <v>25693576</v>
          </cell>
          <cell r="J552" t="str">
            <v>ACTIVO</v>
          </cell>
          <cell r="K552" t="str">
            <v xml:space="preserve">CRÉDITOS VIGENTES POR INTERMEDIACIÓN FINANCIERA SECTOR NO FINANCIERO </v>
          </cell>
          <cell r="L552" t="str">
            <v>Préstamos</v>
          </cell>
        </row>
        <row r="553">
          <cell r="D553" t="str">
            <v>148104050171601</v>
          </cell>
          <cell r="E553" t="str">
            <v>Cheques Descontados - Agricola</v>
          </cell>
          <cell r="F553">
            <v>0</v>
          </cell>
          <cell r="G553">
            <v>61435.54</v>
          </cell>
          <cell r="H553">
            <v>479150521</v>
          </cell>
          <cell r="I553">
            <v>479150521</v>
          </cell>
          <cell r="J553" t="str">
            <v>ACTIVO</v>
          </cell>
          <cell r="K553" t="str">
            <v xml:space="preserve">CRÉDITOS VIGENTES POR INTERMEDIACIÓN FINANCIERA SECTOR NO FINANCIERO </v>
          </cell>
          <cell r="L553" t="str">
            <v>Préstamos</v>
          </cell>
        </row>
        <row r="554">
          <cell r="D554" t="str">
            <v>148104050171699</v>
          </cell>
          <cell r="E554" t="str">
            <v>Cheques Descontados</v>
          </cell>
          <cell r="F554">
            <v>120487314</v>
          </cell>
          <cell r="G554">
            <v>0</v>
          </cell>
          <cell r="H554">
            <v>0</v>
          </cell>
          <cell r="I554">
            <v>120487314</v>
          </cell>
          <cell r="J554" t="str">
            <v>ACTIVO</v>
          </cell>
          <cell r="K554" t="str">
            <v xml:space="preserve">CRÉDITOS VIGENTES POR INTERMEDIACIÓN FINANCIERA SECTOR NO FINANCIERO </v>
          </cell>
          <cell r="L554" t="str">
            <v>Préstamos</v>
          </cell>
        </row>
        <row r="555">
          <cell r="D555" t="str">
            <v>144104050181299</v>
          </cell>
          <cell r="E555" t="str">
            <v>Cheques Diferidos Descontados</v>
          </cell>
          <cell r="F555">
            <v>98580954</v>
          </cell>
          <cell r="G555">
            <v>0</v>
          </cell>
          <cell r="H555">
            <v>0</v>
          </cell>
          <cell r="I555">
            <v>98580954</v>
          </cell>
          <cell r="J555" t="str">
            <v>ACTIVO</v>
          </cell>
          <cell r="K555" t="str">
            <v xml:space="preserve">CRÉDITOS VIGENTES POR INTERMEDIACIÓN FINANCIERA SECTOR NO FINANCIERO </v>
          </cell>
          <cell r="L555" t="str">
            <v>Préstamos</v>
          </cell>
        </row>
        <row r="556">
          <cell r="D556" t="str">
            <v>146104330211201</v>
          </cell>
          <cell r="E556" t="str">
            <v>Compra de Cartera - Residentes</v>
          </cell>
          <cell r="F556">
            <v>0</v>
          </cell>
          <cell r="G556">
            <v>248335</v>
          </cell>
          <cell r="H556">
            <v>1936824265</v>
          </cell>
          <cell r="I556">
            <v>1936824265</v>
          </cell>
          <cell r="J556" t="str">
            <v>ACTIVO</v>
          </cell>
          <cell r="K556" t="str">
            <v xml:space="preserve">CRÉDITOS VIGENTES POR INTERMEDIACIÓN FINANCIERA SECTOR NO FINANCIERO </v>
          </cell>
          <cell r="L556" t="str">
            <v>Préstamos</v>
          </cell>
        </row>
        <row r="557">
          <cell r="D557" t="str">
            <v>147104330211201</v>
          </cell>
          <cell r="E557" t="str">
            <v>Compra de Cartera - Residentes</v>
          </cell>
          <cell r="F557">
            <v>0</v>
          </cell>
          <cell r="G557">
            <v>917500.1</v>
          </cell>
          <cell r="H557">
            <v>7155803480</v>
          </cell>
          <cell r="I557">
            <v>7155803480</v>
          </cell>
          <cell r="J557" t="str">
            <v>ACTIVO</v>
          </cell>
          <cell r="K557" t="str">
            <v xml:space="preserve">CRÉDITOS VIGENTES POR INTERMEDIACIÓN FINANCIERA SECTOR NO FINANCIERO </v>
          </cell>
          <cell r="L557" t="str">
            <v>Préstamos</v>
          </cell>
        </row>
        <row r="558">
          <cell r="D558" t="str">
            <v>148104330211201</v>
          </cell>
          <cell r="E558" t="str">
            <v>Compra de Cartera - Residentes</v>
          </cell>
          <cell r="F558">
            <v>0</v>
          </cell>
          <cell r="G558">
            <v>828461.4</v>
          </cell>
          <cell r="H558">
            <v>6461369289</v>
          </cell>
          <cell r="I558">
            <v>6461369289</v>
          </cell>
          <cell r="J558" t="str">
            <v>ACTIVO</v>
          </cell>
          <cell r="K558" t="str">
            <v xml:space="preserve">CRÉDITOS VIGENTES POR INTERMEDIACIÓN FINANCIERA SECTOR NO FINANCIERO </v>
          </cell>
          <cell r="L558" t="str">
            <v>Préstamos</v>
          </cell>
        </row>
        <row r="559">
          <cell r="D559" t="str">
            <v>145104330211299</v>
          </cell>
          <cell r="E559" t="str">
            <v>Compra de Cartera - Residentes</v>
          </cell>
          <cell r="F559">
            <v>5318887710</v>
          </cell>
          <cell r="G559">
            <v>0</v>
          </cell>
          <cell r="H559">
            <v>0</v>
          </cell>
          <cell r="I559">
            <v>5318887710</v>
          </cell>
          <cell r="J559" t="str">
            <v>ACTIVO</v>
          </cell>
          <cell r="K559" t="str">
            <v xml:space="preserve">CRÉDITOS VIGENTES POR INTERMEDIACIÓN FINANCIERA SECTOR NO FINANCIERO </v>
          </cell>
          <cell r="L559" t="str">
            <v>Préstamos</v>
          </cell>
        </row>
        <row r="560">
          <cell r="D560" t="str">
            <v>146104330211299</v>
          </cell>
          <cell r="E560" t="str">
            <v>Compra de Cartera - Residentes</v>
          </cell>
          <cell r="F560">
            <v>74319275</v>
          </cell>
          <cell r="G560">
            <v>0</v>
          </cell>
          <cell r="H560">
            <v>0</v>
          </cell>
          <cell r="I560">
            <v>74319275</v>
          </cell>
          <cell r="J560" t="str">
            <v>ACTIVO</v>
          </cell>
          <cell r="K560" t="str">
            <v xml:space="preserve">CRÉDITOS VIGENTES POR INTERMEDIACIÓN FINANCIERA SECTOR NO FINANCIERO </v>
          </cell>
          <cell r="L560" t="str">
            <v>Préstamos</v>
          </cell>
        </row>
        <row r="561">
          <cell r="D561" t="str">
            <v>147104330211299</v>
          </cell>
          <cell r="E561" t="str">
            <v>Compra de Cartera - Residentes</v>
          </cell>
          <cell r="F561">
            <v>813144474</v>
          </cell>
          <cell r="G561">
            <v>0</v>
          </cell>
          <cell r="H561">
            <v>0</v>
          </cell>
          <cell r="I561">
            <v>813144474</v>
          </cell>
          <cell r="J561" t="str">
            <v>ACTIVO</v>
          </cell>
          <cell r="K561" t="str">
            <v xml:space="preserve">CRÉDITOS VIGENTES POR INTERMEDIACIÓN FINANCIERA SECTOR NO FINANCIERO </v>
          </cell>
          <cell r="L561" t="str">
            <v>Préstamos</v>
          </cell>
        </row>
        <row r="562">
          <cell r="D562" t="str">
            <v>148104330211299</v>
          </cell>
          <cell r="E562" t="str">
            <v>Compra de Cartera - Residentes</v>
          </cell>
          <cell r="F562">
            <v>350025988</v>
          </cell>
          <cell r="G562">
            <v>0</v>
          </cell>
          <cell r="H562">
            <v>0</v>
          </cell>
          <cell r="I562">
            <v>350025988</v>
          </cell>
          <cell r="J562" t="str">
            <v>ACTIVO</v>
          </cell>
          <cell r="K562" t="str">
            <v xml:space="preserve">CRÉDITOS VIGENTES POR INTERMEDIACIÓN FINANCIERA SECTOR NO FINANCIERO </v>
          </cell>
          <cell r="L562" t="str">
            <v>Préstamos</v>
          </cell>
        </row>
        <row r="563">
          <cell r="D563" t="str">
            <v>147104330221201</v>
          </cell>
          <cell r="E563" t="str">
            <v>Compra de Cartera - Residentes</v>
          </cell>
          <cell r="F563">
            <v>0</v>
          </cell>
          <cell r="G563">
            <v>1198.5899999999999</v>
          </cell>
          <cell r="H563">
            <v>9348091</v>
          </cell>
          <cell r="I563">
            <v>9348091</v>
          </cell>
          <cell r="J563" t="str">
            <v>ACTIVO</v>
          </cell>
          <cell r="K563" t="str">
            <v xml:space="preserve">CRÉDITOS VIGENTES POR INTERMEDIACIÓN FINANCIERA SECTOR NO FINANCIERO </v>
          </cell>
          <cell r="L563" t="str">
            <v>Préstamos</v>
          </cell>
        </row>
        <row r="564">
          <cell r="D564" t="str">
            <v>146104330221299</v>
          </cell>
          <cell r="E564" t="str">
            <v>Compra de Cartera - Residentes</v>
          </cell>
          <cell r="F564">
            <v>726284107</v>
          </cell>
          <cell r="G564">
            <v>0</v>
          </cell>
          <cell r="H564">
            <v>0</v>
          </cell>
          <cell r="I564">
            <v>726284107</v>
          </cell>
          <cell r="J564" t="str">
            <v>ACTIVO</v>
          </cell>
          <cell r="K564" t="str">
            <v xml:space="preserve">CRÉDITOS VIGENTES POR INTERMEDIACIÓN FINANCIERA SECTOR NO FINANCIERO </v>
          </cell>
          <cell r="L564" t="str">
            <v>Préstamos</v>
          </cell>
        </row>
        <row r="565">
          <cell r="D565" t="str">
            <v>147104330221299</v>
          </cell>
          <cell r="E565" t="str">
            <v>Compra de Cartera - Residentes</v>
          </cell>
          <cell r="F565">
            <v>3010821557</v>
          </cell>
          <cell r="G565">
            <v>0</v>
          </cell>
          <cell r="H565">
            <v>0</v>
          </cell>
          <cell r="I565">
            <v>3010821557</v>
          </cell>
          <cell r="J565" t="str">
            <v>ACTIVO</v>
          </cell>
          <cell r="K565" t="str">
            <v xml:space="preserve">CRÉDITOS VIGENTES POR INTERMEDIACIÓN FINANCIERA SECTOR NO FINANCIERO </v>
          </cell>
          <cell r="L565" t="str">
            <v>Préstamos</v>
          </cell>
        </row>
        <row r="566">
          <cell r="D566" t="str">
            <v>148104330221299</v>
          </cell>
          <cell r="E566" t="str">
            <v>Compra de Cartera - Residentes</v>
          </cell>
          <cell r="F566">
            <v>690016722</v>
          </cell>
          <cell r="G566">
            <v>0</v>
          </cell>
          <cell r="H566">
            <v>0</v>
          </cell>
          <cell r="I566">
            <v>690016722</v>
          </cell>
          <cell r="J566" t="str">
            <v>ACTIVO</v>
          </cell>
          <cell r="K566" t="str">
            <v xml:space="preserve">CRÉDITOS VIGENTES POR INTERMEDIACIÓN FINANCIERA SECTOR NO FINANCIERO </v>
          </cell>
          <cell r="L566" t="str">
            <v>Préstamos</v>
          </cell>
        </row>
        <row r="567">
          <cell r="D567" t="str">
            <v>145104330231201</v>
          </cell>
          <cell r="E567" t="str">
            <v>Cartera Comprada - Sec No Fin.</v>
          </cell>
          <cell r="F567">
            <v>0</v>
          </cell>
          <cell r="G567">
            <v>14028.1</v>
          </cell>
          <cell r="H567">
            <v>109408519</v>
          </cell>
          <cell r="I567">
            <v>109408519</v>
          </cell>
          <cell r="J567" t="str">
            <v>ACTIVO</v>
          </cell>
          <cell r="K567" t="str">
            <v xml:space="preserve">CRÉDITOS VIGENTES POR INTERMEDIACIÓN FINANCIERA SECTOR NO FINANCIERO </v>
          </cell>
          <cell r="L567" t="str">
            <v>Préstamos</v>
          </cell>
        </row>
        <row r="568">
          <cell r="D568" t="str">
            <v>146104330231201</v>
          </cell>
          <cell r="E568" t="str">
            <v>Cartera Comprada - Sec No Fin.</v>
          </cell>
          <cell r="F568">
            <v>0</v>
          </cell>
          <cell r="G568">
            <v>135240.43</v>
          </cell>
          <cell r="H568">
            <v>1054772571</v>
          </cell>
          <cell r="I568">
            <v>1054772571</v>
          </cell>
          <cell r="J568" t="str">
            <v>ACTIVO</v>
          </cell>
          <cell r="K568" t="str">
            <v xml:space="preserve">CRÉDITOS VIGENTES POR INTERMEDIACIÓN FINANCIERA SECTOR NO FINANCIERO </v>
          </cell>
          <cell r="L568" t="str">
            <v>Préstamos</v>
          </cell>
        </row>
        <row r="569">
          <cell r="D569" t="str">
            <v>147104330231201</v>
          </cell>
          <cell r="E569" t="str">
            <v>Cartera Comprada - Sec No Fin.</v>
          </cell>
          <cell r="F569">
            <v>0</v>
          </cell>
          <cell r="G569">
            <v>414147.09</v>
          </cell>
          <cell r="H569">
            <v>3230032550</v>
          </cell>
          <cell r="I569">
            <v>3230032550</v>
          </cell>
          <cell r="J569" t="str">
            <v>ACTIVO</v>
          </cell>
          <cell r="K569" t="str">
            <v xml:space="preserve">CRÉDITOS VIGENTES POR INTERMEDIACIÓN FINANCIERA SECTOR NO FINANCIERO </v>
          </cell>
          <cell r="L569" t="str">
            <v>Préstamos</v>
          </cell>
        </row>
        <row r="570">
          <cell r="D570" t="str">
            <v>148104330231201</v>
          </cell>
          <cell r="E570" t="str">
            <v>Cartera Comprada - Sec No Fin.</v>
          </cell>
          <cell r="F570">
            <v>0</v>
          </cell>
          <cell r="G570">
            <v>1234482.4099999999</v>
          </cell>
          <cell r="H570">
            <v>9628024591</v>
          </cell>
          <cell r="I570">
            <v>9628024591</v>
          </cell>
          <cell r="J570" t="str">
            <v>ACTIVO</v>
          </cell>
          <cell r="K570" t="str">
            <v xml:space="preserve">CRÉDITOS VIGENTES POR INTERMEDIACIÓN FINANCIERA SECTOR NO FINANCIERO </v>
          </cell>
          <cell r="L570" t="str">
            <v>Préstamos</v>
          </cell>
        </row>
        <row r="571">
          <cell r="D571" t="str">
            <v>145104330231299</v>
          </cell>
          <cell r="E571" t="str">
            <v>Cartera Comprada - Sec No Fin.</v>
          </cell>
          <cell r="F571">
            <v>1031713</v>
          </cell>
          <cell r="G571">
            <v>0</v>
          </cell>
          <cell r="H571">
            <v>0</v>
          </cell>
          <cell r="I571">
            <v>1031713</v>
          </cell>
          <cell r="J571" t="str">
            <v>ACTIVO</v>
          </cell>
          <cell r="K571" t="str">
            <v xml:space="preserve">CRÉDITOS VIGENTES POR INTERMEDIACIÓN FINANCIERA SECTOR NO FINANCIERO </v>
          </cell>
          <cell r="L571" t="str">
            <v>Préstamos</v>
          </cell>
        </row>
        <row r="572">
          <cell r="D572" t="str">
            <v>146104330241201</v>
          </cell>
          <cell r="E572" t="str">
            <v>Cartera Comprada</v>
          </cell>
          <cell r="F572">
            <v>0</v>
          </cell>
          <cell r="G572">
            <v>41208</v>
          </cell>
          <cell r="H572">
            <v>321391082</v>
          </cell>
          <cell r="I572">
            <v>321391082</v>
          </cell>
          <cell r="J572" t="str">
            <v>ACTIVO</v>
          </cell>
          <cell r="K572" t="str">
            <v xml:space="preserve">CRÉDITOS VIGENTES POR INTERMEDIACIÓN FINANCIERA SECTOR NO FINANCIERO </v>
          </cell>
          <cell r="L572" t="str">
            <v>Préstamos</v>
          </cell>
        </row>
        <row r="573">
          <cell r="D573" t="str">
            <v>147104330241201</v>
          </cell>
          <cell r="E573" t="str">
            <v>Cartera Comprada</v>
          </cell>
          <cell r="F573">
            <v>0</v>
          </cell>
          <cell r="G573">
            <v>988669</v>
          </cell>
          <cell r="H573">
            <v>7710866812</v>
          </cell>
          <cell r="I573">
            <v>7710866812</v>
          </cell>
          <cell r="J573" t="str">
            <v>ACTIVO</v>
          </cell>
          <cell r="K573" t="str">
            <v xml:space="preserve">CRÉDITOS VIGENTES POR INTERMEDIACIÓN FINANCIERA SECTOR NO FINANCIERO </v>
          </cell>
          <cell r="L573" t="str">
            <v>Préstamos</v>
          </cell>
        </row>
        <row r="574">
          <cell r="D574" t="str">
            <v>148104330241201</v>
          </cell>
          <cell r="E574" t="str">
            <v>Cartera Comprada</v>
          </cell>
          <cell r="F574">
            <v>0</v>
          </cell>
          <cell r="G574">
            <v>904312</v>
          </cell>
          <cell r="H574">
            <v>7052946323</v>
          </cell>
          <cell r="I574">
            <v>7052946323</v>
          </cell>
          <cell r="J574" t="str">
            <v>ACTIVO</v>
          </cell>
          <cell r="K574" t="str">
            <v xml:space="preserve">CRÉDITOS VIGENTES POR INTERMEDIACIÓN FINANCIERA SECTOR NO FINANCIERO </v>
          </cell>
          <cell r="L574" t="str">
            <v>Préstamos</v>
          </cell>
        </row>
        <row r="575">
          <cell r="D575" t="str">
            <v>147104330241299</v>
          </cell>
          <cell r="E575" t="str">
            <v>Cartera Comprada - Sec No Fin.</v>
          </cell>
          <cell r="F575">
            <v>4167930843</v>
          </cell>
          <cell r="G575">
            <v>0</v>
          </cell>
          <cell r="H575">
            <v>0</v>
          </cell>
          <cell r="I575">
            <v>4167930843</v>
          </cell>
          <cell r="J575" t="str">
            <v>ACTIVO</v>
          </cell>
          <cell r="K575" t="str">
            <v xml:space="preserve">CRÉDITOS VIGENTES POR INTERMEDIACIÓN FINANCIERA SECTOR NO FINANCIERO </v>
          </cell>
          <cell r="L575" t="str">
            <v>Préstamos</v>
          </cell>
        </row>
        <row r="576">
          <cell r="D576" t="str">
            <v>148104330241299</v>
          </cell>
          <cell r="E576" t="str">
            <v>Cartera Comprada - Sec No Fin.</v>
          </cell>
          <cell r="F576">
            <v>1707118092</v>
          </cell>
          <cell r="G576">
            <v>0</v>
          </cell>
          <cell r="H576">
            <v>0</v>
          </cell>
          <cell r="I576">
            <v>1707118092</v>
          </cell>
          <cell r="J576" t="str">
            <v>ACTIVO</v>
          </cell>
          <cell r="K576" t="str">
            <v xml:space="preserve">CRÉDITOS VIGENTES POR INTERMEDIACIÓN FINANCIERA SECTOR NO FINANCIERO </v>
          </cell>
          <cell r="L576" t="str">
            <v>Préstamos</v>
          </cell>
        </row>
        <row r="577">
          <cell r="D577" t="str">
            <v>146104330251299</v>
          </cell>
          <cell r="E577" t="str">
            <v>Compra de Cartera - Residentes</v>
          </cell>
          <cell r="F577">
            <v>115617732</v>
          </cell>
          <cell r="G577">
            <v>0</v>
          </cell>
          <cell r="H577">
            <v>0</v>
          </cell>
          <cell r="I577">
            <v>115617732</v>
          </cell>
          <cell r="J577" t="str">
            <v>ACTIVO</v>
          </cell>
          <cell r="K577" t="str">
            <v xml:space="preserve">CRÉDITOS VIGENTES POR INTERMEDIACIÓN FINANCIERA SECTOR NO FINANCIERO </v>
          </cell>
          <cell r="L577" t="str">
            <v>Préstamos</v>
          </cell>
        </row>
        <row r="578">
          <cell r="D578" t="str">
            <v>147104330251299</v>
          </cell>
          <cell r="E578" t="str">
            <v>Compra de Cartera - Residentes</v>
          </cell>
          <cell r="F578">
            <v>602642702</v>
          </cell>
          <cell r="G578">
            <v>0</v>
          </cell>
          <cell r="H578">
            <v>0</v>
          </cell>
          <cell r="I578">
            <v>602642702</v>
          </cell>
          <cell r="J578" t="str">
            <v>ACTIVO</v>
          </cell>
          <cell r="K578" t="str">
            <v xml:space="preserve">CRÉDITOS VIGENTES POR INTERMEDIACIÓN FINANCIERA SECTOR NO FINANCIERO </v>
          </cell>
          <cell r="L578" t="str">
            <v>Préstamos</v>
          </cell>
        </row>
        <row r="579">
          <cell r="D579" t="str">
            <v>145104330261201</v>
          </cell>
          <cell r="E579" t="str">
            <v>Compra de Cartera -Resid -Menores de 90 Dias</v>
          </cell>
          <cell r="F579">
            <v>0</v>
          </cell>
          <cell r="G579">
            <v>2709.65</v>
          </cell>
          <cell r="H579">
            <v>21133211</v>
          </cell>
          <cell r="I579">
            <v>21133211</v>
          </cell>
          <cell r="J579" t="str">
            <v>ACTIVO</v>
          </cell>
          <cell r="K579" t="str">
            <v xml:space="preserve">CRÉDITOS VIGENTES POR INTERMEDIACIÓN FINANCIERA SECTOR NO FINANCIERO </v>
          </cell>
          <cell r="L579" t="str">
            <v>Préstamos</v>
          </cell>
        </row>
        <row r="580">
          <cell r="D580" t="str">
            <v>146104330261201</v>
          </cell>
          <cell r="E580" t="str">
            <v>Compra de Cartera -Resid -Menores de 90 Dias</v>
          </cell>
          <cell r="F580">
            <v>0</v>
          </cell>
          <cell r="G580">
            <v>89195.02</v>
          </cell>
          <cell r="H580">
            <v>695653368</v>
          </cell>
          <cell r="I580">
            <v>695653368</v>
          </cell>
          <cell r="J580" t="str">
            <v>ACTIVO</v>
          </cell>
          <cell r="K580" t="str">
            <v xml:space="preserve">CRÉDITOS VIGENTES POR INTERMEDIACIÓN FINANCIERA SECTOR NO FINANCIERO </v>
          </cell>
          <cell r="L580" t="str">
            <v>Préstamos</v>
          </cell>
        </row>
        <row r="581">
          <cell r="D581" t="str">
            <v>147104330261201</v>
          </cell>
          <cell r="E581" t="str">
            <v>Compra de Cartera -Resid -Menores de 90 Dias</v>
          </cell>
          <cell r="F581">
            <v>0</v>
          </cell>
          <cell r="G581">
            <v>1870194.28</v>
          </cell>
          <cell r="H581">
            <v>14586094036</v>
          </cell>
          <cell r="I581">
            <v>14586094036</v>
          </cell>
          <cell r="J581" t="str">
            <v>ACTIVO</v>
          </cell>
          <cell r="K581" t="str">
            <v xml:space="preserve">CRÉDITOS VIGENTES POR INTERMEDIACIÓN FINANCIERA SECTOR NO FINANCIERO </v>
          </cell>
          <cell r="L581" t="str">
            <v>Préstamos</v>
          </cell>
        </row>
        <row r="582">
          <cell r="D582" t="str">
            <v>148104330261201</v>
          </cell>
          <cell r="E582" t="str">
            <v>Compra de Cartera -Resid -Menores de 90 Dias</v>
          </cell>
          <cell r="F582">
            <v>0</v>
          </cell>
          <cell r="G582">
            <v>9663126.1500000004</v>
          </cell>
          <cell r="H582">
            <v>75365039994</v>
          </cell>
          <cell r="I582">
            <v>75365039994</v>
          </cell>
          <cell r="J582" t="str">
            <v>ACTIVO</v>
          </cell>
          <cell r="K582" t="str">
            <v xml:space="preserve">CRÉDITOS VIGENTES POR INTERMEDIACIÓN FINANCIERA SECTOR NO FINANCIERO </v>
          </cell>
          <cell r="L582" t="str">
            <v>Préstamos</v>
          </cell>
        </row>
        <row r="583">
          <cell r="D583" t="str">
            <v>146104330261299</v>
          </cell>
          <cell r="E583" t="str">
            <v>Compra de Cartera</v>
          </cell>
          <cell r="F583">
            <v>1606327069</v>
          </cell>
          <cell r="G583">
            <v>0</v>
          </cell>
          <cell r="H583">
            <v>0</v>
          </cell>
          <cell r="I583">
            <v>1606327069</v>
          </cell>
          <cell r="J583" t="str">
            <v>ACTIVO</v>
          </cell>
          <cell r="K583" t="str">
            <v xml:space="preserve">CRÉDITOS VIGENTES POR INTERMEDIACIÓN FINANCIERA SECTOR NO FINANCIERO </v>
          </cell>
          <cell r="L583" t="str">
            <v>Préstamos</v>
          </cell>
        </row>
        <row r="584">
          <cell r="D584" t="str">
            <v>147104330261299</v>
          </cell>
          <cell r="E584" t="str">
            <v>Compra de Cartera</v>
          </cell>
          <cell r="F584">
            <v>5971685346</v>
          </cell>
          <cell r="G584">
            <v>0</v>
          </cell>
          <cell r="H584">
            <v>0</v>
          </cell>
          <cell r="I584">
            <v>5971685346</v>
          </cell>
          <cell r="J584" t="str">
            <v>ACTIVO</v>
          </cell>
          <cell r="K584" t="str">
            <v xml:space="preserve">CRÉDITOS VIGENTES POR INTERMEDIACIÓN FINANCIERA SECTOR NO FINANCIERO </v>
          </cell>
          <cell r="L584" t="str">
            <v>Préstamos</v>
          </cell>
        </row>
        <row r="585">
          <cell r="D585" t="str">
            <v>148104330261299</v>
          </cell>
          <cell r="E585" t="str">
            <v>Compra de Cartera</v>
          </cell>
          <cell r="F585">
            <v>17437460949</v>
          </cell>
          <cell r="G585">
            <v>0</v>
          </cell>
          <cell r="H585">
            <v>0</v>
          </cell>
          <cell r="I585">
            <v>17437460949</v>
          </cell>
          <cell r="J585" t="str">
            <v>ACTIVO</v>
          </cell>
          <cell r="K585" t="str">
            <v xml:space="preserve">CRÉDITOS VIGENTES POR INTERMEDIACIÓN FINANCIERA SECTOR NO FINANCIERO </v>
          </cell>
          <cell r="L585" t="str">
            <v>Préstamos</v>
          </cell>
        </row>
        <row r="586">
          <cell r="D586" t="str">
            <v>146104330271201</v>
          </cell>
          <cell r="E586" t="str">
            <v>Cartera Comprada - Sec No Fin.</v>
          </cell>
          <cell r="F586">
            <v>0</v>
          </cell>
          <cell r="G586">
            <v>12930.78</v>
          </cell>
          <cell r="H586">
            <v>100850257</v>
          </cell>
          <cell r="I586">
            <v>100850257</v>
          </cell>
          <cell r="J586" t="str">
            <v>ACTIVO</v>
          </cell>
          <cell r="K586" t="str">
            <v xml:space="preserve">CRÉDITOS VIGENTES POR INTERMEDIACIÓN FINANCIERA SECTOR NO FINANCIERO </v>
          </cell>
          <cell r="L586" t="str">
            <v>Préstamos</v>
          </cell>
        </row>
        <row r="587">
          <cell r="D587" t="str">
            <v>147104330271201</v>
          </cell>
          <cell r="E587" t="str">
            <v>Cartera Comprada - Sec No Fin.</v>
          </cell>
          <cell r="F587">
            <v>0</v>
          </cell>
          <cell r="G587">
            <v>918220.86</v>
          </cell>
          <cell r="H587">
            <v>7161424860</v>
          </cell>
          <cell r="I587">
            <v>7161424860</v>
          </cell>
          <cell r="J587" t="str">
            <v>ACTIVO</v>
          </cell>
          <cell r="K587" t="str">
            <v xml:space="preserve">CRÉDITOS VIGENTES POR INTERMEDIACIÓN FINANCIERA SECTOR NO FINANCIERO </v>
          </cell>
          <cell r="L587" t="str">
            <v>Préstamos</v>
          </cell>
        </row>
        <row r="588">
          <cell r="D588" t="str">
            <v>148104330271201</v>
          </cell>
          <cell r="E588" t="str">
            <v>Cartera Comprada - Sec No Fin.</v>
          </cell>
          <cell r="F588">
            <v>0</v>
          </cell>
          <cell r="G588">
            <v>4980873.43</v>
          </cell>
          <cell r="H588">
            <v>38847027290</v>
          </cell>
          <cell r="I588">
            <v>38847027290</v>
          </cell>
          <cell r="J588" t="str">
            <v>ACTIVO</v>
          </cell>
          <cell r="K588" t="str">
            <v xml:space="preserve">CRÉDITOS VIGENTES POR INTERMEDIACIÓN FINANCIERA SECTOR NO FINANCIERO </v>
          </cell>
          <cell r="L588" t="str">
            <v>Préstamos</v>
          </cell>
        </row>
        <row r="589">
          <cell r="D589" t="str">
            <v>143104330271299</v>
          </cell>
          <cell r="E589" t="str">
            <v>Cartera Comprada - Sec No Fin.</v>
          </cell>
          <cell r="F589">
            <v>739356</v>
          </cell>
          <cell r="G589">
            <v>0</v>
          </cell>
          <cell r="H589">
            <v>0</v>
          </cell>
          <cell r="I589">
            <v>739356</v>
          </cell>
          <cell r="J589" t="str">
            <v>ACTIVO</v>
          </cell>
          <cell r="K589" t="str">
            <v xml:space="preserve">CRÉDITOS VIGENTES POR INTERMEDIACIÓN FINANCIERA SECTOR NO FINANCIERO </v>
          </cell>
          <cell r="L589" t="str">
            <v>Préstamos</v>
          </cell>
        </row>
        <row r="590">
          <cell r="D590" t="str">
            <v>145104330271299</v>
          </cell>
          <cell r="E590" t="str">
            <v>Cartera Comprada - Sec No Fin.</v>
          </cell>
          <cell r="F590">
            <v>11438627</v>
          </cell>
          <cell r="G590">
            <v>0</v>
          </cell>
          <cell r="H590">
            <v>0</v>
          </cell>
          <cell r="I590">
            <v>11438627</v>
          </cell>
          <cell r="J590" t="str">
            <v>ACTIVO</v>
          </cell>
          <cell r="K590" t="str">
            <v xml:space="preserve">CRÉDITOS VIGENTES POR INTERMEDIACIÓN FINANCIERA SECTOR NO FINANCIERO </v>
          </cell>
          <cell r="L590" t="str">
            <v>Préstamos</v>
          </cell>
        </row>
        <row r="591">
          <cell r="D591" t="str">
            <v>146104330271299</v>
          </cell>
          <cell r="E591" t="str">
            <v>Cartera Comprada - Sec No Fin.</v>
          </cell>
          <cell r="F591">
            <v>104656843</v>
          </cell>
          <cell r="G591">
            <v>0</v>
          </cell>
          <cell r="H591">
            <v>0</v>
          </cell>
          <cell r="I591">
            <v>104656843</v>
          </cell>
          <cell r="J591" t="str">
            <v>ACTIVO</v>
          </cell>
          <cell r="K591" t="str">
            <v xml:space="preserve">CRÉDITOS VIGENTES POR INTERMEDIACIÓN FINANCIERA SECTOR NO FINANCIERO </v>
          </cell>
          <cell r="L591" t="str">
            <v>Préstamos</v>
          </cell>
        </row>
        <row r="592">
          <cell r="D592" t="str">
            <v>147104330271299</v>
          </cell>
          <cell r="E592" t="str">
            <v>Cartera Comprada - Sec No Fin.</v>
          </cell>
          <cell r="F592">
            <v>5441320736</v>
          </cell>
          <cell r="G592">
            <v>0</v>
          </cell>
          <cell r="H592">
            <v>0</v>
          </cell>
          <cell r="I592">
            <v>5441320736</v>
          </cell>
          <cell r="J592" t="str">
            <v>ACTIVO</v>
          </cell>
          <cell r="K592" t="str">
            <v xml:space="preserve">CRÉDITOS VIGENTES POR INTERMEDIACIÓN FINANCIERA SECTOR NO FINANCIERO </v>
          </cell>
          <cell r="L592" t="str">
            <v>Préstamos</v>
          </cell>
        </row>
        <row r="593">
          <cell r="D593" t="str">
            <v>148104330271299</v>
          </cell>
          <cell r="E593" t="str">
            <v>Cartera Comprada - Sec No Fin.</v>
          </cell>
          <cell r="F593">
            <v>10921476958</v>
          </cell>
          <cell r="G593">
            <v>0</v>
          </cell>
          <cell r="H593">
            <v>0</v>
          </cell>
          <cell r="I593">
            <v>10921476958</v>
          </cell>
          <cell r="J593" t="str">
            <v>ACTIVO</v>
          </cell>
          <cell r="K593" t="str">
            <v xml:space="preserve">CRÉDITOS VIGENTES POR INTERMEDIACIÓN FINANCIERA SECTOR NO FINANCIERO </v>
          </cell>
          <cell r="L593" t="str">
            <v>Préstamos</v>
          </cell>
        </row>
        <row r="594">
          <cell r="D594" t="str">
            <v>145104330271601</v>
          </cell>
          <cell r="E594" t="str">
            <v>Compra de Cartera - Residentes</v>
          </cell>
          <cell r="F594">
            <v>0</v>
          </cell>
          <cell r="G594">
            <v>581.64</v>
          </cell>
          <cell r="H594">
            <v>4536350</v>
          </cell>
          <cell r="I594">
            <v>4536350</v>
          </cell>
          <cell r="J594" t="str">
            <v>ACTIVO</v>
          </cell>
          <cell r="K594" t="str">
            <v xml:space="preserve">CRÉDITOS VIGENTES POR INTERMEDIACIÓN FINANCIERA SECTOR NO FINANCIERO </v>
          </cell>
          <cell r="L594" t="str">
            <v>Préstamos</v>
          </cell>
        </row>
        <row r="595">
          <cell r="D595" t="str">
            <v>146104330271601</v>
          </cell>
          <cell r="E595" t="str">
            <v>Compra de Cartera - Residentes</v>
          </cell>
          <cell r="F595">
            <v>0</v>
          </cell>
          <cell r="G595">
            <v>73187.16</v>
          </cell>
          <cell r="H595">
            <v>570804226</v>
          </cell>
          <cell r="I595">
            <v>570804226</v>
          </cell>
          <cell r="J595" t="str">
            <v>ACTIVO</v>
          </cell>
          <cell r="K595" t="str">
            <v xml:space="preserve">CRÉDITOS VIGENTES POR INTERMEDIACIÓN FINANCIERA SECTOR NO FINANCIERO </v>
          </cell>
          <cell r="L595" t="str">
            <v>Préstamos</v>
          </cell>
        </row>
        <row r="596">
          <cell r="D596" t="str">
            <v>147104330271601</v>
          </cell>
          <cell r="E596" t="str">
            <v>Compra de Cartera - Residentes</v>
          </cell>
          <cell r="F596">
            <v>0</v>
          </cell>
          <cell r="G596">
            <v>901480.83</v>
          </cell>
          <cell r="H596">
            <v>7030865349</v>
          </cell>
          <cell r="I596">
            <v>7030865349</v>
          </cell>
          <cell r="J596" t="str">
            <v>ACTIVO</v>
          </cell>
          <cell r="K596" t="str">
            <v xml:space="preserve">CRÉDITOS VIGENTES POR INTERMEDIACIÓN FINANCIERA SECTOR NO FINANCIERO </v>
          </cell>
          <cell r="L596" t="str">
            <v>Préstamos</v>
          </cell>
        </row>
        <row r="597">
          <cell r="D597" t="str">
            <v>148104330271601</v>
          </cell>
          <cell r="E597" t="str">
            <v>Compra de Cartera - Residentes</v>
          </cell>
          <cell r="F597">
            <v>0</v>
          </cell>
          <cell r="G597">
            <v>4284653.34</v>
          </cell>
          <cell r="H597">
            <v>33417039715</v>
          </cell>
          <cell r="I597">
            <v>33417039715</v>
          </cell>
          <cell r="J597" t="str">
            <v>ACTIVO</v>
          </cell>
          <cell r="K597" t="str">
            <v xml:space="preserve">CRÉDITOS VIGENTES POR INTERMEDIACIÓN FINANCIERA SECTOR NO FINANCIERO </v>
          </cell>
          <cell r="L597" t="str">
            <v>Préstamos</v>
          </cell>
        </row>
        <row r="598">
          <cell r="D598" t="str">
            <v>145104330271699</v>
          </cell>
          <cell r="E598" t="str">
            <v>Compra de Cartera - Residentes</v>
          </cell>
          <cell r="F598">
            <v>350826</v>
          </cell>
          <cell r="G598">
            <v>0</v>
          </cell>
          <cell r="H598">
            <v>0</v>
          </cell>
          <cell r="I598">
            <v>350826</v>
          </cell>
          <cell r="J598" t="str">
            <v>ACTIVO</v>
          </cell>
          <cell r="K598" t="str">
            <v xml:space="preserve">CRÉDITOS VIGENTES POR INTERMEDIACIÓN FINANCIERA SECTOR NO FINANCIERO </v>
          </cell>
          <cell r="L598" t="str">
            <v>Préstamos</v>
          </cell>
        </row>
        <row r="599">
          <cell r="D599" t="str">
            <v>146104330271699</v>
          </cell>
          <cell r="E599" t="str">
            <v>Compra de Cartera - Residentes</v>
          </cell>
          <cell r="F599">
            <v>655409778</v>
          </cell>
          <cell r="G599">
            <v>0</v>
          </cell>
          <cell r="H599">
            <v>0</v>
          </cell>
          <cell r="I599">
            <v>655409778</v>
          </cell>
          <cell r="J599" t="str">
            <v>ACTIVO</v>
          </cell>
          <cell r="K599" t="str">
            <v xml:space="preserve">CRÉDITOS VIGENTES POR INTERMEDIACIÓN FINANCIERA SECTOR NO FINANCIERO </v>
          </cell>
          <cell r="L599" t="str">
            <v>Préstamos</v>
          </cell>
        </row>
        <row r="600">
          <cell r="D600" t="str">
            <v>147104330271699</v>
          </cell>
          <cell r="E600" t="str">
            <v>Compra de Cartera - Residentes</v>
          </cell>
          <cell r="F600">
            <v>3220347292</v>
          </cell>
          <cell r="G600">
            <v>0</v>
          </cell>
          <cell r="H600">
            <v>0</v>
          </cell>
          <cell r="I600">
            <v>3220347292</v>
          </cell>
          <cell r="J600" t="str">
            <v>ACTIVO</v>
          </cell>
          <cell r="K600" t="str">
            <v xml:space="preserve">CRÉDITOS VIGENTES POR INTERMEDIACIÓN FINANCIERA SECTOR NO FINANCIERO </v>
          </cell>
          <cell r="L600" t="str">
            <v>Préstamos</v>
          </cell>
        </row>
        <row r="601">
          <cell r="D601" t="str">
            <v>148104330271699</v>
          </cell>
          <cell r="E601" t="str">
            <v>Compra de Cartera - Residentes</v>
          </cell>
          <cell r="F601">
            <v>10558130651</v>
          </cell>
          <cell r="G601">
            <v>0</v>
          </cell>
          <cell r="H601">
            <v>0</v>
          </cell>
          <cell r="I601">
            <v>10558130651</v>
          </cell>
          <cell r="J601" t="str">
            <v>ACTIVO</v>
          </cell>
          <cell r="K601" t="str">
            <v xml:space="preserve">CRÉDITOS VIGENTES POR INTERMEDIACIÓN FINANCIERA SECTOR NO FINANCIERO </v>
          </cell>
          <cell r="L601" t="str">
            <v>Préstamos</v>
          </cell>
        </row>
        <row r="602">
          <cell r="D602" t="str">
            <v>146104330273201</v>
          </cell>
          <cell r="E602" t="str">
            <v>Compra de Cartera - Residentes</v>
          </cell>
          <cell r="F602">
            <v>0</v>
          </cell>
          <cell r="G602">
            <v>58514.07</v>
          </cell>
          <cell r="H602">
            <v>456365275</v>
          </cell>
          <cell r="I602">
            <v>456365275</v>
          </cell>
          <cell r="J602" t="str">
            <v>ACTIVO</v>
          </cell>
          <cell r="K602" t="str">
            <v xml:space="preserve">CRÉDITOS VIGENTES POR INTERMEDIACIÓN FINANCIERA SECTOR NO FINANCIERO </v>
          </cell>
          <cell r="L602" t="str">
            <v>Préstamos</v>
          </cell>
        </row>
        <row r="603">
          <cell r="D603" t="str">
            <v>148104330273201</v>
          </cell>
          <cell r="E603" t="str">
            <v>Compra de Cartera - Residentes</v>
          </cell>
          <cell r="F603">
            <v>0</v>
          </cell>
          <cell r="G603">
            <v>291771</v>
          </cell>
          <cell r="H603">
            <v>2275592054</v>
          </cell>
          <cell r="I603">
            <v>2275592054</v>
          </cell>
          <cell r="J603" t="str">
            <v>ACTIVO</v>
          </cell>
          <cell r="K603" t="str">
            <v xml:space="preserve">CRÉDITOS VIGENTES POR INTERMEDIACIÓN FINANCIERA SECTOR NO FINANCIERO </v>
          </cell>
          <cell r="L603" t="str">
            <v>Préstamos</v>
          </cell>
        </row>
        <row r="604">
          <cell r="D604" t="str">
            <v>148104330273299</v>
          </cell>
          <cell r="E604" t="str">
            <v>Compra de Cartera - Residentes</v>
          </cell>
          <cell r="F604">
            <v>1286685343</v>
          </cell>
          <cell r="G604">
            <v>0</v>
          </cell>
          <cell r="H604">
            <v>0</v>
          </cell>
          <cell r="I604">
            <v>1286685343</v>
          </cell>
          <cell r="J604" t="str">
            <v>ACTIVO</v>
          </cell>
          <cell r="K604" t="str">
            <v xml:space="preserve">CRÉDITOS VIGENTES POR INTERMEDIACIÓN FINANCIERA SECTOR NO FINANCIERO </v>
          </cell>
          <cell r="L604" t="str">
            <v>Préstamos</v>
          </cell>
        </row>
        <row r="605">
          <cell r="D605" t="str">
            <v>148104330281201</v>
          </cell>
          <cell r="E605" t="str">
            <v>Compra de Cartera - Residentes</v>
          </cell>
          <cell r="F605">
            <v>0</v>
          </cell>
          <cell r="G605">
            <v>29244.11</v>
          </cell>
          <cell r="H605">
            <v>228081832</v>
          </cell>
          <cell r="I605">
            <v>228081832</v>
          </cell>
          <cell r="J605" t="str">
            <v>ACTIVO</v>
          </cell>
          <cell r="K605" t="str">
            <v xml:space="preserve">CRÉDITOS VIGENTES POR INTERMEDIACIÓN FINANCIERA SECTOR NO FINANCIERO </v>
          </cell>
          <cell r="L605" t="str">
            <v>Préstamos</v>
          </cell>
        </row>
        <row r="606">
          <cell r="D606" t="str">
            <v>147104330281299</v>
          </cell>
          <cell r="E606" t="str">
            <v>Compra de Cartera - Residentes</v>
          </cell>
          <cell r="F606">
            <v>823494070</v>
          </cell>
          <cell r="G606">
            <v>0</v>
          </cell>
          <cell r="H606">
            <v>0</v>
          </cell>
          <cell r="I606">
            <v>823494070</v>
          </cell>
          <cell r="J606" t="str">
            <v>ACTIVO</v>
          </cell>
          <cell r="K606" t="str">
            <v xml:space="preserve">CRÉDITOS VIGENTES POR INTERMEDIACIÓN FINANCIERA SECTOR NO FINANCIERO </v>
          </cell>
          <cell r="L606" t="str">
            <v>Préstamos</v>
          </cell>
        </row>
        <row r="607">
          <cell r="D607" t="str">
            <v>148104430211201</v>
          </cell>
          <cell r="E607" t="str">
            <v>Sector Agricola</v>
          </cell>
          <cell r="F607">
            <v>0</v>
          </cell>
          <cell r="G607">
            <v>10645</v>
          </cell>
          <cell r="H607">
            <v>83022910</v>
          </cell>
          <cell r="I607">
            <v>83022910</v>
          </cell>
          <cell r="J607" t="str">
            <v>ACTIVO</v>
          </cell>
          <cell r="K607" t="str">
            <v xml:space="preserve">CRÉDITOS VIGENTES POR INTERMEDIACIÓN FINANCIERA SECTOR NO FINANCIERO </v>
          </cell>
          <cell r="L607" t="str">
            <v>Préstamos</v>
          </cell>
        </row>
        <row r="608">
          <cell r="D608" t="str">
            <v>147104430211299</v>
          </cell>
          <cell r="E608" t="str">
            <v>Sector Agricola</v>
          </cell>
          <cell r="F608">
            <v>36700000</v>
          </cell>
          <cell r="G608">
            <v>0</v>
          </cell>
          <cell r="H608">
            <v>0</v>
          </cell>
          <cell r="I608">
            <v>36700000</v>
          </cell>
          <cell r="J608" t="str">
            <v>ACTIVO</v>
          </cell>
          <cell r="K608" t="str">
            <v xml:space="preserve">CRÉDITOS VIGENTES POR INTERMEDIACIÓN FINANCIERA SECTOR NO FINANCIERO </v>
          </cell>
          <cell r="L608" t="str">
            <v>Préstamos</v>
          </cell>
        </row>
        <row r="609">
          <cell r="D609" t="str">
            <v>148104430211299</v>
          </cell>
          <cell r="E609" t="str">
            <v>Sector Agricola</v>
          </cell>
          <cell r="F609">
            <v>208531005</v>
          </cell>
          <cell r="G609">
            <v>0</v>
          </cell>
          <cell r="H609">
            <v>0</v>
          </cell>
          <cell r="I609">
            <v>208531005</v>
          </cell>
          <cell r="J609" t="str">
            <v>ACTIVO</v>
          </cell>
          <cell r="K609" t="str">
            <v xml:space="preserve">CRÉDITOS VIGENTES POR INTERMEDIACIÓN FINANCIERA SECTOR NO FINANCIERO </v>
          </cell>
          <cell r="L609" t="str">
            <v>Préstamos</v>
          </cell>
        </row>
        <row r="610">
          <cell r="D610" t="str">
            <v>148104430221299</v>
          </cell>
          <cell r="E610" t="str">
            <v>Sector Ganadero</v>
          </cell>
          <cell r="F610">
            <v>182989274</v>
          </cell>
          <cell r="G610">
            <v>0</v>
          </cell>
          <cell r="H610">
            <v>0</v>
          </cell>
          <cell r="I610">
            <v>182989274</v>
          </cell>
          <cell r="J610" t="str">
            <v>ACTIVO</v>
          </cell>
          <cell r="K610" t="str">
            <v xml:space="preserve">CRÉDITOS VIGENTES POR INTERMEDIACIÓN FINANCIERA SECTOR NO FINANCIERO </v>
          </cell>
          <cell r="L610" t="str">
            <v>Préstamos</v>
          </cell>
        </row>
        <row r="611">
          <cell r="D611" t="str">
            <v>148104430231201</v>
          </cell>
          <cell r="E611" t="str">
            <v>Fomento Industrial</v>
          </cell>
          <cell r="F611">
            <v>0</v>
          </cell>
          <cell r="G611">
            <v>13509.34</v>
          </cell>
          <cell r="H611">
            <v>105362585</v>
          </cell>
          <cell r="I611">
            <v>105362585</v>
          </cell>
          <cell r="J611" t="str">
            <v>ACTIVO</v>
          </cell>
          <cell r="K611" t="str">
            <v xml:space="preserve">CRÉDITOS VIGENTES POR INTERMEDIACIÓN FINANCIERA SECTOR NO FINANCIERO </v>
          </cell>
          <cell r="L611" t="str">
            <v>Préstamos</v>
          </cell>
        </row>
        <row r="612">
          <cell r="D612" t="str">
            <v>148104430231299</v>
          </cell>
          <cell r="E612" t="str">
            <v>Fomento Industrial</v>
          </cell>
          <cell r="F612">
            <v>88508990</v>
          </cell>
          <cell r="G612">
            <v>0</v>
          </cell>
          <cell r="H612">
            <v>0</v>
          </cell>
          <cell r="I612">
            <v>88508990</v>
          </cell>
          <cell r="J612" t="str">
            <v>ACTIVO</v>
          </cell>
          <cell r="K612" t="str">
            <v xml:space="preserve">CRÉDITOS VIGENTES POR INTERMEDIACIÓN FINANCIERA SECTOR NO FINANCIERO </v>
          </cell>
          <cell r="L612" t="str">
            <v>Préstamos</v>
          </cell>
        </row>
        <row r="613">
          <cell r="D613" t="str">
            <v>148104430241201</v>
          </cell>
          <cell r="E613" t="str">
            <v>Sector Exportacion</v>
          </cell>
          <cell r="F613">
            <v>0</v>
          </cell>
          <cell r="G613">
            <v>8112.51</v>
          </cell>
          <cell r="H613">
            <v>63271412</v>
          </cell>
          <cell r="I613">
            <v>63271412</v>
          </cell>
          <cell r="J613" t="str">
            <v>ACTIVO</v>
          </cell>
          <cell r="K613" t="str">
            <v xml:space="preserve">CRÉDITOS VIGENTES POR INTERMEDIACIÓN FINANCIERA SECTOR NO FINANCIERO </v>
          </cell>
          <cell r="L613" t="str">
            <v>Préstamos</v>
          </cell>
        </row>
        <row r="614">
          <cell r="D614" t="str">
            <v>148104430241299</v>
          </cell>
          <cell r="E614" t="str">
            <v>Sector Exportacion</v>
          </cell>
          <cell r="F614">
            <v>2843343016</v>
          </cell>
          <cell r="G614">
            <v>0</v>
          </cell>
          <cell r="H614">
            <v>0</v>
          </cell>
          <cell r="I614">
            <v>2843343016</v>
          </cell>
          <cell r="J614" t="str">
            <v>ACTIVO</v>
          </cell>
          <cell r="K614" t="str">
            <v xml:space="preserve">CRÉDITOS VIGENTES POR INTERMEDIACIÓN FINANCIERA SECTOR NO FINANCIERO </v>
          </cell>
          <cell r="L614" t="str">
            <v>Préstamos</v>
          </cell>
        </row>
        <row r="615">
          <cell r="D615" t="str">
            <v>148104430251201</v>
          </cell>
          <cell r="E615" t="str">
            <v>Sector Construccion</v>
          </cell>
          <cell r="F615">
            <v>0</v>
          </cell>
          <cell r="G615">
            <v>33699.74</v>
          </cell>
          <cell r="H615">
            <v>262832360</v>
          </cell>
          <cell r="I615">
            <v>262832360</v>
          </cell>
          <cell r="J615" t="str">
            <v>ACTIVO</v>
          </cell>
          <cell r="K615" t="str">
            <v xml:space="preserve">CRÉDITOS VIGENTES POR INTERMEDIACIÓN FINANCIERA SECTOR NO FINANCIERO </v>
          </cell>
          <cell r="L615" t="str">
            <v>Préstamos</v>
          </cell>
        </row>
        <row r="616">
          <cell r="D616" t="str">
            <v>148104430251299</v>
          </cell>
          <cell r="E616" t="str">
            <v>Sector Construccion</v>
          </cell>
          <cell r="F616">
            <v>281372629</v>
          </cell>
          <cell r="G616">
            <v>0</v>
          </cell>
          <cell r="H616">
            <v>0</v>
          </cell>
          <cell r="I616">
            <v>281372629</v>
          </cell>
          <cell r="J616" t="str">
            <v>ACTIVO</v>
          </cell>
          <cell r="K616" t="str">
            <v xml:space="preserve">CRÉDITOS VIGENTES POR INTERMEDIACIÓN FINANCIERA SECTOR NO FINANCIERO </v>
          </cell>
          <cell r="L616" t="str">
            <v>Préstamos</v>
          </cell>
        </row>
        <row r="617">
          <cell r="D617" t="str">
            <v>147104430261201</v>
          </cell>
          <cell r="E617" t="str">
            <v>Prestamo Comercial</v>
          </cell>
          <cell r="F617">
            <v>0</v>
          </cell>
          <cell r="G617">
            <v>3714.51</v>
          </cell>
          <cell r="H617">
            <v>28970355</v>
          </cell>
          <cell r="I617">
            <v>28970355</v>
          </cell>
          <cell r="J617" t="str">
            <v>ACTIVO</v>
          </cell>
          <cell r="K617" t="str">
            <v xml:space="preserve">CRÉDITOS VIGENTES POR INTERMEDIACIÓN FINANCIERA SECTOR NO FINANCIERO </v>
          </cell>
          <cell r="L617" t="str">
            <v>Préstamos</v>
          </cell>
        </row>
        <row r="618">
          <cell r="D618" t="str">
            <v>148104430261201</v>
          </cell>
          <cell r="E618" t="str">
            <v>Prestamo Comercial</v>
          </cell>
          <cell r="F618">
            <v>0</v>
          </cell>
          <cell r="G618">
            <v>36051.78</v>
          </cell>
          <cell r="H618">
            <v>281176485</v>
          </cell>
          <cell r="I618">
            <v>281176485</v>
          </cell>
          <cell r="J618" t="str">
            <v>ACTIVO</v>
          </cell>
          <cell r="K618" t="str">
            <v xml:space="preserve">CRÉDITOS VIGENTES POR INTERMEDIACIÓN FINANCIERA SECTOR NO FINANCIERO </v>
          </cell>
          <cell r="L618" t="str">
            <v>Préstamos</v>
          </cell>
        </row>
        <row r="619">
          <cell r="D619" t="str">
            <v>148104430261299</v>
          </cell>
          <cell r="E619" t="str">
            <v>Prestamo Comercial</v>
          </cell>
          <cell r="F619">
            <v>7410546810</v>
          </cell>
          <cell r="G619">
            <v>0</v>
          </cell>
          <cell r="H619">
            <v>0</v>
          </cell>
          <cell r="I619">
            <v>7410546810</v>
          </cell>
          <cell r="J619" t="str">
            <v>ACTIVO</v>
          </cell>
          <cell r="K619" t="str">
            <v xml:space="preserve">CRÉDITOS VIGENTES POR INTERMEDIACIÓN FINANCIERA SECTOR NO FINANCIERO </v>
          </cell>
          <cell r="L619" t="str">
            <v>Préstamos</v>
          </cell>
        </row>
        <row r="620">
          <cell r="D620" t="str">
            <v>148104430271201</v>
          </cell>
          <cell r="E620" t="str">
            <v>Sector Consumo-</v>
          </cell>
          <cell r="F620">
            <v>0</v>
          </cell>
          <cell r="G620">
            <v>10073.709999999999</v>
          </cell>
          <cell r="H620">
            <v>78567282</v>
          </cell>
          <cell r="I620">
            <v>78567282</v>
          </cell>
          <cell r="J620" t="str">
            <v>ACTIVO</v>
          </cell>
          <cell r="K620" t="str">
            <v xml:space="preserve">CRÉDITOS VIGENTES POR INTERMEDIACIÓN FINANCIERA SECTOR NO FINANCIERO </v>
          </cell>
          <cell r="L620" t="str">
            <v>Préstamos</v>
          </cell>
        </row>
        <row r="621">
          <cell r="D621" t="str">
            <v>147104430271299</v>
          </cell>
          <cell r="E621" t="str">
            <v>Sector Consumo-</v>
          </cell>
          <cell r="F621">
            <v>3411502</v>
          </cell>
          <cell r="G621">
            <v>0</v>
          </cell>
          <cell r="H621">
            <v>0</v>
          </cell>
          <cell r="I621">
            <v>3411502</v>
          </cell>
          <cell r="J621" t="str">
            <v>ACTIVO</v>
          </cell>
          <cell r="K621" t="str">
            <v xml:space="preserve">CRÉDITOS VIGENTES POR INTERMEDIACIÓN FINANCIERA SECTOR NO FINANCIERO </v>
          </cell>
          <cell r="L621" t="str">
            <v>Préstamos</v>
          </cell>
        </row>
        <row r="622">
          <cell r="D622" t="str">
            <v>148104430271299</v>
          </cell>
          <cell r="E622" t="str">
            <v>Sector Consumo-</v>
          </cell>
          <cell r="F622">
            <v>3484923885</v>
          </cell>
          <cell r="G622">
            <v>0</v>
          </cell>
          <cell r="H622">
            <v>0</v>
          </cell>
          <cell r="I622">
            <v>3484923885</v>
          </cell>
          <cell r="J622" t="str">
            <v>ACTIVO</v>
          </cell>
          <cell r="K622" t="str">
            <v xml:space="preserve">CRÉDITOS VIGENTES POR INTERMEDIACIÓN FINANCIERA SECTOR NO FINANCIERO </v>
          </cell>
          <cell r="L622" t="str">
            <v>Préstamos</v>
          </cell>
        </row>
        <row r="623">
          <cell r="D623" t="str">
            <v>148104430271699</v>
          </cell>
          <cell r="E623" t="str">
            <v>Prestamos Automoviles -</v>
          </cell>
          <cell r="F623">
            <v>3042212</v>
          </cell>
          <cell r="G623">
            <v>0</v>
          </cell>
          <cell r="H623">
            <v>0</v>
          </cell>
          <cell r="I623">
            <v>3042212</v>
          </cell>
          <cell r="J623" t="str">
            <v>ACTIVO</v>
          </cell>
          <cell r="K623" t="str">
            <v xml:space="preserve">CRÉDITOS VIGENTES POR INTERMEDIACIÓN FINANCIERA SECTOR NO FINANCIERO </v>
          </cell>
          <cell r="L623" t="str">
            <v>Préstamos</v>
          </cell>
        </row>
        <row r="624">
          <cell r="D624" t="str">
            <v>148104430273299</v>
          </cell>
          <cell r="E624" t="str">
            <v>Medida Excepcional de Apoyo Emitidas por el Bcp - A?O 2020 -</v>
          </cell>
          <cell r="F624">
            <v>11648323023</v>
          </cell>
          <cell r="G624">
            <v>0</v>
          </cell>
          <cell r="H624">
            <v>0</v>
          </cell>
          <cell r="I624">
            <v>11648323023</v>
          </cell>
          <cell r="J624" t="str">
            <v>ACTIVO</v>
          </cell>
          <cell r="K624" t="str">
            <v xml:space="preserve">CRÉDITOS VIGENTES POR INTERMEDIACIÓN FINANCIERA SECTOR NO FINANCIERO </v>
          </cell>
          <cell r="L624" t="str">
            <v>Préstamos</v>
          </cell>
        </row>
        <row r="625">
          <cell r="D625" t="str">
            <v>148104430281299</v>
          </cell>
          <cell r="E625" t="str">
            <v>Prestamos Contra Pag. Importacion</v>
          </cell>
          <cell r="F625">
            <v>14845208</v>
          </cell>
          <cell r="G625">
            <v>0</v>
          </cell>
          <cell r="H625">
            <v>0</v>
          </cell>
          <cell r="I625">
            <v>14845208</v>
          </cell>
          <cell r="J625" t="str">
            <v>ACTIVO</v>
          </cell>
          <cell r="K625" t="str">
            <v xml:space="preserve">CRÉDITOS VIGENTES POR INTERMEDIACIÓN FINANCIERA SECTOR NO FINANCIERO </v>
          </cell>
          <cell r="L625" t="str">
            <v>Préstamos</v>
          </cell>
        </row>
        <row r="626">
          <cell r="D626" t="str">
            <v>148104490231299</v>
          </cell>
          <cell r="E626" t="str">
            <v>Sector Industrial</v>
          </cell>
          <cell r="F626">
            <v>13371428568</v>
          </cell>
          <cell r="G626">
            <v>0</v>
          </cell>
          <cell r="H626">
            <v>0</v>
          </cell>
          <cell r="I626">
            <v>13371428568</v>
          </cell>
          <cell r="J626" t="str">
            <v>ACTIVO</v>
          </cell>
          <cell r="K626" t="str">
            <v xml:space="preserve">CRÉDITOS VIGENTES POR INTERMEDIACIÓN FINANCIERA SECTOR NO FINANCIERO </v>
          </cell>
          <cell r="L626" t="str">
            <v>Préstamos</v>
          </cell>
        </row>
        <row r="627">
          <cell r="D627" t="str">
            <v>148104490251201</v>
          </cell>
          <cell r="E627" t="str">
            <v>Sector Construccion</v>
          </cell>
          <cell r="F627">
            <v>0</v>
          </cell>
          <cell r="G627">
            <v>58778.32</v>
          </cell>
          <cell r="H627">
            <v>458426224</v>
          </cell>
          <cell r="I627">
            <v>458426224</v>
          </cell>
          <cell r="J627" t="str">
            <v>ACTIVO</v>
          </cell>
          <cell r="K627" t="str">
            <v xml:space="preserve">CRÉDITOS VIGENTES POR INTERMEDIACIÓN FINANCIERA SECTOR NO FINANCIERO </v>
          </cell>
          <cell r="L627" t="str">
            <v>Préstamos</v>
          </cell>
        </row>
        <row r="628">
          <cell r="D628" t="str">
            <v>142104530200101</v>
          </cell>
          <cell r="E628" t="str">
            <v>Creditos Vigentes por Intermediacion Financiera - Sector No</v>
          </cell>
          <cell r="F628">
            <v>0</v>
          </cell>
          <cell r="G628">
            <v>81377</v>
          </cell>
          <cell r="H628">
            <v>634678753</v>
          </cell>
          <cell r="I628">
            <v>634678753</v>
          </cell>
          <cell r="J628" t="str">
            <v>ACTIVO</v>
          </cell>
          <cell r="K628" t="str">
            <v xml:space="preserve">CRÉDITOS VIGENTES POR INTERMEDIACIÓN FINANCIERA SECTOR NO FINANCIERO </v>
          </cell>
          <cell r="L628" t="str">
            <v>Préstamos</v>
          </cell>
        </row>
        <row r="629">
          <cell r="D629" t="str">
            <v>143104530200101</v>
          </cell>
          <cell r="E629" t="str">
            <v>Creditos Vigentes por Intermediacion Financiera - Sector No</v>
          </cell>
          <cell r="F629">
            <v>0</v>
          </cell>
          <cell r="G629">
            <v>209900</v>
          </cell>
          <cell r="H629">
            <v>1637060476</v>
          </cell>
          <cell r="I629">
            <v>1637060476</v>
          </cell>
          <cell r="J629" t="str">
            <v>ACTIVO</v>
          </cell>
          <cell r="K629" t="str">
            <v xml:space="preserve">CRÉDITOS VIGENTES POR INTERMEDIACIÓN FINANCIERA SECTOR NO FINANCIERO </v>
          </cell>
          <cell r="L629" t="str">
            <v>Préstamos</v>
          </cell>
        </row>
        <row r="630">
          <cell r="D630" t="str">
            <v>144104530200101</v>
          </cell>
          <cell r="E630" t="str">
            <v>Creditos Vigentes por Intermediacion Financiera - Sector No</v>
          </cell>
          <cell r="F630">
            <v>0</v>
          </cell>
          <cell r="G630">
            <v>288148.94</v>
          </cell>
          <cell r="H630">
            <v>2247342739</v>
          </cell>
          <cell r="I630">
            <v>2247342739</v>
          </cell>
          <cell r="J630" t="str">
            <v>ACTIVO</v>
          </cell>
          <cell r="K630" t="str">
            <v xml:space="preserve">CRÉDITOS VIGENTES POR INTERMEDIACIÓN FINANCIERA SECTOR NO FINANCIERO </v>
          </cell>
          <cell r="L630" t="str">
            <v>Préstamos</v>
          </cell>
        </row>
        <row r="631">
          <cell r="D631" t="str">
            <v>145104530200101</v>
          </cell>
          <cell r="E631" t="str">
            <v>Creditos Vigentes por Intermediacion Financiera - Sector No</v>
          </cell>
          <cell r="F631">
            <v>0</v>
          </cell>
          <cell r="G631">
            <v>3900437.15</v>
          </cell>
          <cell r="H631">
            <v>30420445438</v>
          </cell>
          <cell r="I631">
            <v>30420445438</v>
          </cell>
          <cell r="J631" t="str">
            <v>ACTIVO</v>
          </cell>
          <cell r="K631" t="str">
            <v xml:space="preserve">CRÉDITOS VIGENTES POR INTERMEDIACIÓN FINANCIERA SECTOR NO FINANCIERO </v>
          </cell>
          <cell r="L631" t="str">
            <v>Préstamos</v>
          </cell>
        </row>
        <row r="632">
          <cell r="D632" t="str">
            <v>146104530200101</v>
          </cell>
          <cell r="E632" t="str">
            <v>Creditos Vigentes por Intermediacion Financiera - Sector No</v>
          </cell>
          <cell r="F632">
            <v>0</v>
          </cell>
          <cell r="G632">
            <v>10255758.109999999</v>
          </cell>
          <cell r="H632">
            <v>79987118882</v>
          </cell>
          <cell r="I632">
            <v>79987118882</v>
          </cell>
          <cell r="J632" t="str">
            <v>ACTIVO</v>
          </cell>
          <cell r="K632" t="str">
            <v xml:space="preserve">CRÉDITOS VIGENTES POR INTERMEDIACIÓN FINANCIERA SECTOR NO FINANCIERO </v>
          </cell>
          <cell r="L632" t="str">
            <v>Préstamos</v>
          </cell>
        </row>
        <row r="633">
          <cell r="D633" t="str">
            <v>147104530200101</v>
          </cell>
          <cell r="E633" t="str">
            <v>Creditos Vigentes por Intermediacion Financiera - Sector No</v>
          </cell>
          <cell r="F633">
            <v>0</v>
          </cell>
          <cell r="G633">
            <v>14559968.810000001</v>
          </cell>
          <cell r="H633">
            <v>113556691142</v>
          </cell>
          <cell r="I633">
            <v>113556691142</v>
          </cell>
          <cell r="J633" t="str">
            <v>ACTIVO</v>
          </cell>
          <cell r="K633" t="str">
            <v xml:space="preserve">CRÉDITOS VIGENTES POR INTERMEDIACIÓN FINANCIERA SECTOR NO FINANCIERO </v>
          </cell>
          <cell r="L633" t="str">
            <v>Préstamos</v>
          </cell>
        </row>
        <row r="634">
          <cell r="D634" t="str">
            <v>148104530200101</v>
          </cell>
          <cell r="E634" t="str">
            <v>Cartera Adquirida por Proceso de Fusion Usd - Residentes</v>
          </cell>
          <cell r="F634">
            <v>0</v>
          </cell>
          <cell r="G634">
            <v>61238614.460000001</v>
          </cell>
          <cell r="H634">
            <v>477614651441</v>
          </cell>
          <cell r="I634">
            <v>477614651441</v>
          </cell>
          <cell r="J634" t="str">
            <v>ACTIVO</v>
          </cell>
          <cell r="K634" t="str">
            <v xml:space="preserve">CRÉDITOS VIGENTES POR INTERMEDIACIÓN FINANCIERA SECTOR NO FINANCIERO </v>
          </cell>
          <cell r="L634" t="str">
            <v>Préstamos</v>
          </cell>
        </row>
        <row r="635">
          <cell r="D635" t="str">
            <v>141104530200199</v>
          </cell>
          <cell r="E635" t="str">
            <v>Creditos Vigentes por Intermediacion Financiera - Sector No</v>
          </cell>
          <cell r="F635">
            <v>9000000</v>
          </cell>
          <cell r="G635">
            <v>0</v>
          </cell>
          <cell r="H635">
            <v>0</v>
          </cell>
          <cell r="I635">
            <v>9000000</v>
          </cell>
          <cell r="J635" t="str">
            <v>ACTIVO</v>
          </cell>
          <cell r="K635" t="str">
            <v xml:space="preserve">CRÉDITOS VIGENTES POR INTERMEDIACIÓN FINANCIERA SECTOR NO FINANCIERO </v>
          </cell>
          <cell r="L635" t="str">
            <v>Préstamos</v>
          </cell>
        </row>
        <row r="636">
          <cell r="D636" t="str">
            <v>142104530200199</v>
          </cell>
          <cell r="E636" t="str">
            <v>Creditos Vigentes por Intermediacion Financiera - Sector No</v>
          </cell>
          <cell r="F636">
            <v>12631731192</v>
          </cell>
          <cell r="G636">
            <v>0</v>
          </cell>
          <cell r="H636">
            <v>0</v>
          </cell>
          <cell r="I636">
            <v>12631731192</v>
          </cell>
          <cell r="J636" t="str">
            <v>ACTIVO</v>
          </cell>
          <cell r="K636" t="str">
            <v xml:space="preserve">CRÉDITOS VIGENTES POR INTERMEDIACIÓN FINANCIERA SECTOR NO FINANCIERO </v>
          </cell>
          <cell r="L636" t="str">
            <v>Préstamos</v>
          </cell>
        </row>
        <row r="637">
          <cell r="D637" t="str">
            <v>143104530200199</v>
          </cell>
          <cell r="E637" t="str">
            <v>Creditos Vigentes por Intermediacion Financiera - Sector No</v>
          </cell>
          <cell r="F637">
            <v>6467849176</v>
          </cell>
          <cell r="G637">
            <v>0</v>
          </cell>
          <cell r="H637">
            <v>0</v>
          </cell>
          <cell r="I637">
            <v>6467849176</v>
          </cell>
          <cell r="J637" t="str">
            <v>ACTIVO</v>
          </cell>
          <cell r="K637" t="str">
            <v xml:space="preserve">CRÉDITOS VIGENTES POR INTERMEDIACIÓN FINANCIERA SECTOR NO FINANCIERO </v>
          </cell>
          <cell r="L637" t="str">
            <v>Préstamos</v>
          </cell>
        </row>
        <row r="638">
          <cell r="D638" t="str">
            <v>144104530200199</v>
          </cell>
          <cell r="E638" t="str">
            <v>Creditos Vigentes por Intermediacion Financiera - Sector No</v>
          </cell>
          <cell r="F638">
            <v>20435193564</v>
          </cell>
          <cell r="G638">
            <v>0</v>
          </cell>
          <cell r="H638">
            <v>0</v>
          </cell>
          <cell r="I638">
            <v>20435193564</v>
          </cell>
          <cell r="J638" t="str">
            <v>ACTIVO</v>
          </cell>
          <cell r="K638" t="str">
            <v xml:space="preserve">CRÉDITOS VIGENTES POR INTERMEDIACIÓN FINANCIERA SECTOR NO FINANCIERO </v>
          </cell>
          <cell r="L638" t="str">
            <v>Préstamos</v>
          </cell>
        </row>
        <row r="639">
          <cell r="D639" t="str">
            <v>145104530200199</v>
          </cell>
          <cell r="E639" t="str">
            <v>Creditos Vigentes por Intermediacion Financiera - Sector No</v>
          </cell>
          <cell r="F639">
            <v>50387678904</v>
          </cell>
          <cell r="G639">
            <v>0</v>
          </cell>
          <cell r="H639">
            <v>0</v>
          </cell>
          <cell r="I639">
            <v>50387678904</v>
          </cell>
          <cell r="J639" t="str">
            <v>ACTIVO</v>
          </cell>
          <cell r="K639" t="str">
            <v xml:space="preserve">CRÉDITOS VIGENTES POR INTERMEDIACIÓN FINANCIERA SECTOR NO FINANCIERO </v>
          </cell>
          <cell r="L639" t="str">
            <v>Préstamos</v>
          </cell>
        </row>
        <row r="640">
          <cell r="D640" t="str">
            <v>146104530200199</v>
          </cell>
          <cell r="E640" t="str">
            <v>Creditos Vigentes por Intermediacion Financiera - Sector No</v>
          </cell>
          <cell r="F640">
            <v>186329257888</v>
          </cell>
          <cell r="G640">
            <v>0</v>
          </cell>
          <cell r="H640">
            <v>0</v>
          </cell>
          <cell r="I640">
            <v>186329257888</v>
          </cell>
          <cell r="J640" t="str">
            <v>ACTIVO</v>
          </cell>
          <cell r="K640" t="str">
            <v xml:space="preserve">CRÉDITOS VIGENTES POR INTERMEDIACIÓN FINANCIERA SECTOR NO FINANCIERO </v>
          </cell>
          <cell r="L640" t="str">
            <v>Préstamos</v>
          </cell>
        </row>
        <row r="641">
          <cell r="D641" t="str">
            <v>147104530200199</v>
          </cell>
          <cell r="E641" t="str">
            <v>Creditos Vigentes por Intermediacion Financiera - Sector No</v>
          </cell>
          <cell r="F641">
            <v>396322323634</v>
          </cell>
          <cell r="G641">
            <v>0</v>
          </cell>
          <cell r="H641">
            <v>0</v>
          </cell>
          <cell r="I641">
            <v>396322323634</v>
          </cell>
          <cell r="J641" t="str">
            <v>ACTIVO</v>
          </cell>
          <cell r="K641" t="str">
            <v xml:space="preserve">CRÉDITOS VIGENTES POR INTERMEDIACIÓN FINANCIERA SECTOR NO FINANCIERO </v>
          </cell>
          <cell r="L641" t="str">
            <v>Préstamos</v>
          </cell>
        </row>
        <row r="642">
          <cell r="D642" t="str">
            <v>148104530200199</v>
          </cell>
          <cell r="E642" t="str">
            <v>Cartera Adquirida por Proceso de Fusion Gs - Residentes</v>
          </cell>
          <cell r="F642">
            <v>936109616419</v>
          </cell>
          <cell r="G642">
            <v>0</v>
          </cell>
          <cell r="H642">
            <v>0</v>
          </cell>
          <cell r="I642">
            <v>936109616419</v>
          </cell>
          <cell r="J642" t="str">
            <v>ACTIVO</v>
          </cell>
          <cell r="K642" t="str">
            <v xml:space="preserve">CRÉDITOS VIGENTES POR INTERMEDIACIÓN FINANCIERA SECTOR NO FINANCIERO </v>
          </cell>
          <cell r="L642" t="str">
            <v>Préstamos</v>
          </cell>
        </row>
        <row r="643">
          <cell r="D643" t="str">
            <v>147104530200201</v>
          </cell>
          <cell r="E643" t="str">
            <v>Diferimiento Creditos Vigentes por Intermediacion Fin</v>
          </cell>
          <cell r="F643">
            <v>0</v>
          </cell>
          <cell r="G643">
            <v>93360621.349999994</v>
          </cell>
          <cell r="H643">
            <v>728141892458</v>
          </cell>
          <cell r="I643">
            <v>728141892458</v>
          </cell>
          <cell r="J643" t="str">
            <v>ACTIVO</v>
          </cell>
          <cell r="K643" t="str">
            <v xml:space="preserve">CRÉDITOS VIGENTES POR INTERMEDIACIÓN FINANCIERA SECTOR NO FINANCIERO </v>
          </cell>
          <cell r="L643" t="str">
            <v>Préstamos</v>
          </cell>
        </row>
        <row r="644">
          <cell r="D644" t="str">
            <v>147104530200299</v>
          </cell>
          <cell r="E644" t="str">
            <v>Diferimiento Creditos Vigentes por Int</v>
          </cell>
          <cell r="F644">
            <v>1697426379137</v>
          </cell>
          <cell r="G644">
            <v>0</v>
          </cell>
          <cell r="H644">
            <v>0</v>
          </cell>
          <cell r="I644">
            <v>1697426379137</v>
          </cell>
          <cell r="J644" t="str">
            <v>ACTIVO</v>
          </cell>
          <cell r="K644" t="str">
            <v xml:space="preserve">CRÉDITOS VIGENTES POR INTERMEDIACIÓN FINANCIERA SECTOR NO FINANCIERO </v>
          </cell>
          <cell r="L644" t="str">
            <v>Préstamos</v>
          </cell>
        </row>
        <row r="645">
          <cell r="D645" t="str">
            <v>147104530200301</v>
          </cell>
          <cell r="E645" t="str">
            <v>Diferimiento Creditos Vigentes por Intermediacion Financier</v>
          </cell>
          <cell r="F645">
            <v>0</v>
          </cell>
          <cell r="G645">
            <v>-93360621.349999994</v>
          </cell>
          <cell r="H645">
            <v>-728141892458</v>
          </cell>
          <cell r="I645">
            <v>-728141892458</v>
          </cell>
          <cell r="J645" t="str">
            <v>ACTIVO</v>
          </cell>
          <cell r="K645" t="str">
            <v xml:space="preserve">CRÉDITOS VIGENTES POR INTERMEDIACIÓN FINANCIERA SECTOR NO FINANCIERO </v>
          </cell>
          <cell r="L645" t="str">
            <v>Préstamos</v>
          </cell>
        </row>
        <row r="646">
          <cell r="D646" t="str">
            <v>147104530200399</v>
          </cell>
          <cell r="E646" t="str">
            <v>Reg.Amortizacion Creditos Vigentes por Int</v>
          </cell>
          <cell r="F646">
            <v>-1697426379137</v>
          </cell>
          <cell r="G646">
            <v>0</v>
          </cell>
          <cell r="H646">
            <v>0</v>
          </cell>
          <cell r="I646">
            <v>-1697426379137</v>
          </cell>
          <cell r="J646" t="str">
            <v>ACTIVO</v>
          </cell>
          <cell r="K646" t="str">
            <v xml:space="preserve">CRÉDITOS VIGENTES POR INTERMEDIACIÓN FINANCIERA SECTOR NO FINANCIERO </v>
          </cell>
          <cell r="L646" t="str">
            <v>Préstamos</v>
          </cell>
        </row>
        <row r="647">
          <cell r="D647" t="str">
            <v>148104530300199</v>
          </cell>
          <cell r="E647" t="str">
            <v>Cartera Adquirida por Proceso de Fusion Gs - No Residentes</v>
          </cell>
          <cell r="F647">
            <v>19523860</v>
          </cell>
          <cell r="G647">
            <v>0</v>
          </cell>
          <cell r="H647">
            <v>0</v>
          </cell>
          <cell r="I647">
            <v>19523860</v>
          </cell>
          <cell r="J647" t="str">
            <v>ACTIVO</v>
          </cell>
          <cell r="K647" t="str">
            <v xml:space="preserve">CRÉDITOS VIGENTES POR INTERMEDIACIÓN FINANCIERA SECTOR NO FINANCIERO </v>
          </cell>
          <cell r="L647" t="str">
            <v>Préstamos</v>
          </cell>
        </row>
        <row r="648">
          <cell r="D648" t="str">
            <v>147402150661299</v>
          </cell>
          <cell r="E648" t="str">
            <v>Prestamos - Hospitales Generales y Especializados</v>
          </cell>
          <cell r="F648">
            <v>37284469417</v>
          </cell>
          <cell r="G648">
            <v>0</v>
          </cell>
          <cell r="H648">
            <v>0</v>
          </cell>
          <cell r="I648">
            <v>37284469417</v>
          </cell>
          <cell r="J648" t="str">
            <v>ACTIVO</v>
          </cell>
          <cell r="K648" t="str">
            <v xml:space="preserve">CRÉDITOS VIGENTES POR INTERMEDIACIÓN FINANCIERA SECTOR NO FINANCIERO </v>
          </cell>
          <cell r="L648" t="str">
            <v>Préstamos – Sector Público</v>
          </cell>
        </row>
        <row r="649">
          <cell r="D649" t="str">
            <v>148402150661299</v>
          </cell>
          <cell r="E649" t="str">
            <v>Prestamos - Hospitales Generales y Especializados</v>
          </cell>
          <cell r="F649">
            <v>88194444452</v>
          </cell>
          <cell r="G649">
            <v>0</v>
          </cell>
          <cell r="H649">
            <v>0</v>
          </cell>
          <cell r="I649">
            <v>88194444452</v>
          </cell>
          <cell r="J649" t="str">
            <v>ACTIVO</v>
          </cell>
          <cell r="K649" t="str">
            <v xml:space="preserve">CRÉDITOS VIGENTES POR INTERMEDIACIÓN FINANCIERA SECTOR NO FINANCIERO </v>
          </cell>
          <cell r="L649" t="str">
            <v>Préstamos – Sector Público</v>
          </cell>
        </row>
        <row r="650">
          <cell r="D650" t="str">
            <v>148802258200699</v>
          </cell>
          <cell r="E650" t="str">
            <v>Productos Financieros Documentados - Residentes</v>
          </cell>
          <cell r="F650">
            <v>3131013279</v>
          </cell>
          <cell r="G650">
            <v>0</v>
          </cell>
          <cell r="H650">
            <v>0</v>
          </cell>
          <cell r="I650">
            <v>3131013279</v>
          </cell>
          <cell r="J650" t="str">
            <v>ACTIVO</v>
          </cell>
          <cell r="K650" t="str">
            <v xml:space="preserve">CRÉDITOS VIGENTES POR INTERMEDIACIÓN FINANCIERA SECTOR NO FINANCIERO </v>
          </cell>
          <cell r="L650" t="str">
            <v>Deudores por productos financieros devengados</v>
          </cell>
        </row>
        <row r="651">
          <cell r="D651" t="str">
            <v>147802258206601</v>
          </cell>
          <cell r="E651" t="str">
            <v>Productos Financieros Documentados - Residentes</v>
          </cell>
          <cell r="F651">
            <v>0</v>
          </cell>
          <cell r="G651">
            <v>3598.77</v>
          </cell>
          <cell r="H651">
            <v>28067671</v>
          </cell>
          <cell r="I651">
            <v>28067671</v>
          </cell>
          <cell r="J651" t="str">
            <v>ACTIVO</v>
          </cell>
          <cell r="K651" t="str">
            <v xml:space="preserve">CRÉDITOS VIGENTES POR INTERMEDIACIÓN FINANCIERA SECTOR NO FINANCIERO </v>
          </cell>
          <cell r="L651" t="str">
            <v>Deudores por productos financieros devengados</v>
          </cell>
        </row>
        <row r="652">
          <cell r="D652" t="str">
            <v>148802258206601</v>
          </cell>
          <cell r="E652" t="str">
            <v>Productos Financieros Documentados - Residentes</v>
          </cell>
          <cell r="F652">
            <v>0</v>
          </cell>
          <cell r="G652">
            <v>47401.39</v>
          </cell>
          <cell r="H652">
            <v>369694817</v>
          </cell>
          <cell r="I652">
            <v>369694817</v>
          </cell>
          <cell r="J652" t="str">
            <v>ACTIVO</v>
          </cell>
          <cell r="K652" t="str">
            <v xml:space="preserve">CRÉDITOS VIGENTES POR INTERMEDIACIÓN FINANCIERA SECTOR NO FINANCIERO </v>
          </cell>
          <cell r="L652" t="str">
            <v>Deudores por productos financieros devengados</v>
          </cell>
        </row>
        <row r="653">
          <cell r="D653" t="str">
            <v>143802258211201</v>
          </cell>
          <cell r="E653" t="str">
            <v>Sector Agricola Us$-Hasta 60 Dias</v>
          </cell>
          <cell r="F653">
            <v>0</v>
          </cell>
          <cell r="G653">
            <v>64.44</v>
          </cell>
          <cell r="H653">
            <v>502583</v>
          </cell>
          <cell r="I653">
            <v>502583</v>
          </cell>
          <cell r="J653" t="str">
            <v>ACTIVO</v>
          </cell>
          <cell r="K653" t="str">
            <v xml:space="preserve">CRÉDITOS VIGENTES POR INTERMEDIACIÓN FINANCIERA SECTOR NO FINANCIERO </v>
          </cell>
          <cell r="L653" t="str">
            <v>Deudores por productos financieros devengados</v>
          </cell>
        </row>
        <row r="654">
          <cell r="D654" t="str">
            <v>145802258211201</v>
          </cell>
          <cell r="E654" t="str">
            <v>Sector Agricola Us$-Hasta 180 Dias</v>
          </cell>
          <cell r="F654">
            <v>0</v>
          </cell>
          <cell r="G654">
            <v>22634.84</v>
          </cell>
          <cell r="H654">
            <v>176534550</v>
          </cell>
          <cell r="I654">
            <v>176534550</v>
          </cell>
          <cell r="J654" t="str">
            <v>ACTIVO</v>
          </cell>
          <cell r="K654" t="str">
            <v xml:space="preserve">CRÉDITOS VIGENTES POR INTERMEDIACIÓN FINANCIERA SECTOR NO FINANCIERO </v>
          </cell>
          <cell r="L654" t="str">
            <v>Deudores por productos financieros devengados</v>
          </cell>
        </row>
        <row r="655">
          <cell r="D655" t="str">
            <v>146802258211201</v>
          </cell>
          <cell r="E655" t="str">
            <v>Sector Agricola Us$-Hasta 1 Ano</v>
          </cell>
          <cell r="F655">
            <v>0</v>
          </cell>
          <cell r="G655">
            <v>143105.64000000001</v>
          </cell>
          <cell r="H655">
            <v>1116115232</v>
          </cell>
          <cell r="I655">
            <v>1116115232</v>
          </cell>
          <cell r="J655" t="str">
            <v>ACTIVO</v>
          </cell>
          <cell r="K655" t="str">
            <v xml:space="preserve">CRÉDITOS VIGENTES POR INTERMEDIACIÓN FINANCIERA SECTOR NO FINANCIERO </v>
          </cell>
          <cell r="L655" t="str">
            <v>Deudores por productos financieros devengados</v>
          </cell>
        </row>
        <row r="656">
          <cell r="D656" t="str">
            <v>147802258211201</v>
          </cell>
          <cell r="E656" t="str">
            <v>Sector Agricola Us$-Hasta 3 Anos</v>
          </cell>
          <cell r="F656">
            <v>0</v>
          </cell>
          <cell r="G656">
            <v>991526.84</v>
          </cell>
          <cell r="H656">
            <v>7733155792</v>
          </cell>
          <cell r="I656">
            <v>7733155792</v>
          </cell>
          <cell r="J656" t="str">
            <v>ACTIVO</v>
          </cell>
          <cell r="K656" t="str">
            <v xml:space="preserve">CRÉDITOS VIGENTES POR INTERMEDIACIÓN FINANCIERA SECTOR NO FINANCIERO </v>
          </cell>
          <cell r="L656" t="str">
            <v>Deudores por productos financieros devengados</v>
          </cell>
        </row>
        <row r="657">
          <cell r="D657" t="str">
            <v>148802258211201</v>
          </cell>
          <cell r="E657" t="str">
            <v>Sector Agricola Us$-Mas de 3 Anos</v>
          </cell>
          <cell r="F657">
            <v>0</v>
          </cell>
          <cell r="G657">
            <v>3162067.58</v>
          </cell>
          <cell r="H657">
            <v>24661723953</v>
          </cell>
          <cell r="I657">
            <v>24661723953</v>
          </cell>
          <cell r="J657" t="str">
            <v>ACTIVO</v>
          </cell>
          <cell r="K657" t="str">
            <v xml:space="preserve">CRÉDITOS VIGENTES POR INTERMEDIACIÓN FINANCIERA SECTOR NO FINANCIERO </v>
          </cell>
          <cell r="L657" t="str">
            <v>Deudores por productos financieros devengados</v>
          </cell>
        </row>
        <row r="658">
          <cell r="D658" t="str">
            <v>143802258211299</v>
          </cell>
          <cell r="E658" t="str">
            <v>Fomento Agricola-Hasta 60 Dias</v>
          </cell>
          <cell r="F658">
            <v>805808</v>
          </cell>
          <cell r="G658">
            <v>0</v>
          </cell>
          <cell r="H658">
            <v>0</v>
          </cell>
          <cell r="I658">
            <v>805808</v>
          </cell>
          <cell r="J658" t="str">
            <v>ACTIVO</v>
          </cell>
          <cell r="K658" t="str">
            <v xml:space="preserve">CRÉDITOS VIGENTES POR INTERMEDIACIÓN FINANCIERA SECTOR NO FINANCIERO </v>
          </cell>
          <cell r="L658" t="str">
            <v>Deudores por productos financieros devengados</v>
          </cell>
        </row>
        <row r="659">
          <cell r="D659" t="str">
            <v>145802258211299</v>
          </cell>
          <cell r="E659" t="str">
            <v>Fomento Agricola-Hasta 180 Dias</v>
          </cell>
          <cell r="F659">
            <v>320701750</v>
          </cell>
          <cell r="G659">
            <v>0</v>
          </cell>
          <cell r="H659">
            <v>0</v>
          </cell>
          <cell r="I659">
            <v>320701750</v>
          </cell>
          <cell r="J659" t="str">
            <v>ACTIVO</v>
          </cell>
          <cell r="K659" t="str">
            <v xml:space="preserve">CRÉDITOS VIGENTES POR INTERMEDIACIÓN FINANCIERA SECTOR NO FINANCIERO </v>
          </cell>
          <cell r="L659" t="str">
            <v>Deudores por productos financieros devengados</v>
          </cell>
        </row>
        <row r="660">
          <cell r="D660" t="str">
            <v>146802258211299</v>
          </cell>
          <cell r="E660" t="str">
            <v>Fomento Agricola-Hasta 1 Ano</v>
          </cell>
          <cell r="F660">
            <v>298145412</v>
          </cell>
          <cell r="G660">
            <v>0</v>
          </cell>
          <cell r="H660">
            <v>0</v>
          </cell>
          <cell r="I660">
            <v>298145412</v>
          </cell>
          <cell r="J660" t="str">
            <v>ACTIVO</v>
          </cell>
          <cell r="K660" t="str">
            <v xml:space="preserve">CRÉDITOS VIGENTES POR INTERMEDIACIÓN FINANCIERA SECTOR NO FINANCIERO </v>
          </cell>
          <cell r="L660" t="str">
            <v>Deudores por productos financieros devengados</v>
          </cell>
        </row>
        <row r="661">
          <cell r="D661" t="str">
            <v>147802258211299</v>
          </cell>
          <cell r="E661" t="str">
            <v>Fomento Agricola-Hasta 3 Anos</v>
          </cell>
          <cell r="F661">
            <v>5484158235</v>
          </cell>
          <cell r="G661">
            <v>0</v>
          </cell>
          <cell r="H661">
            <v>0</v>
          </cell>
          <cell r="I661">
            <v>5484158235</v>
          </cell>
          <cell r="J661" t="str">
            <v>ACTIVO</v>
          </cell>
          <cell r="K661" t="str">
            <v xml:space="preserve">CRÉDITOS VIGENTES POR INTERMEDIACIÓN FINANCIERA SECTOR NO FINANCIERO </v>
          </cell>
          <cell r="L661" t="str">
            <v>Deudores por productos financieros devengados</v>
          </cell>
        </row>
        <row r="662">
          <cell r="D662" t="str">
            <v>148802258211299</v>
          </cell>
          <cell r="E662" t="str">
            <v>Fomento Agricola-Mas de 3 Anos</v>
          </cell>
          <cell r="F662">
            <v>4043516623</v>
          </cell>
          <cell r="G662">
            <v>0</v>
          </cell>
          <cell r="H662">
            <v>0</v>
          </cell>
          <cell r="I662">
            <v>4043516623</v>
          </cell>
          <cell r="J662" t="str">
            <v>ACTIVO</v>
          </cell>
          <cell r="K662" t="str">
            <v xml:space="preserve">CRÉDITOS VIGENTES POR INTERMEDIACIÓN FINANCIERA SECTOR NO FINANCIERO </v>
          </cell>
          <cell r="L662" t="str">
            <v>Deudores por productos financieros devengados</v>
          </cell>
        </row>
        <row r="663">
          <cell r="D663" t="str">
            <v>144802258221201</v>
          </cell>
          <cell r="E663" t="str">
            <v>Sector Ganadero Us$-Hasta 90 Dias</v>
          </cell>
          <cell r="F663">
            <v>0</v>
          </cell>
          <cell r="G663">
            <v>4469.1099999999997</v>
          </cell>
          <cell r="H663">
            <v>34855661</v>
          </cell>
          <cell r="I663">
            <v>34855661</v>
          </cell>
          <cell r="J663" t="str">
            <v>ACTIVO</v>
          </cell>
          <cell r="K663" t="str">
            <v xml:space="preserve">CRÉDITOS VIGENTES POR INTERMEDIACIÓN FINANCIERA SECTOR NO FINANCIERO </v>
          </cell>
          <cell r="L663" t="str">
            <v>Deudores por productos financieros devengados</v>
          </cell>
        </row>
        <row r="664">
          <cell r="D664" t="str">
            <v>145802258221201</v>
          </cell>
          <cell r="E664" t="str">
            <v>Sector Ganadero Us$-Hasta 180 Dias</v>
          </cell>
          <cell r="F664">
            <v>0</v>
          </cell>
          <cell r="G664">
            <v>10560.7</v>
          </cell>
          <cell r="H664">
            <v>82365434</v>
          </cell>
          <cell r="I664">
            <v>82365434</v>
          </cell>
          <cell r="J664" t="str">
            <v>ACTIVO</v>
          </cell>
          <cell r="K664" t="str">
            <v xml:space="preserve">CRÉDITOS VIGENTES POR INTERMEDIACIÓN FINANCIERA SECTOR NO FINANCIERO </v>
          </cell>
          <cell r="L664" t="str">
            <v>Deudores por productos financieros devengados</v>
          </cell>
        </row>
        <row r="665">
          <cell r="D665" t="str">
            <v>146802258221201</v>
          </cell>
          <cell r="E665" t="str">
            <v>Sector Ganadero Us$-Hasta 1 Ano</v>
          </cell>
          <cell r="F665">
            <v>0</v>
          </cell>
          <cell r="G665">
            <v>254319.45</v>
          </cell>
          <cell r="H665">
            <v>1983498427</v>
          </cell>
          <cell r="I665">
            <v>1983498427</v>
          </cell>
          <cell r="J665" t="str">
            <v>ACTIVO</v>
          </cell>
          <cell r="K665" t="str">
            <v xml:space="preserve">CRÉDITOS VIGENTES POR INTERMEDIACIÓN FINANCIERA SECTOR NO FINANCIERO </v>
          </cell>
          <cell r="L665" t="str">
            <v>Deudores por productos financieros devengados</v>
          </cell>
        </row>
        <row r="666">
          <cell r="D666" t="str">
            <v>147802258221201</v>
          </cell>
          <cell r="E666" t="str">
            <v>Sector Ganadero Us$-Hasta 3 Anos</v>
          </cell>
          <cell r="F666">
            <v>0</v>
          </cell>
          <cell r="G666">
            <v>19752.650000000001</v>
          </cell>
          <cell r="H666">
            <v>154055658</v>
          </cell>
          <cell r="I666">
            <v>154055658</v>
          </cell>
          <cell r="J666" t="str">
            <v>ACTIVO</v>
          </cell>
          <cell r="K666" t="str">
            <v xml:space="preserve">CRÉDITOS VIGENTES POR INTERMEDIACIÓN FINANCIERA SECTOR NO FINANCIERO </v>
          </cell>
          <cell r="L666" t="str">
            <v>Deudores por productos financieros devengados</v>
          </cell>
        </row>
        <row r="667">
          <cell r="D667" t="str">
            <v>148802258221201</v>
          </cell>
          <cell r="E667" t="str">
            <v>Sector Ganadero Us$-Mas de 3 Anos</v>
          </cell>
          <cell r="F667">
            <v>0</v>
          </cell>
          <cell r="G667">
            <v>105568.26</v>
          </cell>
          <cell r="H667">
            <v>823352196</v>
          </cell>
          <cell r="I667">
            <v>823352196</v>
          </cell>
          <cell r="J667" t="str">
            <v>ACTIVO</v>
          </cell>
          <cell r="K667" t="str">
            <v xml:space="preserve">CRÉDITOS VIGENTES POR INTERMEDIACIÓN FINANCIERA SECTOR NO FINANCIERO </v>
          </cell>
          <cell r="L667" t="str">
            <v>Deudores por productos financieros devengados</v>
          </cell>
        </row>
        <row r="668">
          <cell r="D668" t="str">
            <v>142802258221299</v>
          </cell>
          <cell r="E668" t="str">
            <v>Sector Ganadero-Hasta 30 Dias</v>
          </cell>
          <cell r="F668">
            <v>1709589</v>
          </cell>
          <cell r="G668">
            <v>0</v>
          </cell>
          <cell r="H668">
            <v>0</v>
          </cell>
          <cell r="I668">
            <v>1709589</v>
          </cell>
          <cell r="J668" t="str">
            <v>ACTIVO</v>
          </cell>
          <cell r="K668" t="str">
            <v xml:space="preserve">CRÉDITOS VIGENTES POR INTERMEDIACIÓN FINANCIERA SECTOR NO FINANCIERO </v>
          </cell>
          <cell r="L668" t="str">
            <v>Deudores por productos financieros devengados</v>
          </cell>
        </row>
        <row r="669">
          <cell r="D669" t="str">
            <v>143802258221299</v>
          </cell>
          <cell r="E669" t="str">
            <v>Sector Ganadero-Hasta 60 Dias</v>
          </cell>
          <cell r="F669">
            <v>3302466</v>
          </cell>
          <cell r="G669">
            <v>0</v>
          </cell>
          <cell r="H669">
            <v>0</v>
          </cell>
          <cell r="I669">
            <v>3302466</v>
          </cell>
          <cell r="J669" t="str">
            <v>ACTIVO</v>
          </cell>
          <cell r="K669" t="str">
            <v xml:space="preserve">CRÉDITOS VIGENTES POR INTERMEDIACIÓN FINANCIERA SECTOR NO FINANCIERO </v>
          </cell>
          <cell r="L669" t="str">
            <v>Deudores por productos financieros devengados</v>
          </cell>
        </row>
        <row r="670">
          <cell r="D670" t="str">
            <v>144802258221299</v>
          </cell>
          <cell r="E670" t="str">
            <v>Sector Ganadero-Hasta 90 Dias</v>
          </cell>
          <cell r="F670">
            <v>67829665</v>
          </cell>
          <cell r="G670">
            <v>0</v>
          </cell>
          <cell r="H670">
            <v>0</v>
          </cell>
          <cell r="I670">
            <v>67829665</v>
          </cell>
          <cell r="J670" t="str">
            <v>ACTIVO</v>
          </cell>
          <cell r="K670" t="str">
            <v xml:space="preserve">CRÉDITOS VIGENTES POR INTERMEDIACIÓN FINANCIERA SECTOR NO FINANCIERO </v>
          </cell>
          <cell r="L670" t="str">
            <v>Deudores por productos financieros devengados</v>
          </cell>
        </row>
        <row r="671">
          <cell r="D671" t="str">
            <v>145802258221299</v>
          </cell>
          <cell r="E671" t="str">
            <v>Sector Ganadero-Hasta 180 Dias</v>
          </cell>
          <cell r="F671">
            <v>89838968</v>
          </cell>
          <cell r="G671">
            <v>0</v>
          </cell>
          <cell r="H671">
            <v>0</v>
          </cell>
          <cell r="I671">
            <v>89838968</v>
          </cell>
          <cell r="J671" t="str">
            <v>ACTIVO</v>
          </cell>
          <cell r="K671" t="str">
            <v xml:space="preserve">CRÉDITOS VIGENTES POR INTERMEDIACIÓN FINANCIERA SECTOR NO FINANCIERO </v>
          </cell>
          <cell r="L671" t="str">
            <v>Deudores por productos financieros devengados</v>
          </cell>
        </row>
        <row r="672">
          <cell r="D672" t="str">
            <v>146802258221299</v>
          </cell>
          <cell r="E672" t="str">
            <v>Sector Ganadero-Hasta 1 Ano</v>
          </cell>
          <cell r="F672">
            <v>891649574</v>
          </cell>
          <cell r="G672">
            <v>0</v>
          </cell>
          <cell r="H672">
            <v>0</v>
          </cell>
          <cell r="I672">
            <v>891649574</v>
          </cell>
          <cell r="J672" t="str">
            <v>ACTIVO</v>
          </cell>
          <cell r="K672" t="str">
            <v xml:space="preserve">CRÉDITOS VIGENTES POR INTERMEDIACIÓN FINANCIERA SECTOR NO FINANCIERO </v>
          </cell>
          <cell r="L672" t="str">
            <v>Deudores por productos financieros devengados</v>
          </cell>
        </row>
        <row r="673">
          <cell r="D673" t="str">
            <v>147802258221299</v>
          </cell>
          <cell r="E673" t="str">
            <v>Sector Ganadero-Hasta 3 Anos</v>
          </cell>
          <cell r="F673">
            <v>7593096314</v>
          </cell>
          <cell r="G673">
            <v>0</v>
          </cell>
          <cell r="H673">
            <v>0</v>
          </cell>
          <cell r="I673">
            <v>7593096314</v>
          </cell>
          <cell r="J673" t="str">
            <v>ACTIVO</v>
          </cell>
          <cell r="K673" t="str">
            <v xml:space="preserve">CRÉDITOS VIGENTES POR INTERMEDIACIÓN FINANCIERA SECTOR NO FINANCIERO </v>
          </cell>
          <cell r="L673" t="str">
            <v>Deudores por productos financieros devengados</v>
          </cell>
        </row>
        <row r="674">
          <cell r="D674" t="str">
            <v>148802258221299</v>
          </cell>
          <cell r="E674" t="str">
            <v>Sector Ganadero-Mas de 3 Anos</v>
          </cell>
          <cell r="F674">
            <v>15824286260</v>
          </cell>
          <cell r="G674">
            <v>0</v>
          </cell>
          <cell r="H674">
            <v>0</v>
          </cell>
          <cell r="I674">
            <v>15824286260</v>
          </cell>
          <cell r="J674" t="str">
            <v>ACTIVO</v>
          </cell>
          <cell r="K674" t="str">
            <v xml:space="preserve">CRÉDITOS VIGENTES POR INTERMEDIACIÓN FINANCIERA SECTOR NO FINANCIERO </v>
          </cell>
          <cell r="L674" t="str">
            <v>Deudores por productos financieros devengados</v>
          </cell>
        </row>
        <row r="675">
          <cell r="D675" t="str">
            <v>145802258231201</v>
          </cell>
          <cell r="E675" t="str">
            <v>Fomento Industrial Dolares-Hasta 180 Dias</v>
          </cell>
          <cell r="F675">
            <v>0</v>
          </cell>
          <cell r="G675">
            <v>32883.9</v>
          </cell>
          <cell r="H675">
            <v>256469428</v>
          </cell>
          <cell r="I675">
            <v>256469428</v>
          </cell>
          <cell r="J675" t="str">
            <v>ACTIVO</v>
          </cell>
          <cell r="K675" t="str">
            <v xml:space="preserve">CRÉDITOS VIGENTES POR INTERMEDIACIÓN FINANCIERA SECTOR NO FINANCIERO </v>
          </cell>
          <cell r="L675" t="str">
            <v>Deudores por productos financieros devengados</v>
          </cell>
        </row>
        <row r="676">
          <cell r="D676" t="str">
            <v>146802258231201</v>
          </cell>
          <cell r="E676" t="str">
            <v>Fomento Industrial Dolares-Hasta 1 Ano</v>
          </cell>
          <cell r="F676">
            <v>0</v>
          </cell>
          <cell r="G676">
            <v>37221.85</v>
          </cell>
          <cell r="H676">
            <v>290302141</v>
          </cell>
          <cell r="I676">
            <v>290302141</v>
          </cell>
          <cell r="J676" t="str">
            <v>ACTIVO</v>
          </cell>
          <cell r="K676" t="str">
            <v xml:space="preserve">CRÉDITOS VIGENTES POR INTERMEDIACIÓN FINANCIERA SECTOR NO FINANCIERO </v>
          </cell>
          <cell r="L676" t="str">
            <v>Deudores por productos financieros devengados</v>
          </cell>
        </row>
        <row r="677">
          <cell r="D677" t="str">
            <v>147802258231201</v>
          </cell>
          <cell r="E677" t="str">
            <v>Fomento Industrial Dolares-Hasta 3 Anos</v>
          </cell>
          <cell r="F677">
            <v>0</v>
          </cell>
          <cell r="G677">
            <v>168237.41</v>
          </cell>
          <cell r="H677">
            <v>1312123938</v>
          </cell>
          <cell r="I677">
            <v>1312123938</v>
          </cell>
          <cell r="J677" t="str">
            <v>ACTIVO</v>
          </cell>
          <cell r="K677" t="str">
            <v xml:space="preserve">CRÉDITOS VIGENTES POR INTERMEDIACIÓN FINANCIERA SECTOR NO FINANCIERO </v>
          </cell>
          <cell r="L677" t="str">
            <v>Deudores por productos financieros devengados</v>
          </cell>
        </row>
        <row r="678">
          <cell r="D678" t="str">
            <v>148802258231201</v>
          </cell>
          <cell r="E678" t="str">
            <v>Fomento Industrial Dolares-Mas de 3 Anos</v>
          </cell>
          <cell r="F678">
            <v>0</v>
          </cell>
          <cell r="G678">
            <v>8947022.7899999991</v>
          </cell>
          <cell r="H678">
            <v>69779978025</v>
          </cell>
          <cell r="I678">
            <v>69779978025</v>
          </cell>
          <cell r="J678" t="str">
            <v>ACTIVO</v>
          </cell>
          <cell r="K678" t="str">
            <v xml:space="preserve">CRÉDITOS VIGENTES POR INTERMEDIACIÓN FINANCIERA SECTOR NO FINANCIERO </v>
          </cell>
          <cell r="L678" t="str">
            <v>Deudores por productos financieros devengados</v>
          </cell>
        </row>
        <row r="679">
          <cell r="D679" t="str">
            <v>143802258231299</v>
          </cell>
          <cell r="E679" t="str">
            <v>Fomento Industrial-Hasta 60 Dias</v>
          </cell>
          <cell r="F679">
            <v>1379959</v>
          </cell>
          <cell r="G679">
            <v>0</v>
          </cell>
          <cell r="H679">
            <v>0</v>
          </cell>
          <cell r="I679">
            <v>1379959</v>
          </cell>
          <cell r="J679" t="str">
            <v>ACTIVO</v>
          </cell>
          <cell r="K679" t="str">
            <v xml:space="preserve">CRÉDITOS VIGENTES POR INTERMEDIACIÓN FINANCIERA SECTOR NO FINANCIERO </v>
          </cell>
          <cell r="L679" t="str">
            <v>Deudores por productos financieros devengados</v>
          </cell>
        </row>
        <row r="680">
          <cell r="D680" t="str">
            <v>144802258231299</v>
          </cell>
          <cell r="E680" t="str">
            <v>Fomento Industrial-Hasta 90 Dias</v>
          </cell>
          <cell r="F680">
            <v>269120700</v>
          </cell>
          <cell r="G680">
            <v>0</v>
          </cell>
          <cell r="H680">
            <v>0</v>
          </cell>
          <cell r="I680">
            <v>269120700</v>
          </cell>
          <cell r="J680" t="str">
            <v>ACTIVO</v>
          </cell>
          <cell r="K680" t="str">
            <v xml:space="preserve">CRÉDITOS VIGENTES POR INTERMEDIACIÓN FINANCIERA SECTOR NO FINANCIERO </v>
          </cell>
          <cell r="L680" t="str">
            <v>Deudores por productos financieros devengados</v>
          </cell>
        </row>
        <row r="681">
          <cell r="D681" t="str">
            <v>145802258231299</v>
          </cell>
          <cell r="E681" t="str">
            <v>Fomento Industrial-Hasta 180 Dias</v>
          </cell>
          <cell r="F681">
            <v>61718388</v>
          </cell>
          <cell r="G681">
            <v>0</v>
          </cell>
          <cell r="H681">
            <v>0</v>
          </cell>
          <cell r="I681">
            <v>61718388</v>
          </cell>
          <cell r="J681" t="str">
            <v>ACTIVO</v>
          </cell>
          <cell r="K681" t="str">
            <v xml:space="preserve">CRÉDITOS VIGENTES POR INTERMEDIACIÓN FINANCIERA SECTOR NO FINANCIERO </v>
          </cell>
          <cell r="L681" t="str">
            <v>Deudores por productos financieros devengados</v>
          </cell>
        </row>
        <row r="682">
          <cell r="D682" t="str">
            <v>146802258231299</v>
          </cell>
          <cell r="E682" t="str">
            <v>Fomento Industrial-Hasta 1 Ano</v>
          </cell>
          <cell r="F682">
            <v>89163242</v>
          </cell>
          <cell r="G682">
            <v>0</v>
          </cell>
          <cell r="H682">
            <v>0</v>
          </cell>
          <cell r="I682">
            <v>89163242</v>
          </cell>
          <cell r="J682" t="str">
            <v>ACTIVO</v>
          </cell>
          <cell r="K682" t="str">
            <v xml:space="preserve">CRÉDITOS VIGENTES POR INTERMEDIACIÓN FINANCIERA SECTOR NO FINANCIERO </v>
          </cell>
          <cell r="L682" t="str">
            <v>Deudores por productos financieros devengados</v>
          </cell>
        </row>
        <row r="683">
          <cell r="D683" t="str">
            <v>147802258231299</v>
          </cell>
          <cell r="E683" t="str">
            <v>Fomento Industrial-Hasta 3 Anos</v>
          </cell>
          <cell r="F683">
            <v>1609115743</v>
          </cell>
          <cell r="G683">
            <v>0</v>
          </cell>
          <cell r="H683">
            <v>0</v>
          </cell>
          <cell r="I683">
            <v>1609115743</v>
          </cell>
          <cell r="J683" t="str">
            <v>ACTIVO</v>
          </cell>
          <cell r="K683" t="str">
            <v xml:space="preserve">CRÉDITOS VIGENTES POR INTERMEDIACIÓN FINANCIERA SECTOR NO FINANCIERO </v>
          </cell>
          <cell r="L683" t="str">
            <v>Deudores por productos financieros devengados</v>
          </cell>
        </row>
        <row r="684">
          <cell r="D684" t="str">
            <v>148802258231299</v>
          </cell>
          <cell r="E684" t="str">
            <v>Fomento Industrial-Mas de 3 Anos</v>
          </cell>
          <cell r="F684">
            <v>19177273467</v>
          </cell>
          <cell r="G684">
            <v>0</v>
          </cell>
          <cell r="H684">
            <v>0</v>
          </cell>
          <cell r="I684">
            <v>19177273467</v>
          </cell>
          <cell r="J684" t="str">
            <v>ACTIVO</v>
          </cell>
          <cell r="K684" t="str">
            <v xml:space="preserve">CRÉDITOS VIGENTES POR INTERMEDIACIÓN FINANCIERA SECTOR NO FINANCIERO </v>
          </cell>
          <cell r="L684" t="str">
            <v>Deudores por productos financieros devengados</v>
          </cell>
        </row>
        <row r="685">
          <cell r="D685" t="str">
            <v>144802258241201</v>
          </cell>
          <cell r="E685" t="str">
            <v>Sector Exportacion-Us$-Hasta 90 Dias</v>
          </cell>
          <cell r="F685">
            <v>0</v>
          </cell>
          <cell r="G685">
            <v>54.34</v>
          </cell>
          <cell r="H685">
            <v>423811</v>
          </cell>
          <cell r="I685">
            <v>423811</v>
          </cell>
          <cell r="J685" t="str">
            <v>ACTIVO</v>
          </cell>
          <cell r="K685" t="str">
            <v xml:space="preserve">CRÉDITOS VIGENTES POR INTERMEDIACIÓN FINANCIERA SECTOR NO FINANCIERO </v>
          </cell>
          <cell r="L685" t="str">
            <v>Deudores por productos financieros devengados</v>
          </cell>
        </row>
        <row r="686">
          <cell r="D686" t="str">
            <v>145802258241201</v>
          </cell>
          <cell r="E686" t="str">
            <v>Sector Exportacion-Us$-Hasta 180 Dias</v>
          </cell>
          <cell r="F686">
            <v>0</v>
          </cell>
          <cell r="G686">
            <v>14360.76</v>
          </cell>
          <cell r="H686">
            <v>112003014</v>
          </cell>
          <cell r="I686">
            <v>112003014</v>
          </cell>
          <cell r="J686" t="str">
            <v>ACTIVO</v>
          </cell>
          <cell r="K686" t="str">
            <v xml:space="preserve">CRÉDITOS VIGENTES POR INTERMEDIACIÓN FINANCIERA SECTOR NO FINANCIERO </v>
          </cell>
          <cell r="L686" t="str">
            <v>Deudores por productos financieros devengados</v>
          </cell>
        </row>
        <row r="687">
          <cell r="D687" t="str">
            <v>146802258241201</v>
          </cell>
          <cell r="E687" t="str">
            <v>Sector Exportacion-Us$-Hasta 1 A?O</v>
          </cell>
          <cell r="F687">
            <v>0</v>
          </cell>
          <cell r="G687">
            <v>110814.38</v>
          </cell>
          <cell r="H687">
            <v>864267945</v>
          </cell>
          <cell r="I687">
            <v>864267945</v>
          </cell>
          <cell r="J687" t="str">
            <v>ACTIVO</v>
          </cell>
          <cell r="K687" t="str">
            <v xml:space="preserve">CRÉDITOS VIGENTES POR INTERMEDIACIÓN FINANCIERA SECTOR NO FINANCIERO </v>
          </cell>
          <cell r="L687" t="str">
            <v>Deudores por productos financieros devengados</v>
          </cell>
        </row>
        <row r="688">
          <cell r="D688" t="str">
            <v>147802258241201</v>
          </cell>
          <cell r="E688" t="str">
            <v>Sector Exportacion-Us$-Hasta 3 A?Os</v>
          </cell>
          <cell r="F688">
            <v>0</v>
          </cell>
          <cell r="G688">
            <v>286300.58</v>
          </cell>
          <cell r="H688">
            <v>2232926936</v>
          </cell>
          <cell r="I688">
            <v>2232926936</v>
          </cell>
          <cell r="J688" t="str">
            <v>ACTIVO</v>
          </cell>
          <cell r="K688" t="str">
            <v xml:space="preserve">CRÉDITOS VIGENTES POR INTERMEDIACIÓN FINANCIERA SECTOR NO FINANCIERO </v>
          </cell>
          <cell r="L688" t="str">
            <v>Deudores por productos financieros devengados</v>
          </cell>
        </row>
        <row r="689">
          <cell r="D689" t="str">
            <v>148802258241201</v>
          </cell>
          <cell r="E689" t="str">
            <v>Sector Exportacion-Us$-Mas de 3 A?Os</v>
          </cell>
          <cell r="F689">
            <v>0</v>
          </cell>
          <cell r="G689">
            <v>1724920.6</v>
          </cell>
          <cell r="H689">
            <v>13453069740</v>
          </cell>
          <cell r="I689">
            <v>13453069740</v>
          </cell>
          <cell r="J689" t="str">
            <v>ACTIVO</v>
          </cell>
          <cell r="K689" t="str">
            <v xml:space="preserve">CRÉDITOS VIGENTES POR INTERMEDIACIÓN FINANCIERA SECTOR NO FINANCIERO </v>
          </cell>
          <cell r="L689" t="str">
            <v>Deudores por productos financieros devengados</v>
          </cell>
        </row>
        <row r="690">
          <cell r="D690" t="str">
            <v>143802258241299</v>
          </cell>
          <cell r="E690" t="str">
            <v>Sector Exportacion-Hasta 60 Dias</v>
          </cell>
          <cell r="F690">
            <v>1858320</v>
          </cell>
          <cell r="G690">
            <v>0</v>
          </cell>
          <cell r="H690">
            <v>0</v>
          </cell>
          <cell r="I690">
            <v>1858320</v>
          </cell>
          <cell r="J690" t="str">
            <v>ACTIVO</v>
          </cell>
          <cell r="K690" t="str">
            <v xml:space="preserve">CRÉDITOS VIGENTES POR INTERMEDIACIÓN FINANCIERA SECTOR NO FINANCIERO </v>
          </cell>
          <cell r="L690" t="str">
            <v>Deudores por productos financieros devengados</v>
          </cell>
        </row>
        <row r="691">
          <cell r="D691" t="str">
            <v>144802258241299</v>
          </cell>
          <cell r="E691" t="str">
            <v>Sector Exportacion-Hasta 90 Dias</v>
          </cell>
          <cell r="F691">
            <v>12237133</v>
          </cell>
          <cell r="G691">
            <v>0</v>
          </cell>
          <cell r="H691">
            <v>0</v>
          </cell>
          <cell r="I691">
            <v>12237133</v>
          </cell>
          <cell r="J691" t="str">
            <v>ACTIVO</v>
          </cell>
          <cell r="K691" t="str">
            <v xml:space="preserve">CRÉDITOS VIGENTES POR INTERMEDIACIÓN FINANCIERA SECTOR NO FINANCIERO </v>
          </cell>
          <cell r="L691" t="str">
            <v>Deudores por productos financieros devengados</v>
          </cell>
        </row>
        <row r="692">
          <cell r="D692" t="str">
            <v>145802258241299</v>
          </cell>
          <cell r="E692" t="str">
            <v>Sector Exportacion-Hasta 180 Dias</v>
          </cell>
          <cell r="F692">
            <v>66232923</v>
          </cell>
          <cell r="G692">
            <v>0</v>
          </cell>
          <cell r="H692">
            <v>0</v>
          </cell>
          <cell r="I692">
            <v>66232923</v>
          </cell>
          <cell r="J692" t="str">
            <v>ACTIVO</v>
          </cell>
          <cell r="K692" t="str">
            <v xml:space="preserve">CRÉDITOS VIGENTES POR INTERMEDIACIÓN FINANCIERA SECTOR NO FINANCIERO </v>
          </cell>
          <cell r="L692" t="str">
            <v>Deudores por productos financieros devengados</v>
          </cell>
        </row>
        <row r="693">
          <cell r="D693" t="str">
            <v>146802258241299</v>
          </cell>
          <cell r="E693" t="str">
            <v>Sector Exportacion-Hasta 1 A?O</v>
          </cell>
          <cell r="F693">
            <v>155832281</v>
          </cell>
          <cell r="G693">
            <v>0</v>
          </cell>
          <cell r="H693">
            <v>0</v>
          </cell>
          <cell r="I693">
            <v>155832281</v>
          </cell>
          <cell r="J693" t="str">
            <v>ACTIVO</v>
          </cell>
          <cell r="K693" t="str">
            <v xml:space="preserve">CRÉDITOS VIGENTES POR INTERMEDIACIÓN FINANCIERA SECTOR NO FINANCIERO </v>
          </cell>
          <cell r="L693" t="str">
            <v>Deudores por productos financieros devengados</v>
          </cell>
        </row>
        <row r="694">
          <cell r="D694" t="str">
            <v>147802258241299</v>
          </cell>
          <cell r="E694" t="str">
            <v>Sector Exportacion-Hasta 3 A?Os</v>
          </cell>
          <cell r="F694">
            <v>6047951540</v>
          </cell>
          <cell r="G694">
            <v>0</v>
          </cell>
          <cell r="H694">
            <v>0</v>
          </cell>
          <cell r="I694">
            <v>6047951540</v>
          </cell>
          <cell r="J694" t="str">
            <v>ACTIVO</v>
          </cell>
          <cell r="K694" t="str">
            <v xml:space="preserve">CRÉDITOS VIGENTES POR INTERMEDIACIÓN FINANCIERA SECTOR NO FINANCIERO </v>
          </cell>
          <cell r="L694" t="str">
            <v>Deudores por productos financieros devengados</v>
          </cell>
        </row>
        <row r="695">
          <cell r="D695" t="str">
            <v>148802258241299</v>
          </cell>
          <cell r="E695" t="str">
            <v>Sector Exportacion-Mas de 3 A?Os</v>
          </cell>
          <cell r="F695">
            <v>11905289748</v>
          </cell>
          <cell r="G695">
            <v>0</v>
          </cell>
          <cell r="H695">
            <v>0</v>
          </cell>
          <cell r="I695">
            <v>11905289748</v>
          </cell>
          <cell r="J695" t="str">
            <v>ACTIVO</v>
          </cell>
          <cell r="K695" t="str">
            <v xml:space="preserve">CRÉDITOS VIGENTES POR INTERMEDIACIÓN FINANCIERA SECTOR NO FINANCIERO </v>
          </cell>
          <cell r="L695" t="str">
            <v>Deudores por productos financieros devengados</v>
          </cell>
        </row>
        <row r="696">
          <cell r="D696" t="str">
            <v>145802258251201</v>
          </cell>
          <cell r="E696" t="str">
            <v>Sector Construccion - Us$-Hasta 180 Dias</v>
          </cell>
          <cell r="F696">
            <v>0</v>
          </cell>
          <cell r="G696">
            <v>268.67</v>
          </cell>
          <cell r="H696">
            <v>2095422</v>
          </cell>
          <cell r="I696">
            <v>2095422</v>
          </cell>
          <cell r="J696" t="str">
            <v>ACTIVO</v>
          </cell>
          <cell r="K696" t="str">
            <v xml:space="preserve">CRÉDITOS VIGENTES POR INTERMEDIACIÓN FINANCIERA SECTOR NO FINANCIERO </v>
          </cell>
          <cell r="L696" t="str">
            <v>Deudores por productos financieros devengados</v>
          </cell>
        </row>
        <row r="697">
          <cell r="D697" t="str">
            <v>147802258251201</v>
          </cell>
          <cell r="E697" t="str">
            <v>Sector Construccion - Us$-Hasta 3 A?Os</v>
          </cell>
          <cell r="F697">
            <v>0</v>
          </cell>
          <cell r="G697">
            <v>4160.29</v>
          </cell>
          <cell r="H697">
            <v>32447100</v>
          </cell>
          <cell r="I697">
            <v>32447100</v>
          </cell>
          <cell r="J697" t="str">
            <v>ACTIVO</v>
          </cell>
          <cell r="K697" t="str">
            <v xml:space="preserve">CRÉDITOS VIGENTES POR INTERMEDIACIÓN FINANCIERA SECTOR NO FINANCIERO </v>
          </cell>
          <cell r="L697" t="str">
            <v>Deudores por productos financieros devengados</v>
          </cell>
        </row>
        <row r="698">
          <cell r="D698" t="str">
            <v>148802258251201</v>
          </cell>
          <cell r="E698" t="str">
            <v>Sector Construccion - Us$-Mas de 3 A?Os</v>
          </cell>
          <cell r="F698">
            <v>0</v>
          </cell>
          <cell r="G698">
            <v>22222.61</v>
          </cell>
          <cell r="H698">
            <v>173319469</v>
          </cell>
          <cell r="I698">
            <v>173319469</v>
          </cell>
          <cell r="J698" t="str">
            <v>ACTIVO</v>
          </cell>
          <cell r="K698" t="str">
            <v xml:space="preserve">CRÉDITOS VIGENTES POR INTERMEDIACIÓN FINANCIERA SECTOR NO FINANCIERO </v>
          </cell>
          <cell r="L698" t="str">
            <v>Deudores por productos financieros devengados</v>
          </cell>
        </row>
        <row r="699">
          <cell r="D699" t="str">
            <v>143802258251299</v>
          </cell>
          <cell r="E699" t="str">
            <v>Sector Construccion-Hasta 60 Dias</v>
          </cell>
          <cell r="F699">
            <v>298233</v>
          </cell>
          <cell r="G699">
            <v>0</v>
          </cell>
          <cell r="H699">
            <v>0</v>
          </cell>
          <cell r="I699">
            <v>298233</v>
          </cell>
          <cell r="J699" t="str">
            <v>ACTIVO</v>
          </cell>
          <cell r="K699" t="str">
            <v xml:space="preserve">CRÉDITOS VIGENTES POR INTERMEDIACIÓN FINANCIERA SECTOR NO FINANCIERO </v>
          </cell>
          <cell r="L699" t="str">
            <v>Deudores por productos financieros devengados</v>
          </cell>
        </row>
        <row r="700">
          <cell r="D700" t="str">
            <v>144802258251299</v>
          </cell>
          <cell r="E700" t="str">
            <v>Sector Construccion-Hasta 90 Dias</v>
          </cell>
          <cell r="F700">
            <v>1288000</v>
          </cell>
          <cell r="G700">
            <v>0</v>
          </cell>
          <cell r="H700">
            <v>0</v>
          </cell>
          <cell r="I700">
            <v>1288000</v>
          </cell>
          <cell r="J700" t="str">
            <v>ACTIVO</v>
          </cell>
          <cell r="K700" t="str">
            <v xml:space="preserve">CRÉDITOS VIGENTES POR INTERMEDIACIÓN FINANCIERA SECTOR NO FINANCIERO </v>
          </cell>
          <cell r="L700" t="str">
            <v>Deudores por productos financieros devengados</v>
          </cell>
        </row>
        <row r="701">
          <cell r="D701" t="str">
            <v>145802258251299</v>
          </cell>
          <cell r="E701" t="str">
            <v>Sector Construccion-Hasta 180 Dias</v>
          </cell>
          <cell r="F701">
            <v>9670378</v>
          </cell>
          <cell r="G701">
            <v>0</v>
          </cell>
          <cell r="H701">
            <v>0</v>
          </cell>
          <cell r="I701">
            <v>9670378</v>
          </cell>
          <cell r="J701" t="str">
            <v>ACTIVO</v>
          </cell>
          <cell r="K701" t="str">
            <v xml:space="preserve">CRÉDITOS VIGENTES POR INTERMEDIACIÓN FINANCIERA SECTOR NO FINANCIERO </v>
          </cell>
          <cell r="L701" t="str">
            <v>Deudores por productos financieros devengados</v>
          </cell>
        </row>
        <row r="702">
          <cell r="D702" t="str">
            <v>146802258251299</v>
          </cell>
          <cell r="E702" t="str">
            <v>Sector Construccion-Hasta 1 A?O</v>
          </cell>
          <cell r="F702">
            <v>188425525</v>
          </cell>
          <cell r="G702">
            <v>0</v>
          </cell>
          <cell r="H702">
            <v>0</v>
          </cell>
          <cell r="I702">
            <v>188425525</v>
          </cell>
          <cell r="J702" t="str">
            <v>ACTIVO</v>
          </cell>
          <cell r="K702" t="str">
            <v xml:space="preserve">CRÉDITOS VIGENTES POR INTERMEDIACIÓN FINANCIERA SECTOR NO FINANCIERO </v>
          </cell>
          <cell r="L702" t="str">
            <v>Deudores por productos financieros devengados</v>
          </cell>
        </row>
        <row r="703">
          <cell r="D703" t="str">
            <v>147802258251299</v>
          </cell>
          <cell r="E703" t="str">
            <v>Sector Construccion-Hasta 3 A?Os</v>
          </cell>
          <cell r="F703">
            <v>1821983091</v>
          </cell>
          <cell r="G703">
            <v>0</v>
          </cell>
          <cell r="H703">
            <v>0</v>
          </cell>
          <cell r="I703">
            <v>1821983091</v>
          </cell>
          <cell r="J703" t="str">
            <v>ACTIVO</v>
          </cell>
          <cell r="K703" t="str">
            <v xml:space="preserve">CRÉDITOS VIGENTES POR INTERMEDIACIÓN FINANCIERA SECTOR NO FINANCIERO </v>
          </cell>
          <cell r="L703" t="str">
            <v>Deudores por productos financieros devengados</v>
          </cell>
        </row>
        <row r="704">
          <cell r="D704" t="str">
            <v>148802258251299</v>
          </cell>
          <cell r="E704" t="str">
            <v>Sector Construccion-Mas de 3 A?Os</v>
          </cell>
          <cell r="F704">
            <v>2396493692</v>
          </cell>
          <cell r="G704">
            <v>0</v>
          </cell>
          <cell r="H704">
            <v>0</v>
          </cell>
          <cell r="I704">
            <v>2396493692</v>
          </cell>
          <cell r="J704" t="str">
            <v>ACTIVO</v>
          </cell>
          <cell r="K704" t="str">
            <v xml:space="preserve">CRÉDITOS VIGENTES POR INTERMEDIACIÓN FINANCIERA SECTOR NO FINANCIERO </v>
          </cell>
          <cell r="L704" t="str">
            <v>Deudores por productos financieros devengados</v>
          </cell>
        </row>
        <row r="705">
          <cell r="D705" t="str">
            <v>144802258261201</v>
          </cell>
          <cell r="E705" t="str">
            <v>Prestamo Comercial - Us$ - Hasta 90 Dias</v>
          </cell>
          <cell r="F705">
            <v>0</v>
          </cell>
          <cell r="G705">
            <v>31047.84</v>
          </cell>
          <cell r="H705">
            <v>242149556</v>
          </cell>
          <cell r="I705">
            <v>242149556</v>
          </cell>
          <cell r="J705" t="str">
            <v>ACTIVO</v>
          </cell>
          <cell r="K705" t="str">
            <v xml:space="preserve">CRÉDITOS VIGENTES POR INTERMEDIACIÓN FINANCIERA SECTOR NO FINANCIERO </v>
          </cell>
          <cell r="L705" t="str">
            <v>Deudores por productos financieros devengados</v>
          </cell>
        </row>
        <row r="706">
          <cell r="D706" t="str">
            <v>145802258261201</v>
          </cell>
          <cell r="E706" t="str">
            <v>Prestamo Comercial - Us$ - Hasta 180 Dias</v>
          </cell>
          <cell r="F706">
            <v>0</v>
          </cell>
          <cell r="G706">
            <v>132798.06</v>
          </cell>
          <cell r="H706">
            <v>1035723941</v>
          </cell>
          <cell r="I706">
            <v>1035723941</v>
          </cell>
          <cell r="J706" t="str">
            <v>ACTIVO</v>
          </cell>
          <cell r="K706" t="str">
            <v xml:space="preserve">CRÉDITOS VIGENTES POR INTERMEDIACIÓN FINANCIERA SECTOR NO FINANCIERO </v>
          </cell>
          <cell r="L706" t="str">
            <v>Deudores por productos financieros devengados</v>
          </cell>
        </row>
        <row r="707">
          <cell r="D707" t="str">
            <v>146802258261201</v>
          </cell>
          <cell r="E707" t="str">
            <v>Prestamo Comercial - Us$ - Hasta 1 A?O</v>
          </cell>
          <cell r="F707">
            <v>0</v>
          </cell>
          <cell r="G707">
            <v>905114.07</v>
          </cell>
          <cell r="H707">
            <v>7059201859</v>
          </cell>
          <cell r="I707">
            <v>7059201859</v>
          </cell>
          <cell r="J707" t="str">
            <v>ACTIVO</v>
          </cell>
          <cell r="K707" t="str">
            <v xml:space="preserve">CRÉDITOS VIGENTES POR INTERMEDIACIÓN FINANCIERA SECTOR NO FINANCIERO </v>
          </cell>
          <cell r="L707" t="str">
            <v>Deudores por productos financieros devengados</v>
          </cell>
        </row>
        <row r="708">
          <cell r="D708" t="str">
            <v>147802258261201</v>
          </cell>
          <cell r="E708" t="str">
            <v>Prestamo Comercial - Us$ - Hasta 3 A?Os</v>
          </cell>
          <cell r="F708">
            <v>0</v>
          </cell>
          <cell r="G708">
            <v>4239700.66</v>
          </cell>
          <cell r="H708">
            <v>33066442975</v>
          </cell>
          <cell r="I708">
            <v>33066442975</v>
          </cell>
          <cell r="J708" t="str">
            <v>ACTIVO</v>
          </cell>
          <cell r="K708" t="str">
            <v xml:space="preserve">CRÉDITOS VIGENTES POR INTERMEDIACIÓN FINANCIERA SECTOR NO FINANCIERO </v>
          </cell>
          <cell r="L708" t="str">
            <v>Deudores por productos financieros devengados</v>
          </cell>
        </row>
        <row r="709">
          <cell r="D709" t="str">
            <v>148802258261201</v>
          </cell>
          <cell r="E709" t="str">
            <v>Perstamo Comercial - Us$ - Mayor a 3 A?Os</v>
          </cell>
          <cell r="F709">
            <v>0</v>
          </cell>
          <cell r="G709">
            <v>11691122.300000001</v>
          </cell>
          <cell r="H709">
            <v>91181868687</v>
          </cell>
          <cell r="I709">
            <v>91181868687</v>
          </cell>
          <cell r="J709" t="str">
            <v>ACTIVO</v>
          </cell>
          <cell r="K709" t="str">
            <v xml:space="preserve">CRÉDITOS VIGENTES POR INTERMEDIACIÓN FINANCIERA SECTOR NO FINANCIERO </v>
          </cell>
          <cell r="L709" t="str">
            <v>Deudores por productos financieros devengados</v>
          </cell>
        </row>
        <row r="710">
          <cell r="D710" t="str">
            <v>142802258261299</v>
          </cell>
          <cell r="E710" t="str">
            <v>Prestamo Comercial - Gs - Hasta 30 Dias</v>
          </cell>
          <cell r="F710">
            <v>2738009</v>
          </cell>
          <cell r="G710">
            <v>0</v>
          </cell>
          <cell r="H710">
            <v>0</v>
          </cell>
          <cell r="I710">
            <v>2738009</v>
          </cell>
          <cell r="J710" t="str">
            <v>ACTIVO</v>
          </cell>
          <cell r="K710" t="str">
            <v xml:space="preserve">CRÉDITOS VIGENTES POR INTERMEDIACIÓN FINANCIERA SECTOR NO FINANCIERO </v>
          </cell>
          <cell r="L710" t="str">
            <v>Deudores por productos financieros devengados</v>
          </cell>
        </row>
        <row r="711">
          <cell r="D711" t="str">
            <v>143802258261299</v>
          </cell>
          <cell r="E711" t="str">
            <v>Prestamo Comercial - Gs - H. 60 Dias</v>
          </cell>
          <cell r="F711">
            <v>42169095</v>
          </cell>
          <cell r="G711">
            <v>0</v>
          </cell>
          <cell r="H711">
            <v>0</v>
          </cell>
          <cell r="I711">
            <v>42169095</v>
          </cell>
          <cell r="J711" t="str">
            <v>ACTIVO</v>
          </cell>
          <cell r="K711" t="str">
            <v xml:space="preserve">CRÉDITOS VIGENTES POR INTERMEDIACIÓN FINANCIERA SECTOR NO FINANCIERO </v>
          </cell>
          <cell r="L711" t="str">
            <v>Deudores por productos financieros devengados</v>
          </cell>
        </row>
        <row r="712">
          <cell r="D712" t="str">
            <v>144802258261299</v>
          </cell>
          <cell r="E712" t="str">
            <v>Prestamo Comercial - Gs - H. 90 Dias</v>
          </cell>
          <cell r="F712">
            <v>530343287</v>
          </cell>
          <cell r="G712">
            <v>0</v>
          </cell>
          <cell r="H712">
            <v>0</v>
          </cell>
          <cell r="I712">
            <v>530343287</v>
          </cell>
          <cell r="J712" t="str">
            <v>ACTIVO</v>
          </cell>
          <cell r="K712" t="str">
            <v xml:space="preserve">CRÉDITOS VIGENTES POR INTERMEDIACIÓN FINANCIERA SECTOR NO FINANCIERO </v>
          </cell>
          <cell r="L712" t="str">
            <v>Deudores por productos financieros devengados</v>
          </cell>
        </row>
        <row r="713">
          <cell r="D713" t="str">
            <v>145802258261299</v>
          </cell>
          <cell r="E713" t="str">
            <v>Prestamo Comercial - Gs - Hasta 180 Dias</v>
          </cell>
          <cell r="F713">
            <v>823902279</v>
          </cell>
          <cell r="G713">
            <v>0</v>
          </cell>
          <cell r="H713">
            <v>0</v>
          </cell>
          <cell r="I713">
            <v>823902279</v>
          </cell>
          <cell r="J713" t="str">
            <v>ACTIVO</v>
          </cell>
          <cell r="K713" t="str">
            <v xml:space="preserve">CRÉDITOS VIGENTES POR INTERMEDIACIÓN FINANCIERA SECTOR NO FINANCIERO </v>
          </cell>
          <cell r="L713" t="str">
            <v>Deudores por productos financieros devengados</v>
          </cell>
        </row>
        <row r="714">
          <cell r="D714" t="str">
            <v>146802258261299</v>
          </cell>
          <cell r="E714" t="str">
            <v>Prestamo Comercial - Gs - Hasta 1 A?O</v>
          </cell>
          <cell r="F714">
            <v>7577437435</v>
          </cell>
          <cell r="G714">
            <v>0</v>
          </cell>
          <cell r="H714">
            <v>0</v>
          </cell>
          <cell r="I714">
            <v>7577437435</v>
          </cell>
          <cell r="J714" t="str">
            <v>ACTIVO</v>
          </cell>
          <cell r="K714" t="str">
            <v xml:space="preserve">CRÉDITOS VIGENTES POR INTERMEDIACIÓN FINANCIERA SECTOR NO FINANCIERO </v>
          </cell>
          <cell r="L714" t="str">
            <v>Deudores por productos financieros devengados</v>
          </cell>
        </row>
        <row r="715">
          <cell r="D715" t="str">
            <v>147802258261299</v>
          </cell>
          <cell r="E715" t="str">
            <v>Prestamo Comercial - Gs - Hasta 3 A?Os</v>
          </cell>
          <cell r="F715">
            <v>48323421976</v>
          </cell>
          <cell r="G715">
            <v>0</v>
          </cell>
          <cell r="H715">
            <v>0</v>
          </cell>
          <cell r="I715">
            <v>48323421976</v>
          </cell>
          <cell r="J715" t="str">
            <v>ACTIVO</v>
          </cell>
          <cell r="K715" t="str">
            <v xml:space="preserve">CRÉDITOS VIGENTES POR INTERMEDIACIÓN FINANCIERA SECTOR NO FINANCIERO </v>
          </cell>
          <cell r="L715" t="str">
            <v>Deudores por productos financieros devengados</v>
          </cell>
        </row>
        <row r="716">
          <cell r="D716" t="str">
            <v>148802258261299</v>
          </cell>
          <cell r="E716" t="str">
            <v>Prestamo Comercial - Gs - Mayor a 3 A?Os</v>
          </cell>
          <cell r="F716">
            <v>136396899860</v>
          </cell>
          <cell r="G716">
            <v>0</v>
          </cell>
          <cell r="H716">
            <v>0</v>
          </cell>
          <cell r="I716">
            <v>136396899860</v>
          </cell>
          <cell r="J716" t="str">
            <v>ACTIVO</v>
          </cell>
          <cell r="K716" t="str">
            <v xml:space="preserve">CRÉDITOS VIGENTES POR INTERMEDIACIÓN FINANCIERA SECTOR NO FINANCIERO </v>
          </cell>
          <cell r="L716" t="str">
            <v>Deudores por productos financieros devengados</v>
          </cell>
        </row>
        <row r="717">
          <cell r="D717" t="str">
            <v>143802258271201</v>
          </cell>
          <cell r="E717" t="str">
            <v>Sector Consumo - Us$-Hasta 60 Dias</v>
          </cell>
          <cell r="F717">
            <v>0</v>
          </cell>
          <cell r="G717">
            <v>186.8</v>
          </cell>
          <cell r="H717">
            <v>1456898</v>
          </cell>
          <cell r="I717">
            <v>1456898</v>
          </cell>
          <cell r="J717" t="str">
            <v>ACTIVO</v>
          </cell>
          <cell r="K717" t="str">
            <v xml:space="preserve">CRÉDITOS VIGENTES POR INTERMEDIACIÓN FINANCIERA SECTOR NO FINANCIERO </v>
          </cell>
          <cell r="L717" t="str">
            <v>Deudores por productos financieros devengados</v>
          </cell>
        </row>
        <row r="718">
          <cell r="D718" t="str">
            <v>146802258271201</v>
          </cell>
          <cell r="E718" t="str">
            <v>Sector Consumo - Us$-Hasta 1 Ano</v>
          </cell>
          <cell r="F718">
            <v>0</v>
          </cell>
          <cell r="G718">
            <v>7478.23</v>
          </cell>
          <cell r="H718">
            <v>58324511</v>
          </cell>
          <cell r="I718">
            <v>58324511</v>
          </cell>
          <cell r="J718" t="str">
            <v>ACTIVO</v>
          </cell>
          <cell r="K718" t="str">
            <v xml:space="preserve">CRÉDITOS VIGENTES POR INTERMEDIACIÓN FINANCIERA SECTOR NO FINANCIERO </v>
          </cell>
          <cell r="L718" t="str">
            <v>Deudores por productos financieros devengados</v>
          </cell>
        </row>
        <row r="719">
          <cell r="D719" t="str">
            <v>147802258271201</v>
          </cell>
          <cell r="E719" t="str">
            <v>Sector Consumo - Us$-Hasta 3 Anos</v>
          </cell>
          <cell r="F719">
            <v>0</v>
          </cell>
          <cell r="G719">
            <v>86043.72</v>
          </cell>
          <cell r="H719">
            <v>671075623</v>
          </cell>
          <cell r="I719">
            <v>671075623</v>
          </cell>
          <cell r="J719" t="str">
            <v>ACTIVO</v>
          </cell>
          <cell r="K719" t="str">
            <v xml:space="preserve">CRÉDITOS VIGENTES POR INTERMEDIACIÓN FINANCIERA SECTOR NO FINANCIERO </v>
          </cell>
          <cell r="L719" t="str">
            <v>Deudores por productos financieros devengados</v>
          </cell>
        </row>
        <row r="720">
          <cell r="D720" t="str">
            <v>148802258271201</v>
          </cell>
          <cell r="E720" t="str">
            <v>Sector Consumo - Us$-Mas de 3 Anos</v>
          </cell>
          <cell r="F720">
            <v>0</v>
          </cell>
          <cell r="G720">
            <v>960121.58</v>
          </cell>
          <cell r="H720">
            <v>7488218632</v>
          </cell>
          <cell r="I720">
            <v>7488218632</v>
          </cell>
          <cell r="J720" t="str">
            <v>ACTIVO</v>
          </cell>
          <cell r="K720" t="str">
            <v xml:space="preserve">CRÉDITOS VIGENTES POR INTERMEDIACIÓN FINANCIERA SECTOR NO FINANCIERO </v>
          </cell>
          <cell r="L720" t="str">
            <v>Deudores por productos financieros devengados</v>
          </cell>
        </row>
        <row r="721">
          <cell r="D721" t="str">
            <v>142802258271299</v>
          </cell>
          <cell r="E721" t="str">
            <v>Sector Consumo-Hasta 30 Dias</v>
          </cell>
          <cell r="F721">
            <v>965</v>
          </cell>
          <cell r="G721">
            <v>0</v>
          </cell>
          <cell r="H721">
            <v>0</v>
          </cell>
          <cell r="I721">
            <v>965</v>
          </cell>
          <cell r="J721" t="str">
            <v>ACTIVO</v>
          </cell>
          <cell r="K721" t="str">
            <v xml:space="preserve">CRÉDITOS VIGENTES POR INTERMEDIACIÓN FINANCIERA SECTOR NO FINANCIERO </v>
          </cell>
          <cell r="L721" t="str">
            <v>Deudores por productos financieros devengados</v>
          </cell>
        </row>
        <row r="722">
          <cell r="D722" t="str">
            <v>143802258271299</v>
          </cell>
          <cell r="E722" t="str">
            <v>Sector Consumo-Hasta 60 Dias</v>
          </cell>
          <cell r="F722">
            <v>332340</v>
          </cell>
          <cell r="G722">
            <v>0</v>
          </cell>
          <cell r="H722">
            <v>0</v>
          </cell>
          <cell r="I722">
            <v>332340</v>
          </cell>
          <cell r="J722" t="str">
            <v>ACTIVO</v>
          </cell>
          <cell r="K722" t="str">
            <v xml:space="preserve">CRÉDITOS VIGENTES POR INTERMEDIACIÓN FINANCIERA SECTOR NO FINANCIERO </v>
          </cell>
          <cell r="L722" t="str">
            <v>Deudores por productos financieros devengados</v>
          </cell>
        </row>
        <row r="723">
          <cell r="D723" t="str">
            <v>144802258271299</v>
          </cell>
          <cell r="E723" t="str">
            <v>Sector Consumo-Hasta 90 Dias</v>
          </cell>
          <cell r="F723">
            <v>5306302</v>
          </cell>
          <cell r="G723">
            <v>0</v>
          </cell>
          <cell r="H723">
            <v>0</v>
          </cell>
          <cell r="I723">
            <v>5306302</v>
          </cell>
          <cell r="J723" t="str">
            <v>ACTIVO</v>
          </cell>
          <cell r="K723" t="str">
            <v xml:space="preserve">CRÉDITOS VIGENTES POR INTERMEDIACIÓN FINANCIERA SECTOR NO FINANCIERO </v>
          </cell>
          <cell r="L723" t="str">
            <v>Deudores por productos financieros devengados</v>
          </cell>
        </row>
        <row r="724">
          <cell r="D724" t="str">
            <v>145802258271299</v>
          </cell>
          <cell r="E724" t="str">
            <v>Sector Consumo-Hasta 180 Dias</v>
          </cell>
          <cell r="F724">
            <v>30739203</v>
          </cell>
          <cell r="G724">
            <v>0</v>
          </cell>
          <cell r="H724">
            <v>0</v>
          </cell>
          <cell r="I724">
            <v>30739203</v>
          </cell>
          <cell r="J724" t="str">
            <v>ACTIVO</v>
          </cell>
          <cell r="K724" t="str">
            <v xml:space="preserve">CRÉDITOS VIGENTES POR INTERMEDIACIÓN FINANCIERA SECTOR NO FINANCIERO </v>
          </cell>
          <cell r="L724" t="str">
            <v>Deudores por productos financieros devengados</v>
          </cell>
        </row>
        <row r="725">
          <cell r="D725" t="str">
            <v>146802258271299</v>
          </cell>
          <cell r="E725" t="str">
            <v>Sector Consumo-Hasta 1 Ano</v>
          </cell>
          <cell r="F725">
            <v>1076561353</v>
          </cell>
          <cell r="G725">
            <v>0</v>
          </cell>
          <cell r="H725">
            <v>0</v>
          </cell>
          <cell r="I725">
            <v>1076561353</v>
          </cell>
          <cell r="J725" t="str">
            <v>ACTIVO</v>
          </cell>
          <cell r="K725" t="str">
            <v xml:space="preserve">CRÉDITOS VIGENTES POR INTERMEDIACIÓN FINANCIERA SECTOR NO FINANCIERO </v>
          </cell>
          <cell r="L725" t="str">
            <v>Deudores por productos financieros devengados</v>
          </cell>
        </row>
        <row r="726">
          <cell r="D726" t="str">
            <v>147802258271299</v>
          </cell>
          <cell r="E726" t="str">
            <v>Sector Consumo-Hasta 3 Anos</v>
          </cell>
          <cell r="F726">
            <v>34198642079</v>
          </cell>
          <cell r="G726">
            <v>0</v>
          </cell>
          <cell r="H726">
            <v>0</v>
          </cell>
          <cell r="I726">
            <v>34198642079</v>
          </cell>
          <cell r="J726" t="str">
            <v>ACTIVO</v>
          </cell>
          <cell r="K726" t="str">
            <v xml:space="preserve">CRÉDITOS VIGENTES POR INTERMEDIACIÓN FINANCIERA SECTOR NO FINANCIERO </v>
          </cell>
          <cell r="L726" t="str">
            <v>Deudores por productos financieros devengados</v>
          </cell>
        </row>
        <row r="727">
          <cell r="D727" t="str">
            <v>148802258271299</v>
          </cell>
          <cell r="E727" t="str">
            <v>Sector Consumo-Mas de 3 Anos</v>
          </cell>
          <cell r="F727">
            <v>57461317190</v>
          </cell>
          <cell r="G727">
            <v>0</v>
          </cell>
          <cell r="H727">
            <v>0</v>
          </cell>
          <cell r="I727">
            <v>57461317190</v>
          </cell>
          <cell r="J727" t="str">
            <v>ACTIVO</v>
          </cell>
          <cell r="K727" t="str">
            <v xml:space="preserve">CRÉDITOS VIGENTES POR INTERMEDIACIÓN FINANCIERA SECTOR NO FINANCIERO </v>
          </cell>
          <cell r="L727" t="str">
            <v>Deudores por productos financieros devengados</v>
          </cell>
        </row>
        <row r="728">
          <cell r="D728" t="str">
            <v>145802258271601</v>
          </cell>
          <cell r="E728" t="str">
            <v>Int. a Cobrar Automoviles - 180d -Usd</v>
          </cell>
          <cell r="F728">
            <v>0</v>
          </cell>
          <cell r="G728">
            <v>18.36</v>
          </cell>
          <cell r="H728">
            <v>143194</v>
          </cell>
          <cell r="I728">
            <v>143194</v>
          </cell>
          <cell r="J728" t="str">
            <v>ACTIVO</v>
          </cell>
          <cell r="K728" t="str">
            <v xml:space="preserve">CRÉDITOS VIGENTES POR INTERMEDIACIÓN FINANCIERA SECTOR NO FINANCIERO </v>
          </cell>
          <cell r="L728" t="str">
            <v>Deudores por productos financieros devengados</v>
          </cell>
        </row>
        <row r="729">
          <cell r="D729" t="str">
            <v>146802258271601</v>
          </cell>
          <cell r="E729" t="str">
            <v>Int. a Cobrar Automoviles - Hasta 1 A?O -Usd</v>
          </cell>
          <cell r="F729">
            <v>0</v>
          </cell>
          <cell r="G729">
            <v>4138.17</v>
          </cell>
          <cell r="H729">
            <v>32274581</v>
          </cell>
          <cell r="I729">
            <v>32274581</v>
          </cell>
          <cell r="J729" t="str">
            <v>ACTIVO</v>
          </cell>
          <cell r="K729" t="str">
            <v xml:space="preserve">CRÉDITOS VIGENTES POR INTERMEDIACIÓN FINANCIERA SECTOR NO FINANCIERO </v>
          </cell>
          <cell r="L729" t="str">
            <v>Deudores por productos financieros devengados</v>
          </cell>
        </row>
        <row r="730">
          <cell r="D730" t="str">
            <v>147802258271601</v>
          </cell>
          <cell r="E730" t="str">
            <v>Int. a Cobrar Automoviles - Hasta 3 A?Os -Usd</v>
          </cell>
          <cell r="F730">
            <v>0</v>
          </cell>
          <cell r="G730">
            <v>102600.29</v>
          </cell>
          <cell r="H730">
            <v>800204286</v>
          </cell>
          <cell r="I730">
            <v>800204286</v>
          </cell>
          <cell r="J730" t="str">
            <v>ACTIVO</v>
          </cell>
          <cell r="K730" t="str">
            <v xml:space="preserve">CRÉDITOS VIGENTES POR INTERMEDIACIÓN FINANCIERA SECTOR NO FINANCIERO </v>
          </cell>
          <cell r="L730" t="str">
            <v>Deudores por productos financieros devengados</v>
          </cell>
        </row>
        <row r="731">
          <cell r="D731" t="str">
            <v>148802258271601</v>
          </cell>
          <cell r="E731" t="str">
            <v>Int. a Cobrar Automoviles - Mas de 3 A?Os -Usd</v>
          </cell>
          <cell r="F731">
            <v>0</v>
          </cell>
          <cell r="G731">
            <v>1027796.66</v>
          </cell>
          <cell r="H731">
            <v>8016032823</v>
          </cell>
          <cell r="I731">
            <v>8016032823</v>
          </cell>
          <cell r="J731" t="str">
            <v>ACTIVO</v>
          </cell>
          <cell r="K731" t="str">
            <v xml:space="preserve">CRÉDITOS VIGENTES POR INTERMEDIACIÓN FINANCIERA SECTOR NO FINANCIERO </v>
          </cell>
          <cell r="L731" t="str">
            <v>Deudores por productos financieros devengados</v>
          </cell>
        </row>
        <row r="732">
          <cell r="D732" t="str">
            <v>145802258271699</v>
          </cell>
          <cell r="E732" t="str">
            <v>Int. a Cobrar Automoviles - 180d -Gs</v>
          </cell>
          <cell r="F732">
            <v>4174</v>
          </cell>
          <cell r="G732">
            <v>0</v>
          </cell>
          <cell r="H732">
            <v>0</v>
          </cell>
          <cell r="I732">
            <v>4174</v>
          </cell>
          <cell r="J732" t="str">
            <v>ACTIVO</v>
          </cell>
          <cell r="K732" t="str">
            <v xml:space="preserve">CRÉDITOS VIGENTES POR INTERMEDIACIÓN FINANCIERA SECTOR NO FINANCIERO </v>
          </cell>
          <cell r="L732" t="str">
            <v>Deudores por productos financieros devengados</v>
          </cell>
        </row>
        <row r="733">
          <cell r="D733" t="str">
            <v>146802258271699</v>
          </cell>
          <cell r="E733" t="str">
            <v>Int. a Cobrar Automoviles - Hasta 1 A?O -Gs</v>
          </cell>
          <cell r="F733">
            <v>48699945</v>
          </cell>
          <cell r="G733">
            <v>0</v>
          </cell>
          <cell r="H733">
            <v>0</v>
          </cell>
          <cell r="I733">
            <v>48699945</v>
          </cell>
          <cell r="J733" t="str">
            <v>ACTIVO</v>
          </cell>
          <cell r="K733" t="str">
            <v xml:space="preserve">CRÉDITOS VIGENTES POR INTERMEDIACIÓN FINANCIERA SECTOR NO FINANCIERO </v>
          </cell>
          <cell r="L733" t="str">
            <v>Deudores por productos financieros devengados</v>
          </cell>
        </row>
        <row r="734">
          <cell r="D734" t="str">
            <v>147802258271699</v>
          </cell>
          <cell r="E734" t="str">
            <v>Int. a Cobrar Automoviles - Hasta 3 A?Os -Gs</v>
          </cell>
          <cell r="F734">
            <v>1041078006</v>
          </cell>
          <cell r="G734">
            <v>0</v>
          </cell>
          <cell r="H734">
            <v>0</v>
          </cell>
          <cell r="I734">
            <v>1041078006</v>
          </cell>
          <cell r="J734" t="str">
            <v>ACTIVO</v>
          </cell>
          <cell r="K734" t="str">
            <v xml:space="preserve">CRÉDITOS VIGENTES POR INTERMEDIACIÓN FINANCIERA SECTOR NO FINANCIERO </v>
          </cell>
          <cell r="L734" t="str">
            <v>Deudores por productos financieros devengados</v>
          </cell>
        </row>
        <row r="735">
          <cell r="D735" t="str">
            <v>148802258271699</v>
          </cell>
          <cell r="E735" t="str">
            <v>Int. a Cobrar Automoviles - Mas de 3 A?Os -Gs</v>
          </cell>
          <cell r="F735">
            <v>18138965215</v>
          </cell>
          <cell r="G735">
            <v>0</v>
          </cell>
          <cell r="H735">
            <v>0</v>
          </cell>
          <cell r="I735">
            <v>18138965215</v>
          </cell>
          <cell r="J735" t="str">
            <v>ACTIVO</v>
          </cell>
          <cell r="K735" t="str">
            <v xml:space="preserve">CRÉDITOS VIGENTES POR INTERMEDIACIÓN FINANCIERA SECTOR NO FINANCIERO </v>
          </cell>
          <cell r="L735" t="str">
            <v>Deudores por productos financieros devengados</v>
          </cell>
        </row>
        <row r="736">
          <cell r="D736" t="str">
            <v>146802258273201</v>
          </cell>
          <cell r="E736" t="str">
            <v>Prestamos - Bex Vivienda - Me.-Hasta 1 Ano</v>
          </cell>
          <cell r="F736">
            <v>0</v>
          </cell>
          <cell r="G736">
            <v>1542.54</v>
          </cell>
          <cell r="H736">
            <v>12030640</v>
          </cell>
          <cell r="I736">
            <v>12030640</v>
          </cell>
          <cell r="J736" t="str">
            <v>ACTIVO</v>
          </cell>
          <cell r="K736" t="str">
            <v xml:space="preserve">CRÉDITOS VIGENTES POR INTERMEDIACIÓN FINANCIERA SECTOR NO FINANCIERO </v>
          </cell>
          <cell r="L736" t="str">
            <v>Deudores por productos financieros devengados</v>
          </cell>
        </row>
        <row r="737">
          <cell r="D737" t="str">
            <v>148802258273201</v>
          </cell>
          <cell r="E737" t="str">
            <v>Prestamos - Bex Vivienda - Me.-Mas de 3 Anos</v>
          </cell>
          <cell r="F737">
            <v>0</v>
          </cell>
          <cell r="G737">
            <v>5383362.9699999997</v>
          </cell>
          <cell r="H737">
            <v>41986139810</v>
          </cell>
          <cell r="I737">
            <v>41986139810</v>
          </cell>
          <cell r="J737" t="str">
            <v>ACTIVO</v>
          </cell>
          <cell r="K737" t="str">
            <v xml:space="preserve">CRÉDITOS VIGENTES POR INTERMEDIACIÓN FINANCIERA SECTOR NO FINANCIERO </v>
          </cell>
          <cell r="L737" t="str">
            <v>Deudores por productos financieros devengados</v>
          </cell>
        </row>
        <row r="738">
          <cell r="D738" t="str">
            <v>143802258273299</v>
          </cell>
          <cell r="E738" t="str">
            <v>Prestamos - Bex Vivienda - Gs.-Hasta 60 Dias</v>
          </cell>
          <cell r="F738">
            <v>37046131</v>
          </cell>
          <cell r="G738">
            <v>0</v>
          </cell>
          <cell r="H738">
            <v>0</v>
          </cell>
          <cell r="I738">
            <v>37046131</v>
          </cell>
          <cell r="J738" t="str">
            <v>ACTIVO</v>
          </cell>
          <cell r="K738" t="str">
            <v xml:space="preserve">CRÉDITOS VIGENTES POR INTERMEDIACIÓN FINANCIERA SECTOR NO FINANCIERO </v>
          </cell>
          <cell r="L738" t="str">
            <v>Deudores por productos financieros devengados</v>
          </cell>
        </row>
        <row r="739">
          <cell r="D739" t="str">
            <v>144802258273299</v>
          </cell>
          <cell r="E739" t="str">
            <v>Prestamos - Bex Vivienda - Gs.-Hasta 90 Dias</v>
          </cell>
          <cell r="F739">
            <v>26970249</v>
          </cell>
          <cell r="G739">
            <v>0</v>
          </cell>
          <cell r="H739">
            <v>0</v>
          </cell>
          <cell r="I739">
            <v>26970249</v>
          </cell>
          <cell r="J739" t="str">
            <v>ACTIVO</v>
          </cell>
          <cell r="K739" t="str">
            <v xml:space="preserve">CRÉDITOS VIGENTES POR INTERMEDIACIÓN FINANCIERA SECTOR NO FINANCIERO </v>
          </cell>
          <cell r="L739" t="str">
            <v>Deudores por productos financieros devengados</v>
          </cell>
        </row>
        <row r="740">
          <cell r="D740" t="str">
            <v>145802258273299</v>
          </cell>
          <cell r="E740" t="str">
            <v>Prestamos - Bex Vivienda - Gs.-Hasta 180 Dias</v>
          </cell>
          <cell r="F740">
            <v>928962167</v>
          </cell>
          <cell r="G740">
            <v>0</v>
          </cell>
          <cell r="H740">
            <v>0</v>
          </cell>
          <cell r="I740">
            <v>928962167</v>
          </cell>
          <cell r="J740" t="str">
            <v>ACTIVO</v>
          </cell>
          <cell r="K740" t="str">
            <v xml:space="preserve">CRÉDITOS VIGENTES POR INTERMEDIACIÓN FINANCIERA SECTOR NO FINANCIERO </v>
          </cell>
          <cell r="L740" t="str">
            <v>Deudores por productos financieros devengados</v>
          </cell>
        </row>
        <row r="741">
          <cell r="D741" t="str">
            <v>146802258273299</v>
          </cell>
          <cell r="E741" t="str">
            <v>Prestamos - Bex Vivienda - Gs.-Hasta 1 Ano</v>
          </cell>
          <cell r="F741">
            <v>10048321</v>
          </cell>
          <cell r="G741">
            <v>0</v>
          </cell>
          <cell r="H741">
            <v>0</v>
          </cell>
          <cell r="I741">
            <v>10048321</v>
          </cell>
          <cell r="J741" t="str">
            <v>ACTIVO</v>
          </cell>
          <cell r="K741" t="str">
            <v xml:space="preserve">CRÉDITOS VIGENTES POR INTERMEDIACIÓN FINANCIERA SECTOR NO FINANCIERO </v>
          </cell>
          <cell r="L741" t="str">
            <v>Deudores por productos financieros devengados</v>
          </cell>
        </row>
        <row r="742">
          <cell r="D742" t="str">
            <v>147802258273299</v>
          </cell>
          <cell r="E742" t="str">
            <v>Prestamos - Bex Vivienda - Gs.-Hasta 3 Anos</v>
          </cell>
          <cell r="F742">
            <v>2029060844</v>
          </cell>
          <cell r="G742">
            <v>0</v>
          </cell>
          <cell r="H742">
            <v>0</v>
          </cell>
          <cell r="I742">
            <v>2029060844</v>
          </cell>
          <cell r="J742" t="str">
            <v>ACTIVO</v>
          </cell>
          <cell r="K742" t="str">
            <v xml:space="preserve">CRÉDITOS VIGENTES POR INTERMEDIACIÓN FINANCIERA SECTOR NO FINANCIERO </v>
          </cell>
          <cell r="L742" t="str">
            <v>Deudores por productos financieros devengados</v>
          </cell>
        </row>
        <row r="743">
          <cell r="D743" t="str">
            <v>148802258273299</v>
          </cell>
          <cell r="E743" t="str">
            <v>Prestamos - Bex Vivienda - Gs.-Mas de 3 Anos</v>
          </cell>
          <cell r="F743">
            <v>149555642343</v>
          </cell>
          <cell r="G743">
            <v>0</v>
          </cell>
          <cell r="H743">
            <v>0</v>
          </cell>
          <cell r="I743">
            <v>149555642343</v>
          </cell>
          <cell r="J743" t="str">
            <v>ACTIVO</v>
          </cell>
          <cell r="K743" t="str">
            <v xml:space="preserve">CRÉDITOS VIGENTES POR INTERMEDIACIÓN FINANCIERA SECTOR NO FINANCIERO </v>
          </cell>
          <cell r="L743" t="str">
            <v>Deudores por productos financieros devengados</v>
          </cell>
        </row>
        <row r="744">
          <cell r="D744" t="str">
            <v>147802258281201</v>
          </cell>
          <cell r="E744" t="str">
            <v>Prest.Amortizables-Cartas D/Credito H/3 A?Os</v>
          </cell>
          <cell r="F744">
            <v>0</v>
          </cell>
          <cell r="G744">
            <v>1261.23</v>
          </cell>
          <cell r="H744">
            <v>9836635</v>
          </cell>
          <cell r="I744">
            <v>9836635</v>
          </cell>
          <cell r="J744" t="str">
            <v>ACTIVO</v>
          </cell>
          <cell r="K744" t="str">
            <v xml:space="preserve">CRÉDITOS VIGENTES POR INTERMEDIACIÓN FINANCIERA SECTOR NO FINANCIERO </v>
          </cell>
          <cell r="L744" t="str">
            <v>Deudores por productos financieros devengados</v>
          </cell>
        </row>
        <row r="745">
          <cell r="D745" t="str">
            <v>148802258281201</v>
          </cell>
          <cell r="E745" t="str">
            <v>Pr.c/Pag.M.E.-Cartas de Credito-Mas de 3 Anos</v>
          </cell>
          <cell r="F745">
            <v>0</v>
          </cell>
          <cell r="G745">
            <v>92190</v>
          </cell>
          <cell r="H745">
            <v>719011936</v>
          </cell>
          <cell r="I745">
            <v>719011936</v>
          </cell>
          <cell r="J745" t="str">
            <v>ACTIVO</v>
          </cell>
          <cell r="K745" t="str">
            <v xml:space="preserve">CRÉDITOS VIGENTES POR INTERMEDIACIÓN FINANCIERA SECTOR NO FINANCIERO </v>
          </cell>
          <cell r="L745" t="str">
            <v>Deudores por productos financieros devengados</v>
          </cell>
        </row>
        <row r="746">
          <cell r="D746" t="str">
            <v>144802258281299</v>
          </cell>
          <cell r="E746" t="str">
            <v>Productos Financieros Documentados - Residentes</v>
          </cell>
          <cell r="F746">
            <v>3719046</v>
          </cell>
          <cell r="G746">
            <v>0</v>
          </cell>
          <cell r="H746">
            <v>0</v>
          </cell>
          <cell r="I746">
            <v>3719046</v>
          </cell>
          <cell r="J746" t="str">
            <v>ACTIVO</v>
          </cell>
          <cell r="K746" t="str">
            <v xml:space="preserve">CRÉDITOS VIGENTES POR INTERMEDIACIÓN FINANCIERA SECTOR NO FINANCIERO </v>
          </cell>
          <cell r="L746" t="str">
            <v>Deudores por productos financieros devengados</v>
          </cell>
        </row>
        <row r="747">
          <cell r="D747" t="str">
            <v>146802258281299</v>
          </cell>
          <cell r="E747" t="str">
            <v>Productos Financieros Documentados - Residentes</v>
          </cell>
          <cell r="F747">
            <v>11961957</v>
          </cell>
          <cell r="G747">
            <v>0</v>
          </cell>
          <cell r="H747">
            <v>0</v>
          </cell>
          <cell r="I747">
            <v>11961957</v>
          </cell>
          <cell r="J747" t="str">
            <v>ACTIVO</v>
          </cell>
          <cell r="K747" t="str">
            <v xml:space="preserve">CRÉDITOS VIGENTES POR INTERMEDIACIÓN FINANCIERA SECTOR NO FINANCIERO </v>
          </cell>
          <cell r="L747" t="str">
            <v>Deudores por productos financieros devengados</v>
          </cell>
        </row>
        <row r="748">
          <cell r="D748" t="str">
            <v>147802258281299</v>
          </cell>
          <cell r="E748" t="str">
            <v>Productos Financieros Documentados - Residentes</v>
          </cell>
          <cell r="F748">
            <v>740565666</v>
          </cell>
          <cell r="G748">
            <v>0</v>
          </cell>
          <cell r="H748">
            <v>0</v>
          </cell>
          <cell r="I748">
            <v>740565666</v>
          </cell>
          <cell r="J748" t="str">
            <v>ACTIVO</v>
          </cell>
          <cell r="K748" t="str">
            <v xml:space="preserve">CRÉDITOS VIGENTES POR INTERMEDIACIÓN FINANCIERA SECTOR NO FINANCIERO </v>
          </cell>
          <cell r="L748" t="str">
            <v>Deudores por productos financieros devengados</v>
          </cell>
        </row>
        <row r="749">
          <cell r="D749" t="str">
            <v>148802258281299</v>
          </cell>
          <cell r="E749" t="str">
            <v>Productos Financieros Documentados - Residentes</v>
          </cell>
          <cell r="F749">
            <v>3673093921</v>
          </cell>
          <cell r="G749">
            <v>0</v>
          </cell>
          <cell r="H749">
            <v>0</v>
          </cell>
          <cell r="I749">
            <v>3673093921</v>
          </cell>
          <cell r="J749" t="str">
            <v>ACTIVO</v>
          </cell>
          <cell r="K749" t="str">
            <v xml:space="preserve">CRÉDITOS VIGENTES POR INTERMEDIACIÓN FINANCIERA SECTOR NO FINANCIERO </v>
          </cell>
          <cell r="L749" t="str">
            <v>Deudores por productos financieros devengados</v>
          </cell>
        </row>
        <row r="750">
          <cell r="D750" t="str">
            <v>147802259200101</v>
          </cell>
          <cell r="E750" t="str">
            <v>(Int.en Suspenso)-Residentes-Us$-Hasta 3 Anos</v>
          </cell>
          <cell r="F750">
            <v>0</v>
          </cell>
          <cell r="G750">
            <v>-1061.1400000000001</v>
          </cell>
          <cell r="H750">
            <v>-8276086</v>
          </cell>
          <cell r="I750">
            <v>-8276086</v>
          </cell>
          <cell r="J750" t="str">
            <v>ACTIVO</v>
          </cell>
          <cell r="K750" t="str">
            <v xml:space="preserve">CRÉDITOS VIGENTES POR INTERMEDIACIÓN FINANCIERA SECTOR NO FINANCIERO </v>
          </cell>
          <cell r="L750" t="str">
            <v>Deudores por productos financieros devengados</v>
          </cell>
        </row>
        <row r="751">
          <cell r="D751" t="str">
            <v>148802259200101</v>
          </cell>
          <cell r="E751" t="str">
            <v>(Int.en Suspenso)-Residentes-Us$-Mas de 3 Anos</v>
          </cell>
          <cell r="F751">
            <v>0</v>
          </cell>
          <cell r="G751">
            <v>-1618.85</v>
          </cell>
          <cell r="H751">
            <v>-12625800</v>
          </cell>
          <cell r="I751">
            <v>-12625800</v>
          </cell>
          <cell r="J751" t="str">
            <v>ACTIVO</v>
          </cell>
          <cell r="K751" t="str">
            <v xml:space="preserve">CRÉDITOS VIGENTES POR INTERMEDIACIÓN FINANCIERA SECTOR NO FINANCIERO </v>
          </cell>
          <cell r="L751" t="str">
            <v>Deudores por productos financieros devengados</v>
          </cell>
        </row>
        <row r="752">
          <cell r="D752" t="str">
            <v>143802259200199</v>
          </cell>
          <cell r="E752" t="str">
            <v>(Int.en Suspenso)-Residentes-Gs.-Hasta 60 Dias</v>
          </cell>
          <cell r="F752">
            <v>-86548</v>
          </cell>
          <cell r="G752">
            <v>0</v>
          </cell>
          <cell r="H752">
            <v>0</v>
          </cell>
          <cell r="I752">
            <v>-86548</v>
          </cell>
          <cell r="J752" t="str">
            <v>ACTIVO</v>
          </cell>
          <cell r="K752" t="str">
            <v xml:space="preserve">CRÉDITOS VIGENTES POR INTERMEDIACIÓN FINANCIERA SECTOR NO FINANCIERO </v>
          </cell>
          <cell r="L752" t="str">
            <v>Deudores por productos financieros devengados</v>
          </cell>
        </row>
        <row r="753">
          <cell r="D753" t="str">
            <v>145802259200199</v>
          </cell>
          <cell r="E753" t="str">
            <v>(Int.en Suspenso)-Residentes-Gs.-Hasta 180 Dias</v>
          </cell>
          <cell r="F753">
            <v>-98154</v>
          </cell>
          <cell r="G753">
            <v>0</v>
          </cell>
          <cell r="H753">
            <v>0</v>
          </cell>
          <cell r="I753">
            <v>-98154</v>
          </cell>
          <cell r="J753" t="str">
            <v>ACTIVO</v>
          </cell>
          <cell r="K753" t="str">
            <v xml:space="preserve">CRÉDITOS VIGENTES POR INTERMEDIACIÓN FINANCIERA SECTOR NO FINANCIERO </v>
          </cell>
          <cell r="L753" t="str">
            <v>Deudores por productos financieros devengados</v>
          </cell>
        </row>
        <row r="754">
          <cell r="D754" t="str">
            <v>146802259200199</v>
          </cell>
          <cell r="E754" t="str">
            <v>(Int.en Suspenso)-Residentes-Gs.-Hasta 1 Ano</v>
          </cell>
          <cell r="F754">
            <v>-11894956</v>
          </cell>
          <cell r="G754">
            <v>0</v>
          </cell>
          <cell r="H754">
            <v>0</v>
          </cell>
          <cell r="I754">
            <v>-11894956</v>
          </cell>
          <cell r="J754" t="str">
            <v>ACTIVO</v>
          </cell>
          <cell r="K754" t="str">
            <v xml:space="preserve">CRÉDITOS VIGENTES POR INTERMEDIACIÓN FINANCIERA SECTOR NO FINANCIERO </v>
          </cell>
          <cell r="L754" t="str">
            <v>Deudores por productos financieros devengados</v>
          </cell>
        </row>
        <row r="755">
          <cell r="D755" t="str">
            <v>147802259200199</v>
          </cell>
          <cell r="E755" t="str">
            <v>(Int.en Suspenso)-Residentes-Gs.-Hasta 3 Anos</v>
          </cell>
          <cell r="F755">
            <v>-374874700</v>
          </cell>
          <cell r="G755">
            <v>0</v>
          </cell>
          <cell r="H755">
            <v>0</v>
          </cell>
          <cell r="I755">
            <v>-374874700</v>
          </cell>
          <cell r="J755" t="str">
            <v>ACTIVO</v>
          </cell>
          <cell r="K755" t="str">
            <v xml:space="preserve">CRÉDITOS VIGENTES POR INTERMEDIACIÓN FINANCIERA SECTOR NO FINANCIERO </v>
          </cell>
          <cell r="L755" t="str">
            <v>Deudores por productos financieros devengados</v>
          </cell>
        </row>
        <row r="756">
          <cell r="D756" t="str">
            <v>148802259200199</v>
          </cell>
          <cell r="E756" t="str">
            <v>(Int.en Suspenso)-Residentes-Gs.-Mas de 3 Anos</v>
          </cell>
          <cell r="F756">
            <v>-306906298</v>
          </cell>
          <cell r="G756">
            <v>0</v>
          </cell>
          <cell r="H756">
            <v>0</v>
          </cell>
          <cell r="I756">
            <v>-306906298</v>
          </cell>
          <cell r="J756" t="str">
            <v>ACTIVO</v>
          </cell>
          <cell r="K756" t="str">
            <v xml:space="preserve">CRÉDITOS VIGENTES POR INTERMEDIACIÓN FINANCIERA SECTOR NO FINANCIERO </v>
          </cell>
          <cell r="L756" t="str">
            <v>Deudores por productos financieros devengados</v>
          </cell>
        </row>
        <row r="757">
          <cell r="D757" t="str">
            <v>148802259211201</v>
          </cell>
          <cell r="E757" t="str">
            <v>Int en Suspenso - Cultivo de Soja</v>
          </cell>
          <cell r="F757">
            <v>0</v>
          </cell>
          <cell r="G757">
            <v>-2396.56</v>
          </cell>
          <cell r="H757">
            <v>-16885227</v>
          </cell>
          <cell r="I757">
            <v>-16885227</v>
          </cell>
          <cell r="J757" t="str">
            <v>ACTIVO</v>
          </cell>
          <cell r="K757" t="str">
            <v xml:space="preserve">CRÉDITOS VIGENTES POR INTERMEDIACIÓN FINANCIERA SECTOR NO FINANCIERO </v>
          </cell>
          <cell r="L757" t="str">
            <v>Deudores por productos financieros devengados</v>
          </cell>
        </row>
        <row r="758">
          <cell r="D758" t="str">
            <v>147802259211299</v>
          </cell>
          <cell r="E758" t="str">
            <v>Int en Suspenso - Gs</v>
          </cell>
          <cell r="F758">
            <v>-148608</v>
          </cell>
          <cell r="G758">
            <v>0</v>
          </cell>
          <cell r="H758">
            <v>0</v>
          </cell>
          <cell r="I758">
            <v>-148608</v>
          </cell>
          <cell r="J758" t="str">
            <v>ACTIVO</v>
          </cell>
          <cell r="K758" t="str">
            <v xml:space="preserve">CRÉDITOS VIGENTES POR INTERMEDIACIÓN FINANCIERA SECTOR NO FINANCIERO </v>
          </cell>
          <cell r="L758" t="str">
            <v>Deudores por productos financieros devengados</v>
          </cell>
        </row>
        <row r="759">
          <cell r="D759" t="str">
            <v>147802259221299</v>
          </cell>
          <cell r="E759" t="str">
            <v>Int en Suspenso - Gs</v>
          </cell>
          <cell r="F759">
            <v>-37649</v>
          </cell>
          <cell r="G759">
            <v>0</v>
          </cell>
          <cell r="H759">
            <v>0</v>
          </cell>
          <cell r="I759">
            <v>-37649</v>
          </cell>
          <cell r="J759" t="str">
            <v>ACTIVO</v>
          </cell>
          <cell r="K759" t="str">
            <v xml:space="preserve">CRÉDITOS VIGENTES POR INTERMEDIACIÓN FINANCIERA SECTOR NO FINANCIERO </v>
          </cell>
          <cell r="L759" t="str">
            <v>Deudores por productos financieros devengados</v>
          </cell>
        </row>
        <row r="760">
          <cell r="D760" t="str">
            <v>143802259411201</v>
          </cell>
          <cell r="E760" t="str">
            <v>Sector Agricola Us$-Hasta 60 Dias</v>
          </cell>
          <cell r="F760">
            <v>0</v>
          </cell>
          <cell r="G760">
            <v>-54.68</v>
          </cell>
          <cell r="H760">
            <v>-426462</v>
          </cell>
          <cell r="I760">
            <v>-426462</v>
          </cell>
          <cell r="J760" t="str">
            <v>ACTIVO</v>
          </cell>
          <cell r="K760" t="str">
            <v xml:space="preserve">CRÉDITOS VIGENTES POR INTERMEDIACIÓN FINANCIERA SECTOR NO FINANCIERO </v>
          </cell>
          <cell r="L760" t="str">
            <v>Deudores por productos financieros devengados</v>
          </cell>
        </row>
        <row r="761">
          <cell r="D761" t="str">
            <v>145802259411201</v>
          </cell>
          <cell r="E761" t="str">
            <v>Sector Agricola Us$-Hasta 180 Dias</v>
          </cell>
          <cell r="F761">
            <v>0</v>
          </cell>
          <cell r="G761">
            <v>-12617.25</v>
          </cell>
          <cell r="H761">
            <v>-98404961</v>
          </cell>
          <cell r="I761">
            <v>-98404961</v>
          </cell>
          <cell r="J761" t="str">
            <v>ACTIVO</v>
          </cell>
          <cell r="K761" t="str">
            <v xml:space="preserve">CRÉDITOS VIGENTES POR INTERMEDIACIÓN FINANCIERA SECTOR NO FINANCIERO </v>
          </cell>
          <cell r="L761" t="str">
            <v>Deudores por productos financieros devengados</v>
          </cell>
        </row>
        <row r="762">
          <cell r="D762" t="str">
            <v>146802259411201</v>
          </cell>
          <cell r="E762" t="str">
            <v>Sector Agricola Us$-Hasta 1 Ano</v>
          </cell>
          <cell r="F762">
            <v>0</v>
          </cell>
          <cell r="G762">
            <v>-101232.66</v>
          </cell>
          <cell r="H762">
            <v>-789537811</v>
          </cell>
          <cell r="I762">
            <v>-789537811</v>
          </cell>
          <cell r="J762" t="str">
            <v>ACTIVO</v>
          </cell>
          <cell r="K762" t="str">
            <v xml:space="preserve">CRÉDITOS VIGENTES POR INTERMEDIACIÓN FINANCIERA SECTOR NO FINANCIERO </v>
          </cell>
          <cell r="L762" t="str">
            <v>Deudores por productos financieros devengados</v>
          </cell>
        </row>
        <row r="763">
          <cell r="D763" t="str">
            <v>147802259411201</v>
          </cell>
          <cell r="E763" t="str">
            <v>Sector Agricola Us$-Hasta 3 Anos</v>
          </cell>
          <cell r="F763">
            <v>0</v>
          </cell>
          <cell r="G763">
            <v>-686532.28</v>
          </cell>
          <cell r="H763">
            <v>-5354430019</v>
          </cell>
          <cell r="I763">
            <v>-5354430019</v>
          </cell>
          <cell r="J763" t="str">
            <v>ACTIVO</v>
          </cell>
          <cell r="K763" t="str">
            <v xml:space="preserve">CRÉDITOS VIGENTES POR INTERMEDIACIÓN FINANCIERA SECTOR NO FINANCIERO </v>
          </cell>
          <cell r="L763" t="str">
            <v>Deudores por productos financieros devengados</v>
          </cell>
        </row>
        <row r="764">
          <cell r="D764" t="str">
            <v>148802259411201</v>
          </cell>
          <cell r="E764" t="str">
            <v>Sector Agricola Us$-Mas de 3 Anos</v>
          </cell>
          <cell r="F764">
            <v>0</v>
          </cell>
          <cell r="G764">
            <v>-2714830.21</v>
          </cell>
          <cell r="H764">
            <v>-21173612367</v>
          </cell>
          <cell r="I764">
            <v>-21173612367</v>
          </cell>
          <cell r="J764" t="str">
            <v>ACTIVO</v>
          </cell>
          <cell r="K764" t="str">
            <v xml:space="preserve">CRÉDITOS VIGENTES POR INTERMEDIACIÓN FINANCIERA SECTOR NO FINANCIERO </v>
          </cell>
          <cell r="L764" t="str">
            <v>Deudores por productos financieros devengados</v>
          </cell>
        </row>
        <row r="765">
          <cell r="D765" t="str">
            <v>143802259411299</v>
          </cell>
          <cell r="E765" t="str">
            <v>Fomento Agricola-Hasta 60 Dias</v>
          </cell>
          <cell r="F765">
            <v>-131178</v>
          </cell>
          <cell r="G765">
            <v>0</v>
          </cell>
          <cell r="H765">
            <v>0</v>
          </cell>
          <cell r="I765">
            <v>-131178</v>
          </cell>
          <cell r="J765" t="str">
            <v>ACTIVO</v>
          </cell>
          <cell r="K765" t="str">
            <v xml:space="preserve">CRÉDITOS VIGENTES POR INTERMEDIACIÓN FINANCIERA SECTOR NO FINANCIERO </v>
          </cell>
          <cell r="L765" t="str">
            <v>Deudores por productos financieros devengados</v>
          </cell>
        </row>
        <row r="766">
          <cell r="D766" t="str">
            <v>145802259411299</v>
          </cell>
          <cell r="E766" t="str">
            <v>Fomento Agricola-Hasta 180 Dias</v>
          </cell>
          <cell r="F766">
            <v>-20629619</v>
          </cell>
          <cell r="G766">
            <v>0</v>
          </cell>
          <cell r="H766">
            <v>0</v>
          </cell>
          <cell r="I766">
            <v>-20629619</v>
          </cell>
          <cell r="J766" t="str">
            <v>ACTIVO</v>
          </cell>
          <cell r="K766" t="str">
            <v xml:space="preserve">CRÉDITOS VIGENTES POR INTERMEDIACIÓN FINANCIERA SECTOR NO FINANCIERO </v>
          </cell>
          <cell r="L766" t="str">
            <v>Deudores por productos financieros devengados</v>
          </cell>
        </row>
        <row r="767">
          <cell r="D767" t="str">
            <v>146802259411299</v>
          </cell>
          <cell r="E767" t="str">
            <v>Fomento Agricola-Hasta 1 Ano</v>
          </cell>
          <cell r="F767">
            <v>-125596141</v>
          </cell>
          <cell r="G767">
            <v>0</v>
          </cell>
          <cell r="H767">
            <v>0</v>
          </cell>
          <cell r="I767">
            <v>-125596141</v>
          </cell>
          <cell r="J767" t="str">
            <v>ACTIVO</v>
          </cell>
          <cell r="K767" t="str">
            <v xml:space="preserve">CRÉDITOS VIGENTES POR INTERMEDIACIÓN FINANCIERA SECTOR NO FINANCIERO </v>
          </cell>
          <cell r="L767" t="str">
            <v>Deudores por productos financieros devengados</v>
          </cell>
        </row>
        <row r="768">
          <cell r="D768" t="str">
            <v>147802259411299</v>
          </cell>
          <cell r="E768" t="str">
            <v>Fomento Agricola-Hasta 3 Anos</v>
          </cell>
          <cell r="F768">
            <v>-3702260952</v>
          </cell>
          <cell r="G768">
            <v>0</v>
          </cell>
          <cell r="H768">
            <v>0</v>
          </cell>
          <cell r="I768">
            <v>-3702260952</v>
          </cell>
          <cell r="J768" t="str">
            <v>ACTIVO</v>
          </cell>
          <cell r="K768" t="str">
            <v xml:space="preserve">CRÉDITOS VIGENTES POR INTERMEDIACIÓN FINANCIERA SECTOR NO FINANCIERO </v>
          </cell>
          <cell r="L768" t="str">
            <v>Deudores por productos financieros devengados</v>
          </cell>
        </row>
        <row r="769">
          <cell r="D769" t="str">
            <v>148802259411299</v>
          </cell>
          <cell r="E769" t="str">
            <v>Fomento Agricola-Mas de 3 Anos</v>
          </cell>
          <cell r="F769">
            <v>-3348036305</v>
          </cell>
          <cell r="G769">
            <v>0</v>
          </cell>
          <cell r="H769">
            <v>0</v>
          </cell>
          <cell r="I769">
            <v>-3348036305</v>
          </cell>
          <cell r="J769" t="str">
            <v>ACTIVO</v>
          </cell>
          <cell r="K769" t="str">
            <v xml:space="preserve">CRÉDITOS VIGENTES POR INTERMEDIACIÓN FINANCIERA SECTOR NO FINANCIERO </v>
          </cell>
          <cell r="L769" t="str">
            <v>Deudores por productos financieros devengados</v>
          </cell>
        </row>
        <row r="770">
          <cell r="D770" t="str">
            <v>144802259421201</v>
          </cell>
          <cell r="E770" t="str">
            <v>Sector Ganadero Us$-Hasta 90 Dias</v>
          </cell>
          <cell r="F770">
            <v>0</v>
          </cell>
          <cell r="G770">
            <v>-1441.65</v>
          </cell>
          <cell r="H770">
            <v>-11243774</v>
          </cell>
          <cell r="I770">
            <v>-11243774</v>
          </cell>
          <cell r="J770" t="str">
            <v>ACTIVO</v>
          </cell>
          <cell r="K770" t="str">
            <v xml:space="preserve">CRÉDITOS VIGENTES POR INTERMEDIACIÓN FINANCIERA SECTOR NO FINANCIERO </v>
          </cell>
          <cell r="L770" t="str">
            <v>Deudores por productos financieros devengados</v>
          </cell>
        </row>
        <row r="771">
          <cell r="D771" t="str">
            <v>145802259421201</v>
          </cell>
          <cell r="E771" t="str">
            <v>Sector Ganadero Us$-Hasta 180 Dias</v>
          </cell>
          <cell r="F771">
            <v>0</v>
          </cell>
          <cell r="G771">
            <v>-8097.16</v>
          </cell>
          <cell r="H771">
            <v>-63151694</v>
          </cell>
          <cell r="I771">
            <v>-63151694</v>
          </cell>
          <cell r="J771" t="str">
            <v>ACTIVO</v>
          </cell>
          <cell r="K771" t="str">
            <v xml:space="preserve">CRÉDITOS VIGENTES POR INTERMEDIACIÓN FINANCIERA SECTOR NO FINANCIERO </v>
          </cell>
          <cell r="L771" t="str">
            <v>Deudores por productos financieros devengados</v>
          </cell>
        </row>
        <row r="772">
          <cell r="D772" t="str">
            <v>146802259421201</v>
          </cell>
          <cell r="E772" t="str">
            <v>Sector Ganadero Us$-Hasta 1 Ano</v>
          </cell>
          <cell r="F772">
            <v>0</v>
          </cell>
          <cell r="G772">
            <v>-203348.06</v>
          </cell>
          <cell r="H772">
            <v>-1585960323</v>
          </cell>
          <cell r="I772">
            <v>-1585960323</v>
          </cell>
          <cell r="J772" t="str">
            <v>ACTIVO</v>
          </cell>
          <cell r="K772" t="str">
            <v xml:space="preserve">CRÉDITOS VIGENTES POR INTERMEDIACIÓN FINANCIERA SECTOR NO FINANCIERO </v>
          </cell>
          <cell r="L772" t="str">
            <v>Deudores por productos financieros devengados</v>
          </cell>
        </row>
        <row r="773">
          <cell r="D773" t="str">
            <v>147802259421201</v>
          </cell>
          <cell r="E773" t="str">
            <v>Sector Ganadero Us$-Hasta 3 Anos</v>
          </cell>
          <cell r="F773">
            <v>0</v>
          </cell>
          <cell r="G773">
            <v>-15953.82</v>
          </cell>
          <cell r="H773">
            <v>-124427671</v>
          </cell>
          <cell r="I773">
            <v>-124427671</v>
          </cell>
          <cell r="J773" t="str">
            <v>ACTIVO</v>
          </cell>
          <cell r="K773" t="str">
            <v xml:space="preserve">CRÉDITOS VIGENTES POR INTERMEDIACIÓN FINANCIERA SECTOR NO FINANCIERO </v>
          </cell>
          <cell r="L773" t="str">
            <v>Deudores por productos financieros devengados</v>
          </cell>
        </row>
        <row r="774">
          <cell r="D774" t="str">
            <v>148802259421201</v>
          </cell>
          <cell r="E774" t="str">
            <v>Sector Ganadero Us$-Mas de 3 Anos</v>
          </cell>
          <cell r="F774">
            <v>0</v>
          </cell>
          <cell r="G774">
            <v>-89364.45</v>
          </cell>
          <cell r="H774">
            <v>-696974793</v>
          </cell>
          <cell r="I774">
            <v>-696974793</v>
          </cell>
          <cell r="J774" t="str">
            <v>ACTIVO</v>
          </cell>
          <cell r="K774" t="str">
            <v xml:space="preserve">CRÉDITOS VIGENTES POR INTERMEDIACIÓN FINANCIERA SECTOR NO FINANCIERO </v>
          </cell>
          <cell r="L774" t="str">
            <v>Deudores por productos financieros devengados</v>
          </cell>
        </row>
        <row r="775">
          <cell r="D775" t="str">
            <v>142802259421299</v>
          </cell>
          <cell r="E775" t="str">
            <v>Sector Ganadero-Hasta 30 Dias</v>
          </cell>
          <cell r="F775">
            <v>-460274</v>
          </cell>
          <cell r="G775">
            <v>0</v>
          </cell>
          <cell r="H775">
            <v>0</v>
          </cell>
          <cell r="I775">
            <v>-460274</v>
          </cell>
          <cell r="J775" t="str">
            <v>ACTIVO</v>
          </cell>
          <cell r="K775" t="str">
            <v xml:space="preserve">CRÉDITOS VIGENTES POR INTERMEDIACIÓN FINANCIERA SECTOR NO FINANCIERO </v>
          </cell>
          <cell r="L775" t="str">
            <v>Deudores por productos financieros devengados</v>
          </cell>
        </row>
        <row r="776">
          <cell r="D776" t="str">
            <v>144802259421299</v>
          </cell>
          <cell r="E776" t="str">
            <v>Sector Ganadero-Hasta 90 Dias</v>
          </cell>
          <cell r="F776">
            <v>-43478488</v>
          </cell>
          <cell r="G776">
            <v>0</v>
          </cell>
          <cell r="H776">
            <v>0</v>
          </cell>
          <cell r="I776">
            <v>-43478488</v>
          </cell>
          <cell r="J776" t="str">
            <v>ACTIVO</v>
          </cell>
          <cell r="K776" t="str">
            <v xml:space="preserve">CRÉDITOS VIGENTES POR INTERMEDIACIÓN FINANCIERA SECTOR NO FINANCIERO </v>
          </cell>
          <cell r="L776" t="str">
            <v>Deudores por productos financieros devengados</v>
          </cell>
        </row>
        <row r="777">
          <cell r="D777" t="str">
            <v>145802259421299</v>
          </cell>
          <cell r="E777" t="str">
            <v>Sector Ganadero-Hasta 180 Dias</v>
          </cell>
          <cell r="F777">
            <v>-63017429</v>
          </cell>
          <cell r="G777">
            <v>0</v>
          </cell>
          <cell r="H777">
            <v>0</v>
          </cell>
          <cell r="I777">
            <v>-63017429</v>
          </cell>
          <cell r="J777" t="str">
            <v>ACTIVO</v>
          </cell>
          <cell r="K777" t="str">
            <v xml:space="preserve">CRÉDITOS VIGENTES POR INTERMEDIACIÓN FINANCIERA SECTOR NO FINANCIERO </v>
          </cell>
          <cell r="L777" t="str">
            <v>Deudores por productos financieros devengados</v>
          </cell>
        </row>
        <row r="778">
          <cell r="D778" t="str">
            <v>146802259421299</v>
          </cell>
          <cell r="E778" t="str">
            <v>Sector Ganadero-Hasta 1 Ano</v>
          </cell>
          <cell r="F778">
            <v>-662550273</v>
          </cell>
          <cell r="G778">
            <v>0</v>
          </cell>
          <cell r="H778">
            <v>0</v>
          </cell>
          <cell r="I778">
            <v>-662550273</v>
          </cell>
          <cell r="J778" t="str">
            <v>ACTIVO</v>
          </cell>
          <cell r="K778" t="str">
            <v xml:space="preserve">CRÉDITOS VIGENTES POR INTERMEDIACIÓN FINANCIERA SECTOR NO FINANCIERO </v>
          </cell>
          <cell r="L778" t="str">
            <v>Deudores por productos financieros devengados</v>
          </cell>
        </row>
        <row r="779">
          <cell r="D779" t="str">
            <v>147802259421299</v>
          </cell>
          <cell r="E779" t="str">
            <v>Sector Ganadero-Hasta 3 Anos</v>
          </cell>
          <cell r="F779">
            <v>-5107714528</v>
          </cell>
          <cell r="G779">
            <v>0</v>
          </cell>
          <cell r="H779">
            <v>0</v>
          </cell>
          <cell r="I779">
            <v>-5107714528</v>
          </cell>
          <cell r="J779" t="str">
            <v>ACTIVO</v>
          </cell>
          <cell r="K779" t="str">
            <v xml:space="preserve">CRÉDITOS VIGENTES POR INTERMEDIACIÓN FINANCIERA SECTOR NO FINANCIERO </v>
          </cell>
          <cell r="L779" t="str">
            <v>Deudores por productos financieros devengados</v>
          </cell>
        </row>
        <row r="780">
          <cell r="D780" t="str">
            <v>148802259421299</v>
          </cell>
          <cell r="E780" t="str">
            <v>Sector Ganadero-Mas de 3 Anos</v>
          </cell>
          <cell r="F780">
            <v>-13842668157</v>
          </cell>
          <cell r="G780">
            <v>0</v>
          </cell>
          <cell r="H780">
            <v>0</v>
          </cell>
          <cell r="I780">
            <v>-13842668157</v>
          </cell>
          <cell r="J780" t="str">
            <v>ACTIVO</v>
          </cell>
          <cell r="K780" t="str">
            <v xml:space="preserve">CRÉDITOS VIGENTES POR INTERMEDIACIÓN FINANCIERA SECTOR NO FINANCIERO </v>
          </cell>
          <cell r="L780" t="str">
            <v>Deudores por productos financieros devengados</v>
          </cell>
        </row>
        <row r="781">
          <cell r="D781" t="str">
            <v>145802259431201</v>
          </cell>
          <cell r="E781" t="str">
            <v>Fomento Industrial - Dolares-Hasta 180 Dias</v>
          </cell>
          <cell r="F781">
            <v>0</v>
          </cell>
          <cell r="G781">
            <v>-17212.87</v>
          </cell>
          <cell r="H781">
            <v>-134247304</v>
          </cell>
          <cell r="I781">
            <v>-134247304</v>
          </cell>
          <cell r="J781" t="str">
            <v>ACTIVO</v>
          </cell>
          <cell r="K781" t="str">
            <v xml:space="preserve">CRÉDITOS VIGENTES POR INTERMEDIACIÓN FINANCIERA SECTOR NO FINANCIERO </v>
          </cell>
          <cell r="L781" t="str">
            <v>Deudores por productos financieros devengados</v>
          </cell>
        </row>
        <row r="782">
          <cell r="D782" t="str">
            <v>146802259431201</v>
          </cell>
          <cell r="E782" t="str">
            <v>Fomento Industrial - Dolares-Hasta 1 Ano</v>
          </cell>
          <cell r="F782">
            <v>0</v>
          </cell>
          <cell r="G782">
            <v>-18181.64</v>
          </cell>
          <cell r="H782">
            <v>-141802974</v>
          </cell>
          <cell r="I782">
            <v>-141802974</v>
          </cell>
          <cell r="J782" t="str">
            <v>ACTIVO</v>
          </cell>
          <cell r="K782" t="str">
            <v xml:space="preserve">CRÉDITOS VIGENTES POR INTERMEDIACIÓN FINANCIERA SECTOR NO FINANCIERO </v>
          </cell>
          <cell r="L782" t="str">
            <v>Deudores por productos financieros devengados</v>
          </cell>
        </row>
        <row r="783">
          <cell r="D783" t="str">
            <v>147802259431201</v>
          </cell>
          <cell r="E783" t="str">
            <v>Fomento Industrial - Dolares-Hasta 3 Anos</v>
          </cell>
          <cell r="F783">
            <v>0</v>
          </cell>
          <cell r="G783">
            <v>-148418.54</v>
          </cell>
          <cell r="H783">
            <v>-1157551814</v>
          </cell>
          <cell r="I783">
            <v>-1157551814</v>
          </cell>
          <cell r="J783" t="str">
            <v>ACTIVO</v>
          </cell>
          <cell r="K783" t="str">
            <v xml:space="preserve">CRÉDITOS VIGENTES POR INTERMEDIACIÓN FINANCIERA SECTOR NO FINANCIERO </v>
          </cell>
          <cell r="L783" t="str">
            <v>Deudores por productos financieros devengados</v>
          </cell>
        </row>
        <row r="784">
          <cell r="D784" t="str">
            <v>148802259431201</v>
          </cell>
          <cell r="E784" t="str">
            <v>Fomento Industrial - Dolares-Mas de 3 Anos</v>
          </cell>
          <cell r="F784">
            <v>0</v>
          </cell>
          <cell r="G784">
            <v>-8376589.8600000003</v>
          </cell>
          <cell r="H784">
            <v>-65331034700</v>
          </cell>
          <cell r="I784">
            <v>-65331034700</v>
          </cell>
          <cell r="J784" t="str">
            <v>ACTIVO</v>
          </cell>
          <cell r="K784" t="str">
            <v xml:space="preserve">CRÉDITOS VIGENTES POR INTERMEDIACIÓN FINANCIERA SECTOR NO FINANCIERO </v>
          </cell>
          <cell r="L784" t="str">
            <v>Deudores por productos financieros devengados</v>
          </cell>
        </row>
        <row r="785">
          <cell r="D785" t="str">
            <v>143802259431299</v>
          </cell>
          <cell r="E785" t="str">
            <v>Fomento Industrial-Hasta 60 Dias</v>
          </cell>
          <cell r="F785">
            <v>-980068</v>
          </cell>
          <cell r="G785">
            <v>0</v>
          </cell>
          <cell r="H785">
            <v>0</v>
          </cell>
          <cell r="I785">
            <v>-980068</v>
          </cell>
          <cell r="J785" t="str">
            <v>ACTIVO</v>
          </cell>
          <cell r="K785" t="str">
            <v xml:space="preserve">CRÉDITOS VIGENTES POR INTERMEDIACIÓN FINANCIERA SECTOR NO FINANCIERO </v>
          </cell>
          <cell r="L785" t="str">
            <v>Deudores por productos financieros devengados</v>
          </cell>
        </row>
        <row r="786">
          <cell r="D786" t="str">
            <v>144802259431299</v>
          </cell>
          <cell r="E786" t="str">
            <v>Fomento Industrial-Hasta 90 Dias</v>
          </cell>
          <cell r="F786">
            <v>-172262739</v>
          </cell>
          <cell r="G786">
            <v>0</v>
          </cell>
          <cell r="H786">
            <v>0</v>
          </cell>
          <cell r="I786">
            <v>-172262739</v>
          </cell>
          <cell r="J786" t="str">
            <v>ACTIVO</v>
          </cell>
          <cell r="K786" t="str">
            <v xml:space="preserve">CRÉDITOS VIGENTES POR INTERMEDIACIÓN FINANCIERA SECTOR NO FINANCIERO </v>
          </cell>
          <cell r="L786" t="str">
            <v>Deudores por productos financieros devengados</v>
          </cell>
        </row>
        <row r="787">
          <cell r="D787" t="str">
            <v>145802259431299</v>
          </cell>
          <cell r="E787" t="str">
            <v>Fomento Industrial-Hasta 180 Dias</v>
          </cell>
          <cell r="F787">
            <v>-47190020</v>
          </cell>
          <cell r="G787">
            <v>0</v>
          </cell>
          <cell r="H787">
            <v>0</v>
          </cell>
          <cell r="I787">
            <v>-47190020</v>
          </cell>
          <cell r="J787" t="str">
            <v>ACTIVO</v>
          </cell>
          <cell r="K787" t="str">
            <v xml:space="preserve">CRÉDITOS VIGENTES POR INTERMEDIACIÓN FINANCIERA SECTOR NO FINANCIERO </v>
          </cell>
          <cell r="L787" t="str">
            <v>Deudores por productos financieros devengados</v>
          </cell>
        </row>
        <row r="788">
          <cell r="D788" t="str">
            <v>146802259431299</v>
          </cell>
          <cell r="E788" t="str">
            <v>Fomento Industrial-Hasta 1 Ano</v>
          </cell>
          <cell r="F788">
            <v>-87434659</v>
          </cell>
          <cell r="G788">
            <v>0</v>
          </cell>
          <cell r="H788">
            <v>0</v>
          </cell>
          <cell r="I788">
            <v>-87434659</v>
          </cell>
          <cell r="J788" t="str">
            <v>ACTIVO</v>
          </cell>
          <cell r="K788" t="str">
            <v xml:space="preserve">CRÉDITOS VIGENTES POR INTERMEDIACIÓN FINANCIERA SECTOR NO FINANCIERO </v>
          </cell>
          <cell r="L788" t="str">
            <v>Deudores por productos financieros devengados</v>
          </cell>
        </row>
        <row r="789">
          <cell r="D789" t="str">
            <v>147802259431299</v>
          </cell>
          <cell r="E789" t="str">
            <v>Fomento Industrial-Hasta 3 Anos</v>
          </cell>
          <cell r="F789">
            <v>-1061592439</v>
          </cell>
          <cell r="G789">
            <v>0</v>
          </cell>
          <cell r="H789">
            <v>0</v>
          </cell>
          <cell r="I789">
            <v>-1061592439</v>
          </cell>
          <cell r="J789" t="str">
            <v>ACTIVO</v>
          </cell>
          <cell r="K789" t="str">
            <v xml:space="preserve">CRÉDITOS VIGENTES POR INTERMEDIACIÓN FINANCIERA SECTOR NO FINANCIERO </v>
          </cell>
          <cell r="L789" t="str">
            <v>Deudores por productos financieros devengados</v>
          </cell>
        </row>
        <row r="790">
          <cell r="D790" t="str">
            <v>148802259431299</v>
          </cell>
          <cell r="E790" t="str">
            <v>Fomento Industrial-Mas de 3 Anos</v>
          </cell>
          <cell r="F790">
            <v>-18175091567</v>
          </cell>
          <cell r="G790">
            <v>0</v>
          </cell>
          <cell r="H790">
            <v>0</v>
          </cell>
          <cell r="I790">
            <v>-18175091567</v>
          </cell>
          <cell r="J790" t="str">
            <v>ACTIVO</v>
          </cell>
          <cell r="K790" t="str">
            <v xml:space="preserve">CRÉDITOS VIGENTES POR INTERMEDIACIÓN FINANCIERA SECTOR NO FINANCIERO </v>
          </cell>
          <cell r="L790" t="str">
            <v>Deudores por productos financieros devengados</v>
          </cell>
        </row>
        <row r="791">
          <cell r="D791" t="str">
            <v>144802259441201</v>
          </cell>
          <cell r="E791" t="str">
            <v>Sector Exportacion-Us$-Hasta 90 Dias</v>
          </cell>
          <cell r="F791">
            <v>0</v>
          </cell>
          <cell r="G791">
            <v>-37.93</v>
          </cell>
          <cell r="H791">
            <v>-295825</v>
          </cell>
          <cell r="I791">
            <v>-295825</v>
          </cell>
          <cell r="J791" t="str">
            <v>ACTIVO</v>
          </cell>
          <cell r="K791" t="str">
            <v xml:space="preserve">CRÉDITOS VIGENTES POR INTERMEDIACIÓN FINANCIERA SECTOR NO FINANCIERO </v>
          </cell>
          <cell r="L791" t="str">
            <v>Deudores por productos financieros devengados</v>
          </cell>
        </row>
        <row r="792">
          <cell r="D792" t="str">
            <v>145802259441201</v>
          </cell>
          <cell r="E792" t="str">
            <v>Sector Exportacion-Us$-Hasta 180 Dias</v>
          </cell>
          <cell r="F792">
            <v>0</v>
          </cell>
          <cell r="G792">
            <v>-10398.48</v>
          </cell>
          <cell r="H792">
            <v>-81100241</v>
          </cell>
          <cell r="I792">
            <v>-81100241</v>
          </cell>
          <cell r="J792" t="str">
            <v>ACTIVO</v>
          </cell>
          <cell r="K792" t="str">
            <v xml:space="preserve">CRÉDITOS VIGENTES POR INTERMEDIACIÓN FINANCIERA SECTOR NO FINANCIERO </v>
          </cell>
          <cell r="L792" t="str">
            <v>Deudores por productos financieros devengados</v>
          </cell>
        </row>
        <row r="793">
          <cell r="D793" t="str">
            <v>146802259441201</v>
          </cell>
          <cell r="E793" t="str">
            <v>Sector Exportacion-Us$-Hasta 1 Ano</v>
          </cell>
          <cell r="F793">
            <v>0</v>
          </cell>
          <cell r="G793">
            <v>-90592.48</v>
          </cell>
          <cell r="H793">
            <v>-706552494</v>
          </cell>
          <cell r="I793">
            <v>-706552494</v>
          </cell>
          <cell r="J793" t="str">
            <v>ACTIVO</v>
          </cell>
          <cell r="K793" t="str">
            <v xml:space="preserve">CRÉDITOS VIGENTES POR INTERMEDIACIÓN FINANCIERA SECTOR NO FINANCIERO </v>
          </cell>
          <cell r="L793" t="str">
            <v>Deudores por productos financieros devengados</v>
          </cell>
        </row>
        <row r="794">
          <cell r="D794" t="str">
            <v>147802259441201</v>
          </cell>
          <cell r="E794" t="str">
            <v>Sector Exportacion-Us$-Hasta 3 Anos</v>
          </cell>
          <cell r="F794">
            <v>0</v>
          </cell>
          <cell r="G794">
            <v>-217428.93</v>
          </cell>
          <cell r="H794">
            <v>-1695780408</v>
          </cell>
          <cell r="I794">
            <v>-1695780408</v>
          </cell>
          <cell r="J794" t="str">
            <v>ACTIVO</v>
          </cell>
          <cell r="K794" t="str">
            <v xml:space="preserve">CRÉDITOS VIGENTES POR INTERMEDIACIÓN FINANCIERA SECTOR NO FINANCIERO </v>
          </cell>
          <cell r="L794" t="str">
            <v>Deudores por productos financieros devengados</v>
          </cell>
        </row>
        <row r="795">
          <cell r="D795" t="str">
            <v>148802259441201</v>
          </cell>
          <cell r="E795" t="str">
            <v>Sector Exportacion-Us$-Mas de 3 Anos</v>
          </cell>
          <cell r="F795">
            <v>0</v>
          </cell>
          <cell r="G795">
            <v>-1481736.08</v>
          </cell>
          <cell r="H795">
            <v>-11556415305</v>
          </cell>
          <cell r="I795">
            <v>-11556415305</v>
          </cell>
          <cell r="J795" t="str">
            <v>ACTIVO</v>
          </cell>
          <cell r="K795" t="str">
            <v xml:space="preserve">CRÉDITOS VIGENTES POR INTERMEDIACIÓN FINANCIERA SECTOR NO FINANCIERO </v>
          </cell>
          <cell r="L795" t="str">
            <v>Deudores por productos financieros devengados</v>
          </cell>
        </row>
        <row r="796">
          <cell r="D796" t="str">
            <v>143802259441299</v>
          </cell>
          <cell r="E796" t="str">
            <v>Sector Exportacion-Hasta 60 Dias</v>
          </cell>
          <cell r="F796">
            <v>-940645</v>
          </cell>
          <cell r="G796">
            <v>0</v>
          </cell>
          <cell r="H796">
            <v>0</v>
          </cell>
          <cell r="I796">
            <v>-940645</v>
          </cell>
          <cell r="J796" t="str">
            <v>ACTIVO</v>
          </cell>
          <cell r="K796" t="str">
            <v xml:space="preserve">CRÉDITOS VIGENTES POR INTERMEDIACIÓN FINANCIERA SECTOR NO FINANCIERO </v>
          </cell>
          <cell r="L796" t="str">
            <v>Deudores por productos financieros devengados</v>
          </cell>
        </row>
        <row r="797">
          <cell r="D797" t="str">
            <v>144802259441299</v>
          </cell>
          <cell r="E797" t="str">
            <v>Sector Exportacion-Hasta 90 Dias</v>
          </cell>
          <cell r="F797">
            <v>-5008574</v>
          </cell>
          <cell r="G797">
            <v>0</v>
          </cell>
          <cell r="H797">
            <v>0</v>
          </cell>
          <cell r="I797">
            <v>-5008574</v>
          </cell>
          <cell r="J797" t="str">
            <v>ACTIVO</v>
          </cell>
          <cell r="K797" t="str">
            <v xml:space="preserve">CRÉDITOS VIGENTES POR INTERMEDIACIÓN FINANCIERA SECTOR NO FINANCIERO </v>
          </cell>
          <cell r="L797" t="str">
            <v>Deudores por productos financieros devengados</v>
          </cell>
        </row>
        <row r="798">
          <cell r="D798" t="str">
            <v>145802259441299</v>
          </cell>
          <cell r="E798" t="str">
            <v>Sector Exportacion-Hasta 180 Dias</v>
          </cell>
          <cell r="F798">
            <v>-46490409</v>
          </cell>
          <cell r="G798">
            <v>0</v>
          </cell>
          <cell r="H798">
            <v>0</v>
          </cell>
          <cell r="I798">
            <v>-46490409</v>
          </cell>
          <cell r="J798" t="str">
            <v>ACTIVO</v>
          </cell>
          <cell r="K798" t="str">
            <v xml:space="preserve">CRÉDITOS VIGENTES POR INTERMEDIACIÓN FINANCIERA SECTOR NO FINANCIERO </v>
          </cell>
          <cell r="L798" t="str">
            <v>Deudores por productos financieros devengados</v>
          </cell>
        </row>
        <row r="799">
          <cell r="D799" t="str">
            <v>146802259441299</v>
          </cell>
          <cell r="E799" t="str">
            <v>Sector Exportacion-Hasta 1 Ano</v>
          </cell>
          <cell r="F799">
            <v>-99048559</v>
          </cell>
          <cell r="G799">
            <v>0</v>
          </cell>
          <cell r="H799">
            <v>0</v>
          </cell>
          <cell r="I799">
            <v>-99048559</v>
          </cell>
          <cell r="J799" t="str">
            <v>ACTIVO</v>
          </cell>
          <cell r="K799" t="str">
            <v xml:space="preserve">CRÉDITOS VIGENTES POR INTERMEDIACIÓN FINANCIERA SECTOR NO FINANCIERO </v>
          </cell>
          <cell r="L799" t="str">
            <v>Deudores por productos financieros devengados</v>
          </cell>
        </row>
        <row r="800">
          <cell r="D800" t="str">
            <v>147802259441299</v>
          </cell>
          <cell r="E800" t="str">
            <v>Sector Exportacion-Hasta 3 Anos</v>
          </cell>
          <cell r="F800">
            <v>-4939235242</v>
          </cell>
          <cell r="G800">
            <v>0</v>
          </cell>
          <cell r="H800">
            <v>0</v>
          </cell>
          <cell r="I800">
            <v>-4939235242</v>
          </cell>
          <cell r="J800" t="str">
            <v>ACTIVO</v>
          </cell>
          <cell r="K800" t="str">
            <v xml:space="preserve">CRÉDITOS VIGENTES POR INTERMEDIACIÓN FINANCIERA SECTOR NO FINANCIERO </v>
          </cell>
          <cell r="L800" t="str">
            <v>Deudores por productos financieros devengados</v>
          </cell>
        </row>
        <row r="801">
          <cell r="D801" t="str">
            <v>148802259441299</v>
          </cell>
          <cell r="E801" t="str">
            <v>Sector Exportacion-Mas de 3 Anos</v>
          </cell>
          <cell r="F801">
            <v>-10999187581</v>
          </cell>
          <cell r="G801">
            <v>0</v>
          </cell>
          <cell r="H801">
            <v>0</v>
          </cell>
          <cell r="I801">
            <v>-10999187581</v>
          </cell>
          <cell r="J801" t="str">
            <v>ACTIVO</v>
          </cell>
          <cell r="K801" t="str">
            <v xml:space="preserve">CRÉDITOS VIGENTES POR INTERMEDIACIÓN FINANCIERA SECTOR NO FINANCIERO </v>
          </cell>
          <cell r="L801" t="str">
            <v>Deudores por productos financieros devengados</v>
          </cell>
        </row>
        <row r="802">
          <cell r="D802" t="str">
            <v>145802259451201</v>
          </cell>
          <cell r="E802" t="str">
            <v>Sector Construccion - Us$-Hasta 180 Dias</v>
          </cell>
          <cell r="F802">
            <v>0</v>
          </cell>
          <cell r="G802">
            <v>-191.78</v>
          </cell>
          <cell r="H802">
            <v>-1495738</v>
          </cell>
          <cell r="I802">
            <v>-1495738</v>
          </cell>
          <cell r="J802" t="str">
            <v>ACTIVO</v>
          </cell>
          <cell r="K802" t="str">
            <v xml:space="preserve">CRÉDITOS VIGENTES POR INTERMEDIACIÓN FINANCIERA SECTOR NO FINANCIERO </v>
          </cell>
          <cell r="L802" t="str">
            <v>Deudores por productos financieros devengados</v>
          </cell>
        </row>
        <row r="803">
          <cell r="D803" t="str">
            <v>147802259451201</v>
          </cell>
          <cell r="E803" t="str">
            <v>Sector Construccion - Us$-Hasta 3 Anos</v>
          </cell>
          <cell r="F803">
            <v>0</v>
          </cell>
          <cell r="G803">
            <v>-2622.03</v>
          </cell>
          <cell r="H803">
            <v>-20449841</v>
          </cell>
          <cell r="I803">
            <v>-20449841</v>
          </cell>
          <cell r="J803" t="str">
            <v>ACTIVO</v>
          </cell>
          <cell r="K803" t="str">
            <v xml:space="preserve">CRÉDITOS VIGENTES POR INTERMEDIACIÓN FINANCIERA SECTOR NO FINANCIERO </v>
          </cell>
          <cell r="L803" t="str">
            <v>Deudores por productos financieros devengados</v>
          </cell>
        </row>
        <row r="804">
          <cell r="D804" t="str">
            <v>148802259451201</v>
          </cell>
          <cell r="E804" t="str">
            <v>Sector Construccion - Us$-Mas de 3 Anos</v>
          </cell>
          <cell r="F804">
            <v>0</v>
          </cell>
          <cell r="G804">
            <v>-20264.95</v>
          </cell>
          <cell r="H804">
            <v>-158051209</v>
          </cell>
          <cell r="I804">
            <v>-158051209</v>
          </cell>
          <cell r="J804" t="str">
            <v>ACTIVO</v>
          </cell>
          <cell r="K804" t="str">
            <v xml:space="preserve">CRÉDITOS VIGENTES POR INTERMEDIACIÓN FINANCIERA SECTOR NO FINANCIERO </v>
          </cell>
          <cell r="L804" t="str">
            <v>Deudores por productos financieros devengados</v>
          </cell>
        </row>
        <row r="805">
          <cell r="D805" t="str">
            <v>143802259451299</v>
          </cell>
          <cell r="E805" t="str">
            <v>Sector Construccion-Hasta 60 Dias</v>
          </cell>
          <cell r="F805">
            <v>-136480</v>
          </cell>
          <cell r="G805">
            <v>0</v>
          </cell>
          <cell r="H805">
            <v>0</v>
          </cell>
          <cell r="I805">
            <v>-136480</v>
          </cell>
          <cell r="J805" t="str">
            <v>ACTIVO</v>
          </cell>
          <cell r="K805" t="str">
            <v xml:space="preserve">CRÉDITOS VIGENTES POR INTERMEDIACIÓN FINANCIERA SECTOR NO FINANCIERO </v>
          </cell>
          <cell r="L805" t="str">
            <v>Deudores por productos financieros devengados</v>
          </cell>
        </row>
        <row r="806">
          <cell r="D806" t="str">
            <v>144802259451299</v>
          </cell>
          <cell r="E806" t="str">
            <v>Sector Construccion-Hasta 90 Dias</v>
          </cell>
          <cell r="F806">
            <v>-476384</v>
          </cell>
          <cell r="G806">
            <v>0</v>
          </cell>
          <cell r="H806">
            <v>0</v>
          </cell>
          <cell r="I806">
            <v>-476384</v>
          </cell>
          <cell r="J806" t="str">
            <v>ACTIVO</v>
          </cell>
          <cell r="K806" t="str">
            <v xml:space="preserve">CRÉDITOS VIGENTES POR INTERMEDIACIÓN FINANCIERA SECTOR NO FINANCIERO </v>
          </cell>
          <cell r="L806" t="str">
            <v>Deudores por productos financieros devengados</v>
          </cell>
        </row>
        <row r="807">
          <cell r="D807" t="str">
            <v>145802259451299</v>
          </cell>
          <cell r="E807" t="str">
            <v>Sector Construccion-Hasta 180 Dias</v>
          </cell>
          <cell r="F807">
            <v>-2096839</v>
          </cell>
          <cell r="G807">
            <v>0</v>
          </cell>
          <cell r="H807">
            <v>0</v>
          </cell>
          <cell r="I807">
            <v>-2096839</v>
          </cell>
          <cell r="J807" t="str">
            <v>ACTIVO</v>
          </cell>
          <cell r="K807" t="str">
            <v xml:space="preserve">CRÉDITOS VIGENTES POR INTERMEDIACIÓN FINANCIERA SECTOR NO FINANCIERO </v>
          </cell>
          <cell r="L807" t="str">
            <v>Deudores por productos financieros devengados</v>
          </cell>
        </row>
        <row r="808">
          <cell r="D808" t="str">
            <v>146802259451299</v>
          </cell>
          <cell r="E808" t="str">
            <v>Sector Construccion-Hasta 1 Ano</v>
          </cell>
          <cell r="F808">
            <v>-123061179</v>
          </cell>
          <cell r="G808">
            <v>0</v>
          </cell>
          <cell r="H808">
            <v>0</v>
          </cell>
          <cell r="I808">
            <v>-123061179</v>
          </cell>
          <cell r="J808" t="str">
            <v>ACTIVO</v>
          </cell>
          <cell r="K808" t="str">
            <v xml:space="preserve">CRÉDITOS VIGENTES POR INTERMEDIACIÓN FINANCIERA SECTOR NO FINANCIERO </v>
          </cell>
          <cell r="L808" t="str">
            <v>Deudores por productos financieros devengados</v>
          </cell>
        </row>
        <row r="809">
          <cell r="D809" t="str">
            <v>147802259451299</v>
          </cell>
          <cell r="E809" t="str">
            <v>Sector Construccion-Hasta 3 Anos</v>
          </cell>
          <cell r="F809">
            <v>-1449424017</v>
          </cell>
          <cell r="G809">
            <v>0</v>
          </cell>
          <cell r="H809">
            <v>0</v>
          </cell>
          <cell r="I809">
            <v>-1449424017</v>
          </cell>
          <cell r="J809" t="str">
            <v>ACTIVO</v>
          </cell>
          <cell r="K809" t="str">
            <v xml:space="preserve">CRÉDITOS VIGENTES POR INTERMEDIACIÓN FINANCIERA SECTOR NO FINANCIERO </v>
          </cell>
          <cell r="L809" t="str">
            <v>Deudores por productos financieros devengados</v>
          </cell>
        </row>
        <row r="810">
          <cell r="D810" t="str">
            <v>148802259451299</v>
          </cell>
          <cell r="E810" t="str">
            <v>Sector Construccion-Mas de 3 Anos</v>
          </cell>
          <cell r="F810">
            <v>-2174614210</v>
          </cell>
          <cell r="G810">
            <v>0</v>
          </cell>
          <cell r="H810">
            <v>0</v>
          </cell>
          <cell r="I810">
            <v>-2174614210</v>
          </cell>
          <cell r="J810" t="str">
            <v>ACTIVO</v>
          </cell>
          <cell r="K810" t="str">
            <v xml:space="preserve">CRÉDITOS VIGENTES POR INTERMEDIACIÓN FINANCIERA SECTOR NO FINANCIERO </v>
          </cell>
          <cell r="L810" t="str">
            <v>Deudores por productos financieros devengados</v>
          </cell>
        </row>
        <row r="811">
          <cell r="D811" t="str">
            <v>144802259461201</v>
          </cell>
          <cell r="E811" t="str">
            <v>Prestamo Comercial - Us$ - Hasta 90 Dias</v>
          </cell>
          <cell r="F811">
            <v>0</v>
          </cell>
          <cell r="G811">
            <v>-20740.03</v>
          </cell>
          <cell r="H811">
            <v>-161756472</v>
          </cell>
          <cell r="I811">
            <v>-161756472</v>
          </cell>
          <cell r="J811" t="str">
            <v>ACTIVO</v>
          </cell>
          <cell r="K811" t="str">
            <v xml:space="preserve">CRÉDITOS VIGENTES POR INTERMEDIACIÓN FINANCIERA SECTOR NO FINANCIERO </v>
          </cell>
          <cell r="L811" t="str">
            <v>Deudores por productos financieros devengados</v>
          </cell>
        </row>
        <row r="812">
          <cell r="D812" t="str">
            <v>145802259461201</v>
          </cell>
          <cell r="E812" t="str">
            <v>Prestamo Comercial - Us$ - Hasta 180 Dias</v>
          </cell>
          <cell r="F812">
            <v>0</v>
          </cell>
          <cell r="G812">
            <v>-49823.45</v>
          </cell>
          <cell r="H812">
            <v>-388585044</v>
          </cell>
          <cell r="I812">
            <v>-388585044</v>
          </cell>
          <cell r="J812" t="str">
            <v>ACTIVO</v>
          </cell>
          <cell r="K812" t="str">
            <v xml:space="preserve">CRÉDITOS VIGENTES POR INTERMEDIACIÓN FINANCIERA SECTOR NO FINANCIERO </v>
          </cell>
          <cell r="L812" t="str">
            <v>Deudores por productos financieros devengados</v>
          </cell>
        </row>
        <row r="813">
          <cell r="D813" t="str">
            <v>146802259461201</v>
          </cell>
          <cell r="E813" t="str">
            <v>Prestamo Comercial - Us$ - Hasta 1 A?O</v>
          </cell>
          <cell r="F813">
            <v>0</v>
          </cell>
          <cell r="G813">
            <v>-675008.95</v>
          </cell>
          <cell r="H813">
            <v>-5264556803</v>
          </cell>
          <cell r="I813">
            <v>-5264556803</v>
          </cell>
          <cell r="J813" t="str">
            <v>ACTIVO</v>
          </cell>
          <cell r="K813" t="str">
            <v xml:space="preserve">CRÉDITOS VIGENTES POR INTERMEDIACIÓN FINANCIERA SECTOR NO FINANCIERO </v>
          </cell>
          <cell r="L813" t="str">
            <v>Deudores por productos financieros devengados</v>
          </cell>
        </row>
        <row r="814">
          <cell r="D814" t="str">
            <v>147802259461201</v>
          </cell>
          <cell r="E814" t="str">
            <v>Prestamo Comercial - Us$ - Hasta 3 A?Os</v>
          </cell>
          <cell r="F814">
            <v>0</v>
          </cell>
          <cell r="G814">
            <v>-3513350.93</v>
          </cell>
          <cell r="H814">
            <v>-27401467108</v>
          </cell>
          <cell r="I814">
            <v>-27401467108</v>
          </cell>
          <cell r="J814" t="str">
            <v>ACTIVO</v>
          </cell>
          <cell r="K814" t="str">
            <v xml:space="preserve">CRÉDITOS VIGENTES POR INTERMEDIACIÓN FINANCIERA SECTOR NO FINANCIERO </v>
          </cell>
          <cell r="L814" t="str">
            <v>Deudores por productos financieros devengados</v>
          </cell>
        </row>
        <row r="815">
          <cell r="D815" t="str">
            <v>148802259461201</v>
          </cell>
          <cell r="E815" t="str">
            <v>Perstamo Comercial - Us$ - Mayor a 3 A?Os</v>
          </cell>
          <cell r="F815">
            <v>0</v>
          </cell>
          <cell r="G815">
            <v>-10683133.57</v>
          </cell>
          <cell r="H815">
            <v>-83320322665</v>
          </cell>
          <cell r="I815">
            <v>-83320322665</v>
          </cell>
          <cell r="J815" t="str">
            <v>ACTIVO</v>
          </cell>
          <cell r="K815" t="str">
            <v xml:space="preserve">CRÉDITOS VIGENTES POR INTERMEDIACIÓN FINANCIERA SECTOR NO FINANCIERO </v>
          </cell>
          <cell r="L815" t="str">
            <v>Deudores por productos financieros devengados</v>
          </cell>
        </row>
        <row r="816">
          <cell r="D816" t="str">
            <v>142802259461299</v>
          </cell>
          <cell r="E816" t="str">
            <v>Prestamo Comercial - Gs - Hasta 30 Dias</v>
          </cell>
          <cell r="F816">
            <v>-676700</v>
          </cell>
          <cell r="G816">
            <v>0</v>
          </cell>
          <cell r="H816">
            <v>0</v>
          </cell>
          <cell r="I816">
            <v>-676700</v>
          </cell>
          <cell r="J816" t="str">
            <v>ACTIVO</v>
          </cell>
          <cell r="K816" t="str">
            <v xml:space="preserve">CRÉDITOS VIGENTES POR INTERMEDIACIÓN FINANCIERA SECTOR NO FINANCIERO </v>
          </cell>
          <cell r="L816" t="str">
            <v>Deudores por productos financieros devengados</v>
          </cell>
        </row>
        <row r="817">
          <cell r="D817" t="str">
            <v>143802259461299</v>
          </cell>
          <cell r="E817" t="str">
            <v>Prestamo Comercial - Gs - H. 60 Dias</v>
          </cell>
          <cell r="F817">
            <v>-13797903</v>
          </cell>
          <cell r="G817">
            <v>0</v>
          </cell>
          <cell r="H817">
            <v>0</v>
          </cell>
          <cell r="I817">
            <v>-13797903</v>
          </cell>
          <cell r="J817" t="str">
            <v>ACTIVO</v>
          </cell>
          <cell r="K817" t="str">
            <v xml:space="preserve">CRÉDITOS VIGENTES POR INTERMEDIACIÓN FINANCIERA SECTOR NO FINANCIERO </v>
          </cell>
          <cell r="L817" t="str">
            <v>Deudores por productos financieros devengados</v>
          </cell>
        </row>
        <row r="818">
          <cell r="D818" t="str">
            <v>144802259461299</v>
          </cell>
          <cell r="E818" t="str">
            <v>Prestamo Comercial - Gs - H. 90 Dias</v>
          </cell>
          <cell r="F818">
            <v>-241710891</v>
          </cell>
          <cell r="G818">
            <v>0</v>
          </cell>
          <cell r="H818">
            <v>0</v>
          </cell>
          <cell r="I818">
            <v>-241710891</v>
          </cell>
          <cell r="J818" t="str">
            <v>ACTIVO</v>
          </cell>
          <cell r="K818" t="str">
            <v xml:space="preserve">CRÉDITOS VIGENTES POR INTERMEDIACIÓN FINANCIERA SECTOR NO FINANCIERO </v>
          </cell>
          <cell r="L818" t="str">
            <v>Deudores por productos financieros devengados</v>
          </cell>
        </row>
        <row r="819">
          <cell r="D819" t="str">
            <v>145802259461299</v>
          </cell>
          <cell r="E819" t="str">
            <v>Prestamo Comercial - Gs - Hasta 180 Dias</v>
          </cell>
          <cell r="F819">
            <v>-283975010</v>
          </cell>
          <cell r="G819">
            <v>0</v>
          </cell>
          <cell r="H819">
            <v>0</v>
          </cell>
          <cell r="I819">
            <v>-283975010</v>
          </cell>
          <cell r="J819" t="str">
            <v>ACTIVO</v>
          </cell>
          <cell r="K819" t="str">
            <v xml:space="preserve">CRÉDITOS VIGENTES POR INTERMEDIACIÓN FINANCIERA SECTOR NO FINANCIERO </v>
          </cell>
          <cell r="L819" t="str">
            <v>Deudores por productos financieros devengados</v>
          </cell>
        </row>
        <row r="820">
          <cell r="D820" t="str">
            <v>146802259461299</v>
          </cell>
          <cell r="E820" t="str">
            <v>Prestamo Comercial - Gs - Hasta 1 A?O</v>
          </cell>
          <cell r="F820">
            <v>-4920669145</v>
          </cell>
          <cell r="G820">
            <v>0</v>
          </cell>
          <cell r="H820">
            <v>0</v>
          </cell>
          <cell r="I820">
            <v>-4920669145</v>
          </cell>
          <cell r="J820" t="str">
            <v>ACTIVO</v>
          </cell>
          <cell r="K820" t="str">
            <v xml:space="preserve">CRÉDITOS VIGENTES POR INTERMEDIACIÓN FINANCIERA SECTOR NO FINANCIERO </v>
          </cell>
          <cell r="L820" t="str">
            <v>Deudores por productos financieros devengados</v>
          </cell>
        </row>
        <row r="821">
          <cell r="D821" t="str">
            <v>147802259461299</v>
          </cell>
          <cell r="E821" t="str">
            <v>Prestamo Comercial - Gs - Hasta 3 A?Os</v>
          </cell>
          <cell r="F821">
            <v>-40496522596</v>
          </cell>
          <cell r="G821">
            <v>0</v>
          </cell>
          <cell r="H821">
            <v>0</v>
          </cell>
          <cell r="I821">
            <v>-40496522596</v>
          </cell>
          <cell r="J821" t="str">
            <v>ACTIVO</v>
          </cell>
          <cell r="K821" t="str">
            <v xml:space="preserve">CRÉDITOS VIGENTES POR INTERMEDIACIÓN FINANCIERA SECTOR NO FINANCIERO </v>
          </cell>
          <cell r="L821" t="str">
            <v>Deudores por productos financieros devengados</v>
          </cell>
        </row>
        <row r="822">
          <cell r="D822" t="str">
            <v>148802259461299</v>
          </cell>
          <cell r="E822" t="str">
            <v>Prestamo Comercial - Gs - Mayor a 3 A?Os</v>
          </cell>
          <cell r="F822">
            <v>-131492714862</v>
          </cell>
          <cell r="G822">
            <v>0</v>
          </cell>
          <cell r="H822">
            <v>0</v>
          </cell>
          <cell r="I822">
            <v>-131492714862</v>
          </cell>
          <cell r="J822" t="str">
            <v>ACTIVO</v>
          </cell>
          <cell r="K822" t="str">
            <v xml:space="preserve">CRÉDITOS VIGENTES POR INTERMEDIACIÓN FINANCIERA SECTOR NO FINANCIERO </v>
          </cell>
          <cell r="L822" t="str">
            <v>Deudores por productos financieros devengados</v>
          </cell>
        </row>
        <row r="823">
          <cell r="D823" t="str">
            <v>143802259471201</v>
          </cell>
          <cell r="E823" t="str">
            <v>Sector Consumo - Us$-Hasta 60 Dias</v>
          </cell>
          <cell r="F823">
            <v>0</v>
          </cell>
          <cell r="G823">
            <v>-112.08</v>
          </cell>
          <cell r="H823">
            <v>-874139</v>
          </cell>
          <cell r="I823">
            <v>-874139</v>
          </cell>
          <cell r="J823" t="str">
            <v>ACTIVO</v>
          </cell>
          <cell r="K823" t="str">
            <v xml:space="preserve">CRÉDITOS VIGENTES POR INTERMEDIACIÓN FINANCIERA SECTOR NO FINANCIERO </v>
          </cell>
          <cell r="L823" t="str">
            <v>Deudores por productos financieros devengados</v>
          </cell>
        </row>
        <row r="824">
          <cell r="D824" t="str">
            <v>146802259471201</v>
          </cell>
          <cell r="E824" t="str">
            <v>Sector Consumo - Us$-Hasta 1 Ano</v>
          </cell>
          <cell r="F824">
            <v>0</v>
          </cell>
          <cell r="G824">
            <v>-3074.48</v>
          </cell>
          <cell r="H824">
            <v>-23978607</v>
          </cell>
          <cell r="I824">
            <v>-23978607</v>
          </cell>
          <cell r="J824" t="str">
            <v>ACTIVO</v>
          </cell>
          <cell r="K824" t="str">
            <v xml:space="preserve">CRÉDITOS VIGENTES POR INTERMEDIACIÓN FINANCIERA SECTOR NO FINANCIERO </v>
          </cell>
          <cell r="L824" t="str">
            <v>Deudores por productos financieros devengados</v>
          </cell>
        </row>
        <row r="825">
          <cell r="D825" t="str">
            <v>147802259471201</v>
          </cell>
          <cell r="E825" t="str">
            <v>Sector Consumo - Us$-Hasta 3 Anos</v>
          </cell>
          <cell r="F825">
            <v>0</v>
          </cell>
          <cell r="G825">
            <v>-69273.7</v>
          </cell>
          <cell r="H825">
            <v>-540282212</v>
          </cell>
          <cell r="I825">
            <v>-540282212</v>
          </cell>
          <cell r="J825" t="str">
            <v>ACTIVO</v>
          </cell>
          <cell r="K825" t="str">
            <v xml:space="preserve">CRÉDITOS VIGENTES POR INTERMEDIACIÓN FINANCIERA SECTOR NO FINANCIERO </v>
          </cell>
          <cell r="L825" t="str">
            <v>Deudores por productos financieros devengados</v>
          </cell>
        </row>
        <row r="826">
          <cell r="D826" t="str">
            <v>148802259471201</v>
          </cell>
          <cell r="E826" t="str">
            <v>Sector Consumo - Us$-Mas de 3 Anos</v>
          </cell>
          <cell r="F826">
            <v>0</v>
          </cell>
          <cell r="G826">
            <v>-903282.5</v>
          </cell>
          <cell r="H826">
            <v>-7044917006</v>
          </cell>
          <cell r="I826">
            <v>-7044917006</v>
          </cell>
          <cell r="J826" t="str">
            <v>ACTIVO</v>
          </cell>
          <cell r="K826" t="str">
            <v xml:space="preserve">CRÉDITOS VIGENTES POR INTERMEDIACIÓN FINANCIERA SECTOR NO FINANCIERO </v>
          </cell>
          <cell r="L826" t="str">
            <v>Deudores por productos financieros devengados</v>
          </cell>
        </row>
        <row r="827">
          <cell r="D827" t="str">
            <v>142802259471299</v>
          </cell>
          <cell r="E827" t="str">
            <v>Sector Consumo-Hasta 30 Dias</v>
          </cell>
          <cell r="F827">
            <v>-129</v>
          </cell>
          <cell r="G827">
            <v>0</v>
          </cell>
          <cell r="H827">
            <v>0</v>
          </cell>
          <cell r="I827">
            <v>-129</v>
          </cell>
          <cell r="J827" t="str">
            <v>ACTIVO</v>
          </cell>
          <cell r="K827" t="str">
            <v xml:space="preserve">CRÉDITOS VIGENTES POR INTERMEDIACIÓN FINANCIERA SECTOR NO FINANCIERO </v>
          </cell>
          <cell r="L827" t="str">
            <v>Deudores por productos financieros devengados</v>
          </cell>
        </row>
        <row r="828">
          <cell r="D828" t="str">
            <v>143802259471299</v>
          </cell>
          <cell r="E828" t="str">
            <v>Sector Consumo-Hasta 60 Dias</v>
          </cell>
          <cell r="F828">
            <v>-185727</v>
          </cell>
          <cell r="G828">
            <v>0</v>
          </cell>
          <cell r="H828">
            <v>0</v>
          </cell>
          <cell r="I828">
            <v>-185727</v>
          </cell>
          <cell r="J828" t="str">
            <v>ACTIVO</v>
          </cell>
          <cell r="K828" t="str">
            <v xml:space="preserve">CRÉDITOS VIGENTES POR INTERMEDIACIÓN FINANCIERA SECTOR NO FINANCIERO </v>
          </cell>
          <cell r="L828" t="str">
            <v>Deudores por productos financieros devengados</v>
          </cell>
        </row>
        <row r="829">
          <cell r="D829" t="str">
            <v>144802259471299</v>
          </cell>
          <cell r="E829" t="str">
            <v>Sector Consumo-Hasta 90 Dias</v>
          </cell>
          <cell r="F829">
            <v>-1463966</v>
          </cell>
          <cell r="G829">
            <v>0</v>
          </cell>
          <cell r="H829">
            <v>0</v>
          </cell>
          <cell r="I829">
            <v>-1463966</v>
          </cell>
          <cell r="J829" t="str">
            <v>ACTIVO</v>
          </cell>
          <cell r="K829" t="str">
            <v xml:space="preserve">CRÉDITOS VIGENTES POR INTERMEDIACIÓN FINANCIERA SECTOR NO FINANCIERO </v>
          </cell>
          <cell r="L829" t="str">
            <v>Deudores por productos financieros devengados</v>
          </cell>
        </row>
        <row r="830">
          <cell r="D830" t="str">
            <v>145802259471299</v>
          </cell>
          <cell r="E830" t="str">
            <v>Sector Consumo-Hasta 180 Dias</v>
          </cell>
          <cell r="F830">
            <v>-20060242</v>
          </cell>
          <cell r="G830">
            <v>0</v>
          </cell>
          <cell r="H830">
            <v>0</v>
          </cell>
          <cell r="I830">
            <v>-20060242</v>
          </cell>
          <cell r="J830" t="str">
            <v>ACTIVO</v>
          </cell>
          <cell r="K830" t="str">
            <v xml:space="preserve">CRÉDITOS VIGENTES POR INTERMEDIACIÓN FINANCIERA SECTOR NO FINANCIERO </v>
          </cell>
          <cell r="L830" t="str">
            <v>Deudores por productos financieros devengados</v>
          </cell>
        </row>
        <row r="831">
          <cell r="D831" t="str">
            <v>146802259471299</v>
          </cell>
          <cell r="E831" t="str">
            <v>Sector Consumo-Hasta 1 Ano</v>
          </cell>
          <cell r="F831">
            <v>-664556468</v>
          </cell>
          <cell r="G831">
            <v>0</v>
          </cell>
          <cell r="H831">
            <v>0</v>
          </cell>
          <cell r="I831">
            <v>-664556468</v>
          </cell>
          <cell r="J831" t="str">
            <v>ACTIVO</v>
          </cell>
          <cell r="K831" t="str">
            <v xml:space="preserve">CRÉDITOS VIGENTES POR INTERMEDIACIÓN FINANCIERA SECTOR NO FINANCIERO </v>
          </cell>
          <cell r="L831" t="str">
            <v>Deudores por productos financieros devengados</v>
          </cell>
        </row>
        <row r="832">
          <cell r="D832" t="str">
            <v>147802259471299</v>
          </cell>
          <cell r="E832" t="str">
            <v>Sector Consumo-Hasta 3 Anos</v>
          </cell>
          <cell r="F832">
            <v>-29376652246</v>
          </cell>
          <cell r="G832">
            <v>0</v>
          </cell>
          <cell r="H832">
            <v>0</v>
          </cell>
          <cell r="I832">
            <v>-29376652246</v>
          </cell>
          <cell r="J832" t="str">
            <v>ACTIVO</v>
          </cell>
          <cell r="K832" t="str">
            <v xml:space="preserve">CRÉDITOS VIGENTES POR INTERMEDIACIÓN FINANCIERA SECTOR NO FINANCIERO </v>
          </cell>
          <cell r="L832" t="str">
            <v>Deudores por productos financieros devengados</v>
          </cell>
        </row>
        <row r="833">
          <cell r="D833" t="str">
            <v>148802259471299</v>
          </cell>
          <cell r="E833" t="str">
            <v>Sector Consumo-Mas de 3 Anos</v>
          </cell>
          <cell r="F833">
            <v>-54422868717</v>
          </cell>
          <cell r="G833">
            <v>0</v>
          </cell>
          <cell r="H833">
            <v>0</v>
          </cell>
          <cell r="I833">
            <v>-54422868717</v>
          </cell>
          <cell r="J833" t="str">
            <v>ACTIVO</v>
          </cell>
          <cell r="K833" t="str">
            <v xml:space="preserve">CRÉDITOS VIGENTES POR INTERMEDIACIÓN FINANCIERA SECTOR NO FINANCIERO </v>
          </cell>
          <cell r="L833" t="str">
            <v>Deudores por productos financieros devengados</v>
          </cell>
        </row>
        <row r="834">
          <cell r="D834" t="str">
            <v>145802259471601</v>
          </cell>
          <cell r="E834" t="str">
            <v>Int. a Dev. Automoviles - 180d -Usd</v>
          </cell>
          <cell r="F834">
            <v>0</v>
          </cell>
          <cell r="G834">
            <v>-3.82</v>
          </cell>
          <cell r="H834">
            <v>-29793</v>
          </cell>
          <cell r="I834">
            <v>-29793</v>
          </cell>
          <cell r="J834" t="str">
            <v>ACTIVO</v>
          </cell>
          <cell r="K834" t="str">
            <v xml:space="preserve">CRÉDITOS VIGENTES POR INTERMEDIACIÓN FINANCIERA SECTOR NO FINANCIERO </v>
          </cell>
          <cell r="L834" t="str">
            <v>Deudores por productos financieros devengados</v>
          </cell>
        </row>
        <row r="835">
          <cell r="D835" t="str">
            <v>146802259471601</v>
          </cell>
          <cell r="E835" t="str">
            <v>Int. a Dev. Automoviles - Hasta 1 A?O -Usd</v>
          </cell>
          <cell r="F835">
            <v>0</v>
          </cell>
          <cell r="G835">
            <v>-2190.27</v>
          </cell>
          <cell r="H835">
            <v>-17082442</v>
          </cell>
          <cell r="I835">
            <v>-17082442</v>
          </cell>
          <cell r="J835" t="str">
            <v>ACTIVO</v>
          </cell>
          <cell r="K835" t="str">
            <v xml:space="preserve">CRÉDITOS VIGENTES POR INTERMEDIACIÓN FINANCIERA SECTOR NO FINANCIERO </v>
          </cell>
          <cell r="L835" t="str">
            <v>Deudores por productos financieros devengados</v>
          </cell>
        </row>
        <row r="836">
          <cell r="D836" t="str">
            <v>147802259471601</v>
          </cell>
          <cell r="E836" t="str">
            <v>Int. a Dev. Automoviles - Hasta 3 A?Os -Usd</v>
          </cell>
          <cell r="F836">
            <v>0</v>
          </cell>
          <cell r="G836">
            <v>-86264.75</v>
          </cell>
          <cell r="H836">
            <v>-672799489</v>
          </cell>
          <cell r="I836">
            <v>-672799489</v>
          </cell>
          <cell r="J836" t="str">
            <v>ACTIVO</v>
          </cell>
          <cell r="K836" t="str">
            <v xml:space="preserve">CRÉDITOS VIGENTES POR INTERMEDIACIÓN FINANCIERA SECTOR NO FINANCIERO </v>
          </cell>
          <cell r="L836" t="str">
            <v>Deudores por productos financieros devengados</v>
          </cell>
        </row>
        <row r="837">
          <cell r="D837" t="str">
            <v>148802259471601</v>
          </cell>
          <cell r="E837" t="str">
            <v>Int. a Dev. Automoviles - Mas de 3 A?Os -Usd</v>
          </cell>
          <cell r="F837">
            <v>0</v>
          </cell>
          <cell r="G837">
            <v>-973113.13</v>
          </cell>
          <cell r="H837">
            <v>-7589542848</v>
          </cell>
          <cell r="I837">
            <v>-7589542848</v>
          </cell>
          <cell r="J837" t="str">
            <v>ACTIVO</v>
          </cell>
          <cell r="K837" t="str">
            <v xml:space="preserve">CRÉDITOS VIGENTES POR INTERMEDIACIÓN FINANCIERA SECTOR NO FINANCIERO </v>
          </cell>
          <cell r="L837" t="str">
            <v>Deudores por productos financieros devengados</v>
          </cell>
        </row>
        <row r="838">
          <cell r="D838" t="str">
            <v>145802259471699</v>
          </cell>
          <cell r="E838" t="str">
            <v>Int. a Dev. Automoviles - 180d -Gs</v>
          </cell>
          <cell r="F838">
            <v>-4174</v>
          </cell>
          <cell r="G838">
            <v>0</v>
          </cell>
          <cell r="H838">
            <v>0</v>
          </cell>
          <cell r="I838">
            <v>-4174</v>
          </cell>
          <cell r="J838" t="str">
            <v>ACTIVO</v>
          </cell>
          <cell r="K838" t="str">
            <v xml:space="preserve">CRÉDITOS VIGENTES POR INTERMEDIACIÓN FINANCIERA SECTOR NO FINANCIERO </v>
          </cell>
          <cell r="L838" t="str">
            <v>Deudores por productos financieros devengados</v>
          </cell>
        </row>
        <row r="839">
          <cell r="D839" t="str">
            <v>146802259471699</v>
          </cell>
          <cell r="E839" t="str">
            <v>Int. a Dev. Automoviles - Hasta 1 A?O -Gs</v>
          </cell>
          <cell r="F839">
            <v>-30498176</v>
          </cell>
          <cell r="G839">
            <v>0</v>
          </cell>
          <cell r="H839">
            <v>0</v>
          </cell>
          <cell r="I839">
            <v>-30498176</v>
          </cell>
          <cell r="J839" t="str">
            <v>ACTIVO</v>
          </cell>
          <cell r="K839" t="str">
            <v xml:space="preserve">CRÉDITOS VIGENTES POR INTERMEDIACIÓN FINANCIERA SECTOR NO FINANCIERO </v>
          </cell>
          <cell r="L839" t="str">
            <v>Deudores por productos financieros devengados</v>
          </cell>
        </row>
        <row r="840">
          <cell r="D840" t="str">
            <v>147802259471699</v>
          </cell>
          <cell r="E840" t="str">
            <v>Int. a Dev. Automoviles - Hasta 3 A?Os -Gs</v>
          </cell>
          <cell r="F840">
            <v>-933131557</v>
          </cell>
          <cell r="G840">
            <v>0</v>
          </cell>
          <cell r="H840">
            <v>0</v>
          </cell>
          <cell r="I840">
            <v>-933131557</v>
          </cell>
          <cell r="J840" t="str">
            <v>ACTIVO</v>
          </cell>
          <cell r="K840" t="str">
            <v xml:space="preserve">CRÉDITOS VIGENTES POR INTERMEDIACIÓN FINANCIERA SECTOR NO FINANCIERO </v>
          </cell>
          <cell r="L840" t="str">
            <v>Deudores por productos financieros devengados</v>
          </cell>
        </row>
        <row r="841">
          <cell r="D841" t="str">
            <v>148802259471699</v>
          </cell>
          <cell r="E841" t="str">
            <v>Int. a Dev. Automoviles - Mas de 3 A?Os -Gs</v>
          </cell>
          <cell r="F841">
            <v>-17210829926</v>
          </cell>
          <cell r="G841">
            <v>0</v>
          </cell>
          <cell r="H841">
            <v>0</v>
          </cell>
          <cell r="I841">
            <v>-17210829926</v>
          </cell>
          <cell r="J841" t="str">
            <v>ACTIVO</v>
          </cell>
          <cell r="K841" t="str">
            <v xml:space="preserve">CRÉDITOS VIGENTES POR INTERMEDIACIÓN FINANCIERA SECTOR NO FINANCIERO </v>
          </cell>
          <cell r="L841" t="str">
            <v>Deudores por productos financieros devengados</v>
          </cell>
        </row>
        <row r="842">
          <cell r="D842" t="str">
            <v>146802259473201</v>
          </cell>
          <cell r="E842" t="str">
            <v>Prestamos - Bex Vivienda - Me.-Hasta 1 Ano</v>
          </cell>
          <cell r="F842">
            <v>0</v>
          </cell>
          <cell r="G842">
            <v>-1237.49</v>
          </cell>
          <cell r="H842">
            <v>-9651482</v>
          </cell>
          <cell r="I842">
            <v>-9651482</v>
          </cell>
          <cell r="J842" t="str">
            <v>ACTIVO</v>
          </cell>
          <cell r="K842" t="str">
            <v xml:space="preserve">CRÉDITOS VIGENTES POR INTERMEDIACIÓN FINANCIERA SECTOR NO FINANCIERO </v>
          </cell>
          <cell r="L842" t="str">
            <v>Deudores por productos financieros devengados</v>
          </cell>
        </row>
        <row r="843">
          <cell r="D843" t="str">
            <v>148802259473201</v>
          </cell>
          <cell r="E843" t="str">
            <v>Prestamos - Bex Vivienda - Me.-Mas de 3 Anos</v>
          </cell>
          <cell r="F843">
            <v>0</v>
          </cell>
          <cell r="G843">
            <v>-4470507.24</v>
          </cell>
          <cell r="H843">
            <v>-34866558886</v>
          </cell>
          <cell r="I843">
            <v>-34866558886</v>
          </cell>
          <cell r="J843" t="str">
            <v>ACTIVO</v>
          </cell>
          <cell r="K843" t="str">
            <v xml:space="preserve">CRÉDITOS VIGENTES POR INTERMEDIACIÓN FINANCIERA SECTOR NO FINANCIERO </v>
          </cell>
          <cell r="L843" t="str">
            <v>Deudores por productos financieros devengados</v>
          </cell>
        </row>
        <row r="844">
          <cell r="D844" t="str">
            <v>143802259473299</v>
          </cell>
          <cell r="E844" t="str">
            <v>Prestamos - Bex Vivienda - Gs.-Hasta 60 Dias</v>
          </cell>
          <cell r="F844">
            <v>-19651924</v>
          </cell>
          <cell r="G844">
            <v>0</v>
          </cell>
          <cell r="H844">
            <v>0</v>
          </cell>
          <cell r="I844">
            <v>-19651924</v>
          </cell>
          <cell r="J844" t="str">
            <v>ACTIVO</v>
          </cell>
          <cell r="K844" t="str">
            <v xml:space="preserve">CRÉDITOS VIGENTES POR INTERMEDIACIÓN FINANCIERA SECTOR NO FINANCIERO </v>
          </cell>
          <cell r="L844" t="str">
            <v>Deudores por productos financieros devengados</v>
          </cell>
        </row>
        <row r="845">
          <cell r="D845" t="str">
            <v>144802259473299</v>
          </cell>
          <cell r="E845" t="str">
            <v>Prestamos - Bex Vivienda - Gs.-Hasta 90 Dias</v>
          </cell>
          <cell r="F845">
            <v>-2019082</v>
          </cell>
          <cell r="G845">
            <v>0</v>
          </cell>
          <cell r="H845">
            <v>0</v>
          </cell>
          <cell r="I845">
            <v>-2019082</v>
          </cell>
          <cell r="J845" t="str">
            <v>ACTIVO</v>
          </cell>
          <cell r="K845" t="str">
            <v xml:space="preserve">CRÉDITOS VIGENTES POR INTERMEDIACIÓN FINANCIERA SECTOR NO FINANCIERO </v>
          </cell>
          <cell r="L845" t="str">
            <v>Deudores por productos financieros devengados</v>
          </cell>
        </row>
        <row r="846">
          <cell r="D846" t="str">
            <v>145802259473299</v>
          </cell>
          <cell r="E846" t="str">
            <v>Prestamos - Bex Vivienda - Gs.-Hasta 180 Dias</v>
          </cell>
          <cell r="F846">
            <v>-523831069</v>
          </cell>
          <cell r="G846">
            <v>0</v>
          </cell>
          <cell r="H846">
            <v>0</v>
          </cell>
          <cell r="I846">
            <v>-523831069</v>
          </cell>
          <cell r="J846" t="str">
            <v>ACTIVO</v>
          </cell>
          <cell r="K846" t="str">
            <v xml:space="preserve">CRÉDITOS VIGENTES POR INTERMEDIACIÓN FINANCIERA SECTOR NO FINANCIERO </v>
          </cell>
          <cell r="L846" t="str">
            <v>Deudores por productos financieros devengados</v>
          </cell>
        </row>
        <row r="847">
          <cell r="D847" t="str">
            <v>146802259473299</v>
          </cell>
          <cell r="E847" t="str">
            <v>Prestamos - Bex Vivienda - Gs.-Hasta 1 Ano</v>
          </cell>
          <cell r="F847">
            <v>-7441559</v>
          </cell>
          <cell r="G847">
            <v>0</v>
          </cell>
          <cell r="H847">
            <v>0</v>
          </cell>
          <cell r="I847">
            <v>-7441559</v>
          </cell>
          <cell r="J847" t="str">
            <v>ACTIVO</v>
          </cell>
          <cell r="K847" t="str">
            <v xml:space="preserve">CRÉDITOS VIGENTES POR INTERMEDIACIÓN FINANCIERA SECTOR NO FINANCIERO </v>
          </cell>
          <cell r="L847" t="str">
            <v>Deudores por productos financieros devengados</v>
          </cell>
        </row>
        <row r="848">
          <cell r="D848" t="str">
            <v>147802259473299</v>
          </cell>
          <cell r="E848" t="str">
            <v>Prestamos - Bex Vivienda - Gs.-Hasta 3 Anos</v>
          </cell>
          <cell r="F848">
            <v>-1780166848</v>
          </cell>
          <cell r="G848">
            <v>0</v>
          </cell>
          <cell r="H848">
            <v>0</v>
          </cell>
          <cell r="I848">
            <v>-1780166848</v>
          </cell>
          <cell r="J848" t="str">
            <v>ACTIVO</v>
          </cell>
          <cell r="K848" t="str">
            <v xml:space="preserve">CRÉDITOS VIGENTES POR INTERMEDIACIÓN FINANCIERA SECTOR NO FINANCIERO </v>
          </cell>
          <cell r="L848" t="str">
            <v>Deudores por productos financieros devengados</v>
          </cell>
        </row>
        <row r="849">
          <cell r="D849" t="str">
            <v>148802259473299</v>
          </cell>
          <cell r="E849" t="str">
            <v>Prestamos - Bex Vivienda - Gs.-Mas de 3 Anos</v>
          </cell>
          <cell r="F849">
            <v>-149359580107</v>
          </cell>
          <cell r="G849">
            <v>0</v>
          </cell>
          <cell r="H849">
            <v>0</v>
          </cell>
          <cell r="I849">
            <v>-149359580107</v>
          </cell>
          <cell r="J849" t="str">
            <v>ACTIVO</v>
          </cell>
          <cell r="K849" t="str">
            <v xml:space="preserve">CRÉDITOS VIGENTES POR INTERMEDIACIÓN FINANCIERA SECTOR NO FINANCIERO </v>
          </cell>
          <cell r="L849" t="str">
            <v>Deudores por productos financieros devengados</v>
          </cell>
        </row>
        <row r="850">
          <cell r="D850" t="str">
            <v>147802259481201</v>
          </cell>
          <cell r="E850" t="str">
            <v>Prest.Amortizables-Cartas D/Credito H/3 A?Os</v>
          </cell>
          <cell r="F850">
            <v>0</v>
          </cell>
          <cell r="G850">
            <v>-1146.42</v>
          </cell>
          <cell r="H850">
            <v>-8941205</v>
          </cell>
          <cell r="I850">
            <v>-8941205</v>
          </cell>
          <cell r="J850" t="str">
            <v>ACTIVO</v>
          </cell>
          <cell r="K850" t="str">
            <v xml:space="preserve">CRÉDITOS VIGENTES POR INTERMEDIACIÓN FINANCIERA SECTOR NO FINANCIERO </v>
          </cell>
          <cell r="L850" t="str">
            <v>Deudores por productos financieros devengados</v>
          </cell>
        </row>
        <row r="851">
          <cell r="D851" t="str">
            <v>148802259481201</v>
          </cell>
          <cell r="E851" t="str">
            <v>Pr.c/Pag. M.E.-Cartas de Credito-Mas de 3 Anos</v>
          </cell>
          <cell r="F851">
            <v>0</v>
          </cell>
          <cell r="G851">
            <v>-89450.75</v>
          </cell>
          <cell r="H851">
            <v>-697647867</v>
          </cell>
          <cell r="I851">
            <v>-697647867</v>
          </cell>
          <cell r="J851" t="str">
            <v>ACTIVO</v>
          </cell>
          <cell r="K851" t="str">
            <v xml:space="preserve">CRÉDITOS VIGENTES POR INTERMEDIACIÓN FINANCIERA SECTOR NO FINANCIERO </v>
          </cell>
          <cell r="L851" t="str">
            <v>Deudores por productos financieros devengados</v>
          </cell>
        </row>
        <row r="852">
          <cell r="D852" t="str">
            <v>144802259481299</v>
          </cell>
          <cell r="E852" t="str">
            <v>Int a Dev Prest Contra Pag Importacion Gs</v>
          </cell>
          <cell r="F852">
            <v>-1967669</v>
          </cell>
          <cell r="G852">
            <v>0</v>
          </cell>
          <cell r="H852">
            <v>0</v>
          </cell>
          <cell r="I852">
            <v>-1967669</v>
          </cell>
          <cell r="J852" t="str">
            <v>ACTIVO</v>
          </cell>
          <cell r="K852" t="str">
            <v xml:space="preserve">CRÉDITOS VIGENTES POR INTERMEDIACIÓN FINANCIERA SECTOR NO FINANCIERO </v>
          </cell>
          <cell r="L852" t="str">
            <v>Deudores por productos financieros devengados</v>
          </cell>
        </row>
        <row r="853">
          <cell r="D853" t="str">
            <v>146802259481299</v>
          </cell>
          <cell r="E853" t="str">
            <v>Int a Dev Prest Contra Pag Importacion Gs</v>
          </cell>
          <cell r="F853">
            <v>-705815</v>
          </cell>
          <cell r="G853">
            <v>0</v>
          </cell>
          <cell r="H853">
            <v>0</v>
          </cell>
          <cell r="I853">
            <v>-705815</v>
          </cell>
          <cell r="J853" t="str">
            <v>ACTIVO</v>
          </cell>
          <cell r="K853" t="str">
            <v xml:space="preserve">CRÉDITOS VIGENTES POR INTERMEDIACIÓN FINANCIERA SECTOR NO FINANCIERO </v>
          </cell>
          <cell r="L853" t="str">
            <v>Deudores por productos financieros devengados</v>
          </cell>
        </row>
        <row r="854">
          <cell r="D854" t="str">
            <v>147802259481299</v>
          </cell>
          <cell r="E854" t="str">
            <v>Int a Dev Prest Contra Pag Importacion Gs</v>
          </cell>
          <cell r="F854">
            <v>-566963894</v>
          </cell>
          <cell r="G854">
            <v>0</v>
          </cell>
          <cell r="H854">
            <v>0</v>
          </cell>
          <cell r="I854">
            <v>-566963894</v>
          </cell>
          <cell r="J854" t="str">
            <v>ACTIVO</v>
          </cell>
          <cell r="K854" t="str">
            <v xml:space="preserve">CRÉDITOS VIGENTES POR INTERMEDIACIÓN FINANCIERA SECTOR NO FINANCIERO </v>
          </cell>
          <cell r="L854" t="str">
            <v>Deudores por productos financieros devengados</v>
          </cell>
        </row>
        <row r="855">
          <cell r="D855" t="str">
            <v>148802259481299</v>
          </cell>
          <cell r="E855" t="str">
            <v>Int a Dev Prest Contra Pag Importacion Gs</v>
          </cell>
          <cell r="F855">
            <v>-3553599074</v>
          </cell>
          <cell r="G855">
            <v>0</v>
          </cell>
          <cell r="H855">
            <v>0</v>
          </cell>
          <cell r="I855">
            <v>-3553599074</v>
          </cell>
          <cell r="J855" t="str">
            <v>ACTIVO</v>
          </cell>
          <cell r="K855" t="str">
            <v xml:space="preserve">CRÉDITOS VIGENTES POR INTERMEDIACIÓN FINANCIERA SECTOR NO FINANCIERO </v>
          </cell>
          <cell r="L855" t="str">
            <v>Deudores por productos financieros devengados</v>
          </cell>
        </row>
        <row r="856">
          <cell r="D856" t="str">
            <v>148804478211201</v>
          </cell>
          <cell r="E856" t="str">
            <v>Sector Agricola</v>
          </cell>
          <cell r="F856">
            <v>0</v>
          </cell>
          <cell r="G856">
            <v>1051.99</v>
          </cell>
          <cell r="H856">
            <v>8204722</v>
          </cell>
          <cell r="I856">
            <v>8204722</v>
          </cell>
          <cell r="J856" t="str">
            <v>ACTIVO</v>
          </cell>
          <cell r="K856" t="str">
            <v xml:space="preserve">CRÉDITOS VIGENTES POR INTERMEDIACIÓN FINANCIERA SECTOR NO FINANCIERO </v>
          </cell>
          <cell r="L856" t="str">
            <v>Deudores por productos financieros devengados</v>
          </cell>
        </row>
        <row r="857">
          <cell r="D857" t="str">
            <v>148804478211299</v>
          </cell>
          <cell r="E857" t="str">
            <v>Sector Agricola</v>
          </cell>
          <cell r="F857">
            <v>34725692</v>
          </cell>
          <cell r="G857">
            <v>0</v>
          </cell>
          <cell r="H857">
            <v>0</v>
          </cell>
          <cell r="I857">
            <v>34725692</v>
          </cell>
          <cell r="J857" t="str">
            <v>ACTIVO</v>
          </cell>
          <cell r="K857" t="str">
            <v xml:space="preserve">CRÉDITOS VIGENTES POR INTERMEDIACIÓN FINANCIERA SECTOR NO FINANCIERO </v>
          </cell>
          <cell r="L857" t="str">
            <v>Deudores por productos financieros devengados</v>
          </cell>
        </row>
        <row r="858">
          <cell r="D858" t="str">
            <v>148804478221299</v>
          </cell>
          <cell r="E858" t="str">
            <v>Sector Ganadero</v>
          </cell>
          <cell r="F858">
            <v>21510726</v>
          </cell>
          <cell r="G858">
            <v>0</v>
          </cell>
          <cell r="H858">
            <v>0</v>
          </cell>
          <cell r="I858">
            <v>21510726</v>
          </cell>
          <cell r="J858" t="str">
            <v>ACTIVO</v>
          </cell>
          <cell r="K858" t="str">
            <v xml:space="preserve">CRÉDITOS VIGENTES POR INTERMEDIACIÓN FINANCIERA SECTOR NO FINANCIERO </v>
          </cell>
          <cell r="L858" t="str">
            <v>Deudores por productos financieros devengados</v>
          </cell>
        </row>
        <row r="859">
          <cell r="D859" t="str">
            <v>148804478231299</v>
          </cell>
          <cell r="E859" t="str">
            <v>Sector Industrial</v>
          </cell>
          <cell r="F859">
            <v>14891010</v>
          </cell>
          <cell r="G859">
            <v>0</v>
          </cell>
          <cell r="H859">
            <v>0</v>
          </cell>
          <cell r="I859">
            <v>14891010</v>
          </cell>
          <cell r="J859" t="str">
            <v>ACTIVO</v>
          </cell>
          <cell r="K859" t="str">
            <v xml:space="preserve">CRÉDITOS VIGENTES POR INTERMEDIACIÓN FINANCIERA SECTOR NO FINANCIERO </v>
          </cell>
          <cell r="L859" t="str">
            <v>Deudores por productos financieros devengados</v>
          </cell>
        </row>
        <row r="860">
          <cell r="D860" t="str">
            <v>148804478241201</v>
          </cell>
          <cell r="E860" t="str">
            <v>Sector Exportacion</v>
          </cell>
          <cell r="F860">
            <v>0</v>
          </cell>
          <cell r="G860">
            <v>186.57</v>
          </cell>
          <cell r="H860">
            <v>1455104</v>
          </cell>
          <cell r="I860">
            <v>1455104</v>
          </cell>
          <cell r="J860" t="str">
            <v>ACTIVO</v>
          </cell>
          <cell r="K860" t="str">
            <v xml:space="preserve">CRÉDITOS VIGENTES POR INTERMEDIACIÓN FINANCIERA SECTOR NO FINANCIERO </v>
          </cell>
          <cell r="L860" t="str">
            <v>Deudores por productos financieros devengados</v>
          </cell>
        </row>
        <row r="861">
          <cell r="D861" t="str">
            <v>148804478241299</v>
          </cell>
          <cell r="E861" t="str">
            <v>Sector Exportacion</v>
          </cell>
          <cell r="F861">
            <v>372805175</v>
          </cell>
          <cell r="G861">
            <v>0</v>
          </cell>
          <cell r="H861">
            <v>0</v>
          </cell>
          <cell r="I861">
            <v>372805175</v>
          </cell>
          <cell r="J861" t="str">
            <v>ACTIVO</v>
          </cell>
          <cell r="K861" t="str">
            <v xml:space="preserve">CRÉDITOS VIGENTES POR INTERMEDIACIÓN FINANCIERA SECTOR NO FINANCIERO </v>
          </cell>
          <cell r="L861" t="str">
            <v>Deudores por productos financieros devengados</v>
          </cell>
        </row>
        <row r="862">
          <cell r="D862" t="str">
            <v>148804478251201</v>
          </cell>
          <cell r="E862" t="str">
            <v>Sector Construccion</v>
          </cell>
          <cell r="F862">
            <v>0</v>
          </cell>
          <cell r="G862">
            <v>2139.35</v>
          </cell>
          <cell r="H862">
            <v>16685304</v>
          </cell>
          <cell r="I862">
            <v>16685304</v>
          </cell>
          <cell r="J862" t="str">
            <v>ACTIVO</v>
          </cell>
          <cell r="K862" t="str">
            <v xml:space="preserve">CRÉDITOS VIGENTES POR INTERMEDIACIÓN FINANCIERA SECTOR NO FINANCIERO </v>
          </cell>
          <cell r="L862" t="str">
            <v>Deudores por productos financieros devengados</v>
          </cell>
        </row>
        <row r="863">
          <cell r="D863" t="str">
            <v>148804478251299</v>
          </cell>
          <cell r="E863" t="str">
            <v>Sector Construccion</v>
          </cell>
          <cell r="F863">
            <v>24691586</v>
          </cell>
          <cell r="G863">
            <v>0</v>
          </cell>
          <cell r="H863">
            <v>0</v>
          </cell>
          <cell r="I863">
            <v>24691586</v>
          </cell>
          <cell r="J863" t="str">
            <v>ACTIVO</v>
          </cell>
          <cell r="K863" t="str">
            <v xml:space="preserve">CRÉDITOS VIGENTES POR INTERMEDIACIÓN FINANCIERA SECTOR NO FINANCIERO </v>
          </cell>
          <cell r="L863" t="str">
            <v>Deudores por productos financieros devengados</v>
          </cell>
        </row>
        <row r="864">
          <cell r="D864" t="str">
            <v>147804478261201</v>
          </cell>
          <cell r="E864" t="str">
            <v>Prestamo Comercial</v>
          </cell>
          <cell r="F864">
            <v>0</v>
          </cell>
          <cell r="G864">
            <v>65.489999999999995</v>
          </cell>
          <cell r="H864">
            <v>510772</v>
          </cell>
          <cell r="I864">
            <v>510772</v>
          </cell>
          <cell r="J864" t="str">
            <v>ACTIVO</v>
          </cell>
          <cell r="K864" t="str">
            <v xml:space="preserve">CRÉDITOS VIGENTES POR INTERMEDIACIÓN FINANCIERA SECTOR NO FINANCIERO </v>
          </cell>
          <cell r="L864" t="str">
            <v>Deudores por productos financieros devengados</v>
          </cell>
        </row>
        <row r="865">
          <cell r="D865" t="str">
            <v>148804478261201</v>
          </cell>
          <cell r="E865" t="str">
            <v>Prestamo Comercial</v>
          </cell>
          <cell r="F865">
            <v>0</v>
          </cell>
          <cell r="G865">
            <v>2716.9</v>
          </cell>
          <cell r="H865">
            <v>21189755</v>
          </cell>
          <cell r="I865">
            <v>21189755</v>
          </cell>
          <cell r="J865" t="str">
            <v>ACTIVO</v>
          </cell>
          <cell r="K865" t="str">
            <v xml:space="preserve">CRÉDITOS VIGENTES POR INTERMEDIACIÓN FINANCIERA SECTOR NO FINANCIERO </v>
          </cell>
          <cell r="L865" t="str">
            <v>Deudores por productos financieros devengados</v>
          </cell>
        </row>
        <row r="866">
          <cell r="D866" t="str">
            <v>148804478261299</v>
          </cell>
          <cell r="E866" t="str">
            <v>Prestamo Comercial</v>
          </cell>
          <cell r="F866">
            <v>954839920</v>
          </cell>
          <cell r="G866">
            <v>0</v>
          </cell>
          <cell r="H866">
            <v>0</v>
          </cell>
          <cell r="I866">
            <v>954839920</v>
          </cell>
          <cell r="J866" t="str">
            <v>ACTIVO</v>
          </cell>
          <cell r="K866" t="str">
            <v xml:space="preserve">CRÉDITOS VIGENTES POR INTERMEDIACIÓN FINANCIERA SECTOR NO FINANCIERO </v>
          </cell>
          <cell r="L866" t="str">
            <v>Deudores por productos financieros devengados</v>
          </cell>
        </row>
        <row r="867">
          <cell r="D867" t="str">
            <v>148804478271201</v>
          </cell>
          <cell r="E867" t="str">
            <v>Medida Excepcional A?O 2020 - Reprogramaciones</v>
          </cell>
          <cell r="F867">
            <v>0</v>
          </cell>
          <cell r="G867">
            <v>1579.94</v>
          </cell>
          <cell r="H867">
            <v>12322331</v>
          </cell>
          <cell r="I867">
            <v>12322331</v>
          </cell>
          <cell r="J867" t="str">
            <v>ACTIVO</v>
          </cell>
          <cell r="K867" t="str">
            <v xml:space="preserve">CRÉDITOS VIGENTES POR INTERMEDIACIÓN FINANCIERA SECTOR NO FINANCIERO </v>
          </cell>
          <cell r="L867" t="str">
            <v>Deudores por productos financieros devengados</v>
          </cell>
        </row>
        <row r="868">
          <cell r="D868" t="str">
            <v>147804478271299</v>
          </cell>
          <cell r="E868" t="str">
            <v>Sector Consumo</v>
          </cell>
          <cell r="F868">
            <v>52498</v>
          </cell>
          <cell r="G868">
            <v>0</v>
          </cell>
          <cell r="H868">
            <v>0</v>
          </cell>
          <cell r="I868">
            <v>52498</v>
          </cell>
          <cell r="J868" t="str">
            <v>ACTIVO</v>
          </cell>
          <cell r="K868" t="str">
            <v xml:space="preserve">CRÉDITOS VIGENTES POR INTERMEDIACIÓN FINANCIERA SECTOR NO FINANCIERO </v>
          </cell>
          <cell r="L868" t="str">
            <v>Deudores por productos financieros devengados</v>
          </cell>
        </row>
        <row r="869">
          <cell r="D869" t="str">
            <v>148804478271299</v>
          </cell>
          <cell r="E869" t="str">
            <v>Sector Consumo</v>
          </cell>
          <cell r="F869">
            <v>470635372</v>
          </cell>
          <cell r="G869">
            <v>0</v>
          </cell>
          <cell r="H869">
            <v>0</v>
          </cell>
          <cell r="I869">
            <v>470635372</v>
          </cell>
          <cell r="J869" t="str">
            <v>ACTIVO</v>
          </cell>
          <cell r="K869" t="str">
            <v xml:space="preserve">CRÉDITOS VIGENTES POR INTERMEDIACIÓN FINANCIERA SECTOR NO FINANCIERO </v>
          </cell>
          <cell r="L869" t="str">
            <v>Deudores por productos financieros devengados</v>
          </cell>
        </row>
        <row r="870">
          <cell r="D870" t="str">
            <v>148804478271699</v>
          </cell>
          <cell r="E870" t="str">
            <v>Prestamos Automoviles</v>
          </cell>
          <cell r="F870">
            <v>69188</v>
          </cell>
          <cell r="G870">
            <v>0</v>
          </cell>
          <cell r="H870">
            <v>0</v>
          </cell>
          <cell r="I870">
            <v>69188</v>
          </cell>
          <cell r="J870" t="str">
            <v>ACTIVO</v>
          </cell>
          <cell r="K870" t="str">
            <v xml:space="preserve">CRÉDITOS VIGENTES POR INTERMEDIACIÓN FINANCIERA SECTOR NO FINANCIERO </v>
          </cell>
          <cell r="L870" t="str">
            <v>Deudores por productos financieros devengados</v>
          </cell>
        </row>
        <row r="871">
          <cell r="D871" t="str">
            <v>148804478273299</v>
          </cell>
          <cell r="E871" t="str">
            <v>Productos Financieros Documentados - Med.Trans. Bcp 2020</v>
          </cell>
          <cell r="F871">
            <v>4281586696</v>
          </cell>
          <cell r="G871">
            <v>0</v>
          </cell>
          <cell r="H871">
            <v>0</v>
          </cell>
          <cell r="I871">
            <v>4281586696</v>
          </cell>
          <cell r="J871" t="str">
            <v>ACTIVO</v>
          </cell>
          <cell r="K871" t="str">
            <v xml:space="preserve">CRÉDITOS VIGENTES POR INTERMEDIACIÓN FINANCIERA SECTOR NO FINANCIERO </v>
          </cell>
          <cell r="L871" t="str">
            <v>Deudores por productos financieros devengados</v>
          </cell>
        </row>
        <row r="872">
          <cell r="D872" t="str">
            <v>148804478281299</v>
          </cell>
          <cell r="E872" t="str">
            <v>Prest.c/Pag.M/E-Carta D/Cred</v>
          </cell>
          <cell r="F872">
            <v>296792</v>
          </cell>
          <cell r="G872">
            <v>0</v>
          </cell>
          <cell r="H872">
            <v>0</v>
          </cell>
          <cell r="I872">
            <v>296792</v>
          </cell>
          <cell r="J872" t="str">
            <v>ACTIVO</v>
          </cell>
          <cell r="K872" t="str">
            <v xml:space="preserve">CRÉDITOS VIGENTES POR INTERMEDIACIÓN FINANCIERA SECTOR NO FINANCIERO </v>
          </cell>
          <cell r="L872" t="str">
            <v>Deudores por productos financieros devengados</v>
          </cell>
        </row>
        <row r="873">
          <cell r="D873" t="str">
            <v>148804479411201</v>
          </cell>
          <cell r="E873" t="str">
            <v>Sector Agricola</v>
          </cell>
          <cell r="F873">
            <v>0</v>
          </cell>
          <cell r="G873">
            <v>-791.25</v>
          </cell>
          <cell r="H873">
            <v>-6171149</v>
          </cell>
          <cell r="I873">
            <v>-6171149</v>
          </cell>
          <cell r="J873" t="str">
            <v>ACTIVO</v>
          </cell>
          <cell r="K873" t="str">
            <v xml:space="preserve">CRÉDITOS VIGENTES POR INTERMEDIACIÓN FINANCIERA SECTOR NO FINANCIERO </v>
          </cell>
          <cell r="L873" t="str">
            <v>Deudores por productos financieros devengados</v>
          </cell>
        </row>
        <row r="874">
          <cell r="D874" t="str">
            <v>148804479411299</v>
          </cell>
          <cell r="E874" t="str">
            <v>Sector Agricola</v>
          </cell>
          <cell r="F874">
            <v>-29770450</v>
          </cell>
          <cell r="G874">
            <v>0</v>
          </cell>
          <cell r="H874">
            <v>0</v>
          </cell>
          <cell r="I874">
            <v>-29770450</v>
          </cell>
          <cell r="J874" t="str">
            <v>ACTIVO</v>
          </cell>
          <cell r="K874" t="str">
            <v xml:space="preserve">CRÉDITOS VIGENTES POR INTERMEDIACIÓN FINANCIERA SECTOR NO FINANCIERO </v>
          </cell>
          <cell r="L874" t="str">
            <v>Deudores por productos financieros devengados</v>
          </cell>
        </row>
        <row r="875">
          <cell r="D875" t="str">
            <v>148804479421299</v>
          </cell>
          <cell r="E875" t="str">
            <v>Sector Ganadero</v>
          </cell>
          <cell r="F875">
            <v>-1781128</v>
          </cell>
          <cell r="G875">
            <v>0</v>
          </cell>
          <cell r="H875">
            <v>0</v>
          </cell>
          <cell r="I875">
            <v>-1781128</v>
          </cell>
          <cell r="J875" t="str">
            <v>ACTIVO</v>
          </cell>
          <cell r="K875" t="str">
            <v xml:space="preserve">CRÉDITOS VIGENTES POR INTERMEDIACIÓN FINANCIERA SECTOR NO FINANCIERO </v>
          </cell>
          <cell r="L875" t="str">
            <v>Deudores por productos financieros devengados</v>
          </cell>
        </row>
        <row r="876">
          <cell r="D876" t="str">
            <v>148804479431299</v>
          </cell>
          <cell r="E876" t="str">
            <v>Sector Industrial</v>
          </cell>
          <cell r="F876">
            <v>-13773178</v>
          </cell>
          <cell r="G876">
            <v>0</v>
          </cell>
          <cell r="H876">
            <v>0</v>
          </cell>
          <cell r="I876">
            <v>-13773178</v>
          </cell>
          <cell r="J876" t="str">
            <v>ACTIVO</v>
          </cell>
          <cell r="K876" t="str">
            <v xml:space="preserve">CRÉDITOS VIGENTES POR INTERMEDIACIÓN FINANCIERA SECTOR NO FINANCIERO </v>
          </cell>
          <cell r="L876" t="str">
            <v>Deudores por productos financieros devengados</v>
          </cell>
        </row>
        <row r="877">
          <cell r="D877" t="str">
            <v>148804479441201</v>
          </cell>
          <cell r="E877" t="str">
            <v>Sector Exportacion</v>
          </cell>
          <cell r="F877">
            <v>0</v>
          </cell>
          <cell r="G877">
            <v>-78.97</v>
          </cell>
          <cell r="H877">
            <v>-615906</v>
          </cell>
          <cell r="I877">
            <v>-615906</v>
          </cell>
          <cell r="J877" t="str">
            <v>ACTIVO</v>
          </cell>
          <cell r="K877" t="str">
            <v xml:space="preserve">CRÉDITOS VIGENTES POR INTERMEDIACIÓN FINANCIERA SECTOR NO FINANCIERO </v>
          </cell>
          <cell r="L877" t="str">
            <v>Deudores por productos financieros devengados</v>
          </cell>
        </row>
        <row r="878">
          <cell r="D878" t="str">
            <v>148804479441299</v>
          </cell>
          <cell r="E878" t="str">
            <v>Sector Exportacion</v>
          </cell>
          <cell r="F878">
            <v>-316040121</v>
          </cell>
          <cell r="G878">
            <v>0</v>
          </cell>
          <cell r="H878">
            <v>0</v>
          </cell>
          <cell r="I878">
            <v>-316040121</v>
          </cell>
          <cell r="J878" t="str">
            <v>ACTIVO</v>
          </cell>
          <cell r="K878" t="str">
            <v xml:space="preserve">CRÉDITOS VIGENTES POR INTERMEDIACIÓN FINANCIERA SECTOR NO FINANCIERO </v>
          </cell>
          <cell r="L878" t="str">
            <v>Deudores por productos financieros devengados</v>
          </cell>
        </row>
        <row r="879">
          <cell r="D879" t="str">
            <v>148804479451201</v>
          </cell>
          <cell r="E879" t="str">
            <v>Sector Construccion</v>
          </cell>
          <cell r="F879">
            <v>0</v>
          </cell>
          <cell r="G879">
            <v>-1873.32</v>
          </cell>
          <cell r="H879">
            <v>-14610472</v>
          </cell>
          <cell r="I879">
            <v>-14610472</v>
          </cell>
          <cell r="J879" t="str">
            <v>ACTIVO</v>
          </cell>
          <cell r="K879" t="str">
            <v xml:space="preserve">CRÉDITOS VIGENTES POR INTERMEDIACIÓN FINANCIERA SECTOR NO FINANCIERO </v>
          </cell>
          <cell r="L879" t="str">
            <v>Deudores por productos financieros devengados</v>
          </cell>
        </row>
        <row r="880">
          <cell r="D880" t="str">
            <v>148804479451299</v>
          </cell>
          <cell r="E880" t="str">
            <v>Sector Construccion</v>
          </cell>
          <cell r="F880">
            <v>-21411938</v>
          </cell>
          <cell r="G880">
            <v>0</v>
          </cell>
          <cell r="H880">
            <v>0</v>
          </cell>
          <cell r="I880">
            <v>-21411938</v>
          </cell>
          <cell r="J880" t="str">
            <v>ACTIVO</v>
          </cell>
          <cell r="K880" t="str">
            <v xml:space="preserve">CRÉDITOS VIGENTES POR INTERMEDIACIÓN FINANCIERA SECTOR NO FINANCIERO </v>
          </cell>
          <cell r="L880" t="str">
            <v>Deudores por productos financieros devengados</v>
          </cell>
        </row>
        <row r="881">
          <cell r="D881" t="str">
            <v>147804479461201</v>
          </cell>
          <cell r="E881" t="str">
            <v>Prestamo Comercial</v>
          </cell>
          <cell r="F881">
            <v>0</v>
          </cell>
          <cell r="G881">
            <v>-11.1</v>
          </cell>
          <cell r="H881">
            <v>-86572</v>
          </cell>
          <cell r="I881">
            <v>-86572</v>
          </cell>
          <cell r="J881" t="str">
            <v>ACTIVO</v>
          </cell>
          <cell r="K881" t="str">
            <v xml:space="preserve">CRÉDITOS VIGENTES POR INTERMEDIACIÓN FINANCIERA SECTOR NO FINANCIERO </v>
          </cell>
          <cell r="L881" t="str">
            <v>Deudores por productos financieros devengados</v>
          </cell>
        </row>
        <row r="882">
          <cell r="D882" t="str">
            <v>148804479461201</v>
          </cell>
          <cell r="E882" t="str">
            <v>Prestamo Comercial</v>
          </cell>
          <cell r="F882">
            <v>0</v>
          </cell>
          <cell r="G882">
            <v>-2354.46</v>
          </cell>
          <cell r="H882">
            <v>-18362999</v>
          </cell>
          <cell r="I882">
            <v>-18362999</v>
          </cell>
          <cell r="J882" t="str">
            <v>ACTIVO</v>
          </cell>
          <cell r="K882" t="str">
            <v xml:space="preserve">CRÉDITOS VIGENTES POR INTERMEDIACIÓN FINANCIERA SECTOR NO FINANCIERO </v>
          </cell>
          <cell r="L882" t="str">
            <v>Deudores por productos financieros devengados</v>
          </cell>
        </row>
        <row r="883">
          <cell r="D883" t="str">
            <v>148804479461299</v>
          </cell>
          <cell r="E883" t="str">
            <v>Prestamo Comercial</v>
          </cell>
          <cell r="F883">
            <v>-853124671</v>
          </cell>
          <cell r="G883">
            <v>0</v>
          </cell>
          <cell r="H883">
            <v>0</v>
          </cell>
          <cell r="I883">
            <v>-853124671</v>
          </cell>
          <cell r="J883" t="str">
            <v>ACTIVO</v>
          </cell>
          <cell r="K883" t="str">
            <v xml:space="preserve">CRÉDITOS VIGENTES POR INTERMEDIACIÓN FINANCIERA SECTOR NO FINANCIERO </v>
          </cell>
          <cell r="L883" t="str">
            <v>Deudores por productos financieros devengados</v>
          </cell>
        </row>
        <row r="884">
          <cell r="D884" t="str">
            <v>148804479471201</v>
          </cell>
          <cell r="E884" t="str">
            <v>Sector Consumo</v>
          </cell>
          <cell r="F884">
            <v>0</v>
          </cell>
          <cell r="G884">
            <v>-1488.16</v>
          </cell>
          <cell r="H884">
            <v>-11606517</v>
          </cell>
          <cell r="I884">
            <v>-11606517</v>
          </cell>
          <cell r="J884" t="str">
            <v>ACTIVO</v>
          </cell>
          <cell r="K884" t="str">
            <v xml:space="preserve">CRÉDITOS VIGENTES POR INTERMEDIACIÓN FINANCIERA SECTOR NO FINANCIERO </v>
          </cell>
          <cell r="L884" t="str">
            <v>Deudores por productos financieros devengados</v>
          </cell>
        </row>
        <row r="885">
          <cell r="D885" t="str">
            <v>148804479471299</v>
          </cell>
          <cell r="E885" t="str">
            <v>Sector Consumo</v>
          </cell>
          <cell r="F885">
            <v>-408913443</v>
          </cell>
          <cell r="G885">
            <v>0</v>
          </cell>
          <cell r="H885">
            <v>0</v>
          </cell>
          <cell r="I885">
            <v>-408913443</v>
          </cell>
          <cell r="J885" t="str">
            <v>ACTIVO</v>
          </cell>
          <cell r="K885" t="str">
            <v xml:space="preserve">CRÉDITOS VIGENTES POR INTERMEDIACIÓN FINANCIERA SECTOR NO FINANCIERO </v>
          </cell>
          <cell r="L885" t="str">
            <v>Deudores por productos financieros devengados</v>
          </cell>
        </row>
        <row r="886">
          <cell r="D886" t="str">
            <v>148804479473299</v>
          </cell>
          <cell r="E886" t="str">
            <v>(Productos Financieros Doc. a Devengar - Med.Trans. Bcp 2020</v>
          </cell>
          <cell r="F886">
            <v>-4086461265</v>
          </cell>
          <cell r="G886">
            <v>0</v>
          </cell>
          <cell r="H886">
            <v>0</v>
          </cell>
          <cell r="I886">
            <v>-4086461265</v>
          </cell>
          <cell r="J886" t="str">
            <v>ACTIVO</v>
          </cell>
          <cell r="K886" t="str">
            <v xml:space="preserve">CRÉDITOS VIGENTES POR INTERMEDIACIÓN FINANCIERA SECTOR NO FINANCIERO </v>
          </cell>
          <cell r="L886" t="str">
            <v>Deudores por productos financieros devengados</v>
          </cell>
        </row>
        <row r="887">
          <cell r="D887" t="str">
            <v>148804479481299</v>
          </cell>
          <cell r="E887" t="str">
            <v>Prest.c/Pag.M/E-Carta D/Cred</v>
          </cell>
          <cell r="F887">
            <v>-101525</v>
          </cell>
          <cell r="G887">
            <v>0</v>
          </cell>
          <cell r="H887">
            <v>0</v>
          </cell>
          <cell r="I887">
            <v>-101525</v>
          </cell>
          <cell r="J887" t="str">
            <v>ACTIVO</v>
          </cell>
          <cell r="K887" t="str">
            <v xml:space="preserve">CRÉDITOS VIGENTES POR INTERMEDIACIÓN FINANCIERA SECTOR NO FINANCIERO </v>
          </cell>
          <cell r="L887" t="str">
            <v>Deudores por productos financieros devengados</v>
          </cell>
        </row>
        <row r="888">
          <cell r="D888" t="str">
            <v>148804479661299</v>
          </cell>
          <cell r="E888" t="str">
            <v>Prestamo Comercial</v>
          </cell>
          <cell r="F888">
            <v>-2541767</v>
          </cell>
          <cell r="G888">
            <v>0</v>
          </cell>
          <cell r="H888">
            <v>0</v>
          </cell>
          <cell r="I888">
            <v>-2541767</v>
          </cell>
          <cell r="J888" t="str">
            <v>ACTIVO</v>
          </cell>
          <cell r="K888" t="str">
            <v xml:space="preserve">CRÉDITOS VIGENTES POR INTERMEDIACIÓN FINANCIERA SECTOR NO FINANCIERO </v>
          </cell>
          <cell r="L888" t="str">
            <v>Deudores por productos financieros devengados</v>
          </cell>
        </row>
        <row r="889">
          <cell r="D889" t="str">
            <v>148804479671299</v>
          </cell>
          <cell r="E889" t="str">
            <v>Sector Consumo-</v>
          </cell>
          <cell r="F889">
            <v>-78897</v>
          </cell>
          <cell r="G889">
            <v>0</v>
          </cell>
          <cell r="H889">
            <v>0</v>
          </cell>
          <cell r="I889">
            <v>-78897</v>
          </cell>
          <cell r="J889" t="str">
            <v>ACTIVO</v>
          </cell>
          <cell r="K889" t="str">
            <v xml:space="preserve">CRÉDITOS VIGENTES POR INTERMEDIACIÓN FINANCIERA SECTOR NO FINANCIERO </v>
          </cell>
          <cell r="L889" t="str">
            <v>Deudores por productos financieros devengados</v>
          </cell>
        </row>
        <row r="890">
          <cell r="D890" t="str">
            <v>148804518231299</v>
          </cell>
          <cell r="E890" t="str">
            <v>Sector Industrial</v>
          </cell>
          <cell r="F890">
            <v>5991141848</v>
          </cell>
          <cell r="G890">
            <v>0</v>
          </cell>
          <cell r="H890">
            <v>0</v>
          </cell>
          <cell r="I890">
            <v>5991141848</v>
          </cell>
          <cell r="J890" t="str">
            <v>ACTIVO</v>
          </cell>
          <cell r="K890" t="str">
            <v xml:space="preserve">CRÉDITOS VIGENTES POR INTERMEDIACIÓN FINANCIERA SECTOR NO FINANCIERO </v>
          </cell>
          <cell r="L890" t="str">
            <v>Deudores por productos financieros devengados</v>
          </cell>
        </row>
        <row r="891">
          <cell r="D891" t="str">
            <v>148804518251201</v>
          </cell>
          <cell r="E891" t="str">
            <v>Sector Construccion</v>
          </cell>
          <cell r="F891">
            <v>0</v>
          </cell>
          <cell r="G891">
            <v>7021.68</v>
          </cell>
          <cell r="H891">
            <v>54763768</v>
          </cell>
          <cell r="I891">
            <v>54763768</v>
          </cell>
          <cell r="J891" t="str">
            <v>ACTIVO</v>
          </cell>
          <cell r="K891" t="str">
            <v xml:space="preserve">CRÉDITOS VIGENTES POR INTERMEDIACIÓN FINANCIERA SECTOR NO FINANCIERO </v>
          </cell>
          <cell r="L891" t="str">
            <v>Deudores por productos financieros devengados</v>
          </cell>
        </row>
        <row r="892">
          <cell r="D892" t="str">
            <v>148804519431201</v>
          </cell>
          <cell r="E892" t="str">
            <v>Sector Industrial</v>
          </cell>
          <cell r="F892">
            <v>0</v>
          </cell>
          <cell r="G892">
            <v>-2867.73</v>
          </cell>
          <cell r="H892">
            <v>-22366115</v>
          </cell>
          <cell r="I892">
            <v>-22366115</v>
          </cell>
          <cell r="J892" t="str">
            <v>ACTIVO</v>
          </cell>
          <cell r="K892" t="str">
            <v xml:space="preserve">CRÉDITOS VIGENTES POR INTERMEDIACIÓN FINANCIERA SECTOR NO FINANCIERO </v>
          </cell>
          <cell r="L892" t="str">
            <v>Deudores por productos financieros devengados</v>
          </cell>
        </row>
        <row r="893">
          <cell r="D893" t="str">
            <v>148804519431299</v>
          </cell>
          <cell r="E893" t="str">
            <v>Sector Industrial</v>
          </cell>
          <cell r="F893">
            <v>-5935943492</v>
          </cell>
          <cell r="G893">
            <v>0</v>
          </cell>
          <cell r="H893">
            <v>0</v>
          </cell>
          <cell r="I893">
            <v>-5935943492</v>
          </cell>
          <cell r="J893" t="str">
            <v>ACTIVO</v>
          </cell>
          <cell r="K893" t="str">
            <v xml:space="preserve">CRÉDITOS VIGENTES POR INTERMEDIACIÓN FINANCIERA SECTOR NO FINANCIERO </v>
          </cell>
          <cell r="L893" t="str">
            <v>Deudores por productos financieros devengados</v>
          </cell>
        </row>
        <row r="894">
          <cell r="D894" t="str">
            <v>148804519600101</v>
          </cell>
          <cell r="E894" t="str">
            <v>Intereses en Susp.-Med. Excep.- Cta. Nueva</v>
          </cell>
          <cell r="F894">
            <v>0</v>
          </cell>
          <cell r="G894">
            <v>-2396.56</v>
          </cell>
          <cell r="H894">
            <v>-18691347</v>
          </cell>
          <cell r="I894">
            <v>-18691347</v>
          </cell>
          <cell r="J894" t="str">
            <v>ACTIVO</v>
          </cell>
          <cell r="K894" t="str">
            <v xml:space="preserve">CRÉDITOS VIGENTES POR INTERMEDIACIÓN FINANCIERA SECTOR NO FINANCIERO </v>
          </cell>
          <cell r="L894" t="str">
            <v>Deudores por productos financieros devengados</v>
          </cell>
        </row>
        <row r="895">
          <cell r="D895" t="str">
            <v>147804519600199</v>
          </cell>
          <cell r="E895" t="str">
            <v>Intereses en Susp.-Med. Excep.- Cta. Nueva</v>
          </cell>
          <cell r="F895">
            <v>-186257</v>
          </cell>
          <cell r="G895">
            <v>0</v>
          </cell>
          <cell r="H895">
            <v>0</v>
          </cell>
          <cell r="I895">
            <v>-186257</v>
          </cell>
          <cell r="J895" t="str">
            <v>ACTIVO</v>
          </cell>
          <cell r="K895" t="str">
            <v xml:space="preserve">CRÉDITOS VIGENTES POR INTERMEDIACIÓN FINANCIERA SECTOR NO FINANCIERO </v>
          </cell>
          <cell r="L895" t="str">
            <v>Deudores por productos financieros devengados</v>
          </cell>
        </row>
        <row r="896">
          <cell r="D896" t="str">
            <v>142804558200101</v>
          </cell>
          <cell r="E896" t="str">
            <v>Deudores por Productos Financieros Devengados</v>
          </cell>
          <cell r="F896">
            <v>0</v>
          </cell>
          <cell r="G896">
            <v>150</v>
          </cell>
          <cell r="H896">
            <v>1169886</v>
          </cell>
          <cell r="I896">
            <v>1169886</v>
          </cell>
          <cell r="J896" t="str">
            <v>ACTIVO</v>
          </cell>
          <cell r="K896" t="str">
            <v xml:space="preserve">CRÉDITOS VIGENTES POR INTERMEDIACIÓN FINANCIERA SECTOR NO FINANCIERO </v>
          </cell>
          <cell r="L896" t="str">
            <v>Deudores por productos financieros devengados</v>
          </cell>
        </row>
        <row r="897">
          <cell r="D897" t="str">
            <v>143804558200101</v>
          </cell>
          <cell r="E897" t="str">
            <v>Deudores por Productos Financieros Devengados</v>
          </cell>
          <cell r="F897">
            <v>0</v>
          </cell>
          <cell r="G897">
            <v>1576</v>
          </cell>
          <cell r="H897">
            <v>12291602</v>
          </cell>
          <cell r="I897">
            <v>12291602</v>
          </cell>
          <cell r="J897" t="str">
            <v>ACTIVO</v>
          </cell>
          <cell r="K897" t="str">
            <v xml:space="preserve">CRÉDITOS VIGENTES POR INTERMEDIACIÓN FINANCIERA SECTOR NO FINANCIERO </v>
          </cell>
          <cell r="L897" t="str">
            <v>Deudores por productos financieros devengados</v>
          </cell>
        </row>
        <row r="898">
          <cell r="D898" t="str">
            <v>144804558200101</v>
          </cell>
          <cell r="E898" t="str">
            <v>Deudores por Productos Financieros Devengados</v>
          </cell>
          <cell r="F898">
            <v>0</v>
          </cell>
          <cell r="G898">
            <v>3531.45</v>
          </cell>
          <cell r="H898">
            <v>27542626</v>
          </cell>
          <cell r="I898">
            <v>27542626</v>
          </cell>
          <cell r="J898" t="str">
            <v>ACTIVO</v>
          </cell>
          <cell r="K898" t="str">
            <v xml:space="preserve">CRÉDITOS VIGENTES POR INTERMEDIACIÓN FINANCIERA SECTOR NO FINANCIERO </v>
          </cell>
          <cell r="L898" t="str">
            <v>Deudores por productos financieros devengados</v>
          </cell>
        </row>
        <row r="899">
          <cell r="D899" t="str">
            <v>145804558200101</v>
          </cell>
          <cell r="E899" t="str">
            <v>Deudores por Productos Financieros Devengados</v>
          </cell>
          <cell r="F899">
            <v>0</v>
          </cell>
          <cell r="G899">
            <v>136205.94</v>
          </cell>
          <cell r="H899">
            <v>1062302815</v>
          </cell>
          <cell r="I899">
            <v>1062302815</v>
          </cell>
          <cell r="J899" t="str">
            <v>ACTIVO</v>
          </cell>
          <cell r="K899" t="str">
            <v xml:space="preserve">CRÉDITOS VIGENTES POR INTERMEDIACIÓN FINANCIERA SECTOR NO FINANCIERO </v>
          </cell>
          <cell r="L899" t="str">
            <v>Deudores por productos financieros devengados</v>
          </cell>
        </row>
        <row r="900">
          <cell r="D900" t="str">
            <v>146804558200101</v>
          </cell>
          <cell r="E900" t="str">
            <v>Deudores por Productos Financieros Devengados</v>
          </cell>
          <cell r="F900">
            <v>0</v>
          </cell>
          <cell r="G900">
            <v>776424.36</v>
          </cell>
          <cell r="H900">
            <v>6055519925</v>
          </cell>
          <cell r="I900">
            <v>6055519925</v>
          </cell>
          <cell r="J900" t="str">
            <v>ACTIVO</v>
          </cell>
          <cell r="K900" t="str">
            <v xml:space="preserve">CRÉDITOS VIGENTES POR INTERMEDIACIÓN FINANCIERA SECTOR NO FINANCIERO </v>
          </cell>
          <cell r="L900" t="str">
            <v>Deudores por productos financieros devengados</v>
          </cell>
        </row>
        <row r="901">
          <cell r="D901" t="str">
            <v>147804558200101</v>
          </cell>
          <cell r="E901" t="str">
            <v>Deudores por Productos Financieros Devengados</v>
          </cell>
          <cell r="F901">
            <v>0</v>
          </cell>
          <cell r="G901">
            <v>1699454.59</v>
          </cell>
          <cell r="H901">
            <v>13254454217</v>
          </cell>
          <cell r="I901">
            <v>13254454217</v>
          </cell>
          <cell r="J901" t="str">
            <v>ACTIVO</v>
          </cell>
          <cell r="K901" t="str">
            <v xml:space="preserve">CRÉDITOS VIGENTES POR INTERMEDIACIÓN FINANCIERA SECTOR NO FINANCIERO </v>
          </cell>
          <cell r="L901" t="str">
            <v>Deudores por productos financieros devengados</v>
          </cell>
        </row>
        <row r="902">
          <cell r="D902" t="str">
            <v>148804558200101</v>
          </cell>
          <cell r="E902" t="str">
            <v>Productos Financieros Documentados - Residentes</v>
          </cell>
          <cell r="F902">
            <v>0</v>
          </cell>
          <cell r="G902">
            <v>18443761.690000001</v>
          </cell>
          <cell r="H902">
            <v>143847323923</v>
          </cell>
          <cell r="I902">
            <v>143847323923</v>
          </cell>
          <cell r="J902" t="str">
            <v>ACTIVO</v>
          </cell>
          <cell r="K902" t="str">
            <v xml:space="preserve">CRÉDITOS VIGENTES POR INTERMEDIACIÓN FINANCIERA SECTOR NO FINANCIERO </v>
          </cell>
          <cell r="L902" t="str">
            <v>Deudores por productos financieros devengados</v>
          </cell>
        </row>
        <row r="903">
          <cell r="D903" t="str">
            <v>142804558200199</v>
          </cell>
          <cell r="E903" t="str">
            <v>Deudores por Productos Financieros Devengados</v>
          </cell>
          <cell r="F903">
            <v>42519128</v>
          </cell>
          <cell r="G903">
            <v>0</v>
          </cell>
          <cell r="H903">
            <v>0</v>
          </cell>
          <cell r="I903">
            <v>42519128</v>
          </cell>
          <cell r="J903" t="str">
            <v>ACTIVO</v>
          </cell>
          <cell r="K903" t="str">
            <v xml:space="preserve">CRÉDITOS VIGENTES POR INTERMEDIACIÓN FINANCIERA SECTOR NO FINANCIERO </v>
          </cell>
          <cell r="L903" t="str">
            <v>Deudores por productos financieros devengados</v>
          </cell>
        </row>
        <row r="904">
          <cell r="D904" t="str">
            <v>143804558200199</v>
          </cell>
          <cell r="E904" t="str">
            <v>Deudores por Productos Financieros Devengados</v>
          </cell>
          <cell r="F904">
            <v>67005248</v>
          </cell>
          <cell r="G904">
            <v>0</v>
          </cell>
          <cell r="H904">
            <v>0</v>
          </cell>
          <cell r="I904">
            <v>67005248</v>
          </cell>
          <cell r="J904" t="str">
            <v>ACTIVO</v>
          </cell>
          <cell r="K904" t="str">
            <v xml:space="preserve">CRÉDITOS VIGENTES POR INTERMEDIACIÓN FINANCIERA SECTOR NO FINANCIERO </v>
          </cell>
          <cell r="L904" t="str">
            <v>Deudores por productos financieros devengados</v>
          </cell>
        </row>
        <row r="905">
          <cell r="D905" t="str">
            <v>144804558200199</v>
          </cell>
          <cell r="E905" t="str">
            <v>Deudores por Productos Financieros Devengados</v>
          </cell>
          <cell r="F905">
            <v>278552259</v>
          </cell>
          <cell r="G905">
            <v>0</v>
          </cell>
          <cell r="H905">
            <v>0</v>
          </cell>
          <cell r="I905">
            <v>278552259</v>
          </cell>
          <cell r="J905" t="str">
            <v>ACTIVO</v>
          </cell>
          <cell r="K905" t="str">
            <v xml:space="preserve">CRÉDITOS VIGENTES POR INTERMEDIACIÓN FINANCIERA SECTOR NO FINANCIERO </v>
          </cell>
          <cell r="L905" t="str">
            <v>Deudores por productos financieros devengados</v>
          </cell>
        </row>
        <row r="906">
          <cell r="D906" t="str">
            <v>145804558200199</v>
          </cell>
          <cell r="E906" t="str">
            <v>Deudores por Productos Financieros Devengados</v>
          </cell>
          <cell r="F906">
            <v>3138064979</v>
          </cell>
          <cell r="G906">
            <v>0</v>
          </cell>
          <cell r="H906">
            <v>0</v>
          </cell>
          <cell r="I906">
            <v>3138064979</v>
          </cell>
          <cell r="J906" t="str">
            <v>ACTIVO</v>
          </cell>
          <cell r="K906" t="str">
            <v xml:space="preserve">CRÉDITOS VIGENTES POR INTERMEDIACIÓN FINANCIERA SECTOR NO FINANCIERO </v>
          </cell>
          <cell r="L906" t="str">
            <v>Deudores por productos financieros devengados</v>
          </cell>
        </row>
        <row r="907">
          <cell r="D907" t="str">
            <v>146804558200199</v>
          </cell>
          <cell r="E907" t="str">
            <v>Deudores por Productos Financieros Devengados</v>
          </cell>
          <cell r="F907">
            <v>20523222697</v>
          </cell>
          <cell r="G907">
            <v>0</v>
          </cell>
          <cell r="H907">
            <v>0</v>
          </cell>
          <cell r="I907">
            <v>20523222697</v>
          </cell>
          <cell r="J907" t="str">
            <v>ACTIVO</v>
          </cell>
          <cell r="K907" t="str">
            <v xml:space="preserve">CRÉDITOS VIGENTES POR INTERMEDIACIÓN FINANCIERA SECTOR NO FINANCIERO </v>
          </cell>
          <cell r="L907" t="str">
            <v>Deudores por productos financieros devengados</v>
          </cell>
        </row>
        <row r="908">
          <cell r="D908" t="str">
            <v>147804558200199</v>
          </cell>
          <cell r="E908" t="str">
            <v>Deudores por Productos Financieros Devengados</v>
          </cell>
          <cell r="F908">
            <v>65983107430</v>
          </cell>
          <cell r="G908">
            <v>0</v>
          </cell>
          <cell r="H908">
            <v>0</v>
          </cell>
          <cell r="I908">
            <v>65983107430</v>
          </cell>
          <cell r="J908" t="str">
            <v>ACTIVO</v>
          </cell>
          <cell r="K908" t="str">
            <v xml:space="preserve">CRÉDITOS VIGENTES POR INTERMEDIACIÓN FINANCIERA SECTOR NO FINANCIERO </v>
          </cell>
          <cell r="L908" t="str">
            <v>Deudores por productos financieros devengados</v>
          </cell>
        </row>
        <row r="909">
          <cell r="D909" t="str">
            <v>148804558200199</v>
          </cell>
          <cell r="E909" t="str">
            <v>Productos Financieros Documentados - Residentes</v>
          </cell>
          <cell r="F909">
            <v>409789590018</v>
          </cell>
          <cell r="G909">
            <v>0</v>
          </cell>
          <cell r="H909">
            <v>0</v>
          </cell>
          <cell r="I909">
            <v>409789590018</v>
          </cell>
          <cell r="J909" t="str">
            <v>ACTIVO</v>
          </cell>
          <cell r="K909" t="str">
            <v xml:space="preserve">CRÉDITOS VIGENTES POR INTERMEDIACIÓN FINANCIERA SECTOR NO FINANCIERO </v>
          </cell>
          <cell r="L909" t="str">
            <v>Deudores por productos financieros devengados</v>
          </cell>
        </row>
        <row r="910">
          <cell r="D910" t="str">
            <v>148804558300199</v>
          </cell>
          <cell r="E910" t="str">
            <v>Productos Financieros Documentados - No Residentes</v>
          </cell>
          <cell r="F910">
            <v>551140</v>
          </cell>
          <cell r="G910">
            <v>0</v>
          </cell>
          <cell r="H910">
            <v>0</v>
          </cell>
          <cell r="I910">
            <v>551140</v>
          </cell>
          <cell r="J910" t="str">
            <v>ACTIVO</v>
          </cell>
          <cell r="K910" t="str">
            <v xml:space="preserve">CRÉDITOS VIGENTES POR INTERMEDIACIÓN FINANCIERA SECTOR NO FINANCIERO </v>
          </cell>
          <cell r="L910" t="str">
            <v>Deudores por productos financieros devengados</v>
          </cell>
        </row>
        <row r="911">
          <cell r="D911" t="str">
            <v>143804559200101</v>
          </cell>
          <cell r="E911" t="str">
            <v>Int en Supenso - Cartera Fusion</v>
          </cell>
          <cell r="F911">
            <v>0</v>
          </cell>
          <cell r="G911">
            <v>-3</v>
          </cell>
          <cell r="H911">
            <v>-23398</v>
          </cell>
          <cell r="I911">
            <v>-23398</v>
          </cell>
          <cell r="J911" t="str">
            <v>ACTIVO</v>
          </cell>
          <cell r="K911" t="str">
            <v xml:space="preserve">CRÉDITOS VIGENTES POR INTERMEDIACIÓN FINANCIERA SECTOR NO FINANCIERO </v>
          </cell>
          <cell r="L911" t="str">
            <v>Deudores por productos financieros devengados</v>
          </cell>
        </row>
        <row r="912">
          <cell r="D912" t="str">
            <v>144804559200101</v>
          </cell>
          <cell r="E912" t="str">
            <v>Int en Supenso - Cartera Fusion</v>
          </cell>
          <cell r="F912">
            <v>0</v>
          </cell>
          <cell r="G912">
            <v>-120.36</v>
          </cell>
          <cell r="H912">
            <v>-938717</v>
          </cell>
          <cell r="I912">
            <v>-938717</v>
          </cell>
          <cell r="J912" t="str">
            <v>ACTIVO</v>
          </cell>
          <cell r="K912" t="str">
            <v xml:space="preserve">CRÉDITOS VIGENTES POR INTERMEDIACIÓN FINANCIERA SECTOR NO FINANCIERO </v>
          </cell>
          <cell r="L912" t="str">
            <v>Deudores por productos financieros devengados</v>
          </cell>
        </row>
        <row r="913">
          <cell r="D913" t="str">
            <v>145804559200101</v>
          </cell>
          <cell r="E913" t="str">
            <v>Int en Supenso - Cartera Fusion</v>
          </cell>
          <cell r="F913">
            <v>0</v>
          </cell>
          <cell r="G913">
            <v>-54441.279999999999</v>
          </cell>
          <cell r="H913">
            <v>-424600609</v>
          </cell>
          <cell r="I913">
            <v>-424600609</v>
          </cell>
          <cell r="J913" t="str">
            <v>ACTIVO</v>
          </cell>
          <cell r="K913" t="str">
            <v xml:space="preserve">CRÉDITOS VIGENTES POR INTERMEDIACIÓN FINANCIERA SECTOR NO FINANCIERO </v>
          </cell>
          <cell r="L913" t="str">
            <v>Deudores por productos financieros devengados</v>
          </cell>
        </row>
        <row r="914">
          <cell r="D914" t="str">
            <v>146804559200101</v>
          </cell>
          <cell r="E914" t="str">
            <v>Int en Supenso - Cartera Fusion</v>
          </cell>
          <cell r="F914">
            <v>0</v>
          </cell>
          <cell r="G914">
            <v>-103044.13</v>
          </cell>
          <cell r="H914">
            <v>-803665900</v>
          </cell>
          <cell r="I914">
            <v>-803665900</v>
          </cell>
          <cell r="J914" t="str">
            <v>ACTIVO</v>
          </cell>
          <cell r="K914" t="str">
            <v xml:space="preserve">CRÉDITOS VIGENTES POR INTERMEDIACIÓN FINANCIERA SECTOR NO FINANCIERO </v>
          </cell>
          <cell r="L914" t="str">
            <v>Deudores por productos financieros devengados</v>
          </cell>
        </row>
        <row r="915">
          <cell r="D915" t="str">
            <v>147804559200101</v>
          </cell>
          <cell r="E915" t="str">
            <v>(Productos Financieros en Suspenso - Residentes)</v>
          </cell>
          <cell r="F915">
            <v>0</v>
          </cell>
          <cell r="G915">
            <v>-316660.68</v>
          </cell>
          <cell r="H915">
            <v>-2469712642</v>
          </cell>
          <cell r="I915">
            <v>-2469712642</v>
          </cell>
          <cell r="J915" t="str">
            <v>ACTIVO</v>
          </cell>
          <cell r="K915" t="str">
            <v xml:space="preserve">CRÉDITOS VIGENTES POR INTERMEDIACIÓN FINANCIERA SECTOR NO FINANCIERO </v>
          </cell>
          <cell r="L915" t="str">
            <v>Deudores por productos financieros devengados</v>
          </cell>
        </row>
        <row r="916">
          <cell r="D916" t="str">
            <v>148804559200101</v>
          </cell>
          <cell r="E916" t="str">
            <v>(Productos Financieros en Suspenso - Residentes)</v>
          </cell>
          <cell r="F916">
            <v>0</v>
          </cell>
          <cell r="G916">
            <v>-1506114.63</v>
          </cell>
          <cell r="H916">
            <v>-11746549467</v>
          </cell>
          <cell r="I916">
            <v>-11746549467</v>
          </cell>
          <cell r="J916" t="str">
            <v>ACTIVO</v>
          </cell>
          <cell r="K916" t="str">
            <v xml:space="preserve">CRÉDITOS VIGENTES POR INTERMEDIACIÓN FINANCIERA SECTOR NO FINANCIERO </v>
          </cell>
          <cell r="L916" t="str">
            <v>Deudores por productos financieros devengados</v>
          </cell>
        </row>
        <row r="917">
          <cell r="D917" t="str">
            <v>142804559200199</v>
          </cell>
          <cell r="E917" t="str">
            <v>Cartera Fusion - Int en Suspenso</v>
          </cell>
          <cell r="F917">
            <v>-33996613</v>
          </cell>
          <cell r="G917">
            <v>0</v>
          </cell>
          <cell r="H917">
            <v>0</v>
          </cell>
          <cell r="I917">
            <v>-33996613</v>
          </cell>
          <cell r="J917" t="str">
            <v>ACTIVO</v>
          </cell>
          <cell r="K917" t="str">
            <v xml:space="preserve">CRÉDITOS VIGENTES POR INTERMEDIACIÓN FINANCIERA SECTOR NO FINANCIERO </v>
          </cell>
          <cell r="L917" t="str">
            <v>Deudores por productos financieros devengados</v>
          </cell>
        </row>
        <row r="918">
          <cell r="D918" t="str">
            <v>143804559200199</v>
          </cell>
          <cell r="E918" t="str">
            <v>Cartera Fusion - Int en Suspenso</v>
          </cell>
          <cell r="F918">
            <v>-890375</v>
          </cell>
          <cell r="G918">
            <v>0</v>
          </cell>
          <cell r="H918">
            <v>0</v>
          </cell>
          <cell r="I918">
            <v>-890375</v>
          </cell>
          <cell r="J918" t="str">
            <v>ACTIVO</v>
          </cell>
          <cell r="K918" t="str">
            <v xml:space="preserve">CRÉDITOS VIGENTES POR INTERMEDIACIÓN FINANCIERA SECTOR NO FINANCIERO </v>
          </cell>
          <cell r="L918" t="str">
            <v>Deudores por productos financieros devengados</v>
          </cell>
        </row>
        <row r="919">
          <cell r="D919" t="str">
            <v>144804559200199</v>
          </cell>
          <cell r="E919" t="str">
            <v>Cartera Fusion - Int en Suspenso</v>
          </cell>
          <cell r="F919">
            <v>-4918312</v>
          </cell>
          <cell r="G919">
            <v>0</v>
          </cell>
          <cell r="H919">
            <v>0</v>
          </cell>
          <cell r="I919">
            <v>-4918312</v>
          </cell>
          <cell r="J919" t="str">
            <v>ACTIVO</v>
          </cell>
          <cell r="K919" t="str">
            <v xml:space="preserve">CRÉDITOS VIGENTES POR INTERMEDIACIÓN FINANCIERA SECTOR NO FINANCIERO </v>
          </cell>
          <cell r="L919" t="str">
            <v>Deudores por productos financieros devengados</v>
          </cell>
        </row>
        <row r="920">
          <cell r="D920" t="str">
            <v>145804559200199</v>
          </cell>
          <cell r="E920" t="str">
            <v>Cartera Fusion - Int en Suspenso</v>
          </cell>
          <cell r="F920">
            <v>-413137172</v>
          </cell>
          <cell r="G920">
            <v>0</v>
          </cell>
          <cell r="H920">
            <v>0</v>
          </cell>
          <cell r="I920">
            <v>-413137172</v>
          </cell>
          <cell r="J920" t="str">
            <v>ACTIVO</v>
          </cell>
          <cell r="K920" t="str">
            <v xml:space="preserve">CRÉDITOS VIGENTES POR INTERMEDIACIÓN FINANCIERA SECTOR NO FINANCIERO </v>
          </cell>
          <cell r="L920" t="str">
            <v>Deudores por productos financieros devengados</v>
          </cell>
        </row>
        <row r="921">
          <cell r="D921" t="str">
            <v>146804559200199</v>
          </cell>
          <cell r="E921" t="str">
            <v>Cartera Fusion - Int en Suspenso</v>
          </cell>
          <cell r="F921">
            <v>-3090871927</v>
          </cell>
          <cell r="G921">
            <v>0</v>
          </cell>
          <cell r="H921">
            <v>0</v>
          </cell>
          <cell r="I921">
            <v>-3090871927</v>
          </cell>
          <cell r="J921" t="str">
            <v>ACTIVO</v>
          </cell>
          <cell r="K921" t="str">
            <v xml:space="preserve">CRÉDITOS VIGENTES POR INTERMEDIACIÓN FINANCIERA SECTOR NO FINANCIERO </v>
          </cell>
          <cell r="L921" t="str">
            <v>Deudores por productos financieros devengados</v>
          </cell>
        </row>
        <row r="922">
          <cell r="D922" t="str">
            <v>147804559200199</v>
          </cell>
          <cell r="E922" t="str">
            <v>(Productos Financieros en Suspenso - Residentes)</v>
          </cell>
          <cell r="F922">
            <v>-20265557866</v>
          </cell>
          <cell r="G922">
            <v>0</v>
          </cell>
          <cell r="H922">
            <v>0</v>
          </cell>
          <cell r="I922">
            <v>-20265557866</v>
          </cell>
          <cell r="J922" t="str">
            <v>ACTIVO</v>
          </cell>
          <cell r="K922" t="str">
            <v xml:space="preserve">CRÉDITOS VIGENTES POR INTERMEDIACIÓN FINANCIERA SECTOR NO FINANCIERO </v>
          </cell>
          <cell r="L922" t="str">
            <v>Deudores por productos financieros devengados</v>
          </cell>
        </row>
        <row r="923">
          <cell r="D923" t="str">
            <v>148804559200199</v>
          </cell>
          <cell r="E923" t="str">
            <v>(Productos Financieros en Suspenso - Residentes)</v>
          </cell>
          <cell r="F923">
            <v>-64310192706</v>
          </cell>
          <cell r="G923">
            <v>0</v>
          </cell>
          <cell r="H923">
            <v>0</v>
          </cell>
          <cell r="I923">
            <v>-64310192706</v>
          </cell>
          <cell r="J923" t="str">
            <v>ACTIVO</v>
          </cell>
          <cell r="K923" t="str">
            <v xml:space="preserve">CRÉDITOS VIGENTES POR INTERMEDIACIÓN FINANCIERA SECTOR NO FINANCIERO </v>
          </cell>
          <cell r="L923" t="str">
            <v>Deudores por productos financieros devengados</v>
          </cell>
        </row>
        <row r="924">
          <cell r="D924" t="str">
            <v>148804559300199</v>
          </cell>
          <cell r="E924" t="str">
            <v>(Productos Financieros en Suspenso - No Residente)</v>
          </cell>
          <cell r="F924">
            <v>-79529</v>
          </cell>
          <cell r="G924">
            <v>0</v>
          </cell>
          <cell r="H924">
            <v>0</v>
          </cell>
          <cell r="I924">
            <v>-79529</v>
          </cell>
          <cell r="J924" t="str">
            <v>ACTIVO</v>
          </cell>
          <cell r="K924" t="str">
            <v xml:space="preserve">CRÉDITOS VIGENTES POR INTERMEDIACIÓN FINANCIERA SECTOR NO FINANCIERO </v>
          </cell>
          <cell r="L924" t="str">
            <v>Deudores por productos financieros devengados</v>
          </cell>
        </row>
        <row r="925">
          <cell r="D925" t="str">
            <v>145804559400101</v>
          </cell>
          <cell r="E925" t="str">
            <v>Deudores por Productos Financieros -Cartera Adquirida Fusion</v>
          </cell>
          <cell r="F925">
            <v>0</v>
          </cell>
          <cell r="G925">
            <v>-19746.310000000001</v>
          </cell>
          <cell r="H925">
            <v>-154006211</v>
          </cell>
          <cell r="I925">
            <v>-154006211</v>
          </cell>
          <cell r="J925" t="str">
            <v>ACTIVO</v>
          </cell>
          <cell r="K925" t="str">
            <v xml:space="preserve">CRÉDITOS VIGENTES POR INTERMEDIACIÓN FINANCIERA SECTOR NO FINANCIERO </v>
          </cell>
          <cell r="L925" t="str">
            <v>Deudores por productos financieros devengados</v>
          </cell>
        </row>
        <row r="926">
          <cell r="D926" t="str">
            <v>146804559400101</v>
          </cell>
          <cell r="E926" t="str">
            <v>Deudores por Productos Financieros -Cartera Adquirida Fusion</v>
          </cell>
          <cell r="F926">
            <v>0</v>
          </cell>
          <cell r="G926">
            <v>-338475.94</v>
          </cell>
          <cell r="H926">
            <v>-2639855090</v>
          </cell>
          <cell r="I926">
            <v>-2639855090</v>
          </cell>
          <cell r="J926" t="str">
            <v>ACTIVO</v>
          </cell>
          <cell r="K926" t="str">
            <v xml:space="preserve">CRÉDITOS VIGENTES POR INTERMEDIACIÓN FINANCIERA SECTOR NO FINANCIERO </v>
          </cell>
          <cell r="L926" t="str">
            <v>Deudores por productos financieros devengados</v>
          </cell>
        </row>
        <row r="927">
          <cell r="D927" t="str">
            <v>147804559400101</v>
          </cell>
          <cell r="E927" t="str">
            <v>Deudores por Productos Financieros -Cartera Adquirida Fusion</v>
          </cell>
          <cell r="F927">
            <v>0</v>
          </cell>
          <cell r="G927">
            <v>-817715.63</v>
          </cell>
          <cell r="H927">
            <v>-6377560450</v>
          </cell>
          <cell r="I927">
            <v>-6377560450</v>
          </cell>
          <cell r="J927" t="str">
            <v>ACTIVO</v>
          </cell>
          <cell r="K927" t="str">
            <v xml:space="preserve">CRÉDITOS VIGENTES POR INTERMEDIACIÓN FINANCIERA SECTOR NO FINANCIERO </v>
          </cell>
          <cell r="L927" t="str">
            <v>Deudores por productos financieros devengados</v>
          </cell>
        </row>
        <row r="928">
          <cell r="D928" t="str">
            <v>148804559400101</v>
          </cell>
          <cell r="E928" t="str">
            <v>(Productos Financieros Documentados a Devengar - Residentes)</v>
          </cell>
          <cell r="F928">
            <v>0</v>
          </cell>
          <cell r="G928">
            <v>-15474421.91</v>
          </cell>
          <cell r="H928">
            <v>-120688730338</v>
          </cell>
          <cell r="I928">
            <v>-120688730338</v>
          </cell>
          <cell r="J928" t="str">
            <v>ACTIVO</v>
          </cell>
          <cell r="K928" t="str">
            <v xml:space="preserve">CRÉDITOS VIGENTES POR INTERMEDIACIÓN FINANCIERA SECTOR NO FINANCIERO </v>
          </cell>
          <cell r="L928" t="str">
            <v>Deudores por productos financieros devengados</v>
          </cell>
        </row>
        <row r="929">
          <cell r="D929" t="str">
            <v>144804559400199</v>
          </cell>
          <cell r="E929" t="str">
            <v>(Productos Financieros Documentados a Devengar )</v>
          </cell>
          <cell r="F929">
            <v>-8360414</v>
          </cell>
          <cell r="G929">
            <v>0</v>
          </cell>
          <cell r="H929">
            <v>0</v>
          </cell>
          <cell r="I929">
            <v>-8360414</v>
          </cell>
          <cell r="J929" t="str">
            <v>ACTIVO</v>
          </cell>
          <cell r="K929" t="str">
            <v xml:space="preserve">CRÉDITOS VIGENTES POR INTERMEDIACIÓN FINANCIERA SECTOR NO FINANCIERO </v>
          </cell>
          <cell r="L929" t="str">
            <v>Deudores por productos financieros devengados</v>
          </cell>
        </row>
        <row r="930">
          <cell r="D930" t="str">
            <v>145804559400199</v>
          </cell>
          <cell r="E930" t="str">
            <v>(Productos Financieros Documentados a Devengar )</v>
          </cell>
          <cell r="F930">
            <v>-31735425</v>
          </cell>
          <cell r="G930">
            <v>0</v>
          </cell>
          <cell r="H930">
            <v>0</v>
          </cell>
          <cell r="I930">
            <v>-31735425</v>
          </cell>
          <cell r="J930" t="str">
            <v>ACTIVO</v>
          </cell>
          <cell r="K930" t="str">
            <v xml:space="preserve">CRÉDITOS VIGENTES POR INTERMEDIACIÓN FINANCIERA SECTOR NO FINANCIERO </v>
          </cell>
          <cell r="L930" t="str">
            <v>Deudores por productos financieros devengados</v>
          </cell>
        </row>
        <row r="931">
          <cell r="D931" t="str">
            <v>146804559400199</v>
          </cell>
          <cell r="E931" t="str">
            <v>(Productos Financieros Documentados a Devengar )</v>
          </cell>
          <cell r="F931">
            <v>-1457096764</v>
          </cell>
          <cell r="G931">
            <v>0</v>
          </cell>
          <cell r="H931">
            <v>0</v>
          </cell>
          <cell r="I931">
            <v>-1457096764</v>
          </cell>
          <cell r="J931" t="str">
            <v>ACTIVO</v>
          </cell>
          <cell r="K931" t="str">
            <v xml:space="preserve">CRÉDITOS VIGENTES POR INTERMEDIACIÓN FINANCIERA SECTOR NO FINANCIERO </v>
          </cell>
          <cell r="L931" t="str">
            <v>Deudores por productos financieros devengados</v>
          </cell>
        </row>
        <row r="932">
          <cell r="D932" t="str">
            <v>147804559400199</v>
          </cell>
          <cell r="E932" t="str">
            <v>Deudores por Productos Financieros -Cartera Adquirida Fusion</v>
          </cell>
          <cell r="F932">
            <v>-21082795200</v>
          </cell>
          <cell r="G932">
            <v>0</v>
          </cell>
          <cell r="H932">
            <v>0</v>
          </cell>
          <cell r="I932">
            <v>-21082795200</v>
          </cell>
          <cell r="J932" t="str">
            <v>ACTIVO</v>
          </cell>
          <cell r="K932" t="str">
            <v xml:space="preserve">CRÉDITOS VIGENTES POR INTERMEDIACIÓN FINANCIERA SECTOR NO FINANCIERO </v>
          </cell>
          <cell r="L932" t="str">
            <v>Deudores por productos financieros devengados</v>
          </cell>
        </row>
        <row r="933">
          <cell r="D933" t="str">
            <v>148804559400199</v>
          </cell>
          <cell r="E933" t="str">
            <v>(Productos Financieros Documentados a Devengar - Residentes)</v>
          </cell>
          <cell r="F933">
            <v>-294622978390</v>
          </cell>
          <cell r="G933">
            <v>0</v>
          </cell>
          <cell r="H933">
            <v>0</v>
          </cell>
          <cell r="I933">
            <v>-294622978390</v>
          </cell>
          <cell r="J933" t="str">
            <v>ACTIVO</v>
          </cell>
          <cell r="K933" t="str">
            <v xml:space="preserve">CRÉDITOS VIGENTES POR INTERMEDIACIÓN FINANCIERA SECTOR NO FINANCIERO </v>
          </cell>
          <cell r="L933" t="str">
            <v>Deudores por productos financieros devengados</v>
          </cell>
        </row>
        <row r="934">
          <cell r="D934" t="str">
            <v>148804559500199</v>
          </cell>
          <cell r="E934" t="str">
            <v>(Productos Financieros Documentados a Devengar - No Resident</v>
          </cell>
          <cell r="F934">
            <v>-471611</v>
          </cell>
          <cell r="G934">
            <v>0</v>
          </cell>
          <cell r="H934">
            <v>0</v>
          </cell>
          <cell r="I934">
            <v>-471611</v>
          </cell>
          <cell r="J934" t="str">
            <v>ACTIVO</v>
          </cell>
          <cell r="K934" t="str">
            <v xml:space="preserve">CRÉDITOS VIGENTES POR INTERMEDIACIÓN FINANCIERA SECTOR NO FINANCIERO </v>
          </cell>
          <cell r="L934" t="str">
            <v>Deudores por productos financieros devengados</v>
          </cell>
        </row>
        <row r="935">
          <cell r="D935" t="str">
            <v>142902319200101</v>
          </cell>
          <cell r="E935" t="str">
            <v>Prevision s/Prestamos en Dolares</v>
          </cell>
          <cell r="F935">
            <v>0</v>
          </cell>
          <cell r="G935">
            <v>-5891.72</v>
          </cell>
          <cell r="H935">
            <v>-45950938</v>
          </cell>
          <cell r="I935">
            <v>-45950938</v>
          </cell>
          <cell r="J935" t="str">
            <v>ACTIVO</v>
          </cell>
          <cell r="K935" t="str">
            <v xml:space="preserve">CRÉDITOS VIGENTES POR INTERMEDIACIÓN FINANCIERA SECTOR NO FINANCIERO </v>
          </cell>
          <cell r="L935" t="str">
            <v xml:space="preserve">Previsiones </v>
          </cell>
        </row>
        <row r="936">
          <cell r="D936" t="str">
            <v>145902319200101</v>
          </cell>
          <cell r="E936" t="str">
            <v>Prevision para Prestamos en Dolares</v>
          </cell>
          <cell r="F936">
            <v>0</v>
          </cell>
          <cell r="G936">
            <v>-1019.77</v>
          </cell>
          <cell r="H936">
            <v>-7953431</v>
          </cell>
          <cell r="I936">
            <v>-7953431</v>
          </cell>
          <cell r="J936" t="str">
            <v>ACTIVO</v>
          </cell>
          <cell r="K936" t="str">
            <v xml:space="preserve">CRÉDITOS VIGENTES POR INTERMEDIACIÓN FINANCIERA SECTOR NO FINANCIERO </v>
          </cell>
          <cell r="L936" t="str">
            <v xml:space="preserve">Previsiones </v>
          </cell>
        </row>
        <row r="937">
          <cell r="D937" t="str">
            <v>146902319200101</v>
          </cell>
          <cell r="E937" t="str">
            <v>Prevision p/Creditos en Us$ Hasta 1 A?O</v>
          </cell>
          <cell r="F937">
            <v>0</v>
          </cell>
          <cell r="G937">
            <v>-12755.46</v>
          </cell>
          <cell r="H937">
            <v>-99482894</v>
          </cell>
          <cell r="I937">
            <v>-99482894</v>
          </cell>
          <cell r="J937" t="str">
            <v>ACTIVO</v>
          </cell>
          <cell r="K937" t="str">
            <v xml:space="preserve">CRÉDITOS VIGENTES POR INTERMEDIACIÓN FINANCIERA SECTOR NO FINANCIERO </v>
          </cell>
          <cell r="L937" t="str">
            <v xml:space="preserve">Previsiones </v>
          </cell>
        </row>
        <row r="938">
          <cell r="D938" t="str">
            <v>147902319200101</v>
          </cell>
          <cell r="E938" t="str">
            <v>Previsiones por Cred.Riesgos Hasta 3 A?Os</v>
          </cell>
          <cell r="F938">
            <v>0</v>
          </cell>
          <cell r="G938">
            <v>-19388.939999999999</v>
          </cell>
          <cell r="H938">
            <v>-151218996</v>
          </cell>
          <cell r="I938">
            <v>-151218996</v>
          </cell>
          <cell r="J938" t="str">
            <v>ACTIVO</v>
          </cell>
          <cell r="K938" t="str">
            <v xml:space="preserve">CRÉDITOS VIGENTES POR INTERMEDIACIÓN FINANCIERA SECTOR NO FINANCIERO </v>
          </cell>
          <cell r="L938" t="str">
            <v xml:space="preserve">Previsiones </v>
          </cell>
        </row>
        <row r="939">
          <cell r="D939" t="str">
            <v>148902319200101</v>
          </cell>
          <cell r="E939" t="str">
            <v>Prevision para Prestamos en Dolares</v>
          </cell>
          <cell r="F939">
            <v>0</v>
          </cell>
          <cell r="G939">
            <v>-74787.33</v>
          </cell>
          <cell r="H939">
            <v>-583284336</v>
          </cell>
          <cell r="I939">
            <v>-583284336</v>
          </cell>
          <cell r="J939" t="str">
            <v>ACTIVO</v>
          </cell>
          <cell r="K939" t="str">
            <v xml:space="preserve">CRÉDITOS VIGENTES POR INTERMEDIACIÓN FINANCIERA SECTOR NO FINANCIERO </v>
          </cell>
          <cell r="L939" t="str">
            <v xml:space="preserve">Previsiones </v>
          </cell>
        </row>
        <row r="940">
          <cell r="D940" t="str">
            <v>142902319200199</v>
          </cell>
          <cell r="E940" t="str">
            <v>Prevision p/Riesgos Cred.Prestamos-Hasta 30 Dias</v>
          </cell>
          <cell r="F940">
            <v>-212654171</v>
          </cell>
          <cell r="G940">
            <v>0</v>
          </cell>
          <cell r="H940">
            <v>0</v>
          </cell>
          <cell r="I940">
            <v>-212654171</v>
          </cell>
          <cell r="J940" t="str">
            <v>ACTIVO</v>
          </cell>
          <cell r="K940" t="str">
            <v xml:space="preserve">CRÉDITOS VIGENTES POR INTERMEDIACIÓN FINANCIERA SECTOR NO FINANCIERO </v>
          </cell>
          <cell r="L940" t="str">
            <v xml:space="preserve">Previsiones </v>
          </cell>
        </row>
        <row r="941">
          <cell r="D941" t="str">
            <v>143902319200199</v>
          </cell>
          <cell r="E941" t="str">
            <v>Prevision p/Riesgos Cred.Prestamos-Hasta 60 Dias</v>
          </cell>
          <cell r="F941">
            <v>-699348</v>
          </cell>
          <cell r="G941">
            <v>0</v>
          </cell>
          <cell r="H941">
            <v>0</v>
          </cell>
          <cell r="I941">
            <v>-699348</v>
          </cell>
          <cell r="J941" t="str">
            <v>ACTIVO</v>
          </cell>
          <cell r="K941" t="str">
            <v xml:space="preserve">CRÉDITOS VIGENTES POR INTERMEDIACIÓN FINANCIERA SECTOR NO FINANCIERO </v>
          </cell>
          <cell r="L941" t="str">
            <v xml:space="preserve">Previsiones </v>
          </cell>
        </row>
        <row r="942">
          <cell r="D942" t="str">
            <v>144902319200199</v>
          </cell>
          <cell r="E942" t="str">
            <v>Prevision p/Riesgos Cred.Prestamos-Hasta 90 Dias</v>
          </cell>
          <cell r="F942">
            <v>-6736180</v>
          </cell>
          <cell r="G942">
            <v>0</v>
          </cell>
          <cell r="H942">
            <v>0</v>
          </cell>
          <cell r="I942">
            <v>-6736180</v>
          </cell>
          <cell r="J942" t="str">
            <v>ACTIVO</v>
          </cell>
          <cell r="K942" t="str">
            <v xml:space="preserve">CRÉDITOS VIGENTES POR INTERMEDIACIÓN FINANCIERA SECTOR NO FINANCIERO </v>
          </cell>
          <cell r="L942" t="str">
            <v xml:space="preserve">Previsiones </v>
          </cell>
        </row>
        <row r="943">
          <cell r="D943" t="str">
            <v>145902319200199</v>
          </cell>
          <cell r="E943" t="str">
            <v>Prevision p/Riesgos Cred.Prestamos-Hasta 180 Dias</v>
          </cell>
          <cell r="F943">
            <v>-135968408</v>
          </cell>
          <cell r="G943">
            <v>0</v>
          </cell>
          <cell r="H943">
            <v>0</v>
          </cell>
          <cell r="I943">
            <v>-135968408</v>
          </cell>
          <cell r="J943" t="str">
            <v>ACTIVO</v>
          </cell>
          <cell r="K943" t="str">
            <v xml:space="preserve">CRÉDITOS VIGENTES POR INTERMEDIACIÓN FINANCIERA SECTOR NO FINANCIERO </v>
          </cell>
          <cell r="L943" t="str">
            <v xml:space="preserve">Previsiones </v>
          </cell>
        </row>
        <row r="944">
          <cell r="D944" t="str">
            <v>146902319200199</v>
          </cell>
          <cell r="E944" t="str">
            <v>Prevision p/Riesgos Cred.Prestamos-Hasta 1 Ano</v>
          </cell>
          <cell r="F944">
            <v>-84761618</v>
          </cell>
          <cell r="G944">
            <v>0</v>
          </cell>
          <cell r="H944">
            <v>0</v>
          </cell>
          <cell r="I944">
            <v>-84761618</v>
          </cell>
          <cell r="J944" t="str">
            <v>ACTIVO</v>
          </cell>
          <cell r="K944" t="str">
            <v xml:space="preserve">CRÉDITOS VIGENTES POR INTERMEDIACIÓN FINANCIERA SECTOR NO FINANCIERO </v>
          </cell>
          <cell r="L944" t="str">
            <v xml:space="preserve">Previsiones </v>
          </cell>
        </row>
        <row r="945">
          <cell r="D945" t="str">
            <v>147902319200199</v>
          </cell>
          <cell r="E945" t="str">
            <v>Prevision p/Riesgos Cred.Prestamos-Hasta 3 Anos</v>
          </cell>
          <cell r="F945">
            <v>-1583564502</v>
          </cell>
          <cell r="G945">
            <v>0</v>
          </cell>
          <cell r="H945">
            <v>0</v>
          </cell>
          <cell r="I945">
            <v>-1583564502</v>
          </cell>
          <cell r="J945" t="str">
            <v>ACTIVO</v>
          </cell>
          <cell r="K945" t="str">
            <v xml:space="preserve">CRÉDITOS VIGENTES POR INTERMEDIACIÓN FINANCIERA SECTOR NO FINANCIERO </v>
          </cell>
          <cell r="L945" t="str">
            <v xml:space="preserve">Previsiones </v>
          </cell>
        </row>
        <row r="946">
          <cell r="D946" t="str">
            <v>148902319200199</v>
          </cell>
          <cell r="E946" t="str">
            <v>Prevision p/Riesgos Cred.Prestamos-Mas de 3 Anos</v>
          </cell>
          <cell r="F946">
            <v>-1222086666</v>
          </cell>
          <cell r="G946">
            <v>0</v>
          </cell>
          <cell r="H946">
            <v>0</v>
          </cell>
          <cell r="I946">
            <v>-1222086666</v>
          </cell>
          <cell r="J946" t="str">
            <v>ACTIVO</v>
          </cell>
          <cell r="K946" t="str">
            <v xml:space="preserve">CRÉDITOS VIGENTES POR INTERMEDIACIÓN FINANCIERA SECTOR NO FINANCIERO </v>
          </cell>
          <cell r="L946" t="str">
            <v xml:space="preserve">Previsiones </v>
          </cell>
        </row>
        <row r="947">
          <cell r="D947" t="str">
            <v>142902319202099</v>
          </cell>
          <cell r="E947" t="str">
            <v>(Previsiones s/Tarjetas Visa)</v>
          </cell>
          <cell r="F947">
            <v>-569417880</v>
          </cell>
          <cell r="G947">
            <v>0</v>
          </cell>
          <cell r="H947">
            <v>0</v>
          </cell>
          <cell r="I947">
            <v>-569417880</v>
          </cell>
          <cell r="J947" t="str">
            <v>ACTIVO</v>
          </cell>
          <cell r="K947" t="str">
            <v xml:space="preserve">CRÉDITOS VIGENTES POR INTERMEDIACIÓN FINANCIERA SECTOR NO FINANCIERO </v>
          </cell>
          <cell r="L947" t="str">
            <v xml:space="preserve">Previsiones </v>
          </cell>
        </row>
        <row r="948">
          <cell r="D948" t="str">
            <v>146902319220199</v>
          </cell>
          <cell r="E948" t="str">
            <v>Prevision Especifica Res 4 Covid 19</v>
          </cell>
          <cell r="F948">
            <v>-3051408</v>
          </cell>
          <cell r="G948">
            <v>0</v>
          </cell>
          <cell r="H948">
            <v>0</v>
          </cell>
          <cell r="I948">
            <v>-3051408</v>
          </cell>
          <cell r="J948" t="str">
            <v>ACTIVO</v>
          </cell>
          <cell r="K948" t="str">
            <v xml:space="preserve">CRÉDITOS VIGENTES POR INTERMEDIACIÓN FINANCIERA SECTOR NO FINANCIERO </v>
          </cell>
          <cell r="L948" t="str">
            <v xml:space="preserve">Previsiones </v>
          </cell>
        </row>
        <row r="949">
          <cell r="D949" t="str">
            <v>147902319220199</v>
          </cell>
          <cell r="E949" t="str">
            <v>Prevision Especifica Res 4 Covid 19</v>
          </cell>
          <cell r="F949">
            <v>-29917262</v>
          </cell>
          <cell r="G949">
            <v>0</v>
          </cell>
          <cell r="H949">
            <v>0</v>
          </cell>
          <cell r="I949">
            <v>-29917262</v>
          </cell>
          <cell r="J949" t="str">
            <v>ACTIVO</v>
          </cell>
          <cell r="K949" t="str">
            <v xml:space="preserve">CRÉDITOS VIGENTES POR INTERMEDIACIÓN FINANCIERA SECTOR NO FINANCIERO </v>
          </cell>
          <cell r="L949" t="str">
            <v xml:space="preserve">Previsiones </v>
          </cell>
        </row>
        <row r="950">
          <cell r="D950" t="str">
            <v>148902319220199</v>
          </cell>
          <cell r="E950" t="str">
            <v>Prevision Especifica Res 4 Covid 19</v>
          </cell>
          <cell r="F950">
            <v>-27882896</v>
          </cell>
          <cell r="G950">
            <v>0</v>
          </cell>
          <cell r="H950">
            <v>0</v>
          </cell>
          <cell r="I950">
            <v>-27882896</v>
          </cell>
          <cell r="J950" t="str">
            <v>ACTIVO</v>
          </cell>
          <cell r="K950" t="str">
            <v xml:space="preserve">CRÉDITOS VIGENTES POR INTERMEDIACIÓN FINANCIERA SECTOR NO FINANCIERO </v>
          </cell>
          <cell r="L950" t="str">
            <v xml:space="preserve">Previsiones </v>
          </cell>
        </row>
        <row r="951">
          <cell r="D951" t="str">
            <v>146902319220201</v>
          </cell>
          <cell r="E951" t="str">
            <v>Prevision Especifica Res 4 Covid 19 - Cuenta Nueva</v>
          </cell>
          <cell r="F951">
            <v>0</v>
          </cell>
          <cell r="G951">
            <v>-6011.92</v>
          </cell>
          <cell r="H951">
            <v>-46888407</v>
          </cell>
          <cell r="I951">
            <v>-46888407</v>
          </cell>
          <cell r="J951" t="str">
            <v>ACTIVO</v>
          </cell>
          <cell r="K951" t="str">
            <v xml:space="preserve">CRÉDITOS VIGENTES POR INTERMEDIACIÓN FINANCIERA SECTOR NO FINANCIERO </v>
          </cell>
          <cell r="L951" t="str">
            <v xml:space="preserve">Previsiones </v>
          </cell>
        </row>
        <row r="952">
          <cell r="D952" t="str">
            <v>147902319220201</v>
          </cell>
          <cell r="E952" t="str">
            <v>Prevision Especifica Res 4 Covid 19 - Cuenta Nueva</v>
          </cell>
          <cell r="F952">
            <v>0</v>
          </cell>
          <cell r="G952">
            <v>-1251.99</v>
          </cell>
          <cell r="H952">
            <v>-9764570</v>
          </cell>
          <cell r="I952">
            <v>-9764570</v>
          </cell>
          <cell r="J952" t="str">
            <v>ACTIVO</v>
          </cell>
          <cell r="K952" t="str">
            <v xml:space="preserve">CRÉDITOS VIGENTES POR INTERMEDIACIÓN FINANCIERA SECTOR NO FINANCIERO </v>
          </cell>
          <cell r="L952" t="str">
            <v xml:space="preserve">Previsiones </v>
          </cell>
        </row>
        <row r="953">
          <cell r="D953" t="str">
            <v>148902319220201</v>
          </cell>
          <cell r="E953" t="str">
            <v>Prevision Especifica Res 4 Covid 19 - Cuenta Nueva</v>
          </cell>
          <cell r="F953">
            <v>0</v>
          </cell>
          <cell r="G953">
            <v>-20849.509999999998</v>
          </cell>
          <cell r="H953">
            <v>-162610332</v>
          </cell>
          <cell r="I953">
            <v>-162610332</v>
          </cell>
          <cell r="J953" t="str">
            <v>ACTIVO</v>
          </cell>
          <cell r="K953" t="str">
            <v xml:space="preserve">CRÉDITOS VIGENTES POR INTERMEDIACIÓN FINANCIERA SECTOR NO FINANCIERO </v>
          </cell>
          <cell r="L953" t="str">
            <v xml:space="preserve">Previsiones </v>
          </cell>
        </row>
        <row r="954">
          <cell r="D954" t="str">
            <v>147902319220299</v>
          </cell>
          <cell r="E954" t="str">
            <v>Prevision Especifica Res 4 Covid 19 - Cuenta Nueva</v>
          </cell>
          <cell r="F954">
            <v>-235460</v>
          </cell>
          <cell r="G954">
            <v>0</v>
          </cell>
          <cell r="H954">
            <v>0</v>
          </cell>
          <cell r="I954">
            <v>-235460</v>
          </cell>
          <cell r="J954" t="str">
            <v>ACTIVO</v>
          </cell>
          <cell r="K954" t="str">
            <v xml:space="preserve">CRÉDITOS VIGENTES POR INTERMEDIACIÓN FINANCIERA SECTOR NO FINANCIERO </v>
          </cell>
          <cell r="L954" t="str">
            <v xml:space="preserve">Previsiones </v>
          </cell>
        </row>
        <row r="955">
          <cell r="D955" t="str">
            <v>148902319220299</v>
          </cell>
          <cell r="E955" t="str">
            <v>Prevision Especifica Res 4 Covid 19 - Cuenta Nueva</v>
          </cell>
          <cell r="F955">
            <v>-113593528</v>
          </cell>
          <cell r="G955">
            <v>0</v>
          </cell>
          <cell r="H955">
            <v>0</v>
          </cell>
          <cell r="I955">
            <v>-113593528</v>
          </cell>
          <cell r="J955" t="str">
            <v>ACTIVO</v>
          </cell>
          <cell r="K955" t="str">
            <v xml:space="preserve">CRÉDITOS VIGENTES POR INTERMEDIACIÓN FINANCIERA SECTOR NO FINANCIERO </v>
          </cell>
          <cell r="L955" t="str">
            <v xml:space="preserve">Previsiones </v>
          </cell>
        </row>
        <row r="956">
          <cell r="D956" t="str">
            <v>147902319400099</v>
          </cell>
          <cell r="E956" t="str">
            <v>Previsiones Genericas</v>
          </cell>
          <cell r="F956">
            <v>-33173508285</v>
          </cell>
          <cell r="G956">
            <v>0</v>
          </cell>
          <cell r="H956">
            <v>0</v>
          </cell>
          <cell r="I956">
            <v>-33173508285</v>
          </cell>
          <cell r="J956" t="str">
            <v>ACTIVO</v>
          </cell>
          <cell r="K956" t="str">
            <v xml:space="preserve">CRÉDITOS VIGENTES POR INTERMEDIACIÓN FINANCIERA SECTOR NO FINANCIERO </v>
          </cell>
          <cell r="L956" t="str">
            <v xml:space="preserve">Previsiones </v>
          </cell>
        </row>
        <row r="957">
          <cell r="D957" t="str">
            <v>147902319400101</v>
          </cell>
          <cell r="E957" t="str">
            <v>Previsiones Genericas - Exceso</v>
          </cell>
          <cell r="F957">
            <v>0</v>
          </cell>
          <cell r="G957">
            <v>-9949899.7100000009</v>
          </cell>
          <cell r="H957">
            <v>-77601655814</v>
          </cell>
          <cell r="I957">
            <v>-77601655814</v>
          </cell>
          <cell r="J957" t="str">
            <v>ACTIVO</v>
          </cell>
          <cell r="K957" t="str">
            <v xml:space="preserve">CRÉDITOS VIGENTES POR INTERMEDIACIÓN FINANCIERA SECTOR NO FINANCIERO </v>
          </cell>
          <cell r="L957" t="str">
            <v xml:space="preserve">Previsiones </v>
          </cell>
        </row>
        <row r="958">
          <cell r="D958" t="str">
            <v>147902319400199</v>
          </cell>
          <cell r="E958" t="str">
            <v>Previsiones Genericas - Exceso</v>
          </cell>
          <cell r="F958">
            <v>-354546247494</v>
          </cell>
          <cell r="G958">
            <v>0</v>
          </cell>
          <cell r="H958">
            <v>0</v>
          </cell>
          <cell r="I958">
            <v>-354546247494</v>
          </cell>
          <cell r="J958" t="str">
            <v>ACTIVO</v>
          </cell>
          <cell r="K958" t="str">
            <v xml:space="preserve">CRÉDITOS VIGENTES POR INTERMEDIACIÓN FINANCIERA SECTOR NO FINANCIERO </v>
          </cell>
          <cell r="L958" t="str">
            <v xml:space="preserve">Previsiones </v>
          </cell>
        </row>
        <row r="959">
          <cell r="D959" t="str">
            <v>142902319800101</v>
          </cell>
          <cell r="E959" t="str">
            <v>Previsiones-Cartera Adquirida por Proceso de Fusion</v>
          </cell>
          <cell r="F959">
            <v>0</v>
          </cell>
          <cell r="G959">
            <v>-91282</v>
          </cell>
          <cell r="H959">
            <v>-711930226</v>
          </cell>
          <cell r="I959">
            <v>-711930226</v>
          </cell>
          <cell r="J959" t="str">
            <v>ACTIVO</v>
          </cell>
          <cell r="K959" t="str">
            <v xml:space="preserve">CRÉDITOS VIGENTES POR INTERMEDIACIÓN FINANCIERA SECTOR NO FINANCIERO </v>
          </cell>
          <cell r="L959" t="str">
            <v xml:space="preserve">Previsiones </v>
          </cell>
        </row>
        <row r="960">
          <cell r="D960" t="str">
            <v>143902319800101</v>
          </cell>
          <cell r="E960" t="str">
            <v>Previsiones-Cartera Adquirida por Proceso de Fusion</v>
          </cell>
          <cell r="F960">
            <v>0</v>
          </cell>
          <cell r="G960">
            <v>-240020.5</v>
          </cell>
          <cell r="H960">
            <v>-1871977484</v>
          </cell>
          <cell r="I960">
            <v>-1871977484</v>
          </cell>
          <cell r="J960" t="str">
            <v>ACTIVO</v>
          </cell>
          <cell r="K960" t="str">
            <v xml:space="preserve">CRÉDITOS VIGENTES POR INTERMEDIACIÓN FINANCIERA SECTOR NO FINANCIERO </v>
          </cell>
          <cell r="L960" t="str">
            <v xml:space="preserve">Previsiones </v>
          </cell>
        </row>
        <row r="961">
          <cell r="D961" t="str">
            <v>144902319800101</v>
          </cell>
          <cell r="E961" t="str">
            <v>Previsiones-Cartera Adquirida por Proceso de Fusion</v>
          </cell>
          <cell r="F961">
            <v>0</v>
          </cell>
          <cell r="G961">
            <v>-352883.3</v>
          </cell>
          <cell r="H961">
            <v>-2752221549</v>
          </cell>
          <cell r="I961">
            <v>-2752221549</v>
          </cell>
          <cell r="J961" t="str">
            <v>ACTIVO</v>
          </cell>
          <cell r="K961" t="str">
            <v xml:space="preserve">CRÉDITOS VIGENTES POR INTERMEDIACIÓN FINANCIERA SECTOR NO FINANCIERO </v>
          </cell>
          <cell r="L961" t="str">
            <v xml:space="preserve">Previsiones </v>
          </cell>
        </row>
        <row r="962">
          <cell r="D962" t="str">
            <v>145902319800101</v>
          </cell>
          <cell r="E962" t="str">
            <v>Previsiones-Cartera Adquirida por Proceso de Fusion</v>
          </cell>
          <cell r="F962">
            <v>0</v>
          </cell>
          <cell r="G962">
            <v>-5531083.5700000003</v>
          </cell>
          <cell r="H962">
            <v>-43138248222</v>
          </cell>
          <cell r="I962">
            <v>-43138248222</v>
          </cell>
          <cell r="J962" t="str">
            <v>ACTIVO</v>
          </cell>
          <cell r="K962" t="str">
            <v xml:space="preserve">CRÉDITOS VIGENTES POR INTERMEDIACIÓN FINANCIERA SECTOR NO FINANCIERO </v>
          </cell>
          <cell r="L962" t="str">
            <v xml:space="preserve">Previsiones </v>
          </cell>
        </row>
        <row r="963">
          <cell r="D963" t="str">
            <v>146902319800101</v>
          </cell>
          <cell r="E963" t="str">
            <v>Previsiones-Cartera Adquirida por Proceso de Fusion</v>
          </cell>
          <cell r="F963">
            <v>0</v>
          </cell>
          <cell r="G963">
            <v>-8467100.8200000003</v>
          </cell>
          <cell r="H963">
            <v>-66036951399</v>
          </cell>
          <cell r="I963">
            <v>-66036951399</v>
          </cell>
          <cell r="J963" t="str">
            <v>ACTIVO</v>
          </cell>
          <cell r="K963" t="str">
            <v xml:space="preserve">CRÉDITOS VIGENTES POR INTERMEDIACIÓN FINANCIERA SECTOR NO FINANCIERO </v>
          </cell>
          <cell r="L963" t="str">
            <v xml:space="preserve">Previsiones </v>
          </cell>
        </row>
        <row r="964">
          <cell r="D964" t="str">
            <v>147902319800101</v>
          </cell>
          <cell r="E964" t="str">
            <v>Previsiones para Cartera Adquirida por Proceso de Fusion</v>
          </cell>
          <cell r="F964">
            <v>0</v>
          </cell>
          <cell r="G964">
            <v>-17949367.48</v>
          </cell>
          <cell r="H964">
            <v>-139991424825</v>
          </cell>
          <cell r="I964">
            <v>-139991424825</v>
          </cell>
          <cell r="J964" t="str">
            <v>ACTIVO</v>
          </cell>
          <cell r="K964" t="str">
            <v xml:space="preserve">CRÉDITOS VIGENTES POR INTERMEDIACIÓN FINANCIERA SECTOR NO FINANCIERO </v>
          </cell>
          <cell r="L964" t="str">
            <v xml:space="preserve">Previsiones </v>
          </cell>
        </row>
        <row r="965">
          <cell r="D965" t="str">
            <v>148902319800101</v>
          </cell>
          <cell r="E965" t="str">
            <v>Previsiones para Cartera Adquirida por Proceso de Fusion</v>
          </cell>
          <cell r="F965">
            <v>0</v>
          </cell>
          <cell r="G965">
            <v>-64358950.68</v>
          </cell>
          <cell r="H965">
            <v>-501950902501</v>
          </cell>
          <cell r="I965">
            <v>-501950902501</v>
          </cell>
          <cell r="J965" t="str">
            <v>ACTIVO</v>
          </cell>
          <cell r="K965" t="str">
            <v xml:space="preserve">CRÉDITOS VIGENTES POR INTERMEDIACIÓN FINANCIERA SECTOR NO FINANCIERO </v>
          </cell>
          <cell r="L965" t="str">
            <v xml:space="preserve">Previsiones </v>
          </cell>
        </row>
        <row r="966">
          <cell r="D966" t="str">
            <v>142902319800199</v>
          </cell>
          <cell r="E966" t="str">
            <v>Previsiones-Cartera Adquirida por Proceso de Fusion</v>
          </cell>
          <cell r="F966">
            <v>-25028683826</v>
          </cell>
          <cell r="G966">
            <v>0</v>
          </cell>
          <cell r="H966">
            <v>0</v>
          </cell>
          <cell r="I966">
            <v>-25028683826</v>
          </cell>
          <cell r="J966" t="str">
            <v>ACTIVO</v>
          </cell>
          <cell r="K966" t="str">
            <v xml:space="preserve">CRÉDITOS VIGENTES POR INTERMEDIACIÓN FINANCIERA SECTOR NO FINANCIERO </v>
          </cell>
          <cell r="L966" t="str">
            <v xml:space="preserve">Previsiones </v>
          </cell>
        </row>
        <row r="967">
          <cell r="D967" t="str">
            <v>143902319800199</v>
          </cell>
          <cell r="E967" t="str">
            <v>Previsiones-Cartera Adquirida por Proceso de Fusion</v>
          </cell>
          <cell r="F967">
            <v>-1813252741</v>
          </cell>
          <cell r="G967">
            <v>0</v>
          </cell>
          <cell r="H967">
            <v>0</v>
          </cell>
          <cell r="I967">
            <v>-1813252741</v>
          </cell>
          <cell r="J967" t="str">
            <v>ACTIVO</v>
          </cell>
          <cell r="K967" t="str">
            <v xml:space="preserve">CRÉDITOS VIGENTES POR INTERMEDIACIÓN FINANCIERA SECTOR NO FINANCIERO </v>
          </cell>
          <cell r="L967" t="str">
            <v xml:space="preserve">Previsiones </v>
          </cell>
        </row>
        <row r="968">
          <cell r="D968" t="str">
            <v>144902319800199</v>
          </cell>
          <cell r="E968" t="str">
            <v>Previsiones-Cartera Adquirida por Proceso de Fusion</v>
          </cell>
          <cell r="F968">
            <v>-11164634918</v>
          </cell>
          <cell r="G968">
            <v>0</v>
          </cell>
          <cell r="H968">
            <v>0</v>
          </cell>
          <cell r="I968">
            <v>-11164634918</v>
          </cell>
          <cell r="J968" t="str">
            <v>ACTIVO</v>
          </cell>
          <cell r="K968" t="str">
            <v xml:space="preserve">CRÉDITOS VIGENTES POR INTERMEDIACIÓN FINANCIERA SECTOR NO FINANCIERO </v>
          </cell>
          <cell r="L968" t="str">
            <v xml:space="preserve">Previsiones </v>
          </cell>
        </row>
        <row r="969">
          <cell r="D969" t="str">
            <v>145902319800199</v>
          </cell>
          <cell r="E969" t="str">
            <v>Previsiones-Cartera Adquirida por Proceso de Fusion</v>
          </cell>
          <cell r="F969">
            <v>-62208609509</v>
          </cell>
          <cell r="G969">
            <v>0</v>
          </cell>
          <cell r="H969">
            <v>0</v>
          </cell>
          <cell r="I969">
            <v>-62208609509</v>
          </cell>
          <cell r="J969" t="str">
            <v>ACTIVO</v>
          </cell>
          <cell r="K969" t="str">
            <v xml:space="preserve">CRÉDITOS VIGENTES POR INTERMEDIACIÓN FINANCIERA SECTOR NO FINANCIERO </v>
          </cell>
          <cell r="L969" t="str">
            <v xml:space="preserve">Previsiones </v>
          </cell>
        </row>
        <row r="970">
          <cell r="D970" t="str">
            <v>146902319800199</v>
          </cell>
          <cell r="E970" t="str">
            <v>Previsiones-Cartera Adquirida por Proceso de Fusion</v>
          </cell>
          <cell r="F970">
            <v>-211116601508</v>
          </cell>
          <cell r="G970">
            <v>0</v>
          </cell>
          <cell r="H970">
            <v>0</v>
          </cell>
          <cell r="I970">
            <v>-211116601508</v>
          </cell>
          <cell r="J970" t="str">
            <v>ACTIVO</v>
          </cell>
          <cell r="K970" t="str">
            <v xml:space="preserve">CRÉDITOS VIGENTES POR INTERMEDIACIÓN FINANCIERA SECTOR NO FINANCIERO </v>
          </cell>
          <cell r="L970" t="str">
            <v xml:space="preserve">Previsiones </v>
          </cell>
        </row>
        <row r="971">
          <cell r="D971" t="str">
            <v>147902319800199</v>
          </cell>
          <cell r="E971" t="str">
            <v>Previsiones para Cartera Adquirida por Proceso de Fusion</v>
          </cell>
          <cell r="F971">
            <v>-453531082183</v>
          </cell>
          <cell r="G971">
            <v>0</v>
          </cell>
          <cell r="H971">
            <v>0</v>
          </cell>
          <cell r="I971">
            <v>-453531082183</v>
          </cell>
          <cell r="J971" t="str">
            <v>ACTIVO</v>
          </cell>
          <cell r="K971" t="str">
            <v xml:space="preserve">CRÉDITOS VIGENTES POR INTERMEDIACIÓN FINANCIERA SECTOR NO FINANCIERO </v>
          </cell>
          <cell r="L971" t="str">
            <v xml:space="preserve">Previsiones </v>
          </cell>
        </row>
        <row r="972">
          <cell r="D972" t="str">
            <v>148902319800199</v>
          </cell>
          <cell r="E972" t="str">
            <v>Previsiones para Cartera Adquirida por Proceso de Fusion</v>
          </cell>
          <cell r="F972">
            <v>-1030829457198</v>
          </cell>
          <cell r="G972">
            <v>0</v>
          </cell>
          <cell r="H972">
            <v>0</v>
          </cell>
          <cell r="I972">
            <v>-1030829457198</v>
          </cell>
          <cell r="J972" t="str">
            <v>ACTIVO</v>
          </cell>
          <cell r="K972" t="str">
            <v xml:space="preserve">CRÉDITOS VIGENTES POR INTERMEDIACIÓN FINANCIERA SECTOR NO FINANCIERO </v>
          </cell>
          <cell r="L972" t="str">
            <v xml:space="preserve">Previsiones </v>
          </cell>
        </row>
        <row r="973">
          <cell r="D973" t="str">
            <v>142902319800301</v>
          </cell>
          <cell r="E973" t="str">
            <v>Previsiones para Cartera Adquirida por Proceso de Fusion</v>
          </cell>
          <cell r="F973">
            <v>0</v>
          </cell>
          <cell r="G973">
            <v>91282</v>
          </cell>
          <cell r="H973">
            <v>711930226</v>
          </cell>
          <cell r="I973">
            <v>711930226</v>
          </cell>
          <cell r="J973" t="str">
            <v>ACTIVO</v>
          </cell>
          <cell r="K973" t="str">
            <v xml:space="preserve">CRÉDITOS VIGENTES POR INTERMEDIACIÓN FINANCIERA SECTOR NO FINANCIERO </v>
          </cell>
          <cell r="L973" t="str">
            <v xml:space="preserve">Previsiones </v>
          </cell>
        </row>
        <row r="974">
          <cell r="D974" t="str">
            <v>143902319800301</v>
          </cell>
          <cell r="E974" t="str">
            <v>Previsiones para Cartera Adquirida por Proceso de Fusion</v>
          </cell>
          <cell r="F974">
            <v>0</v>
          </cell>
          <cell r="G974">
            <v>240020.5</v>
          </cell>
          <cell r="H974">
            <v>1871977484</v>
          </cell>
          <cell r="I974">
            <v>1871977484</v>
          </cell>
          <cell r="J974" t="str">
            <v>ACTIVO</v>
          </cell>
          <cell r="K974" t="str">
            <v xml:space="preserve">CRÉDITOS VIGENTES POR INTERMEDIACIÓN FINANCIERA SECTOR NO FINANCIERO </v>
          </cell>
          <cell r="L974" t="str">
            <v xml:space="preserve">Previsiones </v>
          </cell>
        </row>
        <row r="975">
          <cell r="D975" t="str">
            <v>144902319800301</v>
          </cell>
          <cell r="E975" t="str">
            <v>Previsiones para Cartera Adquirida por Proceso de Fusion</v>
          </cell>
          <cell r="F975">
            <v>0</v>
          </cell>
          <cell r="G975">
            <v>352883.3</v>
          </cell>
          <cell r="H975">
            <v>2752221549</v>
          </cell>
          <cell r="I975">
            <v>2752221549</v>
          </cell>
          <cell r="J975" t="str">
            <v>ACTIVO</v>
          </cell>
          <cell r="K975" t="str">
            <v xml:space="preserve">CRÉDITOS VIGENTES POR INTERMEDIACIÓN FINANCIERA SECTOR NO FINANCIERO </v>
          </cell>
          <cell r="L975" t="str">
            <v xml:space="preserve">Previsiones </v>
          </cell>
        </row>
        <row r="976">
          <cell r="D976" t="str">
            <v>145902319800301</v>
          </cell>
          <cell r="E976" t="str">
            <v>Previsiones para Cartera Adquirida por Proceso de Fusion</v>
          </cell>
          <cell r="F976">
            <v>0</v>
          </cell>
          <cell r="G976">
            <v>5531083.5700000003</v>
          </cell>
          <cell r="H976">
            <v>43138248222</v>
          </cell>
          <cell r="I976">
            <v>43138248222</v>
          </cell>
          <cell r="J976" t="str">
            <v>ACTIVO</v>
          </cell>
          <cell r="K976" t="str">
            <v xml:space="preserve">CRÉDITOS VIGENTES POR INTERMEDIACIÓN FINANCIERA SECTOR NO FINANCIERO </v>
          </cell>
          <cell r="L976" t="str">
            <v xml:space="preserve">Previsiones </v>
          </cell>
        </row>
        <row r="977">
          <cell r="D977" t="str">
            <v>146902319800301</v>
          </cell>
          <cell r="E977" t="str">
            <v>Previsiones para Cartera Adquirida por Proceso de Fusion</v>
          </cell>
          <cell r="F977">
            <v>0</v>
          </cell>
          <cell r="G977">
            <v>8467100.8200000003</v>
          </cell>
          <cell r="H977">
            <v>66036951399</v>
          </cell>
          <cell r="I977">
            <v>66036951399</v>
          </cell>
          <cell r="J977" t="str">
            <v>ACTIVO</v>
          </cell>
          <cell r="K977" t="str">
            <v xml:space="preserve">CRÉDITOS VIGENTES POR INTERMEDIACIÓN FINANCIERA SECTOR NO FINANCIERO </v>
          </cell>
          <cell r="L977" t="str">
            <v xml:space="preserve">Previsiones </v>
          </cell>
        </row>
        <row r="978">
          <cell r="D978" t="str">
            <v>147902319800301</v>
          </cell>
          <cell r="E978" t="str">
            <v>Previsiones para Cartera Adquirida por Proceso de Fusion</v>
          </cell>
          <cell r="F978">
            <v>0</v>
          </cell>
          <cell r="G978">
            <v>17949367.48</v>
          </cell>
          <cell r="H978">
            <v>139991424825</v>
          </cell>
          <cell r="I978">
            <v>139991424825</v>
          </cell>
          <cell r="J978" t="str">
            <v>ACTIVO</v>
          </cell>
          <cell r="K978" t="str">
            <v xml:space="preserve">CRÉDITOS VIGENTES POR INTERMEDIACIÓN FINANCIERA SECTOR NO FINANCIERO </v>
          </cell>
          <cell r="L978" t="str">
            <v xml:space="preserve">Previsiones </v>
          </cell>
        </row>
        <row r="979">
          <cell r="D979" t="str">
            <v>148902319800301</v>
          </cell>
          <cell r="E979" t="str">
            <v>Previsiones para Cartera Adquirida por Proceso de Fusion</v>
          </cell>
          <cell r="F979">
            <v>0</v>
          </cell>
          <cell r="G979">
            <v>64358950.68</v>
          </cell>
          <cell r="H979">
            <v>501950902501</v>
          </cell>
          <cell r="I979">
            <v>501950902501</v>
          </cell>
          <cell r="J979" t="str">
            <v>ACTIVO</v>
          </cell>
          <cell r="K979" t="str">
            <v xml:space="preserve">CRÉDITOS VIGENTES POR INTERMEDIACIÓN FINANCIERA SECTOR NO FINANCIERO </v>
          </cell>
          <cell r="L979" t="str">
            <v xml:space="preserve">Previsiones </v>
          </cell>
        </row>
        <row r="980">
          <cell r="D980" t="str">
            <v>142902319800399</v>
          </cell>
          <cell r="E980" t="str">
            <v>Reg.Previsiones-Cartera Adquirida por Proceso de Fusion</v>
          </cell>
          <cell r="F980">
            <v>25028683826</v>
          </cell>
          <cell r="G980">
            <v>0</v>
          </cell>
          <cell r="H980">
            <v>0</v>
          </cell>
          <cell r="I980">
            <v>25028683826</v>
          </cell>
          <cell r="J980" t="str">
            <v>ACTIVO</v>
          </cell>
          <cell r="K980" t="str">
            <v xml:space="preserve">CRÉDITOS VIGENTES POR INTERMEDIACIÓN FINANCIERA SECTOR NO FINANCIERO </v>
          </cell>
          <cell r="L980" t="str">
            <v xml:space="preserve">Previsiones </v>
          </cell>
        </row>
        <row r="981">
          <cell r="D981" t="str">
            <v>143902319800399</v>
          </cell>
          <cell r="E981" t="str">
            <v>Reg.Previsiones-Cartera Adquirida por Proceso de Fusion</v>
          </cell>
          <cell r="F981">
            <v>1813252741</v>
          </cell>
          <cell r="G981">
            <v>0</v>
          </cell>
          <cell r="H981">
            <v>0</v>
          </cell>
          <cell r="I981">
            <v>1813252741</v>
          </cell>
          <cell r="J981" t="str">
            <v>ACTIVO</v>
          </cell>
          <cell r="K981" t="str">
            <v xml:space="preserve">CRÉDITOS VIGENTES POR INTERMEDIACIÓN FINANCIERA SECTOR NO FINANCIERO </v>
          </cell>
          <cell r="L981" t="str">
            <v xml:space="preserve">Previsiones </v>
          </cell>
        </row>
        <row r="982">
          <cell r="D982" t="str">
            <v>144902319800399</v>
          </cell>
          <cell r="E982" t="str">
            <v>Reg.Previsiones-Cartera Adquirida por Proceso de Fusion</v>
          </cell>
          <cell r="F982">
            <v>11164634918</v>
          </cell>
          <cell r="G982">
            <v>0</v>
          </cell>
          <cell r="H982">
            <v>0</v>
          </cell>
          <cell r="I982">
            <v>11164634918</v>
          </cell>
          <cell r="J982" t="str">
            <v>ACTIVO</v>
          </cell>
          <cell r="K982" t="str">
            <v xml:space="preserve">CRÉDITOS VIGENTES POR INTERMEDIACIÓN FINANCIERA SECTOR NO FINANCIERO </v>
          </cell>
          <cell r="L982" t="str">
            <v xml:space="preserve">Previsiones </v>
          </cell>
        </row>
        <row r="983">
          <cell r="D983" t="str">
            <v>145902319800399</v>
          </cell>
          <cell r="E983" t="str">
            <v>Reg.Previsiones-Cartera Adquirida por Proceso de Fusion</v>
          </cell>
          <cell r="F983">
            <v>62208609509</v>
          </cell>
          <cell r="G983">
            <v>0</v>
          </cell>
          <cell r="H983">
            <v>0</v>
          </cell>
          <cell r="I983">
            <v>62208609509</v>
          </cell>
          <cell r="J983" t="str">
            <v>ACTIVO</v>
          </cell>
          <cell r="K983" t="str">
            <v xml:space="preserve">CRÉDITOS VIGENTES POR INTERMEDIACIÓN FINANCIERA SECTOR NO FINANCIERO </v>
          </cell>
          <cell r="L983" t="str">
            <v xml:space="preserve">Previsiones </v>
          </cell>
        </row>
        <row r="984">
          <cell r="D984" t="str">
            <v>146902319800399</v>
          </cell>
          <cell r="E984" t="str">
            <v>Reg.Previsiones-Cartera Adquirida por Proceso de Fusion</v>
          </cell>
          <cell r="F984">
            <v>211116601508</v>
          </cell>
          <cell r="G984">
            <v>0</v>
          </cell>
          <cell r="H984">
            <v>0</v>
          </cell>
          <cell r="I984">
            <v>211116601508</v>
          </cell>
          <cell r="J984" t="str">
            <v>ACTIVO</v>
          </cell>
          <cell r="K984" t="str">
            <v xml:space="preserve">CRÉDITOS VIGENTES POR INTERMEDIACIÓN FINANCIERA SECTOR NO FINANCIERO </v>
          </cell>
          <cell r="L984" t="str">
            <v xml:space="preserve">Previsiones </v>
          </cell>
        </row>
        <row r="985">
          <cell r="D985" t="str">
            <v>147902319800399</v>
          </cell>
          <cell r="E985" t="str">
            <v>Reg.Previsiones-Cartera Adquirida por Proceso de Fusion</v>
          </cell>
          <cell r="F985">
            <v>453531082183</v>
          </cell>
          <cell r="G985">
            <v>0</v>
          </cell>
          <cell r="H985">
            <v>0</v>
          </cell>
          <cell r="I985">
            <v>453531082183</v>
          </cell>
          <cell r="J985" t="str">
            <v>ACTIVO</v>
          </cell>
          <cell r="K985" t="str">
            <v xml:space="preserve">CRÉDITOS VIGENTES POR INTERMEDIACIÓN FINANCIERA SECTOR NO FINANCIERO </v>
          </cell>
          <cell r="L985" t="str">
            <v xml:space="preserve">Previsiones </v>
          </cell>
        </row>
        <row r="986">
          <cell r="D986" t="str">
            <v>148902319800399</v>
          </cell>
          <cell r="E986" t="str">
            <v>Reg.Previsiones-Cartera Adquirida por Proceso de Fusion</v>
          </cell>
          <cell r="F986">
            <v>1030829457198</v>
          </cell>
          <cell r="G986">
            <v>0</v>
          </cell>
          <cell r="H986">
            <v>0</v>
          </cell>
          <cell r="I986">
            <v>1030829457198</v>
          </cell>
          <cell r="J986" t="str">
            <v>ACTIVO</v>
          </cell>
          <cell r="K986" t="str">
            <v xml:space="preserve">CRÉDITOS VIGENTES POR INTERMEDIACIÓN FINANCIERA SECTOR NO FINANCIERO </v>
          </cell>
          <cell r="L986" t="str">
            <v xml:space="preserve">Previsiones </v>
          </cell>
        </row>
        <row r="987">
          <cell r="D987" t="str">
            <v>142902319800401</v>
          </cell>
          <cell r="E987" t="str">
            <v>Previsiones para Cartera Adquirida por Proceso de Fusion</v>
          </cell>
          <cell r="F987">
            <v>0</v>
          </cell>
          <cell r="G987">
            <v>-1485.96</v>
          </cell>
          <cell r="H987">
            <v>-10566519</v>
          </cell>
          <cell r="I987">
            <v>-10566519</v>
          </cell>
          <cell r="J987" t="str">
            <v>ACTIVO</v>
          </cell>
          <cell r="K987" t="str">
            <v xml:space="preserve">CRÉDITOS VIGENTES POR INTERMEDIACIÓN FINANCIERA SECTOR NO FINANCIERO </v>
          </cell>
          <cell r="L987" t="str">
            <v xml:space="preserve">Previsiones </v>
          </cell>
        </row>
        <row r="988">
          <cell r="D988" t="str">
            <v>143902319800401</v>
          </cell>
          <cell r="E988" t="str">
            <v>Previsiones para Cartera Adquirida por Proceso de Fusion</v>
          </cell>
          <cell r="F988">
            <v>0</v>
          </cell>
          <cell r="G988">
            <v>-3006.76</v>
          </cell>
          <cell r="H988">
            <v>-21594035</v>
          </cell>
          <cell r="I988">
            <v>-21594035</v>
          </cell>
          <cell r="J988" t="str">
            <v>ACTIVO</v>
          </cell>
          <cell r="K988" t="str">
            <v xml:space="preserve">CRÉDITOS VIGENTES POR INTERMEDIACIÓN FINANCIERA SECTOR NO FINANCIERO </v>
          </cell>
          <cell r="L988" t="str">
            <v xml:space="preserve">Previsiones </v>
          </cell>
        </row>
        <row r="989">
          <cell r="D989" t="str">
            <v>144902319800401</v>
          </cell>
          <cell r="E989" t="str">
            <v>Previsiones para Cartera Adquirida por Proceso de Fusion</v>
          </cell>
          <cell r="F989">
            <v>0</v>
          </cell>
          <cell r="G989">
            <v>-4725.3599999999997</v>
          </cell>
          <cell r="H989">
            <v>-36854217</v>
          </cell>
          <cell r="I989">
            <v>-36854217</v>
          </cell>
          <cell r="J989" t="str">
            <v>ACTIVO</v>
          </cell>
          <cell r="K989" t="str">
            <v xml:space="preserve">CRÉDITOS VIGENTES POR INTERMEDIACIÓN FINANCIERA SECTOR NO FINANCIERO </v>
          </cell>
          <cell r="L989" t="str">
            <v xml:space="preserve">Previsiones </v>
          </cell>
        </row>
        <row r="990">
          <cell r="D990" t="str">
            <v>145902319800401</v>
          </cell>
          <cell r="E990" t="str">
            <v>Previsiones para Cartera Adquirida por Proceso de Fusion</v>
          </cell>
          <cell r="F990">
            <v>0</v>
          </cell>
          <cell r="G990">
            <v>-74684.679999999993</v>
          </cell>
          <cell r="H990">
            <v>-582483744</v>
          </cell>
          <cell r="I990">
            <v>-582483744</v>
          </cell>
          <cell r="J990" t="str">
            <v>ACTIVO</v>
          </cell>
          <cell r="K990" t="str">
            <v xml:space="preserve">CRÉDITOS VIGENTES POR INTERMEDIACIÓN FINANCIERA SECTOR NO FINANCIERO </v>
          </cell>
          <cell r="L990" t="str">
            <v xml:space="preserve">Previsiones </v>
          </cell>
        </row>
        <row r="991">
          <cell r="D991" t="str">
            <v>146902319800401</v>
          </cell>
          <cell r="E991" t="str">
            <v>Previsiones para Cartera Adquirida por Proceso de Fusion</v>
          </cell>
          <cell r="F991">
            <v>0</v>
          </cell>
          <cell r="G991">
            <v>-115386.56</v>
          </cell>
          <cell r="H991">
            <v>-899927474</v>
          </cell>
          <cell r="I991">
            <v>-899927474</v>
          </cell>
          <cell r="J991" t="str">
            <v>ACTIVO</v>
          </cell>
          <cell r="K991" t="str">
            <v xml:space="preserve">CRÉDITOS VIGENTES POR INTERMEDIACIÓN FINANCIERA SECTOR NO FINANCIERO </v>
          </cell>
          <cell r="L991" t="str">
            <v xml:space="preserve">Previsiones </v>
          </cell>
        </row>
        <row r="992">
          <cell r="D992" t="str">
            <v>147902319800401</v>
          </cell>
          <cell r="E992" t="str">
            <v>Previsiones para Cartera Adquirida por Proceso de Fusion</v>
          </cell>
          <cell r="F992">
            <v>0</v>
          </cell>
          <cell r="G992">
            <v>-315471.62</v>
          </cell>
          <cell r="H992">
            <v>-2460438878</v>
          </cell>
          <cell r="I992">
            <v>-2460438878</v>
          </cell>
          <cell r="J992" t="str">
            <v>ACTIVO</v>
          </cell>
          <cell r="K992" t="str">
            <v xml:space="preserve">CRÉDITOS VIGENTES POR INTERMEDIACIÓN FINANCIERA SECTOR NO FINANCIERO </v>
          </cell>
          <cell r="L992" t="str">
            <v xml:space="preserve">Previsiones </v>
          </cell>
        </row>
        <row r="993">
          <cell r="D993" t="str">
            <v>148902319800401</v>
          </cell>
          <cell r="E993" t="str">
            <v>Previsiones para Cartera Adquirida por Proceso de Fusion</v>
          </cell>
          <cell r="F993">
            <v>0</v>
          </cell>
          <cell r="G993">
            <v>-857810.22</v>
          </cell>
          <cell r="H993">
            <v>-6690267780</v>
          </cell>
          <cell r="I993">
            <v>-6690267780</v>
          </cell>
          <cell r="J993" t="str">
            <v>ACTIVO</v>
          </cell>
          <cell r="K993" t="str">
            <v xml:space="preserve">CRÉDITOS VIGENTES POR INTERMEDIACIÓN FINANCIERA SECTOR NO FINANCIERO </v>
          </cell>
          <cell r="L993" t="str">
            <v xml:space="preserve">Previsiones </v>
          </cell>
        </row>
        <row r="994">
          <cell r="D994" t="str">
            <v>142902319800499</v>
          </cell>
          <cell r="E994" t="str">
            <v>Previsiones para Cartera Adquirida por Proceso de Fusion</v>
          </cell>
          <cell r="F994">
            <v>-315044614</v>
          </cell>
          <cell r="G994">
            <v>0</v>
          </cell>
          <cell r="H994">
            <v>0</v>
          </cell>
          <cell r="I994">
            <v>-315044614</v>
          </cell>
          <cell r="J994" t="str">
            <v>ACTIVO</v>
          </cell>
          <cell r="K994" t="str">
            <v xml:space="preserve">CRÉDITOS VIGENTES POR INTERMEDIACIÓN FINANCIERA SECTOR NO FINANCIERO </v>
          </cell>
          <cell r="L994" t="str">
            <v xml:space="preserve">Previsiones </v>
          </cell>
        </row>
        <row r="995">
          <cell r="D995" t="str">
            <v>143902319800499</v>
          </cell>
          <cell r="E995" t="str">
            <v>Previsiones para Cartera Adquirida por Proceso de Fusion</v>
          </cell>
          <cell r="F995">
            <v>-26470823</v>
          </cell>
          <cell r="G995">
            <v>0</v>
          </cell>
          <cell r="H995">
            <v>0</v>
          </cell>
          <cell r="I995">
            <v>-26470823</v>
          </cell>
          <cell r="J995" t="str">
            <v>ACTIVO</v>
          </cell>
          <cell r="K995" t="str">
            <v xml:space="preserve">CRÉDITOS VIGENTES POR INTERMEDIACIÓN FINANCIERA SECTOR NO FINANCIERO </v>
          </cell>
          <cell r="L995" t="str">
            <v xml:space="preserve">Previsiones </v>
          </cell>
        </row>
        <row r="996">
          <cell r="D996" t="str">
            <v>144902319800499</v>
          </cell>
          <cell r="E996" t="str">
            <v>Previsiones para Cartera Adquirida por Proceso de Fusion</v>
          </cell>
          <cell r="F996">
            <v>-166185391</v>
          </cell>
          <cell r="G996">
            <v>0</v>
          </cell>
          <cell r="H996">
            <v>0</v>
          </cell>
          <cell r="I996">
            <v>-166185391</v>
          </cell>
          <cell r="J996" t="str">
            <v>ACTIVO</v>
          </cell>
          <cell r="K996" t="str">
            <v xml:space="preserve">CRÉDITOS VIGENTES POR INTERMEDIACIÓN FINANCIERA SECTOR NO FINANCIERO </v>
          </cell>
          <cell r="L996" t="str">
            <v xml:space="preserve">Previsiones </v>
          </cell>
        </row>
        <row r="997">
          <cell r="D997" t="str">
            <v>145902319800499</v>
          </cell>
          <cell r="E997" t="str">
            <v>Previsiones para Cartera Adquirida por Proceso de Fusion</v>
          </cell>
          <cell r="F997">
            <v>-924002082</v>
          </cell>
          <cell r="G997">
            <v>0</v>
          </cell>
          <cell r="H997">
            <v>0</v>
          </cell>
          <cell r="I997">
            <v>-924002082</v>
          </cell>
          <cell r="J997" t="str">
            <v>ACTIVO</v>
          </cell>
          <cell r="K997" t="str">
            <v xml:space="preserve">CRÉDITOS VIGENTES POR INTERMEDIACIÓN FINANCIERA SECTOR NO FINANCIERO </v>
          </cell>
          <cell r="L997" t="str">
            <v xml:space="preserve">Previsiones </v>
          </cell>
        </row>
        <row r="998">
          <cell r="D998" t="str">
            <v>146902319800499</v>
          </cell>
          <cell r="E998" t="str">
            <v>Previsiones para Cartera Adquirida por Proceso de Fusion</v>
          </cell>
          <cell r="F998">
            <v>-2761502957</v>
          </cell>
          <cell r="G998">
            <v>0</v>
          </cell>
          <cell r="H998">
            <v>0</v>
          </cell>
          <cell r="I998">
            <v>-2761502957</v>
          </cell>
          <cell r="J998" t="str">
            <v>ACTIVO</v>
          </cell>
          <cell r="K998" t="str">
            <v xml:space="preserve">CRÉDITOS VIGENTES POR INTERMEDIACIÓN FINANCIERA SECTOR NO FINANCIERO </v>
          </cell>
          <cell r="L998" t="str">
            <v xml:space="preserve">Previsiones </v>
          </cell>
        </row>
        <row r="999">
          <cell r="D999" t="str">
            <v>147902319800499</v>
          </cell>
          <cell r="E999" t="str">
            <v>Previsiones para Cartera Adquirida por Proceso de Fusion</v>
          </cell>
          <cell r="F999">
            <v>-7810758817</v>
          </cell>
          <cell r="G999">
            <v>0</v>
          </cell>
          <cell r="H999">
            <v>0</v>
          </cell>
          <cell r="I999">
            <v>-7810758817</v>
          </cell>
          <cell r="J999" t="str">
            <v>ACTIVO</v>
          </cell>
          <cell r="K999" t="str">
            <v xml:space="preserve">CRÉDITOS VIGENTES POR INTERMEDIACIÓN FINANCIERA SECTOR NO FINANCIERO </v>
          </cell>
          <cell r="L999" t="str">
            <v xml:space="preserve">Previsiones </v>
          </cell>
        </row>
        <row r="1000">
          <cell r="D1000" t="str">
            <v>148902319800499</v>
          </cell>
          <cell r="E1000" t="str">
            <v>Previsiones para Cartera Adquirida por Proceso de Fusion</v>
          </cell>
          <cell r="F1000">
            <v>-17538636865</v>
          </cell>
          <cell r="G1000">
            <v>0</v>
          </cell>
          <cell r="H1000">
            <v>0</v>
          </cell>
          <cell r="I1000">
            <v>-17538636865</v>
          </cell>
          <cell r="J1000" t="str">
            <v>ACTIVO</v>
          </cell>
          <cell r="K1000" t="str">
            <v xml:space="preserve">CRÉDITOS VIGENTES POR INTERMEDIACIÓN FINANCIERA SECTOR NO FINANCIERO </v>
          </cell>
          <cell r="L1000" t="str">
            <v xml:space="preserve">Previsiones </v>
          </cell>
        </row>
        <row r="1001">
          <cell r="D1001" t="str">
            <v>150102410206001</v>
          </cell>
          <cell r="E1001" t="str">
            <v>Anticipos por Compras y Servicios Me</v>
          </cell>
          <cell r="F1001">
            <v>0</v>
          </cell>
          <cell r="G1001">
            <v>5490160.6299999999</v>
          </cell>
          <cell r="H1001">
            <v>42819080392</v>
          </cell>
          <cell r="I1001">
            <v>42819080392</v>
          </cell>
          <cell r="J1001" t="str">
            <v>ACTIVO</v>
          </cell>
          <cell r="K1001" t="str">
            <v>CRÉDITOS DIVERSOS</v>
          </cell>
          <cell r="L1001" t="str">
            <v xml:space="preserve">Diversos </v>
          </cell>
        </row>
        <row r="1002">
          <cell r="D1002" t="str">
            <v>150102410206099</v>
          </cell>
          <cell r="E1002" t="str">
            <v>Anticipos por Compras y Servicios</v>
          </cell>
          <cell r="F1002">
            <v>123995255471</v>
          </cell>
          <cell r="G1002">
            <v>0</v>
          </cell>
          <cell r="H1002">
            <v>0</v>
          </cell>
          <cell r="I1002">
            <v>123995255471</v>
          </cell>
          <cell r="J1002" t="str">
            <v>ACTIVO</v>
          </cell>
          <cell r="K1002" t="str">
            <v>CRÉDITOS DIVERSOS</v>
          </cell>
          <cell r="L1002" t="str">
            <v xml:space="preserve">Diversos </v>
          </cell>
        </row>
        <row r="1003">
          <cell r="D1003" t="str">
            <v>150102430100299</v>
          </cell>
          <cell r="E1003" t="str">
            <v>Seguro Pagado por Adelantado</v>
          </cell>
          <cell r="F1003">
            <v>165741069</v>
          </cell>
          <cell r="G1003">
            <v>0</v>
          </cell>
          <cell r="H1003">
            <v>0</v>
          </cell>
          <cell r="I1003">
            <v>165741069</v>
          </cell>
          <cell r="J1003" t="str">
            <v>ACTIVO</v>
          </cell>
          <cell r="K1003" t="str">
            <v>CRÉDITOS DIVERSOS</v>
          </cell>
          <cell r="L1003" t="str">
            <v xml:space="preserve">Diversos </v>
          </cell>
        </row>
        <row r="1004">
          <cell r="D1004" t="str">
            <v>150102430101099</v>
          </cell>
          <cell r="E1004" t="str">
            <v>Alquileres Pagados por Anticipado</v>
          </cell>
          <cell r="F1004">
            <v>1184830058</v>
          </cell>
          <cell r="G1004">
            <v>0</v>
          </cell>
          <cell r="H1004">
            <v>0</v>
          </cell>
          <cell r="I1004">
            <v>1184830058</v>
          </cell>
          <cell r="J1004" t="str">
            <v>ACTIVO</v>
          </cell>
          <cell r="K1004" t="str">
            <v>CRÉDITOS DIVERSOS</v>
          </cell>
          <cell r="L1004" t="str">
            <v xml:space="preserve">Diversos </v>
          </cell>
        </row>
        <row r="1005">
          <cell r="D1005" t="str">
            <v>150102430101299</v>
          </cell>
          <cell r="E1005" t="str">
            <v>Gastos Pagados por Adelantado</v>
          </cell>
          <cell r="F1005">
            <v>124172092390</v>
          </cell>
          <cell r="G1005">
            <v>0</v>
          </cell>
          <cell r="H1005">
            <v>0</v>
          </cell>
          <cell r="I1005">
            <v>124172092390</v>
          </cell>
          <cell r="J1005" t="str">
            <v>ACTIVO</v>
          </cell>
          <cell r="K1005" t="str">
            <v>CRÉDITOS DIVERSOS</v>
          </cell>
          <cell r="L1005" t="str">
            <v xml:space="preserve">Diversos </v>
          </cell>
        </row>
        <row r="1006">
          <cell r="D1006" t="str">
            <v>150102430101399</v>
          </cell>
          <cell r="E1006" t="str">
            <v>Gastos Pagados por Adelantado - Patrocinio</v>
          </cell>
          <cell r="F1006">
            <v>24838455357</v>
          </cell>
          <cell r="G1006">
            <v>0</v>
          </cell>
          <cell r="H1006">
            <v>0</v>
          </cell>
          <cell r="I1006">
            <v>24838455357</v>
          </cell>
          <cell r="J1006" t="str">
            <v>ACTIVO</v>
          </cell>
          <cell r="K1006" t="str">
            <v>CRÉDITOS DIVERSOS</v>
          </cell>
          <cell r="L1006" t="str">
            <v xml:space="preserve">Diversos </v>
          </cell>
        </row>
        <row r="1007">
          <cell r="D1007" t="str">
            <v>150102430101799</v>
          </cell>
          <cell r="E1007" t="str">
            <v>Patentes Pagados por Anticipado</v>
          </cell>
          <cell r="F1007">
            <v>206331497</v>
          </cell>
          <cell r="G1007">
            <v>0</v>
          </cell>
          <cell r="H1007">
            <v>0</v>
          </cell>
          <cell r="I1007">
            <v>206331497</v>
          </cell>
          <cell r="J1007" t="str">
            <v>ACTIVO</v>
          </cell>
          <cell r="K1007" t="str">
            <v>CRÉDITOS DIVERSOS</v>
          </cell>
          <cell r="L1007" t="str">
            <v xml:space="preserve">Diversos </v>
          </cell>
        </row>
        <row r="1008">
          <cell r="D1008" t="str">
            <v>150102430104399</v>
          </cell>
          <cell r="E1008" t="str">
            <v>Gtos.Pagados por Adelantado-Prestamos Internacionales</v>
          </cell>
          <cell r="F1008">
            <v>1050970732</v>
          </cell>
          <cell r="G1008">
            <v>0</v>
          </cell>
          <cell r="H1008">
            <v>0</v>
          </cell>
          <cell r="I1008">
            <v>1050970732</v>
          </cell>
          <cell r="J1008" t="str">
            <v>ACTIVO</v>
          </cell>
          <cell r="K1008" t="str">
            <v>CRÉDITOS DIVERSOS</v>
          </cell>
          <cell r="L1008" t="str">
            <v xml:space="preserve">Diversos </v>
          </cell>
        </row>
        <row r="1009">
          <cell r="D1009" t="str">
            <v>150102430109099</v>
          </cell>
          <cell r="E1009" t="str">
            <v>Fideicomiso de Administracion</v>
          </cell>
          <cell r="F1009">
            <v>15404847842</v>
          </cell>
          <cell r="G1009">
            <v>0</v>
          </cell>
          <cell r="H1009">
            <v>0</v>
          </cell>
          <cell r="I1009">
            <v>15404847842</v>
          </cell>
          <cell r="J1009" t="str">
            <v>ACTIVO</v>
          </cell>
          <cell r="K1009" t="str">
            <v>CRÉDITOS DIVERSOS</v>
          </cell>
          <cell r="L1009" t="str">
            <v xml:space="preserve">Diversos </v>
          </cell>
        </row>
        <row r="1010">
          <cell r="D1010" t="str">
            <v>150102450400099</v>
          </cell>
          <cell r="E1010" t="str">
            <v>Anticipo Impuesto a Renta</v>
          </cell>
          <cell r="F1010">
            <v>1608690093</v>
          </cell>
          <cell r="G1010">
            <v>0</v>
          </cell>
          <cell r="H1010">
            <v>0</v>
          </cell>
          <cell r="I1010">
            <v>1608690093</v>
          </cell>
          <cell r="J1010" t="str">
            <v>ACTIVO</v>
          </cell>
          <cell r="K1010" t="str">
            <v>CRÉDITOS DIVERSOS</v>
          </cell>
          <cell r="L1010" t="str">
            <v xml:space="preserve">Diversos </v>
          </cell>
        </row>
        <row r="1011">
          <cell r="D1011" t="str">
            <v>150102450400299</v>
          </cell>
          <cell r="E1011" t="str">
            <v>Retenciones de Impuesto a la Renta - Vb</v>
          </cell>
          <cell r="F1011">
            <v>112799558</v>
          </cell>
          <cell r="G1011">
            <v>0</v>
          </cell>
          <cell r="H1011">
            <v>0</v>
          </cell>
          <cell r="I1011">
            <v>112799558</v>
          </cell>
          <cell r="J1011" t="str">
            <v>ACTIVO</v>
          </cell>
          <cell r="K1011" t="str">
            <v>CRÉDITOS DIVERSOS</v>
          </cell>
          <cell r="L1011" t="str">
            <v xml:space="preserve">Diversos </v>
          </cell>
        </row>
        <row r="1012">
          <cell r="D1012" t="str">
            <v>150102450400399</v>
          </cell>
          <cell r="E1012" t="str">
            <v>Saldo a Favor Renta - Vb</v>
          </cell>
          <cell r="F1012">
            <v>24207240453</v>
          </cell>
          <cell r="G1012">
            <v>0</v>
          </cell>
          <cell r="H1012">
            <v>0</v>
          </cell>
          <cell r="I1012">
            <v>24207240453</v>
          </cell>
          <cell r="J1012" t="str">
            <v>ACTIVO</v>
          </cell>
          <cell r="K1012" t="str">
            <v>CRÉDITOS DIVERSOS</v>
          </cell>
          <cell r="L1012" t="str">
            <v xml:space="preserve">Diversos </v>
          </cell>
        </row>
        <row r="1013">
          <cell r="D1013" t="str">
            <v>150102450400499</v>
          </cell>
          <cell r="E1013" t="str">
            <v>Retenciones Recibidas Renta</v>
          </cell>
          <cell r="F1013">
            <v>10899981</v>
          </cell>
          <cell r="G1013">
            <v>0</v>
          </cell>
          <cell r="H1013">
            <v>0</v>
          </cell>
          <cell r="I1013">
            <v>10899981</v>
          </cell>
          <cell r="J1013" t="str">
            <v>ACTIVO</v>
          </cell>
          <cell r="K1013" t="str">
            <v>CRÉDITOS DIVERSOS</v>
          </cell>
          <cell r="L1013" t="str">
            <v xml:space="preserve">Diversos </v>
          </cell>
        </row>
        <row r="1014">
          <cell r="D1014" t="str">
            <v>150102450600199</v>
          </cell>
          <cell r="E1014" t="str">
            <v>Retención Idu - Vb</v>
          </cell>
          <cell r="F1014">
            <v>1212194597</v>
          </cell>
          <cell r="G1014">
            <v>0</v>
          </cell>
          <cell r="H1014">
            <v>0</v>
          </cell>
          <cell r="I1014">
            <v>1212194597</v>
          </cell>
          <cell r="J1014" t="str">
            <v>ACTIVO</v>
          </cell>
          <cell r="K1014" t="str">
            <v>CRÉDITOS DIVERSOS</v>
          </cell>
          <cell r="L1014" t="str">
            <v xml:space="preserve">Diversos </v>
          </cell>
        </row>
        <row r="1015">
          <cell r="D1015" t="str">
            <v>150102470200599</v>
          </cell>
          <cell r="E1015" t="str">
            <v>Credito Fiscal - Idu</v>
          </cell>
          <cell r="F1015">
            <v>2586036807</v>
          </cell>
          <cell r="G1015">
            <v>0</v>
          </cell>
          <cell r="H1015">
            <v>0</v>
          </cell>
          <cell r="I1015">
            <v>2586036807</v>
          </cell>
          <cell r="J1015" t="str">
            <v>ACTIVO</v>
          </cell>
          <cell r="K1015" t="str">
            <v>CRÉDITOS DIVERSOS</v>
          </cell>
          <cell r="L1015" t="str">
            <v xml:space="preserve">Diversos </v>
          </cell>
        </row>
        <row r="1016">
          <cell r="D1016" t="str">
            <v>150102470201699</v>
          </cell>
          <cell r="E1016" t="str">
            <v>Iva 10% - Nota de Credito Manual - Vb</v>
          </cell>
          <cell r="F1016">
            <v>25777040</v>
          </cell>
          <cell r="G1016">
            <v>0</v>
          </cell>
          <cell r="H1016">
            <v>0</v>
          </cell>
          <cell r="I1016">
            <v>25777040</v>
          </cell>
          <cell r="J1016" t="str">
            <v>ACTIVO</v>
          </cell>
          <cell r="K1016" t="str">
            <v>CRÉDITOS DIVERSOS</v>
          </cell>
          <cell r="L1016" t="str">
            <v xml:space="preserve">Diversos </v>
          </cell>
        </row>
        <row r="1017">
          <cell r="D1017" t="str">
            <v>150102470210099</v>
          </cell>
          <cell r="E1017" t="str">
            <v>Saldo a Favor del Contribuyente</v>
          </cell>
          <cell r="F1017">
            <v>130800089598</v>
          </cell>
          <cell r="G1017">
            <v>0</v>
          </cell>
          <cell r="H1017">
            <v>0</v>
          </cell>
          <cell r="I1017">
            <v>130800089598</v>
          </cell>
          <cell r="J1017" t="str">
            <v>ACTIVO</v>
          </cell>
          <cell r="K1017" t="str">
            <v>CRÉDITOS DIVERSOS</v>
          </cell>
          <cell r="L1017" t="str">
            <v xml:space="preserve">Diversos </v>
          </cell>
        </row>
        <row r="1018">
          <cell r="D1018" t="str">
            <v>150102470211099</v>
          </cell>
          <cell r="E1018" t="str">
            <v>Saldo a Favor del Contribuyente - Vb</v>
          </cell>
          <cell r="F1018">
            <v>6283119761</v>
          </cell>
          <cell r="G1018">
            <v>0</v>
          </cell>
          <cell r="H1018">
            <v>0</v>
          </cell>
          <cell r="I1018">
            <v>6283119761</v>
          </cell>
          <cell r="J1018" t="str">
            <v>ACTIVO</v>
          </cell>
          <cell r="K1018" t="str">
            <v>CRÉDITOS DIVERSOS</v>
          </cell>
          <cell r="L1018" t="str">
            <v xml:space="preserve">Diversos </v>
          </cell>
        </row>
        <row r="1019">
          <cell r="D1019" t="str">
            <v>150102470220099</v>
          </cell>
          <cell r="E1019" t="str">
            <v>Saldo a Favor Iva Financiero</v>
          </cell>
          <cell r="F1019">
            <v>5842940629</v>
          </cell>
          <cell r="G1019">
            <v>0</v>
          </cell>
          <cell r="H1019">
            <v>0</v>
          </cell>
          <cell r="I1019">
            <v>5842940629</v>
          </cell>
          <cell r="J1019" t="str">
            <v>ACTIVO</v>
          </cell>
          <cell r="K1019" t="str">
            <v>CRÉDITOS DIVERSOS</v>
          </cell>
          <cell r="L1019" t="str">
            <v xml:space="preserve">Diversos </v>
          </cell>
        </row>
        <row r="1020">
          <cell r="D1020" t="str">
            <v>150102470222099</v>
          </cell>
          <cell r="E1020" t="str">
            <v>Saldo a Favor Iva Financiero - Vb</v>
          </cell>
          <cell r="F1020">
            <v>113493841</v>
          </cell>
          <cell r="G1020">
            <v>0</v>
          </cell>
          <cell r="H1020">
            <v>0</v>
          </cell>
          <cell r="I1020">
            <v>113493841</v>
          </cell>
          <cell r="J1020" t="str">
            <v>ACTIVO</v>
          </cell>
          <cell r="K1020" t="str">
            <v>CRÉDITOS DIVERSOS</v>
          </cell>
          <cell r="L1020" t="str">
            <v xml:space="preserve">Diversos </v>
          </cell>
        </row>
        <row r="1021">
          <cell r="D1021" t="str">
            <v>150102510200299</v>
          </cell>
          <cell r="E1021" t="str">
            <v>Deudores por Venta de Bienes a Plazos - Muebles</v>
          </cell>
          <cell r="F1021">
            <v>4053314791</v>
          </cell>
          <cell r="G1021">
            <v>0</v>
          </cell>
          <cell r="H1021">
            <v>0</v>
          </cell>
          <cell r="I1021">
            <v>4053314791</v>
          </cell>
          <cell r="J1021" t="str">
            <v>ACTIVO</v>
          </cell>
          <cell r="K1021" t="str">
            <v>CRÉDITOS DIVERSOS</v>
          </cell>
          <cell r="L1021" t="str">
            <v xml:space="preserve">Diversos </v>
          </cell>
        </row>
        <row r="1022">
          <cell r="D1022" t="str">
            <v>150102510400199</v>
          </cell>
          <cell r="E1022" t="str">
            <v>Deudores por Venta de Bienes a Plazos - Inmuebles</v>
          </cell>
          <cell r="F1022">
            <v>74749963937</v>
          </cell>
          <cell r="G1022">
            <v>0</v>
          </cell>
          <cell r="H1022">
            <v>0</v>
          </cell>
          <cell r="I1022">
            <v>74749963937</v>
          </cell>
          <cell r="J1022" t="str">
            <v>ACTIVO</v>
          </cell>
          <cell r="K1022" t="str">
            <v>CRÉDITOS DIVERSOS</v>
          </cell>
          <cell r="L1022" t="str">
            <v xml:space="preserve">Diversos </v>
          </cell>
        </row>
        <row r="1023">
          <cell r="D1023" t="str">
            <v>150102519400199</v>
          </cell>
          <cell r="E1023" t="str">
            <v>(Ganancias a Real. X Bienes Muebles. Vend. a Plazo)</v>
          </cell>
          <cell r="F1023">
            <v>-108554798</v>
          </cell>
          <cell r="G1023">
            <v>0</v>
          </cell>
          <cell r="H1023">
            <v>0</v>
          </cell>
          <cell r="I1023">
            <v>-108554798</v>
          </cell>
          <cell r="J1023" t="str">
            <v>ACTIVO</v>
          </cell>
          <cell r="K1023" t="str">
            <v>CRÉDITOS DIVERSOS</v>
          </cell>
          <cell r="L1023" t="str">
            <v xml:space="preserve">Diversos </v>
          </cell>
        </row>
        <row r="1024">
          <cell r="D1024" t="str">
            <v>150102519401199</v>
          </cell>
          <cell r="E1024" t="str">
            <v>(Ganancias a Real. X Bienes Inmueb. Vend. a Plazo)</v>
          </cell>
          <cell r="F1024">
            <v>-9084509067</v>
          </cell>
          <cell r="G1024">
            <v>0</v>
          </cell>
          <cell r="H1024">
            <v>0</v>
          </cell>
          <cell r="I1024">
            <v>-9084509067</v>
          </cell>
          <cell r="J1024" t="str">
            <v>ACTIVO</v>
          </cell>
          <cell r="K1024" t="str">
            <v>CRÉDITOS DIVERSOS</v>
          </cell>
          <cell r="L1024" t="str">
            <v xml:space="preserve">Diversos </v>
          </cell>
        </row>
        <row r="1025">
          <cell r="D1025" t="str">
            <v>150102530202099</v>
          </cell>
          <cell r="E1025" t="str">
            <v>Gastos a Recuperar-Residentes</v>
          </cell>
          <cell r="F1025">
            <v>335357896</v>
          </cell>
          <cell r="G1025">
            <v>0</v>
          </cell>
          <cell r="H1025">
            <v>0</v>
          </cell>
          <cell r="I1025">
            <v>335357896</v>
          </cell>
          <cell r="J1025" t="str">
            <v>ACTIVO</v>
          </cell>
          <cell r="K1025" t="str">
            <v>CRÉDITOS DIVERSOS</v>
          </cell>
          <cell r="L1025" t="str">
            <v xml:space="preserve">Diversos </v>
          </cell>
        </row>
        <row r="1026">
          <cell r="D1026" t="str">
            <v>150102530203099</v>
          </cell>
          <cell r="E1026" t="str">
            <v>Faltante de Caja</v>
          </cell>
          <cell r="F1026">
            <v>170854964</v>
          </cell>
          <cell r="G1026">
            <v>0</v>
          </cell>
          <cell r="H1026">
            <v>0</v>
          </cell>
          <cell r="I1026">
            <v>170854964</v>
          </cell>
          <cell r="J1026" t="str">
            <v>ACTIVO</v>
          </cell>
          <cell r="K1026" t="str">
            <v>CRÉDITOS DIVERSOS</v>
          </cell>
          <cell r="L1026" t="str">
            <v xml:space="preserve">Diversos </v>
          </cell>
        </row>
        <row r="1027">
          <cell r="D1027" t="str">
            <v>150102530209099</v>
          </cell>
          <cell r="E1027" t="str">
            <v>Deudores Varios-Gastos a Recuperar</v>
          </cell>
          <cell r="F1027">
            <v>148914060</v>
          </cell>
          <cell r="G1027">
            <v>0</v>
          </cell>
          <cell r="H1027">
            <v>0</v>
          </cell>
          <cell r="I1027">
            <v>148914060</v>
          </cell>
          <cell r="J1027" t="str">
            <v>ACTIVO</v>
          </cell>
          <cell r="K1027" t="str">
            <v>CRÉDITOS DIVERSOS</v>
          </cell>
          <cell r="L1027" t="str">
            <v xml:space="preserve">Diversos </v>
          </cell>
        </row>
        <row r="1028">
          <cell r="D1028" t="str">
            <v>150102570200101</v>
          </cell>
          <cell r="E1028" t="str">
            <v>Redondeo de Saldos</v>
          </cell>
          <cell r="F1028">
            <v>0</v>
          </cell>
          <cell r="G1028">
            <v>2.5</v>
          </cell>
          <cell r="H1028">
            <v>19498</v>
          </cell>
          <cell r="I1028">
            <v>19498</v>
          </cell>
          <cell r="J1028" t="str">
            <v>ACTIVO</v>
          </cell>
          <cell r="K1028" t="str">
            <v>CRÉDITOS DIVERSOS</v>
          </cell>
          <cell r="L1028" t="str">
            <v xml:space="preserve">Diversos </v>
          </cell>
        </row>
        <row r="1029">
          <cell r="D1029" t="str">
            <v>150102570200201</v>
          </cell>
          <cell r="E1029" t="str">
            <v>Deudores Iva Prestamos</v>
          </cell>
          <cell r="F1029">
            <v>0</v>
          </cell>
          <cell r="G1029">
            <v>415840.29</v>
          </cell>
          <cell r="H1029">
            <v>3243238223</v>
          </cell>
          <cell r="I1029">
            <v>3243238223</v>
          </cell>
          <cell r="J1029" t="str">
            <v>ACTIVO</v>
          </cell>
          <cell r="K1029" t="str">
            <v>CRÉDITOS DIVERSOS</v>
          </cell>
          <cell r="L1029" t="str">
            <v xml:space="preserve">Diversos </v>
          </cell>
        </row>
        <row r="1030">
          <cell r="D1030" t="str">
            <v>150102570200299</v>
          </cell>
          <cell r="E1030" t="str">
            <v>Deudores Iva Prestamos</v>
          </cell>
          <cell r="F1030">
            <v>28902813278</v>
          </cell>
          <cell r="G1030">
            <v>0</v>
          </cell>
          <cell r="H1030">
            <v>0</v>
          </cell>
          <cell r="I1030">
            <v>28902813278</v>
          </cell>
          <cell r="J1030" t="str">
            <v>ACTIVO</v>
          </cell>
          <cell r="K1030" t="str">
            <v>CRÉDITOS DIVERSOS</v>
          </cell>
          <cell r="L1030" t="str">
            <v xml:space="preserve">Diversos </v>
          </cell>
        </row>
        <row r="1031">
          <cell r="D1031" t="str">
            <v>150102570200499</v>
          </cell>
          <cell r="E1031" t="str">
            <v>Dinelco Salarios - Adelanto Pos</v>
          </cell>
          <cell r="F1031">
            <v>1397025272</v>
          </cell>
          <cell r="G1031">
            <v>0</v>
          </cell>
          <cell r="H1031">
            <v>0</v>
          </cell>
          <cell r="I1031">
            <v>1397025272</v>
          </cell>
          <cell r="J1031" t="str">
            <v>ACTIVO</v>
          </cell>
          <cell r="K1031" t="str">
            <v>CRÉDITOS DIVERSOS</v>
          </cell>
          <cell r="L1031" t="str">
            <v xml:space="preserve">Diversos </v>
          </cell>
        </row>
        <row r="1032">
          <cell r="D1032" t="str">
            <v>150102570200701</v>
          </cell>
          <cell r="E1032" t="str">
            <v>Sipap a Liquidar</v>
          </cell>
          <cell r="F1032">
            <v>0</v>
          </cell>
          <cell r="G1032">
            <v>344169.69</v>
          </cell>
          <cell r="H1032">
            <v>2684262013</v>
          </cell>
          <cell r="I1032">
            <v>2684262013</v>
          </cell>
          <cell r="J1032" t="str">
            <v>ACTIVO</v>
          </cell>
          <cell r="K1032" t="str">
            <v>CRÉDITOS DIVERSOS</v>
          </cell>
          <cell r="L1032" t="str">
            <v xml:space="preserve">Diversos </v>
          </cell>
        </row>
        <row r="1033">
          <cell r="D1033" t="str">
            <v>150102570200799</v>
          </cell>
          <cell r="E1033" t="str">
            <v>Sipap a Liquidar Gs</v>
          </cell>
          <cell r="F1033">
            <v>13816862641</v>
          </cell>
          <cell r="G1033">
            <v>0</v>
          </cell>
          <cell r="H1033">
            <v>0</v>
          </cell>
          <cell r="I1033">
            <v>13816862641</v>
          </cell>
          <cell r="J1033" t="str">
            <v>ACTIVO</v>
          </cell>
          <cell r="K1033" t="str">
            <v>CRÉDITOS DIVERSOS</v>
          </cell>
          <cell r="L1033" t="str">
            <v xml:space="preserve">Diversos </v>
          </cell>
        </row>
        <row r="1034">
          <cell r="D1034" t="str">
            <v>150102570200899</v>
          </cell>
          <cell r="E1034" t="str">
            <v>Billetera Tigo Money - Cobranzas</v>
          </cell>
          <cell r="F1034">
            <v>14721646</v>
          </cell>
          <cell r="G1034">
            <v>0</v>
          </cell>
          <cell r="H1034">
            <v>0</v>
          </cell>
          <cell r="I1034">
            <v>14721646</v>
          </cell>
          <cell r="J1034" t="str">
            <v>ACTIVO</v>
          </cell>
          <cell r="K1034" t="str">
            <v>CRÉDITOS DIVERSOS</v>
          </cell>
          <cell r="L1034" t="str">
            <v xml:space="preserve">Diversos </v>
          </cell>
        </row>
        <row r="1035">
          <cell r="D1035" t="str">
            <v>150102570201299</v>
          </cell>
          <cell r="E1035" t="str">
            <v>Cobros Pendientes de Reembolso - Pronet</v>
          </cell>
          <cell r="F1035">
            <v>474568094</v>
          </cell>
          <cell r="G1035">
            <v>0</v>
          </cell>
          <cell r="H1035">
            <v>0</v>
          </cell>
          <cell r="I1035">
            <v>474568094</v>
          </cell>
          <cell r="J1035" t="str">
            <v>ACTIVO</v>
          </cell>
          <cell r="K1035" t="str">
            <v>CRÉDITOS DIVERSOS</v>
          </cell>
          <cell r="L1035" t="str">
            <v xml:space="preserve">Diversos </v>
          </cell>
        </row>
        <row r="1036">
          <cell r="D1036" t="str">
            <v>150102570201399</v>
          </cell>
          <cell r="E1036" t="str">
            <v>Cobros Pend. de Reembolso - Documenta</v>
          </cell>
          <cell r="F1036">
            <v>137262827</v>
          </cell>
          <cell r="G1036">
            <v>0</v>
          </cell>
          <cell r="H1036">
            <v>0</v>
          </cell>
          <cell r="I1036">
            <v>137262827</v>
          </cell>
          <cell r="J1036" t="str">
            <v>ACTIVO</v>
          </cell>
          <cell r="K1036" t="str">
            <v>CRÉDITOS DIVERSOS</v>
          </cell>
          <cell r="L1036" t="str">
            <v xml:space="preserve">Diversos </v>
          </cell>
        </row>
        <row r="1037">
          <cell r="D1037" t="str">
            <v>150102570202199</v>
          </cell>
          <cell r="E1037" t="str">
            <v>Retenciones por Cobrar Iva 10%</v>
          </cell>
          <cell r="F1037">
            <v>371544634</v>
          </cell>
          <cell r="G1037">
            <v>0</v>
          </cell>
          <cell r="H1037">
            <v>0</v>
          </cell>
          <cell r="I1037">
            <v>371544634</v>
          </cell>
          <cell r="J1037" t="str">
            <v>ACTIVO</v>
          </cell>
          <cell r="K1037" t="str">
            <v>CRÉDITOS DIVERSOS</v>
          </cell>
          <cell r="L1037" t="str">
            <v xml:space="preserve">Diversos </v>
          </cell>
        </row>
        <row r="1038">
          <cell r="D1038" t="str">
            <v>150102570202201</v>
          </cell>
          <cell r="E1038" t="str">
            <v>Deudores Varios-Seg.de Vida p/Cobrar Usd</v>
          </cell>
          <cell r="F1038">
            <v>0</v>
          </cell>
          <cell r="G1038">
            <v>293.73</v>
          </cell>
          <cell r="H1038">
            <v>2290871</v>
          </cell>
          <cell r="I1038">
            <v>2290871</v>
          </cell>
          <cell r="J1038" t="str">
            <v>ACTIVO</v>
          </cell>
          <cell r="K1038" t="str">
            <v>CRÉDITOS DIVERSOS</v>
          </cell>
          <cell r="L1038" t="str">
            <v xml:space="preserve">Diversos </v>
          </cell>
        </row>
        <row r="1039">
          <cell r="D1039" t="str">
            <v>150102570202501</v>
          </cell>
          <cell r="E1039" t="str">
            <v>Cobros Pendientes Cnb - Operaciones</v>
          </cell>
          <cell r="F1039">
            <v>0</v>
          </cell>
          <cell r="G1039">
            <v>4943.88</v>
          </cell>
          <cell r="H1039">
            <v>38558507</v>
          </cell>
          <cell r="I1039">
            <v>38558507</v>
          </cell>
          <cell r="J1039" t="str">
            <v>ACTIVO</v>
          </cell>
          <cell r="K1039" t="str">
            <v>CRÉDITOS DIVERSOS</v>
          </cell>
          <cell r="L1039" t="str">
            <v xml:space="preserve">Diversos </v>
          </cell>
        </row>
        <row r="1040">
          <cell r="D1040" t="str">
            <v>150102570202599</v>
          </cell>
          <cell r="E1040" t="str">
            <v>Cobros Pendientes Cnb - Operaciones</v>
          </cell>
          <cell r="F1040">
            <v>2333044619</v>
          </cell>
          <cell r="G1040">
            <v>0</v>
          </cell>
          <cell r="H1040">
            <v>0</v>
          </cell>
          <cell r="I1040">
            <v>2333044619</v>
          </cell>
          <cell r="J1040" t="str">
            <v>ACTIVO</v>
          </cell>
          <cell r="K1040" t="str">
            <v>CRÉDITOS DIVERSOS</v>
          </cell>
          <cell r="L1040" t="str">
            <v xml:space="preserve">Diversos </v>
          </cell>
        </row>
        <row r="1041">
          <cell r="D1041" t="str">
            <v>150102570202801</v>
          </cell>
          <cell r="E1041" t="str">
            <v>Garantia Alquileres</v>
          </cell>
          <cell r="F1041">
            <v>0</v>
          </cell>
          <cell r="G1041">
            <v>40441</v>
          </cell>
          <cell r="H1041">
            <v>315409065</v>
          </cell>
          <cell r="I1041">
            <v>315409065</v>
          </cell>
          <cell r="J1041" t="str">
            <v>ACTIVO</v>
          </cell>
          <cell r="K1041" t="str">
            <v>CRÉDITOS DIVERSOS</v>
          </cell>
          <cell r="L1041" t="str">
            <v xml:space="preserve">Diversos </v>
          </cell>
        </row>
        <row r="1042">
          <cell r="D1042" t="str">
            <v>150102570202899</v>
          </cell>
          <cell r="E1042" t="str">
            <v>Garantia de Alquiler</v>
          </cell>
          <cell r="F1042">
            <v>213277053</v>
          </cell>
          <cell r="G1042">
            <v>0</v>
          </cell>
          <cell r="H1042">
            <v>0</v>
          </cell>
          <cell r="I1042">
            <v>213277053</v>
          </cell>
          <cell r="J1042" t="str">
            <v>ACTIVO</v>
          </cell>
          <cell r="K1042" t="str">
            <v>CRÉDITOS DIVERSOS</v>
          </cell>
          <cell r="L1042" t="str">
            <v xml:space="preserve">Diversos </v>
          </cell>
        </row>
        <row r="1043">
          <cell r="D1043" t="str">
            <v>150102570202901</v>
          </cell>
          <cell r="E1043" t="str">
            <v>Vcd Adelantos a Rendir</v>
          </cell>
          <cell r="F1043">
            <v>0</v>
          </cell>
          <cell r="G1043">
            <v>10667</v>
          </cell>
          <cell r="H1043">
            <v>83194493</v>
          </cell>
          <cell r="I1043">
            <v>83194493</v>
          </cell>
          <cell r="J1043" t="str">
            <v>ACTIVO</v>
          </cell>
          <cell r="K1043" t="str">
            <v>CRÉDITOS DIVERSOS</v>
          </cell>
          <cell r="L1043" t="str">
            <v xml:space="preserve">Diversos </v>
          </cell>
        </row>
        <row r="1044">
          <cell r="D1044" t="str">
            <v>150102570202999</v>
          </cell>
          <cell r="E1044" t="str">
            <v>Vcd Adelantos a Rendir</v>
          </cell>
          <cell r="F1044">
            <v>296902517</v>
          </cell>
          <cell r="G1044">
            <v>0</v>
          </cell>
          <cell r="H1044">
            <v>0</v>
          </cell>
          <cell r="I1044">
            <v>296902517</v>
          </cell>
          <cell r="J1044" t="str">
            <v>ACTIVO</v>
          </cell>
          <cell r="K1044" t="str">
            <v>CRÉDITOS DIVERSOS</v>
          </cell>
          <cell r="L1044" t="str">
            <v xml:space="preserve">Diversos </v>
          </cell>
        </row>
        <row r="1045">
          <cell r="D1045" t="str">
            <v>150102570203199</v>
          </cell>
          <cell r="E1045" t="str">
            <v>Otras Cuentas Deudoras</v>
          </cell>
          <cell r="F1045">
            <v>24887674142</v>
          </cell>
          <cell r="G1045">
            <v>0</v>
          </cell>
          <cell r="H1045">
            <v>0</v>
          </cell>
          <cell r="I1045">
            <v>24887674142</v>
          </cell>
          <cell r="J1045" t="str">
            <v>ACTIVO</v>
          </cell>
          <cell r="K1045" t="str">
            <v>CRÉDITOS DIVERSOS</v>
          </cell>
          <cell r="L1045" t="str">
            <v xml:space="preserve">Diversos </v>
          </cell>
        </row>
        <row r="1046">
          <cell r="D1046" t="str">
            <v>150102570203401</v>
          </cell>
          <cell r="E1046" t="str">
            <v>Otras Retribuciones Al Personal a Recuperar</v>
          </cell>
          <cell r="F1046">
            <v>0</v>
          </cell>
          <cell r="G1046">
            <v>20510</v>
          </cell>
          <cell r="H1046">
            <v>159962412</v>
          </cell>
          <cell r="I1046">
            <v>159962412</v>
          </cell>
          <cell r="J1046" t="str">
            <v>ACTIVO</v>
          </cell>
          <cell r="K1046" t="str">
            <v>CRÉDITOS DIVERSOS</v>
          </cell>
          <cell r="L1046" t="str">
            <v xml:space="preserve">Diversos </v>
          </cell>
        </row>
        <row r="1047">
          <cell r="D1047" t="str">
            <v>150102570203499</v>
          </cell>
          <cell r="E1047" t="str">
            <v>Otras Retribuciones Al Personal a Recuperar</v>
          </cell>
          <cell r="F1047">
            <v>5888154140</v>
          </cell>
          <cell r="G1047">
            <v>0</v>
          </cell>
          <cell r="H1047">
            <v>0</v>
          </cell>
          <cell r="I1047">
            <v>5888154140</v>
          </cell>
          <cell r="J1047" t="str">
            <v>ACTIVO</v>
          </cell>
          <cell r="K1047" t="str">
            <v>CRÉDITOS DIVERSOS</v>
          </cell>
          <cell r="L1047" t="str">
            <v xml:space="preserve">Diversos </v>
          </cell>
        </row>
        <row r="1048">
          <cell r="D1048" t="str">
            <v>150102570203959</v>
          </cell>
          <cell r="E1048" t="str">
            <v>Transferencia Al Exterior Eur</v>
          </cell>
          <cell r="F1048">
            <v>0</v>
          </cell>
          <cell r="G1048">
            <v>27809.4</v>
          </cell>
          <cell r="H1048">
            <v>242051627</v>
          </cell>
          <cell r="I1048">
            <v>242051627</v>
          </cell>
          <cell r="J1048" t="str">
            <v>ACTIVO</v>
          </cell>
          <cell r="K1048" t="str">
            <v>CRÉDITOS DIVERSOS</v>
          </cell>
          <cell r="L1048" t="str">
            <v xml:space="preserve">Diversos </v>
          </cell>
        </row>
        <row r="1049">
          <cell r="D1049" t="str">
            <v>150102570204299</v>
          </cell>
          <cell r="E1049" t="str">
            <v>Vcd-Comis. a Facturar Documenta</v>
          </cell>
          <cell r="F1049">
            <v>135122257</v>
          </cell>
          <cell r="G1049">
            <v>0</v>
          </cell>
          <cell r="H1049">
            <v>0</v>
          </cell>
          <cell r="I1049">
            <v>135122257</v>
          </cell>
          <cell r="J1049" t="str">
            <v>ACTIVO</v>
          </cell>
          <cell r="K1049" t="str">
            <v>CRÉDITOS DIVERSOS</v>
          </cell>
          <cell r="L1049" t="str">
            <v xml:space="preserve">Diversos </v>
          </cell>
        </row>
        <row r="1050">
          <cell r="D1050" t="str">
            <v>150102570204799</v>
          </cell>
          <cell r="E1050" t="str">
            <v>Gastos Bancarios a Facturar</v>
          </cell>
          <cell r="F1050">
            <v>745909290</v>
          </cell>
          <cell r="G1050">
            <v>0</v>
          </cell>
          <cell r="H1050">
            <v>0</v>
          </cell>
          <cell r="I1050">
            <v>745909290</v>
          </cell>
          <cell r="J1050" t="str">
            <v>ACTIVO</v>
          </cell>
          <cell r="K1050" t="str">
            <v>CRÉDITOS DIVERSOS</v>
          </cell>
          <cell r="L1050" t="str">
            <v xml:space="preserve">Diversos </v>
          </cell>
        </row>
        <row r="1051">
          <cell r="D1051" t="str">
            <v>150102570205299</v>
          </cell>
          <cell r="E1051" t="str">
            <v>Facturas a Cobrar Bancard</v>
          </cell>
          <cell r="F1051">
            <v>23277340607</v>
          </cell>
          <cell r="G1051">
            <v>0</v>
          </cell>
          <cell r="H1051">
            <v>0</v>
          </cell>
          <cell r="I1051">
            <v>23277340607</v>
          </cell>
          <cell r="J1051" t="str">
            <v>ACTIVO</v>
          </cell>
          <cell r="K1051" t="str">
            <v>CRÉDITOS DIVERSOS</v>
          </cell>
          <cell r="L1051" t="str">
            <v xml:space="preserve">Diversos </v>
          </cell>
        </row>
        <row r="1052">
          <cell r="D1052" t="str">
            <v>150102570205501</v>
          </cell>
          <cell r="E1052" t="str">
            <v>Apn Wepa Usd</v>
          </cell>
          <cell r="F1052">
            <v>0</v>
          </cell>
          <cell r="G1052">
            <v>3985</v>
          </cell>
          <cell r="H1052">
            <v>31079971</v>
          </cell>
          <cell r="I1052">
            <v>31079971</v>
          </cell>
          <cell r="J1052" t="str">
            <v>ACTIVO</v>
          </cell>
          <cell r="K1052" t="str">
            <v>CRÉDITOS DIVERSOS</v>
          </cell>
          <cell r="L1052" t="str">
            <v xml:space="preserve">Diversos </v>
          </cell>
        </row>
        <row r="1053">
          <cell r="D1053" t="str">
            <v>150102570205599</v>
          </cell>
          <cell r="E1053" t="str">
            <v>Apn Wepa Gs</v>
          </cell>
          <cell r="F1053">
            <v>1626757631</v>
          </cell>
          <cell r="G1053">
            <v>0</v>
          </cell>
          <cell r="H1053">
            <v>0</v>
          </cell>
          <cell r="I1053">
            <v>1626757631</v>
          </cell>
          <cell r="J1053" t="str">
            <v>ACTIVO</v>
          </cell>
          <cell r="K1053" t="str">
            <v>CRÉDITOS DIVERSOS</v>
          </cell>
          <cell r="L1053" t="str">
            <v xml:space="preserve">Diversos </v>
          </cell>
        </row>
        <row r="1054">
          <cell r="D1054" t="str">
            <v>150102570206059</v>
          </cell>
          <cell r="E1054" t="str">
            <v>Operaciones a Cancelar</v>
          </cell>
          <cell r="F1054">
            <v>0</v>
          </cell>
          <cell r="G1054">
            <v>733478.09</v>
          </cell>
          <cell r="H1054">
            <v>6384156621</v>
          </cell>
          <cell r="I1054">
            <v>6384156621</v>
          </cell>
          <cell r="J1054" t="str">
            <v>ACTIVO</v>
          </cell>
          <cell r="K1054" t="str">
            <v>CRÉDITOS DIVERSOS</v>
          </cell>
          <cell r="L1054" t="str">
            <v xml:space="preserve">Diversos </v>
          </cell>
        </row>
        <row r="1055">
          <cell r="D1055" t="str">
            <v>150102570206399</v>
          </cell>
          <cell r="E1055" t="str">
            <v>Adelanto Efectivo - Tarjeta de Cred</v>
          </cell>
          <cell r="F1055">
            <v>105288700</v>
          </cell>
          <cell r="G1055">
            <v>0</v>
          </cell>
          <cell r="H1055">
            <v>0</v>
          </cell>
          <cell r="I1055">
            <v>105288700</v>
          </cell>
          <cell r="J1055" t="str">
            <v>ACTIVO</v>
          </cell>
          <cell r="K1055" t="str">
            <v>CRÉDITOS DIVERSOS</v>
          </cell>
          <cell r="L1055" t="str">
            <v xml:space="preserve">Diversos </v>
          </cell>
        </row>
        <row r="1056">
          <cell r="D1056" t="str">
            <v>150102570209001</v>
          </cell>
          <cell r="E1056" t="str">
            <v>Fusion Usd</v>
          </cell>
          <cell r="F1056">
            <v>0</v>
          </cell>
          <cell r="G1056">
            <v>30908.58</v>
          </cell>
          <cell r="H1056">
            <v>241063433</v>
          </cell>
          <cell r="I1056">
            <v>241063433</v>
          </cell>
          <cell r="J1056" t="str">
            <v>ACTIVO</v>
          </cell>
          <cell r="K1056" t="str">
            <v>CRÉDITOS DIVERSOS</v>
          </cell>
          <cell r="L1056" t="str">
            <v xml:space="preserve">Diversos </v>
          </cell>
        </row>
        <row r="1057">
          <cell r="D1057" t="str">
            <v>150102570210199</v>
          </cell>
          <cell r="E1057" t="str">
            <v>Wepa-Wu Teds</v>
          </cell>
          <cell r="F1057">
            <v>202720000</v>
          </cell>
          <cell r="G1057">
            <v>0</v>
          </cell>
          <cell r="H1057">
            <v>0</v>
          </cell>
          <cell r="I1057">
            <v>202720000</v>
          </cell>
          <cell r="J1057" t="str">
            <v>ACTIVO</v>
          </cell>
          <cell r="K1057" t="str">
            <v>CRÉDITOS DIVERSOS</v>
          </cell>
          <cell r="L1057" t="str">
            <v xml:space="preserve">Diversos </v>
          </cell>
        </row>
        <row r="1058">
          <cell r="D1058" t="str">
            <v>150102570210299</v>
          </cell>
          <cell r="E1058" t="str">
            <v>Extracciones Bnf-Wepa</v>
          </cell>
          <cell r="F1058">
            <v>764960000</v>
          </cell>
          <cell r="G1058">
            <v>0</v>
          </cell>
          <cell r="H1058">
            <v>0</v>
          </cell>
          <cell r="I1058">
            <v>764960000</v>
          </cell>
          <cell r="J1058" t="str">
            <v>ACTIVO</v>
          </cell>
          <cell r="K1058" t="str">
            <v>CRÉDITOS DIVERSOS</v>
          </cell>
          <cell r="L1058" t="str">
            <v xml:space="preserve">Diversos </v>
          </cell>
        </row>
        <row r="1059">
          <cell r="D1059" t="str">
            <v>150102570210399</v>
          </cell>
          <cell r="E1059" t="str">
            <v>Extraccion Wepa - Basa Gs</v>
          </cell>
          <cell r="F1059">
            <v>210660000</v>
          </cell>
          <cell r="G1059">
            <v>0</v>
          </cell>
          <cell r="H1059">
            <v>0</v>
          </cell>
          <cell r="I1059">
            <v>210660000</v>
          </cell>
          <cell r="J1059" t="str">
            <v>ACTIVO</v>
          </cell>
          <cell r="K1059" t="str">
            <v>CRÉDITOS DIVERSOS</v>
          </cell>
          <cell r="L1059" t="str">
            <v xml:space="preserve">Diversos </v>
          </cell>
        </row>
        <row r="1060">
          <cell r="D1060" t="str">
            <v>150102570210499</v>
          </cell>
          <cell r="E1060" t="str">
            <v>Extraccion Wepa - Finexpar Gs</v>
          </cell>
          <cell r="F1060">
            <v>9870000</v>
          </cell>
          <cell r="G1060">
            <v>0</v>
          </cell>
          <cell r="H1060">
            <v>0</v>
          </cell>
          <cell r="I1060">
            <v>9870000</v>
          </cell>
          <cell r="J1060" t="str">
            <v>ACTIVO</v>
          </cell>
          <cell r="K1060" t="str">
            <v>CRÉDITOS DIVERSOS</v>
          </cell>
          <cell r="L1060" t="str">
            <v xml:space="preserve">Diversos </v>
          </cell>
        </row>
        <row r="1061">
          <cell r="D1061" t="str">
            <v>150102570210599</v>
          </cell>
          <cell r="E1061" t="str">
            <v>Extraccion Wepa - Pix Gs</v>
          </cell>
          <cell r="F1061">
            <v>116190000</v>
          </cell>
          <cell r="G1061">
            <v>0</v>
          </cell>
          <cell r="H1061">
            <v>0</v>
          </cell>
          <cell r="I1061">
            <v>116190000</v>
          </cell>
          <cell r="J1061" t="str">
            <v>ACTIVO</v>
          </cell>
          <cell r="K1061" t="str">
            <v>CRÉDITOS DIVERSOS</v>
          </cell>
          <cell r="L1061" t="str">
            <v xml:space="preserve">Diversos </v>
          </cell>
        </row>
        <row r="1062">
          <cell r="D1062" t="str">
            <v>150102570211001</v>
          </cell>
          <cell r="E1062" t="str">
            <v>V.C.D. Faltantes de Caja</v>
          </cell>
          <cell r="F1062">
            <v>0</v>
          </cell>
          <cell r="G1062">
            <v>6827.22</v>
          </cell>
          <cell r="H1062">
            <v>53247127</v>
          </cell>
          <cell r="I1062">
            <v>53247127</v>
          </cell>
          <cell r="J1062" t="str">
            <v>ACTIVO</v>
          </cell>
          <cell r="K1062" t="str">
            <v>CRÉDITOS DIVERSOS</v>
          </cell>
          <cell r="L1062" t="str">
            <v xml:space="preserve">Diversos </v>
          </cell>
        </row>
        <row r="1063">
          <cell r="D1063" t="str">
            <v>150102570211099</v>
          </cell>
          <cell r="E1063" t="str">
            <v>V.C.D. Faltantes de Caja</v>
          </cell>
          <cell r="F1063">
            <v>31141263</v>
          </cell>
          <cell r="G1063">
            <v>0</v>
          </cell>
          <cell r="H1063">
            <v>0</v>
          </cell>
          <cell r="I1063">
            <v>31141263</v>
          </cell>
          <cell r="J1063" t="str">
            <v>ACTIVO</v>
          </cell>
          <cell r="K1063" t="str">
            <v>CRÉDITOS DIVERSOS</v>
          </cell>
          <cell r="L1063" t="str">
            <v xml:space="preserve">Diversos </v>
          </cell>
        </row>
        <row r="1064">
          <cell r="D1064" t="str">
            <v>150102570213001</v>
          </cell>
          <cell r="E1064" t="str">
            <v>Cobros a Recuperar Wepa Usd</v>
          </cell>
          <cell r="F1064">
            <v>0</v>
          </cell>
          <cell r="G1064">
            <v>6083.29</v>
          </cell>
          <cell r="H1064">
            <v>47445039</v>
          </cell>
          <cell r="I1064">
            <v>47445039</v>
          </cell>
          <cell r="J1064" t="str">
            <v>ACTIVO</v>
          </cell>
          <cell r="K1064" t="str">
            <v>CRÉDITOS DIVERSOS</v>
          </cell>
          <cell r="L1064" t="str">
            <v xml:space="preserve">Diversos </v>
          </cell>
        </row>
        <row r="1065">
          <cell r="D1065" t="str">
            <v>150102570213099</v>
          </cell>
          <cell r="E1065" t="str">
            <v>Cobros a Recuperar Wepa</v>
          </cell>
          <cell r="F1065">
            <v>1344778385</v>
          </cell>
          <cell r="G1065">
            <v>0</v>
          </cell>
          <cell r="H1065">
            <v>0</v>
          </cell>
          <cell r="I1065">
            <v>1344778385</v>
          </cell>
          <cell r="J1065" t="str">
            <v>ACTIVO</v>
          </cell>
          <cell r="K1065" t="str">
            <v>CRÉDITOS DIVERSOS</v>
          </cell>
          <cell r="L1065" t="str">
            <v xml:space="preserve">Diversos </v>
          </cell>
        </row>
        <row r="1066">
          <cell r="D1066" t="str">
            <v>150102570213299</v>
          </cell>
          <cell r="E1066" t="str">
            <v>A Cobrar Wepa Td Gs</v>
          </cell>
          <cell r="F1066">
            <v>1000000</v>
          </cell>
          <cell r="G1066">
            <v>0</v>
          </cell>
          <cell r="H1066">
            <v>0</v>
          </cell>
          <cell r="I1066">
            <v>1000000</v>
          </cell>
          <cell r="J1066" t="str">
            <v>ACTIVO</v>
          </cell>
          <cell r="K1066" t="str">
            <v>CRÉDITOS DIVERSOS</v>
          </cell>
          <cell r="L1066" t="str">
            <v xml:space="preserve">Diversos </v>
          </cell>
        </row>
        <row r="1067">
          <cell r="D1067" t="str">
            <v>150102570213399</v>
          </cell>
          <cell r="E1067" t="str">
            <v>A Cobrar Wepa Tc Gs</v>
          </cell>
          <cell r="F1067">
            <v>300000</v>
          </cell>
          <cell r="G1067">
            <v>0</v>
          </cell>
          <cell r="H1067">
            <v>0</v>
          </cell>
          <cell r="I1067">
            <v>300000</v>
          </cell>
          <cell r="J1067" t="str">
            <v>ACTIVO</v>
          </cell>
          <cell r="K1067" t="str">
            <v>CRÉDITOS DIVERSOS</v>
          </cell>
          <cell r="L1067" t="str">
            <v xml:space="preserve">Diversos </v>
          </cell>
        </row>
        <row r="1068">
          <cell r="D1068" t="str">
            <v>150102570214359</v>
          </cell>
          <cell r="E1068" t="str">
            <v>Operaciones a Cancelar - Atesoramientos Euro</v>
          </cell>
          <cell r="F1068">
            <v>0</v>
          </cell>
          <cell r="G1068">
            <v>1610</v>
          </cell>
          <cell r="H1068">
            <v>14013359</v>
          </cell>
          <cell r="I1068">
            <v>14013359</v>
          </cell>
          <cell r="J1068" t="str">
            <v>ACTIVO</v>
          </cell>
          <cell r="K1068" t="str">
            <v>CRÉDITOS DIVERSOS</v>
          </cell>
          <cell r="L1068" t="str">
            <v xml:space="preserve">Diversos </v>
          </cell>
        </row>
        <row r="1069">
          <cell r="D1069" t="str">
            <v>150102570216001</v>
          </cell>
          <cell r="E1069" t="str">
            <v>Devoluc.Cargos Varios</v>
          </cell>
          <cell r="F1069">
            <v>0</v>
          </cell>
          <cell r="G1069">
            <v>3338.11</v>
          </cell>
          <cell r="H1069">
            <v>26034721</v>
          </cell>
          <cell r="I1069">
            <v>26034721</v>
          </cell>
          <cell r="J1069" t="str">
            <v>ACTIVO</v>
          </cell>
          <cell r="K1069" t="str">
            <v>CRÉDITOS DIVERSOS</v>
          </cell>
          <cell r="L1069" t="str">
            <v xml:space="preserve">Diversos </v>
          </cell>
        </row>
        <row r="1070">
          <cell r="D1070" t="str">
            <v>150102570216099</v>
          </cell>
          <cell r="E1070" t="str">
            <v>Devoluc.Cargos Varios</v>
          </cell>
          <cell r="F1070">
            <v>1503383</v>
          </cell>
          <cell r="G1070">
            <v>0</v>
          </cell>
          <cell r="H1070">
            <v>0</v>
          </cell>
          <cell r="I1070">
            <v>1503383</v>
          </cell>
          <cell r="J1070" t="str">
            <v>ACTIVO</v>
          </cell>
          <cell r="K1070" t="str">
            <v>CRÉDITOS DIVERSOS</v>
          </cell>
          <cell r="L1070" t="str">
            <v xml:space="preserve">Diversos </v>
          </cell>
        </row>
        <row r="1071">
          <cell r="D1071" t="str">
            <v>150102570217001</v>
          </cell>
          <cell r="E1071" t="str">
            <v>Operaciones a Liquidar Dia Anterior Usd</v>
          </cell>
          <cell r="F1071">
            <v>0</v>
          </cell>
          <cell r="G1071">
            <v>1558352.64</v>
          </cell>
          <cell r="H1071">
            <v>12153966244</v>
          </cell>
          <cell r="I1071">
            <v>12153966244</v>
          </cell>
          <cell r="J1071" t="str">
            <v>ACTIVO</v>
          </cell>
          <cell r="K1071" t="str">
            <v>CRÉDITOS DIVERSOS</v>
          </cell>
          <cell r="L1071" t="str">
            <v xml:space="preserve">Diversos </v>
          </cell>
        </row>
        <row r="1072">
          <cell r="D1072" t="str">
            <v>150102570218199</v>
          </cell>
          <cell r="E1072" t="str">
            <v>Cobros Pendientes de Reembolso - Infonet</v>
          </cell>
          <cell r="F1072">
            <v>1982027543</v>
          </cell>
          <cell r="G1072">
            <v>0</v>
          </cell>
          <cell r="H1072">
            <v>0</v>
          </cell>
          <cell r="I1072">
            <v>1982027543</v>
          </cell>
          <cell r="J1072" t="str">
            <v>ACTIVO</v>
          </cell>
          <cell r="K1072" t="str">
            <v>CRÉDITOS DIVERSOS</v>
          </cell>
          <cell r="L1072" t="str">
            <v xml:space="preserve">Diversos </v>
          </cell>
        </row>
        <row r="1073">
          <cell r="D1073" t="str">
            <v>150102570219299</v>
          </cell>
          <cell r="E1073" t="str">
            <v>Depositos Pronet</v>
          </cell>
          <cell r="F1073">
            <v>54388833304</v>
          </cell>
          <cell r="G1073">
            <v>0</v>
          </cell>
          <cell r="H1073">
            <v>0</v>
          </cell>
          <cell r="I1073">
            <v>54388833304</v>
          </cell>
          <cell r="J1073" t="str">
            <v>ACTIVO</v>
          </cell>
          <cell r="K1073" t="str">
            <v>CRÉDITOS DIVERSOS</v>
          </cell>
          <cell r="L1073" t="str">
            <v xml:space="preserve">Diversos </v>
          </cell>
        </row>
        <row r="1074">
          <cell r="D1074" t="str">
            <v>150102570220399</v>
          </cell>
          <cell r="E1074" t="str">
            <v>Descuento Notas de Crédito Recibidas</v>
          </cell>
          <cell r="F1074">
            <v>14977866</v>
          </cell>
          <cell r="G1074">
            <v>0</v>
          </cell>
          <cell r="H1074">
            <v>0</v>
          </cell>
          <cell r="I1074">
            <v>14977866</v>
          </cell>
          <cell r="J1074" t="str">
            <v>ACTIVO</v>
          </cell>
          <cell r="K1074" t="str">
            <v>CRÉDITOS DIVERSOS</v>
          </cell>
          <cell r="L1074" t="str">
            <v xml:space="preserve">Diversos </v>
          </cell>
        </row>
        <row r="1075">
          <cell r="D1075" t="str">
            <v>150102570220599</v>
          </cell>
          <cell r="E1075" t="str">
            <v>Op a Cancelar Mesa de Dinero</v>
          </cell>
          <cell r="F1075">
            <v>14263563616</v>
          </cell>
          <cell r="G1075">
            <v>0</v>
          </cell>
          <cell r="H1075">
            <v>0</v>
          </cell>
          <cell r="I1075">
            <v>14263563616</v>
          </cell>
          <cell r="J1075" t="str">
            <v>ACTIVO</v>
          </cell>
          <cell r="K1075" t="str">
            <v>CRÉDITOS DIVERSOS</v>
          </cell>
          <cell r="L1075" t="str">
            <v xml:space="preserve">Diversos </v>
          </cell>
        </row>
        <row r="1076">
          <cell r="D1076" t="str">
            <v>150102570220699</v>
          </cell>
          <cell r="E1076" t="str">
            <v>Pago de Salario Ips</v>
          </cell>
          <cell r="F1076">
            <v>817583</v>
          </cell>
          <cell r="G1076">
            <v>0</v>
          </cell>
          <cell r="H1076">
            <v>0</v>
          </cell>
          <cell r="I1076">
            <v>817583</v>
          </cell>
          <cell r="J1076" t="str">
            <v>ACTIVO</v>
          </cell>
          <cell r="K1076" t="str">
            <v>CRÉDITOS DIVERSOS</v>
          </cell>
          <cell r="L1076" t="str">
            <v xml:space="preserve">Diversos </v>
          </cell>
        </row>
        <row r="1077">
          <cell r="D1077" t="str">
            <v>150102570220799</v>
          </cell>
          <cell r="E1077" t="str">
            <v>Pago de Jubilación Ips</v>
          </cell>
          <cell r="F1077">
            <v>1424517449</v>
          </cell>
          <cell r="G1077">
            <v>0</v>
          </cell>
          <cell r="H1077">
            <v>0</v>
          </cell>
          <cell r="I1077">
            <v>1424517449</v>
          </cell>
          <cell r="J1077" t="str">
            <v>ACTIVO</v>
          </cell>
          <cell r="K1077" t="str">
            <v>CRÉDITOS DIVERSOS</v>
          </cell>
          <cell r="L1077" t="str">
            <v xml:space="preserve">Diversos </v>
          </cell>
        </row>
        <row r="1078">
          <cell r="D1078" t="str">
            <v>150102570220899</v>
          </cell>
          <cell r="E1078" t="str">
            <v>Pago de Préstamo Ips</v>
          </cell>
          <cell r="F1078">
            <v>556746511</v>
          </cell>
          <cell r="G1078">
            <v>0</v>
          </cell>
          <cell r="H1078">
            <v>0</v>
          </cell>
          <cell r="I1078">
            <v>556746511</v>
          </cell>
          <cell r="J1078" t="str">
            <v>ACTIVO</v>
          </cell>
          <cell r="K1078" t="str">
            <v>CRÉDITOS DIVERSOS</v>
          </cell>
          <cell r="L1078" t="str">
            <v xml:space="preserve">Diversos </v>
          </cell>
        </row>
        <row r="1079">
          <cell r="D1079" t="str">
            <v>150102570220999</v>
          </cell>
          <cell r="E1079" t="str">
            <v>Das a Recuperar</v>
          </cell>
          <cell r="F1079">
            <v>5544858</v>
          </cell>
          <cell r="G1079">
            <v>0</v>
          </cell>
          <cell r="H1079">
            <v>0</v>
          </cell>
          <cell r="I1079">
            <v>5544858</v>
          </cell>
          <cell r="J1079" t="str">
            <v>ACTIVO</v>
          </cell>
          <cell r="K1079" t="str">
            <v>CRÉDITOS DIVERSOS</v>
          </cell>
          <cell r="L1079" t="str">
            <v xml:space="preserve">Diversos </v>
          </cell>
        </row>
        <row r="1080">
          <cell r="D1080" t="str">
            <v>150102570221199</v>
          </cell>
          <cell r="E1080" t="str">
            <v>Desborde Tigo</v>
          </cell>
          <cell r="F1080">
            <v>841328712</v>
          </cell>
          <cell r="G1080">
            <v>0</v>
          </cell>
          <cell r="H1080">
            <v>0</v>
          </cell>
          <cell r="I1080">
            <v>841328712</v>
          </cell>
          <cell r="J1080" t="str">
            <v>ACTIVO</v>
          </cell>
          <cell r="K1080" t="str">
            <v>CRÉDITOS DIVERSOS</v>
          </cell>
          <cell r="L1080" t="str">
            <v xml:space="preserve">Diversos </v>
          </cell>
        </row>
        <row r="1081">
          <cell r="D1081" t="str">
            <v>150102570221299</v>
          </cell>
          <cell r="E1081" t="str">
            <v>Programa Loyalty Ueno/ Acred. Salario</v>
          </cell>
          <cell r="F1081">
            <v>133654715</v>
          </cell>
          <cell r="G1081">
            <v>0</v>
          </cell>
          <cell r="H1081">
            <v>0</v>
          </cell>
          <cell r="I1081">
            <v>133654715</v>
          </cell>
          <cell r="J1081" t="str">
            <v>ACTIVO</v>
          </cell>
          <cell r="K1081" t="str">
            <v>CRÉDITOS DIVERSOS</v>
          </cell>
          <cell r="L1081" t="str">
            <v xml:space="preserve">Diversos </v>
          </cell>
        </row>
        <row r="1082">
          <cell r="D1082" t="str">
            <v>150102570221399</v>
          </cell>
          <cell r="E1082" t="str">
            <v>Programa Loyalty Ueno+ / Crédito en Tc</v>
          </cell>
          <cell r="F1082">
            <v>4750000</v>
          </cell>
          <cell r="G1082">
            <v>0</v>
          </cell>
          <cell r="H1082">
            <v>0</v>
          </cell>
          <cell r="I1082">
            <v>4750000</v>
          </cell>
          <cell r="J1082" t="str">
            <v>ACTIVO</v>
          </cell>
          <cell r="K1082" t="str">
            <v>CRÉDITOS DIVERSOS</v>
          </cell>
          <cell r="L1082" t="str">
            <v xml:space="preserve">Diversos </v>
          </cell>
        </row>
        <row r="1083">
          <cell r="D1083" t="str">
            <v>150102570221599</v>
          </cell>
          <cell r="E1083" t="str">
            <v>Programa Loyalty Ueno+ / Supermercados</v>
          </cell>
          <cell r="F1083">
            <v>3000000</v>
          </cell>
          <cell r="G1083">
            <v>0</v>
          </cell>
          <cell r="H1083">
            <v>0</v>
          </cell>
          <cell r="I1083">
            <v>3000000</v>
          </cell>
          <cell r="J1083" t="str">
            <v>ACTIVO</v>
          </cell>
          <cell r="K1083" t="str">
            <v>CRÉDITOS DIVERSOS</v>
          </cell>
          <cell r="L1083" t="str">
            <v xml:space="preserve">Diversos </v>
          </cell>
        </row>
        <row r="1084">
          <cell r="D1084" t="str">
            <v>150102570221699</v>
          </cell>
          <cell r="E1084" t="str">
            <v>Programa Loyalty Ueno+ / Combustible</v>
          </cell>
          <cell r="F1084">
            <v>4000000</v>
          </cell>
          <cell r="G1084">
            <v>0</v>
          </cell>
          <cell r="H1084">
            <v>0</v>
          </cell>
          <cell r="I1084">
            <v>4000000</v>
          </cell>
          <cell r="J1084" t="str">
            <v>ACTIVO</v>
          </cell>
          <cell r="K1084" t="str">
            <v>CRÉDITOS DIVERSOS</v>
          </cell>
          <cell r="L1084" t="str">
            <v xml:space="preserve">Diversos </v>
          </cell>
        </row>
        <row r="1085">
          <cell r="D1085" t="str">
            <v>150102570221799</v>
          </cell>
          <cell r="E1085" t="str">
            <v>Programa Loyalty Ueno+ / Farmacias</v>
          </cell>
          <cell r="F1085">
            <v>1000000</v>
          </cell>
          <cell r="G1085">
            <v>0</v>
          </cell>
          <cell r="H1085">
            <v>0</v>
          </cell>
          <cell r="I1085">
            <v>1000000</v>
          </cell>
          <cell r="J1085" t="str">
            <v>ACTIVO</v>
          </cell>
          <cell r="K1085" t="str">
            <v>CRÉDITOS DIVERSOS</v>
          </cell>
          <cell r="L1085" t="str">
            <v xml:space="preserve">Diversos </v>
          </cell>
        </row>
        <row r="1086">
          <cell r="D1086" t="str">
            <v>150102570221901</v>
          </cell>
          <cell r="E1086" t="str">
            <v>Op a Cancelar en It-Ahorros Usd</v>
          </cell>
          <cell r="F1086">
            <v>0</v>
          </cell>
          <cell r="G1086">
            <v>1771.89</v>
          </cell>
          <cell r="H1086">
            <v>13819395</v>
          </cell>
          <cell r="I1086">
            <v>13819395</v>
          </cell>
          <cell r="J1086" t="str">
            <v>ACTIVO</v>
          </cell>
          <cell r="K1086" t="str">
            <v>CRÉDITOS DIVERSOS</v>
          </cell>
          <cell r="L1086" t="str">
            <v xml:space="preserve">Diversos </v>
          </cell>
        </row>
        <row r="1087">
          <cell r="D1087" t="str">
            <v>150102570224309</v>
          </cell>
          <cell r="E1087" t="str">
            <v>Operaciones a Cancelar - Atesoramientos Real</v>
          </cell>
          <cell r="F1087">
            <v>0</v>
          </cell>
          <cell r="G1087">
            <v>17272</v>
          </cell>
          <cell r="H1087">
            <v>24788602</v>
          </cell>
          <cell r="I1087">
            <v>24788602</v>
          </cell>
          <cell r="J1087" t="str">
            <v>ACTIVO</v>
          </cell>
          <cell r="K1087" t="str">
            <v>CRÉDITOS DIVERSOS</v>
          </cell>
          <cell r="L1087" t="str">
            <v xml:space="preserve">Diversos </v>
          </cell>
        </row>
        <row r="1088">
          <cell r="D1088" t="str">
            <v>150102570225699</v>
          </cell>
          <cell r="E1088" t="str">
            <v>Otras Retribuciones de Personal Vb</v>
          </cell>
          <cell r="F1088">
            <v>26233464</v>
          </cell>
          <cell r="G1088">
            <v>0</v>
          </cell>
          <cell r="H1088">
            <v>0</v>
          </cell>
          <cell r="I1088">
            <v>26233464</v>
          </cell>
          <cell r="J1088" t="str">
            <v>ACTIVO</v>
          </cell>
          <cell r="K1088" t="str">
            <v>CRÉDITOS DIVERSOS</v>
          </cell>
          <cell r="L1088" t="str">
            <v xml:space="preserve">Diversos </v>
          </cell>
        </row>
        <row r="1089">
          <cell r="D1089" t="str">
            <v>150102570230359</v>
          </cell>
          <cell r="E1089" t="str">
            <v>Op a Cancela Pagos Caixa</v>
          </cell>
          <cell r="F1089">
            <v>0</v>
          </cell>
          <cell r="G1089">
            <v>14963.23</v>
          </cell>
          <cell r="H1089">
            <v>130239206</v>
          </cell>
          <cell r="I1089">
            <v>130239206</v>
          </cell>
          <cell r="J1089" t="str">
            <v>ACTIVO</v>
          </cell>
          <cell r="K1089" t="str">
            <v>CRÉDITOS DIVERSOS</v>
          </cell>
          <cell r="L1089" t="str">
            <v xml:space="preserve">Diversos </v>
          </cell>
        </row>
        <row r="1090">
          <cell r="D1090" t="str">
            <v>150102570231359</v>
          </cell>
          <cell r="E1090" t="str">
            <v>Cobros Pendientes a Aplicar Creditos Eur</v>
          </cell>
          <cell r="F1090">
            <v>0</v>
          </cell>
          <cell r="G1090">
            <v>1901</v>
          </cell>
          <cell r="H1090">
            <v>16546209</v>
          </cell>
          <cell r="I1090">
            <v>16546209</v>
          </cell>
          <cell r="J1090" t="str">
            <v>ACTIVO</v>
          </cell>
          <cell r="K1090" t="str">
            <v>CRÉDITOS DIVERSOS</v>
          </cell>
          <cell r="L1090" t="str">
            <v xml:space="preserve">Diversos </v>
          </cell>
        </row>
        <row r="1091">
          <cell r="D1091" t="str">
            <v>150102570234099</v>
          </cell>
          <cell r="E1091" t="str">
            <v>Devoluciones Fraude</v>
          </cell>
          <cell r="F1091">
            <v>5949583700</v>
          </cell>
          <cell r="G1091">
            <v>0</v>
          </cell>
          <cell r="H1091">
            <v>0</v>
          </cell>
          <cell r="I1091">
            <v>5949583700</v>
          </cell>
          <cell r="J1091" t="str">
            <v>ACTIVO</v>
          </cell>
          <cell r="K1091" t="str">
            <v>CRÉDITOS DIVERSOS</v>
          </cell>
          <cell r="L1091" t="str">
            <v xml:space="preserve">Diversos </v>
          </cell>
        </row>
        <row r="1092">
          <cell r="D1092" t="str">
            <v>150102570244301</v>
          </cell>
          <cell r="E1092" t="str">
            <v>Honorarios Fiduciarios a Cobrar Usd</v>
          </cell>
          <cell r="F1092">
            <v>0</v>
          </cell>
          <cell r="G1092">
            <v>200468.82</v>
          </cell>
          <cell r="H1092">
            <v>1563504440</v>
          </cell>
          <cell r="I1092">
            <v>1563504440</v>
          </cell>
          <cell r="J1092" t="str">
            <v>ACTIVO</v>
          </cell>
          <cell r="K1092" t="str">
            <v>CRÉDITOS DIVERSOS</v>
          </cell>
          <cell r="L1092" t="str">
            <v xml:space="preserve">Diversos </v>
          </cell>
        </row>
        <row r="1093">
          <cell r="D1093" t="str">
            <v>150102570244399</v>
          </cell>
          <cell r="E1093" t="str">
            <v>Honorarios Fiduciarios a Cobrar Gs</v>
          </cell>
          <cell r="F1093">
            <v>1054493290</v>
          </cell>
          <cell r="G1093">
            <v>0</v>
          </cell>
          <cell r="H1093">
            <v>0</v>
          </cell>
          <cell r="I1093">
            <v>1054493290</v>
          </cell>
          <cell r="J1093" t="str">
            <v>ACTIVO</v>
          </cell>
          <cell r="K1093" t="str">
            <v>CRÉDITOS DIVERSOS</v>
          </cell>
          <cell r="L1093" t="str">
            <v xml:space="preserve">Diversos </v>
          </cell>
        </row>
        <row r="1094">
          <cell r="D1094" t="str">
            <v>150102570244401</v>
          </cell>
          <cell r="E1094" t="str">
            <v>Clearing Red Digital S.a Usd</v>
          </cell>
          <cell r="F1094">
            <v>0</v>
          </cell>
          <cell r="G1094">
            <v>35882.85</v>
          </cell>
          <cell r="H1094">
            <v>279858959</v>
          </cell>
          <cell r="I1094">
            <v>279858959</v>
          </cell>
          <cell r="J1094" t="str">
            <v>ACTIVO</v>
          </cell>
          <cell r="K1094" t="str">
            <v>CRÉDITOS DIVERSOS</v>
          </cell>
          <cell r="L1094" t="str">
            <v xml:space="preserve">Diversos </v>
          </cell>
        </row>
        <row r="1095">
          <cell r="D1095" t="str">
            <v>150102570244499</v>
          </cell>
          <cell r="E1095" t="str">
            <v>Clearing Red Digital S.a Gs</v>
          </cell>
          <cell r="F1095">
            <v>5303393607</v>
          </cell>
          <cell r="G1095">
            <v>0</v>
          </cell>
          <cell r="H1095">
            <v>0</v>
          </cell>
          <cell r="I1095">
            <v>5303393607</v>
          </cell>
          <cell r="J1095" t="str">
            <v>ACTIVO</v>
          </cell>
          <cell r="K1095" t="str">
            <v>CRÉDITOS DIVERSOS</v>
          </cell>
          <cell r="L1095" t="str">
            <v xml:space="preserve">Diversos </v>
          </cell>
        </row>
        <row r="1096">
          <cell r="D1096" t="str">
            <v>150102570244601</v>
          </cell>
          <cell r="E1096" t="str">
            <v>Operaciones a Cancelar Operaciones - Usd</v>
          </cell>
          <cell r="F1096">
            <v>0</v>
          </cell>
          <cell r="G1096">
            <v>283439.52</v>
          </cell>
          <cell r="H1096">
            <v>2210612842</v>
          </cell>
          <cell r="I1096">
            <v>2210612842</v>
          </cell>
          <cell r="J1096" t="str">
            <v>ACTIVO</v>
          </cell>
          <cell r="K1096" t="str">
            <v>CRÉDITOS DIVERSOS</v>
          </cell>
          <cell r="L1096" t="str">
            <v xml:space="preserve">Diversos </v>
          </cell>
        </row>
        <row r="1097">
          <cell r="D1097" t="str">
            <v>150102570244699</v>
          </cell>
          <cell r="E1097" t="str">
            <v>Operaciones a Cancelar Operaciones</v>
          </cell>
          <cell r="F1097">
            <v>1373263047</v>
          </cell>
          <cell r="G1097">
            <v>0</v>
          </cell>
          <cell r="H1097">
            <v>0</v>
          </cell>
          <cell r="I1097">
            <v>1373263047</v>
          </cell>
          <cell r="J1097" t="str">
            <v>ACTIVO</v>
          </cell>
          <cell r="K1097" t="str">
            <v>CRÉDITOS DIVERSOS</v>
          </cell>
          <cell r="L1097" t="str">
            <v xml:space="preserve">Diversos </v>
          </cell>
        </row>
        <row r="1098">
          <cell r="D1098" t="str">
            <v>150102570244799</v>
          </cell>
          <cell r="E1098" t="str">
            <v>Servicios Wepa-Bancard</v>
          </cell>
          <cell r="F1098">
            <v>3190394258</v>
          </cell>
          <cell r="G1098">
            <v>0</v>
          </cell>
          <cell r="H1098">
            <v>0</v>
          </cell>
          <cell r="I1098">
            <v>3190394258</v>
          </cell>
          <cell r="J1098" t="str">
            <v>ACTIVO</v>
          </cell>
          <cell r="K1098" t="str">
            <v>CRÉDITOS DIVERSOS</v>
          </cell>
          <cell r="L1098" t="str">
            <v xml:space="preserve">Diversos </v>
          </cell>
        </row>
        <row r="1099">
          <cell r="D1099" t="str">
            <v>150102570244999</v>
          </cell>
          <cell r="E1099" t="str">
            <v>Wepa Facturadora Gs</v>
          </cell>
          <cell r="F1099">
            <v>4269408286</v>
          </cell>
          <cell r="G1099">
            <v>0</v>
          </cell>
          <cell r="H1099">
            <v>0</v>
          </cell>
          <cell r="I1099">
            <v>4269408286</v>
          </cell>
          <cell r="J1099" t="str">
            <v>ACTIVO</v>
          </cell>
          <cell r="K1099" t="str">
            <v>CRÉDITOS DIVERSOS</v>
          </cell>
          <cell r="L1099" t="str">
            <v xml:space="preserve">Diversos </v>
          </cell>
        </row>
        <row r="1100">
          <cell r="D1100" t="str">
            <v>150102570245199</v>
          </cell>
          <cell r="E1100" t="str">
            <v>Devoluciones Contracargo Tc</v>
          </cell>
          <cell r="F1100">
            <v>1581698457</v>
          </cell>
          <cell r="G1100">
            <v>0</v>
          </cell>
          <cell r="H1100">
            <v>0</v>
          </cell>
          <cell r="I1100">
            <v>1581698457</v>
          </cell>
          <cell r="J1100" t="str">
            <v>ACTIVO</v>
          </cell>
          <cell r="K1100" t="str">
            <v>CRÉDITOS DIVERSOS</v>
          </cell>
          <cell r="L1100" t="str">
            <v xml:space="preserve">Diversos </v>
          </cell>
        </row>
        <row r="1101">
          <cell r="D1101" t="str">
            <v>150102570245399</v>
          </cell>
          <cell r="E1101" t="str">
            <v>Devoluciones Contracargo Td</v>
          </cell>
          <cell r="F1101">
            <v>105130858</v>
          </cell>
          <cell r="G1101">
            <v>0</v>
          </cell>
          <cell r="H1101">
            <v>0</v>
          </cell>
          <cell r="I1101">
            <v>105130858</v>
          </cell>
          <cell r="J1101" t="str">
            <v>ACTIVO</v>
          </cell>
          <cell r="K1101" t="str">
            <v>CRÉDITOS DIVERSOS</v>
          </cell>
          <cell r="L1101" t="str">
            <v xml:space="preserve">Diversos </v>
          </cell>
        </row>
        <row r="1102">
          <cell r="D1102" t="str">
            <v>150102570247099</v>
          </cell>
          <cell r="E1102" t="str">
            <v>Adelantos a Rendir – Remates Judiciales</v>
          </cell>
          <cell r="F1102">
            <v>108595501</v>
          </cell>
          <cell r="G1102">
            <v>0</v>
          </cell>
          <cell r="H1102">
            <v>0</v>
          </cell>
          <cell r="I1102">
            <v>108595501</v>
          </cell>
          <cell r="J1102" t="str">
            <v>ACTIVO</v>
          </cell>
          <cell r="K1102" t="str">
            <v>CRÉDITOS DIVERSOS</v>
          </cell>
          <cell r="L1102" t="str">
            <v xml:space="preserve">Diversos </v>
          </cell>
        </row>
        <row r="1103">
          <cell r="D1103" t="str">
            <v>150102570247101</v>
          </cell>
          <cell r="E1103" t="str">
            <v>Pagos Money Gram M/E</v>
          </cell>
          <cell r="F1103">
            <v>0</v>
          </cell>
          <cell r="G1103">
            <v>34360.29</v>
          </cell>
          <cell r="H1103">
            <v>267984148</v>
          </cell>
          <cell r="I1103">
            <v>267984148</v>
          </cell>
          <cell r="J1103" t="str">
            <v>ACTIVO</v>
          </cell>
          <cell r="K1103" t="str">
            <v>CRÉDITOS DIVERSOS</v>
          </cell>
          <cell r="L1103" t="str">
            <v xml:space="preserve">Diversos </v>
          </cell>
        </row>
        <row r="1104">
          <cell r="D1104" t="str">
            <v>150102570248299</v>
          </cell>
          <cell r="E1104" t="str">
            <v>Suministros Ted Gs Adm Interna</v>
          </cell>
          <cell r="F1104">
            <v>2999180941</v>
          </cell>
          <cell r="G1104">
            <v>0</v>
          </cell>
          <cell r="H1104">
            <v>0</v>
          </cell>
          <cell r="I1104">
            <v>2999180941</v>
          </cell>
          <cell r="J1104" t="str">
            <v>ACTIVO</v>
          </cell>
          <cell r="K1104" t="str">
            <v>CRÉDITOS DIVERSOS</v>
          </cell>
          <cell r="L1104" t="str">
            <v xml:space="preserve">Diversos </v>
          </cell>
        </row>
        <row r="1105">
          <cell r="D1105" t="str">
            <v>150102570249099</v>
          </cell>
          <cell r="E1105" t="str">
            <v>Pagos Money Gram Mn</v>
          </cell>
          <cell r="F1105">
            <v>2397461769</v>
          </cell>
          <cell r="G1105">
            <v>0</v>
          </cell>
          <cell r="H1105">
            <v>0</v>
          </cell>
          <cell r="I1105">
            <v>2397461769</v>
          </cell>
          <cell r="J1105" t="str">
            <v>ACTIVO</v>
          </cell>
          <cell r="K1105" t="str">
            <v>CRÉDITOS DIVERSOS</v>
          </cell>
          <cell r="L1105" t="str">
            <v xml:space="preserve">Diversos </v>
          </cell>
        </row>
        <row r="1106">
          <cell r="D1106" t="str">
            <v>150102570249299</v>
          </cell>
          <cell r="E1106" t="str">
            <v>It a Cancelar Prestamos - Gs</v>
          </cell>
          <cell r="F1106">
            <v>382314342</v>
          </cell>
          <cell r="G1106">
            <v>0</v>
          </cell>
          <cell r="H1106">
            <v>0</v>
          </cell>
          <cell r="I1106">
            <v>382314342</v>
          </cell>
          <cell r="J1106" t="str">
            <v>ACTIVO</v>
          </cell>
          <cell r="K1106" t="str">
            <v>CRÉDITOS DIVERSOS</v>
          </cell>
          <cell r="L1106" t="str">
            <v xml:space="preserve">Diversos </v>
          </cell>
        </row>
        <row r="1107">
          <cell r="D1107" t="str">
            <v>150102570249399</v>
          </cell>
          <cell r="E1107" t="str">
            <v>Deudores Varios - Adelanto Tc Vol</v>
          </cell>
          <cell r="F1107">
            <v>225800484</v>
          </cell>
          <cell r="G1107">
            <v>0</v>
          </cell>
          <cell r="H1107">
            <v>0</v>
          </cell>
          <cell r="I1107">
            <v>225800484</v>
          </cell>
          <cell r="J1107" t="str">
            <v>ACTIVO</v>
          </cell>
          <cell r="K1107" t="str">
            <v>CRÉDITOS DIVERSOS</v>
          </cell>
          <cell r="L1107" t="str">
            <v xml:space="preserve">Diversos </v>
          </cell>
        </row>
        <row r="1108">
          <cell r="D1108" t="str">
            <v>150102570249699</v>
          </cell>
          <cell r="E1108" t="str">
            <v>Deudores Varios-Cobros de T.C.Pronet</v>
          </cell>
          <cell r="F1108">
            <v>30536476</v>
          </cell>
          <cell r="G1108">
            <v>0</v>
          </cell>
          <cell r="H1108">
            <v>0</v>
          </cell>
          <cell r="I1108">
            <v>30536476</v>
          </cell>
          <cell r="J1108" t="str">
            <v>ACTIVO</v>
          </cell>
          <cell r="K1108" t="str">
            <v>CRÉDITOS DIVERSOS</v>
          </cell>
          <cell r="L1108" t="str">
            <v xml:space="preserve">Diversos </v>
          </cell>
        </row>
        <row r="1109">
          <cell r="D1109" t="str">
            <v>150102570249799</v>
          </cell>
          <cell r="E1109" t="str">
            <v>Saldo Tarjetas Prepagas</v>
          </cell>
          <cell r="F1109">
            <v>356928886</v>
          </cell>
          <cell r="G1109">
            <v>0</v>
          </cell>
          <cell r="H1109">
            <v>0</v>
          </cell>
          <cell r="I1109">
            <v>356928886</v>
          </cell>
          <cell r="J1109" t="str">
            <v>ACTIVO</v>
          </cell>
          <cell r="K1109" t="str">
            <v>CRÉDITOS DIVERSOS</v>
          </cell>
          <cell r="L1109" t="str">
            <v xml:space="preserve">Diversos </v>
          </cell>
        </row>
        <row r="1110">
          <cell r="D1110" t="str">
            <v>150102570255599</v>
          </cell>
          <cell r="E1110" t="str">
            <v>Operaciones a Cancelar Tarjetas</v>
          </cell>
          <cell r="F1110">
            <v>5722497343</v>
          </cell>
          <cell r="G1110">
            <v>0</v>
          </cell>
          <cell r="H1110">
            <v>0</v>
          </cell>
          <cell r="I1110">
            <v>5722497343</v>
          </cell>
          <cell r="J1110" t="str">
            <v>ACTIVO</v>
          </cell>
          <cell r="K1110" t="str">
            <v>CRÉDITOS DIVERSOS</v>
          </cell>
          <cell r="L1110" t="str">
            <v xml:space="preserve">Diversos </v>
          </cell>
        </row>
        <row r="1111">
          <cell r="D1111" t="str">
            <v>150102570270099</v>
          </cell>
          <cell r="E1111" t="str">
            <v>Diferencia Cierre Gs</v>
          </cell>
          <cell r="F1111">
            <v>177850000</v>
          </cell>
          <cell r="G1111">
            <v>0</v>
          </cell>
          <cell r="H1111">
            <v>0</v>
          </cell>
          <cell r="I1111">
            <v>177850000</v>
          </cell>
          <cell r="J1111" t="str">
            <v>ACTIVO</v>
          </cell>
          <cell r="K1111" t="str">
            <v>CRÉDITOS DIVERSOS</v>
          </cell>
          <cell r="L1111" t="str">
            <v xml:space="preserve">Diversos </v>
          </cell>
        </row>
        <row r="1112">
          <cell r="D1112" t="str">
            <v>150102570290101</v>
          </cell>
          <cell r="E1112" t="str">
            <v>Descuentos - Notas de Créditos Usd</v>
          </cell>
          <cell r="F1112">
            <v>0</v>
          </cell>
          <cell r="G1112">
            <v>43.24</v>
          </cell>
          <cell r="H1112">
            <v>337239</v>
          </cell>
          <cell r="I1112">
            <v>337239</v>
          </cell>
          <cell r="J1112" t="str">
            <v>ACTIVO</v>
          </cell>
          <cell r="K1112" t="str">
            <v>CRÉDITOS DIVERSOS</v>
          </cell>
          <cell r="L1112" t="str">
            <v xml:space="preserve">Diversos </v>
          </cell>
        </row>
        <row r="1113">
          <cell r="D1113" t="str">
            <v>150902639200099</v>
          </cell>
          <cell r="E1113" t="str">
            <v xml:space="preserve">Prevision por Creditos Diversos  </v>
          </cell>
          <cell r="F1113">
            <v>-210402902</v>
          </cell>
          <cell r="G1113">
            <v>0</v>
          </cell>
          <cell r="H1113">
            <v>0</v>
          </cell>
          <cell r="I1113">
            <v>-210402902</v>
          </cell>
          <cell r="J1113" t="str">
            <v>ACTIVO</v>
          </cell>
          <cell r="K1113" t="str">
            <v>CRÉDITOS DIVERSOS</v>
          </cell>
          <cell r="L1113" t="str">
            <v xml:space="preserve">Previsiones </v>
          </cell>
        </row>
        <row r="1114">
          <cell r="D1114" t="str">
            <v>150902639201099</v>
          </cell>
          <cell r="E1114" t="str">
            <v>Prev. p/ Deudores por Vta. de Bienes a Plazo</v>
          </cell>
          <cell r="F1114">
            <v>-1903565615</v>
          </cell>
          <cell r="G1114">
            <v>0</v>
          </cell>
          <cell r="H1114">
            <v>0</v>
          </cell>
          <cell r="I1114">
            <v>-1903565615</v>
          </cell>
          <cell r="J1114" t="str">
            <v>ACTIVO</v>
          </cell>
          <cell r="K1114" t="str">
            <v>CRÉDITOS DIVERSOS</v>
          </cell>
          <cell r="L1114" t="str">
            <v xml:space="preserve">Previsiones </v>
          </cell>
        </row>
        <row r="1115">
          <cell r="D1115" t="str">
            <v>150902639201299</v>
          </cell>
          <cell r="E1115" t="str">
            <v>Previsiones p/Deudores Varios</v>
          </cell>
          <cell r="F1115">
            <v>-148914060</v>
          </cell>
          <cell r="G1115">
            <v>0</v>
          </cell>
          <cell r="H1115">
            <v>0</v>
          </cell>
          <cell r="I1115">
            <v>-148914060</v>
          </cell>
          <cell r="J1115" t="str">
            <v>ACTIVO</v>
          </cell>
          <cell r="K1115" t="str">
            <v>CRÉDITOS DIVERSOS</v>
          </cell>
          <cell r="L1115" t="str">
            <v xml:space="preserve">Previsiones </v>
          </cell>
        </row>
        <row r="1116">
          <cell r="D1116" t="str">
            <v>160102650202199</v>
          </cell>
          <cell r="E1116" t="str">
            <v>Tarjetas -Operaciones Vencidas</v>
          </cell>
          <cell r="F1116">
            <v>2900256449</v>
          </cell>
          <cell r="G1116">
            <v>0</v>
          </cell>
          <cell r="H1116">
            <v>0</v>
          </cell>
          <cell r="I1116">
            <v>2900256449</v>
          </cell>
          <cell r="J1116" t="str">
            <v>ACTIVO</v>
          </cell>
          <cell r="K1116" t="str">
            <v xml:space="preserve">CRÉDITOS VENCIDOS POR INTERMEDIACIÓN FINANCIERA SECTOR NO FINANCIERO </v>
          </cell>
          <cell r="L1116" t="str">
            <v>Préstamos</v>
          </cell>
        </row>
        <row r="1117">
          <cell r="D1117" t="str">
            <v>160102650209099</v>
          </cell>
          <cell r="E1117" t="str">
            <v>Tarjetas de Creditos Vencidas 61 - 90 Dias Gs</v>
          </cell>
          <cell r="F1117">
            <v>660052828</v>
          </cell>
          <cell r="G1117">
            <v>0</v>
          </cell>
          <cell r="H1117">
            <v>0</v>
          </cell>
          <cell r="I1117">
            <v>660052828</v>
          </cell>
          <cell r="J1117" t="str">
            <v>ACTIVO</v>
          </cell>
          <cell r="K1117" t="str">
            <v xml:space="preserve">CRÉDITOS VENCIDOS POR INTERMEDIACIÓN FINANCIERA SECTOR NO FINANCIERO </v>
          </cell>
          <cell r="L1117" t="str">
            <v>Préstamos</v>
          </cell>
        </row>
        <row r="1118">
          <cell r="D1118" t="str">
            <v>160102650211101</v>
          </cell>
          <cell r="E1118" t="str">
            <v>Sobregiros en Cuentas Corrientes Us$.</v>
          </cell>
          <cell r="F1118">
            <v>0</v>
          </cell>
          <cell r="G1118">
            <v>76072.59</v>
          </cell>
          <cell r="H1118">
            <v>593308387</v>
          </cell>
          <cell r="I1118">
            <v>593308387</v>
          </cell>
          <cell r="J1118" t="str">
            <v>ACTIVO</v>
          </cell>
          <cell r="K1118" t="str">
            <v xml:space="preserve">CRÉDITOS VENCIDOS POR INTERMEDIACIÓN FINANCIERA SECTOR NO FINANCIERO </v>
          </cell>
          <cell r="L1118" t="str">
            <v>Préstamos</v>
          </cell>
        </row>
        <row r="1119">
          <cell r="D1119" t="str">
            <v>160102650211199</v>
          </cell>
          <cell r="E1119" t="str">
            <v>Sobregiros en Cuentas Corrientes</v>
          </cell>
          <cell r="F1119">
            <v>1342225941</v>
          </cell>
          <cell r="G1119">
            <v>0</v>
          </cell>
          <cell r="H1119">
            <v>0</v>
          </cell>
          <cell r="I1119">
            <v>1342225941</v>
          </cell>
          <cell r="J1119" t="str">
            <v>ACTIVO</v>
          </cell>
          <cell r="K1119" t="str">
            <v xml:space="preserve">CRÉDITOS VENCIDOS POR INTERMEDIACIÓN FINANCIERA SECTOR NO FINANCIERO </v>
          </cell>
          <cell r="L1119" t="str">
            <v>Préstamos</v>
          </cell>
        </row>
        <row r="1120">
          <cell r="D1120" t="str">
            <v>160102650211201</v>
          </cell>
          <cell r="E1120" t="str">
            <v>Sector Agricola Dolares- Via Directa</v>
          </cell>
          <cell r="F1120">
            <v>0</v>
          </cell>
          <cell r="G1120">
            <v>29617.59</v>
          </cell>
          <cell r="H1120">
            <v>230994693</v>
          </cell>
          <cell r="I1120">
            <v>230994693</v>
          </cell>
          <cell r="J1120" t="str">
            <v>ACTIVO</v>
          </cell>
          <cell r="K1120" t="str">
            <v xml:space="preserve">CRÉDITOS VENCIDOS POR INTERMEDIACIÓN FINANCIERA SECTOR NO FINANCIERO </v>
          </cell>
          <cell r="L1120" t="str">
            <v>Préstamos</v>
          </cell>
        </row>
        <row r="1121">
          <cell r="D1121" t="str">
            <v>160102650211299</v>
          </cell>
          <cell r="E1121" t="str">
            <v>Prestamos Amortizables-Fomento Agricola</v>
          </cell>
          <cell r="F1121">
            <v>373589730</v>
          </cell>
          <cell r="G1121">
            <v>0</v>
          </cell>
          <cell r="H1121">
            <v>0</v>
          </cell>
          <cell r="I1121">
            <v>373589730</v>
          </cell>
          <cell r="J1121" t="str">
            <v>ACTIVO</v>
          </cell>
          <cell r="K1121" t="str">
            <v xml:space="preserve">CRÉDITOS VENCIDOS POR INTERMEDIACIÓN FINANCIERA SECTOR NO FINANCIERO </v>
          </cell>
          <cell r="L1121" t="str">
            <v>Préstamos</v>
          </cell>
        </row>
        <row r="1122">
          <cell r="D1122" t="str">
            <v>160102650221299</v>
          </cell>
          <cell r="E1122" t="str">
            <v>Sector Ganadero Gs.- Via Directa</v>
          </cell>
          <cell r="F1122">
            <v>479303404</v>
          </cell>
          <cell r="G1122">
            <v>0</v>
          </cell>
          <cell r="H1122">
            <v>0</v>
          </cell>
          <cell r="I1122">
            <v>479303404</v>
          </cell>
          <cell r="J1122" t="str">
            <v>ACTIVO</v>
          </cell>
          <cell r="K1122" t="str">
            <v xml:space="preserve">CRÉDITOS VENCIDOS POR INTERMEDIACIÓN FINANCIERA SECTOR NO FINANCIERO </v>
          </cell>
          <cell r="L1122" t="str">
            <v>Préstamos</v>
          </cell>
        </row>
        <row r="1123">
          <cell r="D1123" t="str">
            <v>160102650231299</v>
          </cell>
          <cell r="E1123" t="str">
            <v>Fomento Industrial-Gs.</v>
          </cell>
          <cell r="F1123">
            <v>467219465</v>
          </cell>
          <cell r="G1123">
            <v>0</v>
          </cell>
          <cell r="H1123">
            <v>0</v>
          </cell>
          <cell r="I1123">
            <v>467219465</v>
          </cell>
          <cell r="J1123" t="str">
            <v>ACTIVO</v>
          </cell>
          <cell r="K1123" t="str">
            <v xml:space="preserve">CRÉDITOS VENCIDOS POR INTERMEDIACIÓN FINANCIERA SECTOR NO FINANCIERO </v>
          </cell>
          <cell r="L1123" t="str">
            <v>Préstamos</v>
          </cell>
        </row>
        <row r="1124">
          <cell r="D1124" t="str">
            <v>160102650241201</v>
          </cell>
          <cell r="E1124" t="str">
            <v>Sector Exportacion - Us$</v>
          </cell>
          <cell r="F1124">
            <v>0</v>
          </cell>
          <cell r="G1124">
            <v>53677.69</v>
          </cell>
          <cell r="H1124">
            <v>418645187</v>
          </cell>
          <cell r="I1124">
            <v>418645187</v>
          </cell>
          <cell r="J1124" t="str">
            <v>ACTIVO</v>
          </cell>
          <cell r="K1124" t="str">
            <v xml:space="preserve">CRÉDITOS VENCIDOS POR INTERMEDIACIÓN FINANCIERA SECTOR NO FINANCIERO </v>
          </cell>
          <cell r="L1124" t="str">
            <v>Préstamos</v>
          </cell>
        </row>
        <row r="1125">
          <cell r="D1125" t="str">
            <v>160102650241299</v>
          </cell>
          <cell r="E1125" t="str">
            <v>Sector Exportacion - Gs</v>
          </cell>
          <cell r="F1125">
            <v>3775741819</v>
          </cell>
          <cell r="G1125">
            <v>0</v>
          </cell>
          <cell r="H1125">
            <v>0</v>
          </cell>
          <cell r="I1125">
            <v>3775741819</v>
          </cell>
          <cell r="J1125" t="str">
            <v>ACTIVO</v>
          </cell>
          <cell r="K1125" t="str">
            <v xml:space="preserve">CRÉDITOS VENCIDOS POR INTERMEDIACIÓN FINANCIERA SECTOR NO FINANCIERO </v>
          </cell>
          <cell r="L1125" t="str">
            <v>Préstamos</v>
          </cell>
        </row>
        <row r="1126">
          <cell r="D1126" t="str">
            <v>160102650251299</v>
          </cell>
          <cell r="E1126" t="str">
            <v>Sector Construccion-Gs.</v>
          </cell>
          <cell r="F1126">
            <v>308445996</v>
          </cell>
          <cell r="G1126">
            <v>0</v>
          </cell>
          <cell r="H1126">
            <v>0</v>
          </cell>
          <cell r="I1126">
            <v>308445996</v>
          </cell>
          <cell r="J1126" t="str">
            <v>ACTIVO</v>
          </cell>
          <cell r="K1126" t="str">
            <v xml:space="preserve">CRÉDITOS VENCIDOS POR INTERMEDIACIÓN FINANCIERA SECTOR NO FINANCIERO </v>
          </cell>
          <cell r="L1126" t="str">
            <v>Préstamos</v>
          </cell>
        </row>
        <row r="1127">
          <cell r="D1127" t="str">
            <v>160102650261201</v>
          </cell>
          <cell r="E1127" t="str">
            <v xml:space="preserve">Prestamo Comercial - Us$ </v>
          </cell>
          <cell r="F1127">
            <v>0</v>
          </cell>
          <cell r="G1127">
            <v>10113.290000000001</v>
          </cell>
          <cell r="H1127">
            <v>78875976</v>
          </cell>
          <cell r="I1127">
            <v>78875976</v>
          </cell>
          <cell r="J1127" t="str">
            <v>ACTIVO</v>
          </cell>
          <cell r="K1127" t="str">
            <v xml:space="preserve">CRÉDITOS VENCIDOS POR INTERMEDIACIÓN FINANCIERA SECTOR NO FINANCIERO </v>
          </cell>
          <cell r="L1127" t="str">
            <v>Préstamos</v>
          </cell>
        </row>
        <row r="1128">
          <cell r="D1128" t="str">
            <v>160102650261299</v>
          </cell>
          <cell r="E1128" t="str">
            <v xml:space="preserve">Prestamo Comercial - Gs </v>
          </cell>
          <cell r="F1128">
            <v>7437799194</v>
          </cell>
          <cell r="G1128">
            <v>0</v>
          </cell>
          <cell r="H1128">
            <v>0</v>
          </cell>
          <cell r="I1128">
            <v>7437799194</v>
          </cell>
          <cell r="J1128" t="str">
            <v>ACTIVO</v>
          </cell>
          <cell r="K1128" t="str">
            <v xml:space="preserve">CRÉDITOS VENCIDOS POR INTERMEDIACIÓN FINANCIERA SECTOR NO FINANCIERO </v>
          </cell>
          <cell r="L1128" t="str">
            <v>Préstamos</v>
          </cell>
        </row>
        <row r="1129">
          <cell r="D1129" t="str">
            <v>160102650271299</v>
          </cell>
          <cell r="E1129" t="str">
            <v>Sector Consumo Gs.</v>
          </cell>
          <cell r="F1129">
            <v>4705189173</v>
          </cell>
          <cell r="G1129">
            <v>0</v>
          </cell>
          <cell r="H1129">
            <v>0</v>
          </cell>
          <cell r="I1129">
            <v>4705189173</v>
          </cell>
          <cell r="J1129" t="str">
            <v>ACTIVO</v>
          </cell>
          <cell r="K1129" t="str">
            <v xml:space="preserve">CRÉDITOS VENCIDOS POR INTERMEDIACIÓN FINANCIERA SECTOR NO FINANCIERO </v>
          </cell>
          <cell r="L1129" t="str">
            <v>Préstamos</v>
          </cell>
        </row>
        <row r="1130">
          <cell r="D1130" t="str">
            <v>160102650271601</v>
          </cell>
          <cell r="E1130" t="str">
            <v>Vencidos Automoviles - Usd</v>
          </cell>
          <cell r="F1130">
            <v>0</v>
          </cell>
          <cell r="G1130">
            <v>20342.11</v>
          </cell>
          <cell r="H1130">
            <v>158652998</v>
          </cell>
          <cell r="I1130">
            <v>158652998</v>
          </cell>
          <cell r="J1130" t="str">
            <v>ACTIVO</v>
          </cell>
          <cell r="K1130" t="str">
            <v xml:space="preserve">CRÉDITOS VENCIDOS POR INTERMEDIACIÓN FINANCIERA SECTOR NO FINANCIERO </v>
          </cell>
          <cell r="L1130" t="str">
            <v>Préstamos</v>
          </cell>
        </row>
        <row r="1131">
          <cell r="D1131" t="str">
            <v>160102650271699</v>
          </cell>
          <cell r="E1131" t="str">
            <v>Vencidos Automoviles - Gs'</v>
          </cell>
          <cell r="F1131">
            <v>2255347520</v>
          </cell>
          <cell r="G1131">
            <v>0</v>
          </cell>
          <cell r="H1131">
            <v>0</v>
          </cell>
          <cell r="I1131">
            <v>2255347520</v>
          </cell>
          <cell r="J1131" t="str">
            <v>ACTIVO</v>
          </cell>
          <cell r="K1131" t="str">
            <v xml:space="preserve">CRÉDITOS VENCIDOS POR INTERMEDIACIÓN FINANCIERA SECTOR NO FINANCIERO </v>
          </cell>
          <cell r="L1131" t="str">
            <v>Préstamos</v>
          </cell>
        </row>
        <row r="1132">
          <cell r="D1132" t="str">
            <v>160102650273299</v>
          </cell>
          <cell r="E1132" t="str">
            <v>Prestamos - Bex Vivienda - Gs.</v>
          </cell>
          <cell r="F1132">
            <v>1749792613</v>
          </cell>
          <cell r="G1132">
            <v>0</v>
          </cell>
          <cell r="H1132">
            <v>0</v>
          </cell>
          <cell r="I1132">
            <v>1749792613</v>
          </cell>
          <cell r="J1132" t="str">
            <v>ACTIVO</v>
          </cell>
          <cell r="K1132" t="str">
            <v xml:space="preserve">CRÉDITOS VENCIDOS POR INTERMEDIACIÓN FINANCIERA SECTOR NO FINANCIERO </v>
          </cell>
          <cell r="L1132" t="str">
            <v>Préstamos</v>
          </cell>
        </row>
        <row r="1133">
          <cell r="D1133" t="str">
            <v>160102650281299</v>
          </cell>
          <cell r="E1133" t="str">
            <v>Prestamos Amortizables-Cartas de Creditos</v>
          </cell>
          <cell r="F1133">
            <v>110384821</v>
          </cell>
          <cell r="G1133">
            <v>0</v>
          </cell>
          <cell r="H1133">
            <v>0</v>
          </cell>
          <cell r="I1133">
            <v>110384821</v>
          </cell>
          <cell r="J1133" t="str">
            <v>ACTIVO</v>
          </cell>
          <cell r="K1133" t="str">
            <v xml:space="preserve">CRÉDITOS VENCIDOS POR INTERMEDIACIÓN FINANCIERA SECTOR NO FINANCIERO </v>
          </cell>
          <cell r="L1133" t="str">
            <v>Préstamos</v>
          </cell>
        </row>
        <row r="1134">
          <cell r="D1134" t="str">
            <v>160102650441299</v>
          </cell>
          <cell r="E1134" t="str">
            <v>Sector Exportacion - Gs</v>
          </cell>
          <cell r="F1134">
            <v>165889905</v>
          </cell>
          <cell r="G1134">
            <v>0</v>
          </cell>
          <cell r="H1134">
            <v>0</v>
          </cell>
          <cell r="I1134">
            <v>165889905</v>
          </cell>
          <cell r="J1134" t="str">
            <v>ACTIVO</v>
          </cell>
          <cell r="K1134" t="str">
            <v xml:space="preserve">CRÉDITOS VENCIDOS POR INTERMEDIACIÓN FINANCIERA SECTOR NO FINANCIERO </v>
          </cell>
          <cell r="L1134" t="str">
            <v>Préstamos</v>
          </cell>
        </row>
        <row r="1135">
          <cell r="D1135" t="str">
            <v>160102650461299</v>
          </cell>
          <cell r="E1135" t="str">
            <v>Ptmos.Pnles.  Comercial - Gs</v>
          </cell>
          <cell r="F1135">
            <v>420826045</v>
          </cell>
          <cell r="G1135">
            <v>0</v>
          </cell>
          <cell r="H1135">
            <v>0</v>
          </cell>
          <cell r="I1135">
            <v>420826045</v>
          </cell>
          <cell r="J1135" t="str">
            <v>ACTIVO</v>
          </cell>
          <cell r="K1135" t="str">
            <v xml:space="preserve">CRÉDITOS VENCIDOS POR INTERMEDIACIÓN FINANCIERA SECTOR NO FINANCIERO </v>
          </cell>
          <cell r="L1135" t="str">
            <v>Préstamos</v>
          </cell>
        </row>
        <row r="1136">
          <cell r="D1136" t="str">
            <v>160102650473299</v>
          </cell>
          <cell r="E1136" t="str">
            <v>Prestamos - Bex Vivienda - Gs</v>
          </cell>
          <cell r="F1136">
            <v>709490344</v>
          </cell>
          <cell r="G1136">
            <v>0</v>
          </cell>
          <cell r="H1136">
            <v>0</v>
          </cell>
          <cell r="I1136">
            <v>709490344</v>
          </cell>
          <cell r="J1136" t="str">
            <v>ACTIVO</v>
          </cell>
          <cell r="K1136" t="str">
            <v xml:space="preserve">CRÉDITOS VENCIDOS POR INTERMEDIACIÓN FINANCIERA SECTOR NO FINANCIERO </v>
          </cell>
          <cell r="L1136" t="str">
            <v>Préstamos</v>
          </cell>
        </row>
        <row r="1137">
          <cell r="D1137" t="str">
            <v>160102650511201</v>
          </cell>
          <cell r="E1137" t="str">
            <v>Compra de Cartera</v>
          </cell>
          <cell r="F1137">
            <v>0</v>
          </cell>
          <cell r="G1137">
            <v>29945.919999999998</v>
          </cell>
          <cell r="H1137">
            <v>233555417</v>
          </cell>
          <cell r="I1137">
            <v>233555417</v>
          </cell>
          <cell r="J1137" t="str">
            <v>ACTIVO</v>
          </cell>
          <cell r="K1137" t="str">
            <v xml:space="preserve">CRÉDITOS VENCIDOS POR INTERMEDIACIÓN FINANCIERA SECTOR NO FINANCIERO </v>
          </cell>
          <cell r="L1137" t="str">
            <v>Préstamos</v>
          </cell>
        </row>
        <row r="1138">
          <cell r="D1138" t="str">
            <v>160102650531201</v>
          </cell>
          <cell r="E1138" t="str">
            <v>Compra de Cartera - Sec No Fin. No Publico</v>
          </cell>
          <cell r="F1138">
            <v>0</v>
          </cell>
          <cell r="G1138">
            <v>4476</v>
          </cell>
          <cell r="H1138">
            <v>34909398</v>
          </cell>
          <cell r="I1138">
            <v>34909398</v>
          </cell>
          <cell r="J1138" t="str">
            <v>ACTIVO</v>
          </cell>
          <cell r="K1138" t="str">
            <v xml:space="preserve">CRÉDITOS VENCIDOS POR INTERMEDIACIÓN FINANCIERA SECTOR NO FINANCIERO </v>
          </cell>
          <cell r="L1138" t="str">
            <v>Préstamos</v>
          </cell>
        </row>
        <row r="1139">
          <cell r="D1139" t="str">
            <v>160102650561201</v>
          </cell>
          <cell r="E1139" t="str">
            <v>Compra de Cartera Usd</v>
          </cell>
          <cell r="F1139">
            <v>0</v>
          </cell>
          <cell r="G1139">
            <v>276543.96000000002</v>
          </cell>
          <cell r="H1139">
            <v>2156832715</v>
          </cell>
          <cell r="I1139">
            <v>2156832715</v>
          </cell>
          <cell r="J1139" t="str">
            <v>ACTIVO</v>
          </cell>
          <cell r="K1139" t="str">
            <v xml:space="preserve">CRÉDITOS VENCIDOS POR INTERMEDIACIÓN FINANCIERA SECTOR NO FINANCIERO </v>
          </cell>
          <cell r="L1139" t="str">
            <v>Préstamos</v>
          </cell>
        </row>
        <row r="1140">
          <cell r="D1140" t="str">
            <v>160102650561299</v>
          </cell>
          <cell r="E1140" t="str">
            <v>Compra de Cartera</v>
          </cell>
          <cell r="F1140">
            <v>150314190</v>
          </cell>
          <cell r="G1140">
            <v>0</v>
          </cell>
          <cell r="H1140">
            <v>0</v>
          </cell>
          <cell r="I1140">
            <v>150314190</v>
          </cell>
          <cell r="J1140" t="str">
            <v>ACTIVO</v>
          </cell>
          <cell r="K1140" t="str">
            <v xml:space="preserve">CRÉDITOS VENCIDOS POR INTERMEDIACIÓN FINANCIERA SECTOR NO FINANCIERO </v>
          </cell>
          <cell r="L1140" t="str">
            <v>Préstamos</v>
          </cell>
        </row>
        <row r="1141">
          <cell r="D1141" t="str">
            <v>160102650571201</v>
          </cell>
          <cell r="E1141" t="str">
            <v>Compra de Cartera - Sec No Fin. No Publico</v>
          </cell>
          <cell r="F1141">
            <v>0</v>
          </cell>
          <cell r="G1141">
            <v>133301.07999999999</v>
          </cell>
          <cell r="H1141">
            <v>1039647115</v>
          </cell>
          <cell r="I1141">
            <v>1039647115</v>
          </cell>
          <cell r="J1141" t="str">
            <v>ACTIVO</v>
          </cell>
          <cell r="K1141" t="str">
            <v xml:space="preserve">CRÉDITOS VENCIDOS POR INTERMEDIACIÓN FINANCIERA SECTOR NO FINANCIERO </v>
          </cell>
          <cell r="L1141" t="str">
            <v>Préstamos</v>
          </cell>
        </row>
        <row r="1142">
          <cell r="D1142" t="str">
            <v>160102650571299</v>
          </cell>
          <cell r="E1142" t="str">
            <v>Compra de Cartera - Sec No Fin. No Publico</v>
          </cell>
          <cell r="F1142">
            <v>233284636</v>
          </cell>
          <cell r="G1142">
            <v>0</v>
          </cell>
          <cell r="H1142">
            <v>0</v>
          </cell>
          <cell r="I1142">
            <v>233284636</v>
          </cell>
          <cell r="J1142" t="str">
            <v>ACTIVO</v>
          </cell>
          <cell r="K1142" t="str">
            <v xml:space="preserve">CRÉDITOS VENCIDOS POR INTERMEDIACIÓN FINANCIERA SECTOR NO FINANCIERO </v>
          </cell>
          <cell r="L1142" t="str">
            <v>Préstamos</v>
          </cell>
        </row>
        <row r="1143">
          <cell r="D1143" t="str">
            <v>160102650571601</v>
          </cell>
          <cell r="E1143" t="str">
            <v>Prestamos</v>
          </cell>
          <cell r="F1143">
            <v>0</v>
          </cell>
          <cell r="G1143">
            <v>13710</v>
          </cell>
          <cell r="H1143">
            <v>106927580</v>
          </cell>
          <cell r="I1143">
            <v>106927580</v>
          </cell>
          <cell r="J1143" t="str">
            <v>ACTIVO</v>
          </cell>
          <cell r="K1143" t="str">
            <v xml:space="preserve">CRÉDITOS VENCIDOS POR INTERMEDIACIÓN FINANCIERA SECTOR NO FINANCIERO </v>
          </cell>
          <cell r="L1143" t="str">
            <v>Préstamos</v>
          </cell>
        </row>
        <row r="1144">
          <cell r="D1144" t="str">
            <v>160102650871299</v>
          </cell>
          <cell r="E1144" t="str">
            <v>Sector Consumo-</v>
          </cell>
          <cell r="F1144">
            <v>427566009</v>
          </cell>
          <cell r="G1144">
            <v>0</v>
          </cell>
          <cell r="H1144">
            <v>0</v>
          </cell>
          <cell r="I1144">
            <v>427566009</v>
          </cell>
          <cell r="J1144" t="str">
            <v>ACTIVO</v>
          </cell>
          <cell r="K1144" t="str">
            <v xml:space="preserve">CRÉDITOS VENCIDOS POR INTERMEDIACIÓN FINANCIERA SECTOR NO FINANCIERO </v>
          </cell>
          <cell r="L1144" t="str">
            <v>Préstamos</v>
          </cell>
        </row>
        <row r="1145">
          <cell r="D1145" t="str">
            <v>160102690202199</v>
          </cell>
          <cell r="E1145" t="str">
            <v>Tarjetas -Operaciones Vencidas</v>
          </cell>
          <cell r="F1145">
            <v>140071202</v>
          </cell>
          <cell r="G1145">
            <v>0</v>
          </cell>
          <cell r="H1145">
            <v>0</v>
          </cell>
          <cell r="I1145">
            <v>140071202</v>
          </cell>
          <cell r="J1145" t="str">
            <v>ACTIVO</v>
          </cell>
          <cell r="K1145" t="str">
            <v xml:space="preserve">CRÉDITOS VENCIDOS POR INTERMEDIACIÓN FINANCIERA SECTOR NO FINANCIERO </v>
          </cell>
          <cell r="L1145" t="str">
            <v>Préstamos</v>
          </cell>
        </row>
        <row r="1146">
          <cell r="D1146" t="str">
            <v>160102690209099</v>
          </cell>
          <cell r="E1146" t="str">
            <v>Tarjetas de Creditos en Gestion 91-180 Dias</v>
          </cell>
          <cell r="F1146">
            <v>1618961831</v>
          </cell>
          <cell r="G1146">
            <v>0</v>
          </cell>
          <cell r="H1146">
            <v>0</v>
          </cell>
          <cell r="I1146">
            <v>1618961831</v>
          </cell>
          <cell r="J1146" t="str">
            <v>ACTIVO</v>
          </cell>
          <cell r="K1146" t="str">
            <v xml:space="preserve">CRÉDITOS VENCIDOS POR INTERMEDIACIÓN FINANCIERA SECTOR NO FINANCIERO </v>
          </cell>
          <cell r="L1146" t="str">
            <v>Préstamos</v>
          </cell>
        </row>
        <row r="1147">
          <cell r="D1147" t="str">
            <v>160102690211101</v>
          </cell>
          <cell r="E1147" t="str">
            <v>Sobregiros en Cuentas Corrientes Us$.</v>
          </cell>
          <cell r="F1147">
            <v>0</v>
          </cell>
          <cell r="G1147">
            <v>2563.2199999999998</v>
          </cell>
          <cell r="H1147">
            <v>19991168</v>
          </cell>
          <cell r="I1147">
            <v>19991168</v>
          </cell>
          <cell r="J1147" t="str">
            <v>ACTIVO</v>
          </cell>
          <cell r="K1147" t="str">
            <v xml:space="preserve">CRÉDITOS VENCIDOS POR INTERMEDIACIÓN FINANCIERA SECTOR NO FINANCIERO </v>
          </cell>
          <cell r="L1147" t="str">
            <v>Préstamos</v>
          </cell>
        </row>
        <row r="1148">
          <cell r="D1148" t="str">
            <v>160102690211199</v>
          </cell>
          <cell r="E1148" t="str">
            <v>Sobregiros en Cuentas Corrientes</v>
          </cell>
          <cell r="F1148">
            <v>970585995</v>
          </cell>
          <cell r="G1148">
            <v>0</v>
          </cell>
          <cell r="H1148">
            <v>0</v>
          </cell>
          <cell r="I1148">
            <v>970585995</v>
          </cell>
          <cell r="J1148" t="str">
            <v>ACTIVO</v>
          </cell>
          <cell r="K1148" t="str">
            <v xml:space="preserve">CRÉDITOS VENCIDOS POR INTERMEDIACIÓN FINANCIERA SECTOR NO FINANCIERO </v>
          </cell>
          <cell r="L1148" t="str">
            <v>Préstamos</v>
          </cell>
        </row>
        <row r="1149">
          <cell r="D1149" t="str">
            <v>160102690211201</v>
          </cell>
          <cell r="E1149" t="str">
            <v>Sector Agricola Dolares- Via Directa</v>
          </cell>
          <cell r="F1149">
            <v>0</v>
          </cell>
          <cell r="G1149">
            <v>29063.85</v>
          </cell>
          <cell r="H1149">
            <v>226675941</v>
          </cell>
          <cell r="I1149">
            <v>226675941</v>
          </cell>
          <cell r="J1149" t="str">
            <v>ACTIVO</v>
          </cell>
          <cell r="K1149" t="str">
            <v xml:space="preserve">CRÉDITOS VENCIDOS POR INTERMEDIACIÓN FINANCIERA SECTOR NO FINANCIERO </v>
          </cell>
          <cell r="L1149" t="str">
            <v>Préstamos</v>
          </cell>
        </row>
        <row r="1150">
          <cell r="D1150" t="str">
            <v>160102690211299</v>
          </cell>
          <cell r="E1150" t="str">
            <v>Prestamos Amortizables-Fomento Agricola</v>
          </cell>
          <cell r="F1150">
            <v>348322584</v>
          </cell>
          <cell r="G1150">
            <v>0</v>
          </cell>
          <cell r="H1150">
            <v>0</v>
          </cell>
          <cell r="I1150">
            <v>348322584</v>
          </cell>
          <cell r="J1150" t="str">
            <v>ACTIVO</v>
          </cell>
          <cell r="K1150" t="str">
            <v xml:space="preserve">CRÉDITOS VENCIDOS POR INTERMEDIACIÓN FINANCIERA SECTOR NO FINANCIERO </v>
          </cell>
          <cell r="L1150" t="str">
            <v>Préstamos</v>
          </cell>
        </row>
        <row r="1151">
          <cell r="D1151" t="str">
            <v>160102690221299</v>
          </cell>
          <cell r="E1151" t="str">
            <v>Sector Ganadero Gs.- Via Directa</v>
          </cell>
          <cell r="F1151">
            <v>359878033</v>
          </cell>
          <cell r="G1151">
            <v>0</v>
          </cell>
          <cell r="H1151">
            <v>0</v>
          </cell>
          <cell r="I1151">
            <v>359878033</v>
          </cell>
          <cell r="J1151" t="str">
            <v>ACTIVO</v>
          </cell>
          <cell r="K1151" t="str">
            <v xml:space="preserve">CRÉDITOS VENCIDOS POR INTERMEDIACIÓN FINANCIERA SECTOR NO FINANCIERO </v>
          </cell>
          <cell r="L1151" t="str">
            <v>Préstamos</v>
          </cell>
        </row>
        <row r="1152">
          <cell r="D1152" t="str">
            <v>160102690231299</v>
          </cell>
          <cell r="E1152" t="str">
            <v>Fomento Industrial-Gs.</v>
          </cell>
          <cell r="F1152">
            <v>20938719</v>
          </cell>
          <cell r="G1152">
            <v>0</v>
          </cell>
          <cell r="H1152">
            <v>0</v>
          </cell>
          <cell r="I1152">
            <v>20938719</v>
          </cell>
          <cell r="J1152" t="str">
            <v>ACTIVO</v>
          </cell>
          <cell r="K1152" t="str">
            <v xml:space="preserve">CRÉDITOS VENCIDOS POR INTERMEDIACIÓN FINANCIERA SECTOR NO FINANCIERO </v>
          </cell>
          <cell r="L1152" t="str">
            <v>Préstamos</v>
          </cell>
        </row>
        <row r="1153">
          <cell r="D1153" t="str">
            <v>160102690241299</v>
          </cell>
          <cell r="E1153" t="str">
            <v>Sector Exportacion - Gs</v>
          </cell>
          <cell r="F1153">
            <v>1448331892</v>
          </cell>
          <cell r="G1153">
            <v>0</v>
          </cell>
          <cell r="H1153">
            <v>0</v>
          </cell>
          <cell r="I1153">
            <v>1448331892</v>
          </cell>
          <cell r="J1153" t="str">
            <v>ACTIVO</v>
          </cell>
          <cell r="K1153" t="str">
            <v xml:space="preserve">CRÉDITOS VENCIDOS POR INTERMEDIACIÓN FINANCIERA SECTOR NO FINANCIERO </v>
          </cell>
          <cell r="L1153" t="str">
            <v>Préstamos</v>
          </cell>
        </row>
        <row r="1154">
          <cell r="D1154" t="str">
            <v>160102690251299</v>
          </cell>
          <cell r="E1154" t="str">
            <v>Sector Construccion-Gs.</v>
          </cell>
          <cell r="F1154">
            <v>648471996</v>
          </cell>
          <cell r="G1154">
            <v>0</v>
          </cell>
          <cell r="H1154">
            <v>0</v>
          </cell>
          <cell r="I1154">
            <v>648471996</v>
          </cell>
          <cell r="J1154" t="str">
            <v>ACTIVO</v>
          </cell>
          <cell r="K1154" t="str">
            <v xml:space="preserve">CRÉDITOS VENCIDOS POR INTERMEDIACIÓN FINANCIERA SECTOR NO FINANCIERO </v>
          </cell>
          <cell r="L1154" t="str">
            <v>Préstamos</v>
          </cell>
        </row>
        <row r="1155">
          <cell r="D1155" t="str">
            <v>160102690261201</v>
          </cell>
          <cell r="E1155" t="str">
            <v xml:space="preserve">Prestamo Comercial - Us$ </v>
          </cell>
          <cell r="F1155">
            <v>0</v>
          </cell>
          <cell r="G1155">
            <v>32486.53</v>
          </cell>
          <cell r="H1155">
            <v>253370244</v>
          </cell>
          <cell r="I1155">
            <v>253370244</v>
          </cell>
          <cell r="J1155" t="str">
            <v>ACTIVO</v>
          </cell>
          <cell r="K1155" t="str">
            <v xml:space="preserve">CRÉDITOS VENCIDOS POR INTERMEDIACIÓN FINANCIERA SECTOR NO FINANCIERO </v>
          </cell>
          <cell r="L1155" t="str">
            <v>Préstamos</v>
          </cell>
        </row>
        <row r="1156">
          <cell r="D1156" t="str">
            <v>160102690261299</v>
          </cell>
          <cell r="E1156" t="str">
            <v xml:space="preserve">Prestamo Comercial - Gs </v>
          </cell>
          <cell r="F1156">
            <v>3933993773</v>
          </cell>
          <cell r="G1156">
            <v>0</v>
          </cell>
          <cell r="H1156">
            <v>0</v>
          </cell>
          <cell r="I1156">
            <v>3933993773</v>
          </cell>
          <cell r="J1156" t="str">
            <v>ACTIVO</v>
          </cell>
          <cell r="K1156" t="str">
            <v xml:space="preserve">CRÉDITOS VENCIDOS POR INTERMEDIACIÓN FINANCIERA SECTOR NO FINANCIERO </v>
          </cell>
          <cell r="L1156" t="str">
            <v>Préstamos</v>
          </cell>
        </row>
        <row r="1157">
          <cell r="D1157" t="str">
            <v>160102690271201</v>
          </cell>
          <cell r="E1157" t="str">
            <v>Sector Consumo Us$</v>
          </cell>
          <cell r="F1157">
            <v>0</v>
          </cell>
          <cell r="G1157">
            <v>69870.009999999995</v>
          </cell>
          <cell r="H1157">
            <v>544932977</v>
          </cell>
          <cell r="I1157">
            <v>544932977</v>
          </cell>
          <cell r="J1157" t="str">
            <v>ACTIVO</v>
          </cell>
          <cell r="K1157" t="str">
            <v xml:space="preserve">CRÉDITOS VENCIDOS POR INTERMEDIACIÓN FINANCIERA SECTOR NO FINANCIERO </v>
          </cell>
          <cell r="L1157" t="str">
            <v>Préstamos</v>
          </cell>
        </row>
        <row r="1158">
          <cell r="D1158" t="str">
            <v>160102690271299</v>
          </cell>
          <cell r="E1158" t="str">
            <v>Sector Consumo Gs.</v>
          </cell>
          <cell r="F1158">
            <v>3059525343</v>
          </cell>
          <cell r="G1158">
            <v>0</v>
          </cell>
          <cell r="H1158">
            <v>0</v>
          </cell>
          <cell r="I1158">
            <v>3059525343</v>
          </cell>
          <cell r="J1158" t="str">
            <v>ACTIVO</v>
          </cell>
          <cell r="K1158" t="str">
            <v xml:space="preserve">CRÉDITOS VENCIDOS POR INTERMEDIACIÓN FINANCIERA SECTOR NO FINANCIERO </v>
          </cell>
          <cell r="L1158" t="str">
            <v>Préstamos</v>
          </cell>
        </row>
        <row r="1159">
          <cell r="D1159" t="str">
            <v>160102690271601</v>
          </cell>
          <cell r="E1159" t="str">
            <v>En Gestion Automoviles - Usd</v>
          </cell>
          <cell r="F1159">
            <v>0</v>
          </cell>
          <cell r="G1159">
            <v>23889.11</v>
          </cell>
          <cell r="H1159">
            <v>186316902</v>
          </cell>
          <cell r="I1159">
            <v>186316902</v>
          </cell>
          <cell r="J1159" t="str">
            <v>ACTIVO</v>
          </cell>
          <cell r="K1159" t="str">
            <v xml:space="preserve">CRÉDITOS VENCIDOS POR INTERMEDIACIÓN FINANCIERA SECTOR NO FINANCIERO </v>
          </cell>
          <cell r="L1159" t="str">
            <v>Préstamos</v>
          </cell>
        </row>
        <row r="1160">
          <cell r="D1160" t="str">
            <v>160102690271699</v>
          </cell>
          <cell r="E1160" t="str">
            <v>En Gestion Automoviles - Gs'</v>
          </cell>
          <cell r="F1160">
            <v>974261817</v>
          </cell>
          <cell r="G1160">
            <v>0</v>
          </cell>
          <cell r="H1160">
            <v>0</v>
          </cell>
          <cell r="I1160">
            <v>974261817</v>
          </cell>
          <cell r="J1160" t="str">
            <v>ACTIVO</v>
          </cell>
          <cell r="K1160" t="str">
            <v xml:space="preserve">CRÉDITOS VENCIDOS POR INTERMEDIACIÓN FINANCIERA SECTOR NO FINANCIERO </v>
          </cell>
          <cell r="L1160" t="str">
            <v>Préstamos</v>
          </cell>
        </row>
        <row r="1161">
          <cell r="D1161" t="str">
            <v>160102690273299</v>
          </cell>
          <cell r="E1161" t="str">
            <v>Prestamos - Bex Vivienda - Gs.</v>
          </cell>
          <cell r="F1161">
            <v>1485849651</v>
          </cell>
          <cell r="G1161">
            <v>0</v>
          </cell>
          <cell r="H1161">
            <v>0</v>
          </cell>
          <cell r="I1161">
            <v>1485849651</v>
          </cell>
          <cell r="J1161" t="str">
            <v>ACTIVO</v>
          </cell>
          <cell r="K1161" t="str">
            <v xml:space="preserve">CRÉDITOS VENCIDOS POR INTERMEDIACIÓN FINANCIERA SECTOR NO FINANCIERO </v>
          </cell>
          <cell r="L1161" t="str">
            <v>Préstamos</v>
          </cell>
        </row>
        <row r="1162">
          <cell r="D1162" t="str">
            <v>160102690281299</v>
          </cell>
          <cell r="E1162" t="str">
            <v>Prestamos Amortizables-Cartas de Creditos</v>
          </cell>
          <cell r="F1162">
            <v>74754782</v>
          </cell>
          <cell r="G1162">
            <v>0</v>
          </cell>
          <cell r="H1162">
            <v>0</v>
          </cell>
          <cell r="I1162">
            <v>74754782</v>
          </cell>
          <cell r="J1162" t="str">
            <v>ACTIVO</v>
          </cell>
          <cell r="K1162" t="str">
            <v xml:space="preserve">CRÉDITOS VENCIDOS POR INTERMEDIACIÓN FINANCIERA SECTOR NO FINANCIERO </v>
          </cell>
          <cell r="L1162" t="str">
            <v>Préstamos</v>
          </cell>
        </row>
        <row r="1163">
          <cell r="D1163" t="str">
            <v>160102690861299</v>
          </cell>
          <cell r="E1163" t="str">
            <v>Prestamo Comercial</v>
          </cell>
          <cell r="F1163">
            <v>156486406</v>
          </cell>
          <cell r="G1163">
            <v>0</v>
          </cell>
          <cell r="H1163">
            <v>0</v>
          </cell>
          <cell r="I1163">
            <v>156486406</v>
          </cell>
          <cell r="J1163" t="str">
            <v>ACTIVO</v>
          </cell>
          <cell r="K1163" t="str">
            <v xml:space="preserve">CRÉDITOS VENCIDOS POR INTERMEDIACIÓN FINANCIERA SECTOR NO FINANCIERO </v>
          </cell>
          <cell r="L1163" t="str">
            <v>Préstamos</v>
          </cell>
        </row>
        <row r="1164">
          <cell r="D1164" t="str">
            <v>160102690871299</v>
          </cell>
          <cell r="E1164" t="str">
            <v>Sector Consumo-</v>
          </cell>
          <cell r="F1164">
            <v>37116101</v>
          </cell>
          <cell r="G1164">
            <v>0</v>
          </cell>
          <cell r="H1164">
            <v>0</v>
          </cell>
          <cell r="I1164">
            <v>37116101</v>
          </cell>
          <cell r="J1164" t="str">
            <v>ACTIVO</v>
          </cell>
          <cell r="K1164" t="str">
            <v xml:space="preserve">CRÉDITOS VENCIDOS POR INTERMEDIACIÓN FINANCIERA SECTOR NO FINANCIERO </v>
          </cell>
          <cell r="L1164" t="str">
            <v>Préstamos</v>
          </cell>
        </row>
        <row r="1165">
          <cell r="D1165" t="str">
            <v>160302750202199</v>
          </cell>
          <cell r="E1165" t="str">
            <v>Tarjetas -Operaciones Vencidas</v>
          </cell>
          <cell r="F1165">
            <v>42310487</v>
          </cell>
          <cell r="G1165">
            <v>0</v>
          </cell>
          <cell r="H1165">
            <v>0</v>
          </cell>
          <cell r="I1165">
            <v>42310487</v>
          </cell>
          <cell r="J1165" t="str">
            <v>ACTIVO</v>
          </cell>
          <cell r="K1165" t="str">
            <v xml:space="preserve">CRÉDITOS VENCIDOS POR INTERMEDIACIÓN FINANCIERA SECTOR NO FINANCIERO </v>
          </cell>
          <cell r="L1165" t="str">
            <v>Préstamos</v>
          </cell>
        </row>
        <row r="1166">
          <cell r="D1166" t="str">
            <v>160302750209099</v>
          </cell>
          <cell r="E1166" t="str">
            <v>Tarjetas de Creditos Morosas Mas de 180 Dias</v>
          </cell>
          <cell r="F1166">
            <v>714460634</v>
          </cell>
          <cell r="G1166">
            <v>0</v>
          </cell>
          <cell r="H1166">
            <v>0</v>
          </cell>
          <cell r="I1166">
            <v>714460634</v>
          </cell>
          <cell r="J1166" t="str">
            <v>ACTIVO</v>
          </cell>
          <cell r="K1166" t="str">
            <v xml:space="preserve">CRÉDITOS VENCIDOS POR INTERMEDIACIÓN FINANCIERA SECTOR NO FINANCIERO </v>
          </cell>
          <cell r="L1166" t="str">
            <v>Préstamos</v>
          </cell>
        </row>
        <row r="1167">
          <cell r="D1167" t="str">
            <v>160302750211199</v>
          </cell>
          <cell r="E1167" t="str">
            <v>Sobregiros en Cuentas Corrientes</v>
          </cell>
          <cell r="F1167">
            <v>1015649</v>
          </cell>
          <cell r="G1167">
            <v>0</v>
          </cell>
          <cell r="H1167">
            <v>0</v>
          </cell>
          <cell r="I1167">
            <v>1015649</v>
          </cell>
          <cell r="J1167" t="str">
            <v>ACTIVO</v>
          </cell>
          <cell r="K1167" t="str">
            <v xml:space="preserve">CRÉDITOS VENCIDOS POR INTERMEDIACIÓN FINANCIERA SECTOR NO FINANCIERO </v>
          </cell>
          <cell r="L1167" t="str">
            <v>Préstamos</v>
          </cell>
        </row>
        <row r="1168">
          <cell r="D1168" t="str">
            <v>160302750273299</v>
          </cell>
          <cell r="E1168" t="str">
            <v>Prestamos - Bex Vivienda - Gs.</v>
          </cell>
          <cell r="F1168">
            <v>247767527</v>
          </cell>
          <cell r="G1168">
            <v>0</v>
          </cell>
          <cell r="H1168">
            <v>0</v>
          </cell>
          <cell r="I1168">
            <v>247767527</v>
          </cell>
          <cell r="J1168" t="str">
            <v>ACTIVO</v>
          </cell>
          <cell r="K1168" t="str">
            <v xml:space="preserve">CRÉDITOS VENCIDOS POR INTERMEDIACIÓN FINANCIERA SECTOR NO FINANCIERO </v>
          </cell>
          <cell r="L1168" t="str">
            <v>Préstamos</v>
          </cell>
        </row>
        <row r="1169">
          <cell r="D1169" t="str">
            <v>160704299200098</v>
          </cell>
          <cell r="E1169" t="str">
            <v>(Resid.-Gananc.p/Valuación en Suspenso)</v>
          </cell>
          <cell r="F1169">
            <v>0</v>
          </cell>
          <cell r="G1169">
            <v>0</v>
          </cell>
          <cell r="H1169">
            <v>-51390193</v>
          </cell>
          <cell r="I1169">
            <v>-51390193</v>
          </cell>
          <cell r="J1169" t="str">
            <v>ACTIVO</v>
          </cell>
          <cell r="K1169" t="str">
            <v xml:space="preserve">CRÉDITOS VENCIDOS POR INTERMEDIACIÓN FINANCIERA SECTOR NO FINANCIERO </v>
          </cell>
          <cell r="L1169" t="str">
            <v xml:space="preserve">Ganancias por valuación a realizar </v>
          </cell>
        </row>
        <row r="1170">
          <cell r="D1170" t="str">
            <v>160802778200199</v>
          </cell>
          <cell r="E1170" t="str">
            <v>Int a Cobrar-Rrr</v>
          </cell>
          <cell r="F1170">
            <v>75715442</v>
          </cell>
          <cell r="G1170">
            <v>0</v>
          </cell>
          <cell r="H1170">
            <v>0</v>
          </cell>
          <cell r="I1170">
            <v>75715442</v>
          </cell>
          <cell r="J1170" t="str">
            <v>ACTIVO</v>
          </cell>
          <cell r="K1170" t="str">
            <v xml:space="preserve">CRÉDITOS VENCIDOS POR INTERMEDIACIÓN FINANCIERA SECTOR NO FINANCIERO </v>
          </cell>
          <cell r="L1170" t="str">
            <v>Deudores por Productos Financieros Devengados</v>
          </cell>
        </row>
        <row r="1171">
          <cell r="D1171" t="str">
            <v>160802778211201</v>
          </cell>
          <cell r="E1171" t="str">
            <v>Sector Agricola Dolares- Via Directa</v>
          </cell>
          <cell r="F1171">
            <v>0</v>
          </cell>
          <cell r="G1171">
            <v>6129.48</v>
          </cell>
          <cell r="H1171">
            <v>47805286</v>
          </cell>
          <cell r="I1171">
            <v>47805286</v>
          </cell>
          <cell r="J1171" t="str">
            <v>ACTIVO</v>
          </cell>
          <cell r="K1171" t="str">
            <v xml:space="preserve">CRÉDITOS VENCIDOS POR INTERMEDIACIÓN FINANCIERA SECTOR NO FINANCIERO </v>
          </cell>
          <cell r="L1171" t="str">
            <v>Deudores por Productos Financieros Devengados</v>
          </cell>
        </row>
        <row r="1172">
          <cell r="D1172" t="str">
            <v>160802778211299</v>
          </cell>
          <cell r="E1172" t="str">
            <v>Prestamos Amortizables-Fomento Agricola</v>
          </cell>
          <cell r="F1172">
            <v>33345952</v>
          </cell>
          <cell r="G1172">
            <v>0</v>
          </cell>
          <cell r="H1172">
            <v>0</v>
          </cell>
          <cell r="I1172">
            <v>33345952</v>
          </cell>
          <cell r="J1172" t="str">
            <v>ACTIVO</v>
          </cell>
          <cell r="K1172" t="str">
            <v xml:space="preserve">CRÉDITOS VENCIDOS POR INTERMEDIACIÓN FINANCIERA SECTOR NO FINANCIERO </v>
          </cell>
          <cell r="L1172" t="str">
            <v>Deudores por Productos Financieros Devengados</v>
          </cell>
        </row>
        <row r="1173">
          <cell r="D1173" t="str">
            <v>160802778221299</v>
          </cell>
          <cell r="E1173" t="str">
            <v>Sector Ganadero Gs.- Via Directa</v>
          </cell>
          <cell r="F1173">
            <v>76142313</v>
          </cell>
          <cell r="G1173">
            <v>0</v>
          </cell>
          <cell r="H1173">
            <v>0</v>
          </cell>
          <cell r="I1173">
            <v>76142313</v>
          </cell>
          <cell r="J1173" t="str">
            <v>ACTIVO</v>
          </cell>
          <cell r="K1173" t="str">
            <v xml:space="preserve">CRÉDITOS VENCIDOS POR INTERMEDIACIÓN FINANCIERA SECTOR NO FINANCIERO </v>
          </cell>
          <cell r="L1173" t="str">
            <v>Deudores por Productos Financieros Devengados</v>
          </cell>
        </row>
        <row r="1174">
          <cell r="D1174" t="str">
            <v>160802778231201</v>
          </cell>
          <cell r="E1174" t="str">
            <v>Fomento Industrial -Us$</v>
          </cell>
          <cell r="F1174">
            <v>0</v>
          </cell>
          <cell r="G1174">
            <v>103</v>
          </cell>
          <cell r="H1174">
            <v>803322</v>
          </cell>
          <cell r="I1174">
            <v>803322</v>
          </cell>
          <cell r="J1174" t="str">
            <v>ACTIVO</v>
          </cell>
          <cell r="K1174" t="str">
            <v xml:space="preserve">CRÉDITOS VENCIDOS POR INTERMEDIACIÓN FINANCIERA SECTOR NO FINANCIERO </v>
          </cell>
          <cell r="L1174" t="str">
            <v>Deudores por Productos Financieros Devengados</v>
          </cell>
        </row>
        <row r="1175">
          <cell r="D1175" t="str">
            <v>160802778231299</v>
          </cell>
          <cell r="E1175" t="str">
            <v>Fomento Industrial-Gs.</v>
          </cell>
          <cell r="F1175">
            <v>80444640</v>
          </cell>
          <cell r="G1175">
            <v>0</v>
          </cell>
          <cell r="H1175">
            <v>0</v>
          </cell>
          <cell r="I1175">
            <v>80444640</v>
          </cell>
          <cell r="J1175" t="str">
            <v>ACTIVO</v>
          </cell>
          <cell r="K1175" t="str">
            <v xml:space="preserve">CRÉDITOS VENCIDOS POR INTERMEDIACIÓN FINANCIERA SECTOR NO FINANCIERO </v>
          </cell>
          <cell r="L1175" t="str">
            <v>Deudores por Productos Financieros Devengados</v>
          </cell>
        </row>
        <row r="1176">
          <cell r="D1176" t="str">
            <v>160802778241201</v>
          </cell>
          <cell r="E1176" t="str">
            <v>Sector Exportacion - Us$</v>
          </cell>
          <cell r="F1176">
            <v>0</v>
          </cell>
          <cell r="G1176">
            <v>7522.31</v>
          </cell>
          <cell r="H1176">
            <v>58668301</v>
          </cell>
          <cell r="I1176">
            <v>58668301</v>
          </cell>
          <cell r="J1176" t="str">
            <v>ACTIVO</v>
          </cell>
          <cell r="K1176" t="str">
            <v xml:space="preserve">CRÉDITOS VENCIDOS POR INTERMEDIACIÓN FINANCIERA SECTOR NO FINANCIERO </v>
          </cell>
          <cell r="L1176" t="str">
            <v>Deudores por Productos Financieros Devengados</v>
          </cell>
        </row>
        <row r="1177">
          <cell r="D1177" t="str">
            <v>160802778241299</v>
          </cell>
          <cell r="E1177" t="str">
            <v>Sector Exportacion - Gs</v>
          </cell>
          <cell r="F1177">
            <v>725707929</v>
          </cell>
          <cell r="G1177">
            <v>0</v>
          </cell>
          <cell r="H1177">
            <v>0</v>
          </cell>
          <cell r="I1177">
            <v>725707929</v>
          </cell>
          <cell r="J1177" t="str">
            <v>ACTIVO</v>
          </cell>
          <cell r="K1177" t="str">
            <v xml:space="preserve">CRÉDITOS VENCIDOS POR INTERMEDIACIÓN FINANCIERA SECTOR NO FINANCIERO </v>
          </cell>
          <cell r="L1177" t="str">
            <v>Deudores por Productos Financieros Devengados</v>
          </cell>
        </row>
        <row r="1178">
          <cell r="D1178" t="str">
            <v>160802778251299</v>
          </cell>
          <cell r="E1178" t="str">
            <v>Sector Construccion-Gs.</v>
          </cell>
          <cell r="F1178">
            <v>30955172</v>
          </cell>
          <cell r="G1178">
            <v>0</v>
          </cell>
          <cell r="H1178">
            <v>0</v>
          </cell>
          <cell r="I1178">
            <v>30955172</v>
          </cell>
          <cell r="J1178" t="str">
            <v>ACTIVO</v>
          </cell>
          <cell r="K1178" t="str">
            <v xml:space="preserve">CRÉDITOS VENCIDOS POR INTERMEDIACIÓN FINANCIERA SECTOR NO FINANCIERO </v>
          </cell>
          <cell r="L1178" t="str">
            <v>Deudores por Productos Financieros Devengados</v>
          </cell>
        </row>
        <row r="1179">
          <cell r="D1179" t="str">
            <v>160802778261201</v>
          </cell>
          <cell r="E1179" t="str">
            <v xml:space="preserve">Prestamo Comercial - Us$ </v>
          </cell>
          <cell r="F1179">
            <v>0</v>
          </cell>
          <cell r="G1179">
            <v>37385.49</v>
          </cell>
          <cell r="H1179">
            <v>291578409</v>
          </cell>
          <cell r="I1179">
            <v>291578409</v>
          </cell>
          <cell r="J1179" t="str">
            <v>ACTIVO</v>
          </cell>
          <cell r="K1179" t="str">
            <v xml:space="preserve">CRÉDITOS VENCIDOS POR INTERMEDIACIÓN FINANCIERA SECTOR NO FINANCIERO </v>
          </cell>
          <cell r="L1179" t="str">
            <v>Deudores por Productos Financieros Devengados</v>
          </cell>
        </row>
        <row r="1180">
          <cell r="D1180" t="str">
            <v>160802778261299</v>
          </cell>
          <cell r="E1180" t="str">
            <v xml:space="preserve">Prestamo Comercial - Gs </v>
          </cell>
          <cell r="F1180">
            <v>1504194546</v>
          </cell>
          <cell r="G1180">
            <v>0</v>
          </cell>
          <cell r="H1180">
            <v>0</v>
          </cell>
          <cell r="I1180">
            <v>1504194546</v>
          </cell>
          <cell r="J1180" t="str">
            <v>ACTIVO</v>
          </cell>
          <cell r="K1180" t="str">
            <v xml:space="preserve">CRÉDITOS VENCIDOS POR INTERMEDIACIÓN FINANCIERA SECTOR NO FINANCIERO </v>
          </cell>
          <cell r="L1180" t="str">
            <v>Deudores por Productos Financieros Devengados</v>
          </cell>
        </row>
        <row r="1181">
          <cell r="D1181" t="str">
            <v>160802778271201</v>
          </cell>
          <cell r="E1181" t="str">
            <v>Sector Consumo Us$</v>
          </cell>
          <cell r="F1181">
            <v>0</v>
          </cell>
          <cell r="G1181">
            <v>19527.599999999999</v>
          </cell>
          <cell r="H1181">
            <v>152300439</v>
          </cell>
          <cell r="I1181">
            <v>152300439</v>
          </cell>
          <cell r="J1181" t="str">
            <v>ACTIVO</v>
          </cell>
          <cell r="K1181" t="str">
            <v xml:space="preserve">CRÉDITOS VENCIDOS POR INTERMEDIACIÓN FINANCIERA SECTOR NO FINANCIERO </v>
          </cell>
          <cell r="L1181" t="str">
            <v>Deudores por Productos Financieros Devengados</v>
          </cell>
        </row>
        <row r="1182">
          <cell r="D1182" t="str">
            <v>160802778271299</v>
          </cell>
          <cell r="E1182" t="str">
            <v>Sector Consumo Gs.</v>
          </cell>
          <cell r="F1182">
            <v>1430555274</v>
          </cell>
          <cell r="G1182">
            <v>0</v>
          </cell>
          <cell r="H1182">
            <v>0</v>
          </cell>
          <cell r="I1182">
            <v>1430555274</v>
          </cell>
          <cell r="J1182" t="str">
            <v>ACTIVO</v>
          </cell>
          <cell r="K1182" t="str">
            <v xml:space="preserve">CRÉDITOS VENCIDOS POR INTERMEDIACIÓN FINANCIERA SECTOR NO FINANCIERO </v>
          </cell>
          <cell r="L1182" t="str">
            <v>Deudores por Productos Financieros Devengados</v>
          </cell>
        </row>
        <row r="1183">
          <cell r="D1183" t="str">
            <v>160802778271601</v>
          </cell>
          <cell r="E1183" t="str">
            <v>Int. a Cobrar Vencidos Autom. - Usd</v>
          </cell>
          <cell r="F1183">
            <v>0</v>
          </cell>
          <cell r="G1183">
            <v>4909.8900000000003</v>
          </cell>
          <cell r="H1183">
            <v>38293410</v>
          </cell>
          <cell r="I1183">
            <v>38293410</v>
          </cell>
          <cell r="J1183" t="str">
            <v>ACTIVO</v>
          </cell>
          <cell r="K1183" t="str">
            <v xml:space="preserve">CRÉDITOS VENCIDOS POR INTERMEDIACIÓN FINANCIERA SECTOR NO FINANCIERO </v>
          </cell>
          <cell r="L1183" t="str">
            <v>Deudores por Productos Financieros Devengados</v>
          </cell>
        </row>
        <row r="1184">
          <cell r="D1184" t="str">
            <v>160802778271699</v>
          </cell>
          <cell r="E1184" t="str">
            <v>Int. a Cobrar Vencidos Autom. - Gs'</v>
          </cell>
          <cell r="F1184">
            <v>465148617</v>
          </cell>
          <cell r="G1184">
            <v>0</v>
          </cell>
          <cell r="H1184">
            <v>0</v>
          </cell>
          <cell r="I1184">
            <v>465148617</v>
          </cell>
          <cell r="J1184" t="str">
            <v>ACTIVO</v>
          </cell>
          <cell r="K1184" t="str">
            <v xml:space="preserve">CRÉDITOS VENCIDOS POR INTERMEDIACIÓN FINANCIERA SECTOR NO FINANCIERO </v>
          </cell>
          <cell r="L1184" t="str">
            <v>Deudores por Productos Financieros Devengados</v>
          </cell>
        </row>
        <row r="1185">
          <cell r="D1185" t="str">
            <v>160802778273299</v>
          </cell>
          <cell r="E1185" t="str">
            <v>Prestamos Bex Vivienda Gs.</v>
          </cell>
          <cell r="F1185">
            <v>997698407</v>
          </cell>
          <cell r="G1185">
            <v>0</v>
          </cell>
          <cell r="H1185">
            <v>0</v>
          </cell>
          <cell r="I1185">
            <v>997698407</v>
          </cell>
          <cell r="J1185" t="str">
            <v>ACTIVO</v>
          </cell>
          <cell r="K1185" t="str">
            <v xml:space="preserve">CRÉDITOS VENCIDOS POR INTERMEDIACIÓN FINANCIERA SECTOR NO FINANCIERO </v>
          </cell>
          <cell r="L1185" t="str">
            <v>Deudores por Productos Financieros Devengados</v>
          </cell>
        </row>
        <row r="1186">
          <cell r="D1186" t="str">
            <v>160802778281299</v>
          </cell>
          <cell r="E1186" t="str">
            <v>Prestamos Amortizables-Cartas de Creditos</v>
          </cell>
          <cell r="F1186">
            <v>13116179</v>
          </cell>
          <cell r="G1186">
            <v>0</v>
          </cell>
          <cell r="H1186">
            <v>0</v>
          </cell>
          <cell r="I1186">
            <v>13116179</v>
          </cell>
          <cell r="J1186" t="str">
            <v>ACTIVO</v>
          </cell>
          <cell r="K1186" t="str">
            <v xml:space="preserve">CRÉDITOS VENCIDOS POR INTERMEDIACIÓN FINANCIERA SECTOR NO FINANCIERO </v>
          </cell>
          <cell r="L1186" t="str">
            <v>Deudores por Productos Financieros Devengados</v>
          </cell>
        </row>
        <row r="1187">
          <cell r="D1187" t="str">
            <v>160802778641299</v>
          </cell>
          <cell r="E1187" t="str">
            <v>Sector Exportacion</v>
          </cell>
          <cell r="F1187">
            <v>13621223</v>
          </cell>
          <cell r="G1187">
            <v>0</v>
          </cell>
          <cell r="H1187">
            <v>0</v>
          </cell>
          <cell r="I1187">
            <v>13621223</v>
          </cell>
          <cell r="J1187" t="str">
            <v>ACTIVO</v>
          </cell>
          <cell r="K1187" t="str">
            <v xml:space="preserve">CRÉDITOS VENCIDOS POR INTERMEDIACIÓN FINANCIERA SECTOR NO FINANCIERO </v>
          </cell>
          <cell r="L1187" t="str">
            <v>Deudores por Productos Financieros Devengados</v>
          </cell>
        </row>
        <row r="1188">
          <cell r="D1188" t="str">
            <v>160802778661299</v>
          </cell>
          <cell r="E1188" t="str">
            <v>Prestamo Comercial</v>
          </cell>
          <cell r="F1188">
            <v>17842727</v>
          </cell>
          <cell r="G1188">
            <v>0</v>
          </cell>
          <cell r="H1188">
            <v>0</v>
          </cell>
          <cell r="I1188">
            <v>17842727</v>
          </cell>
          <cell r="J1188" t="str">
            <v>ACTIVO</v>
          </cell>
          <cell r="K1188" t="str">
            <v xml:space="preserve">CRÉDITOS VENCIDOS POR INTERMEDIACIÓN FINANCIERA SECTOR NO FINANCIERO </v>
          </cell>
          <cell r="L1188" t="str">
            <v>Deudores por Productos Financieros Devengados</v>
          </cell>
        </row>
        <row r="1189">
          <cell r="D1189" t="str">
            <v>160802778671299</v>
          </cell>
          <cell r="E1189" t="str">
            <v>Sector Consumo-</v>
          </cell>
          <cell r="F1189">
            <v>24183028</v>
          </cell>
          <cell r="G1189">
            <v>0</v>
          </cell>
          <cell r="H1189">
            <v>0</v>
          </cell>
          <cell r="I1189">
            <v>24183028</v>
          </cell>
          <cell r="J1189" t="str">
            <v>ACTIVO</v>
          </cell>
          <cell r="K1189" t="str">
            <v xml:space="preserve">CRÉDITOS VENCIDOS POR INTERMEDIACIÓN FINANCIERA SECTOR NO FINANCIERO </v>
          </cell>
          <cell r="L1189" t="str">
            <v>Deudores por Productos Financieros Devengados</v>
          </cell>
        </row>
        <row r="1190">
          <cell r="D1190" t="str">
            <v>160802778673299</v>
          </cell>
          <cell r="E1190" t="str">
            <v>Interes - Finan. para Compra de Viviendas y Apartamentos</v>
          </cell>
          <cell r="F1190">
            <v>11691333</v>
          </cell>
          <cell r="G1190">
            <v>0</v>
          </cell>
          <cell r="H1190">
            <v>0</v>
          </cell>
          <cell r="I1190">
            <v>11691333</v>
          </cell>
          <cell r="J1190" t="str">
            <v>ACTIVO</v>
          </cell>
          <cell r="K1190" t="str">
            <v xml:space="preserve">CRÉDITOS VENCIDOS POR INTERMEDIACIÓN FINANCIERA SECTOR NO FINANCIERO </v>
          </cell>
          <cell r="L1190" t="str">
            <v>Deudores por Productos Financieros Devengados</v>
          </cell>
        </row>
        <row r="1191">
          <cell r="D1191" t="str">
            <v>160802779211201</v>
          </cell>
          <cell r="E1191" t="str">
            <v>Sector Agricola Dolares- Via Directa</v>
          </cell>
          <cell r="F1191">
            <v>0</v>
          </cell>
          <cell r="G1191">
            <v>-145.57</v>
          </cell>
          <cell r="H1191">
            <v>-1135335</v>
          </cell>
          <cell r="I1191">
            <v>-1135335</v>
          </cell>
          <cell r="J1191" t="str">
            <v>ACTIVO</v>
          </cell>
          <cell r="K1191" t="str">
            <v xml:space="preserve">CRÉDITOS VENCIDOS POR INTERMEDIACIÓN FINANCIERA SECTOR NO FINANCIERO </v>
          </cell>
          <cell r="L1191" t="str">
            <v>Deudores por Productos Financieros Devengados</v>
          </cell>
        </row>
        <row r="1192">
          <cell r="D1192" t="str">
            <v>160802779211299</v>
          </cell>
          <cell r="E1192" t="str">
            <v>Prestamos Amortizables-Fomento Agricola</v>
          </cell>
          <cell r="F1192">
            <v>-2138758</v>
          </cell>
          <cell r="G1192">
            <v>0</v>
          </cell>
          <cell r="H1192">
            <v>0</v>
          </cell>
          <cell r="I1192">
            <v>-2138758</v>
          </cell>
          <cell r="J1192" t="str">
            <v>ACTIVO</v>
          </cell>
          <cell r="K1192" t="str">
            <v xml:space="preserve">CRÉDITOS VENCIDOS POR INTERMEDIACIÓN FINANCIERA SECTOR NO FINANCIERO </v>
          </cell>
          <cell r="L1192" t="str">
            <v>Deudores por Productos Financieros Devengados</v>
          </cell>
        </row>
        <row r="1193">
          <cell r="D1193" t="str">
            <v>160802779221299</v>
          </cell>
          <cell r="E1193" t="str">
            <v>Sector Ganadero Gs.- Via Directa</v>
          </cell>
          <cell r="F1193">
            <v>-4192527</v>
          </cell>
          <cell r="G1193">
            <v>0</v>
          </cell>
          <cell r="H1193">
            <v>0</v>
          </cell>
          <cell r="I1193">
            <v>-4192527</v>
          </cell>
          <cell r="J1193" t="str">
            <v>ACTIVO</v>
          </cell>
          <cell r="K1193" t="str">
            <v xml:space="preserve">CRÉDITOS VENCIDOS POR INTERMEDIACIÓN FINANCIERA SECTOR NO FINANCIERO </v>
          </cell>
          <cell r="L1193" t="str">
            <v>Deudores por Productos Financieros Devengados</v>
          </cell>
        </row>
        <row r="1194">
          <cell r="D1194" t="str">
            <v>160802779231299</v>
          </cell>
          <cell r="E1194" t="str">
            <v>Fomento Industrial-Gs.</v>
          </cell>
          <cell r="F1194">
            <v>-4356885</v>
          </cell>
          <cell r="G1194">
            <v>0</v>
          </cell>
          <cell r="H1194">
            <v>0</v>
          </cell>
          <cell r="I1194">
            <v>-4356885</v>
          </cell>
          <cell r="J1194" t="str">
            <v>ACTIVO</v>
          </cell>
          <cell r="K1194" t="str">
            <v xml:space="preserve">CRÉDITOS VENCIDOS POR INTERMEDIACIÓN FINANCIERA SECTOR NO FINANCIERO </v>
          </cell>
          <cell r="L1194" t="str">
            <v>Deudores por Productos Financieros Devengados</v>
          </cell>
        </row>
        <row r="1195">
          <cell r="D1195" t="str">
            <v>160802779241201</v>
          </cell>
          <cell r="E1195" t="str">
            <v>Sector Exportacion - Us$</v>
          </cell>
          <cell r="F1195">
            <v>0</v>
          </cell>
          <cell r="G1195">
            <v>-376.83</v>
          </cell>
          <cell r="H1195">
            <v>-2938988</v>
          </cell>
          <cell r="I1195">
            <v>-2938988</v>
          </cell>
          <cell r="J1195" t="str">
            <v>ACTIVO</v>
          </cell>
          <cell r="K1195" t="str">
            <v xml:space="preserve">CRÉDITOS VENCIDOS POR INTERMEDIACIÓN FINANCIERA SECTOR NO FINANCIERO </v>
          </cell>
          <cell r="L1195" t="str">
            <v>Deudores por Productos Financieros Devengados</v>
          </cell>
        </row>
        <row r="1196">
          <cell r="D1196" t="str">
            <v>160802779241299</v>
          </cell>
          <cell r="E1196" t="str">
            <v>Sector Exportacion - Gs</v>
          </cell>
          <cell r="F1196">
            <v>-65339377</v>
          </cell>
          <cell r="G1196">
            <v>0</v>
          </cell>
          <cell r="H1196">
            <v>0</v>
          </cell>
          <cell r="I1196">
            <v>-65339377</v>
          </cell>
          <cell r="J1196" t="str">
            <v>ACTIVO</v>
          </cell>
          <cell r="K1196" t="str">
            <v xml:space="preserve">CRÉDITOS VENCIDOS POR INTERMEDIACIÓN FINANCIERA SECTOR NO FINANCIERO </v>
          </cell>
          <cell r="L1196" t="str">
            <v>Deudores por Productos Financieros Devengados</v>
          </cell>
        </row>
        <row r="1197">
          <cell r="D1197" t="str">
            <v>160802779251299</v>
          </cell>
          <cell r="E1197" t="str">
            <v>Sector Construccion-Gs.</v>
          </cell>
          <cell r="F1197">
            <v>-4543418</v>
          </cell>
          <cell r="G1197">
            <v>0</v>
          </cell>
          <cell r="H1197">
            <v>0</v>
          </cell>
          <cell r="I1197">
            <v>-4543418</v>
          </cell>
          <cell r="J1197" t="str">
            <v>ACTIVO</v>
          </cell>
          <cell r="K1197" t="str">
            <v xml:space="preserve">CRÉDITOS VENCIDOS POR INTERMEDIACIÓN FINANCIERA SECTOR NO FINANCIERO </v>
          </cell>
          <cell r="L1197" t="str">
            <v>Deudores por Productos Financieros Devengados</v>
          </cell>
        </row>
        <row r="1198">
          <cell r="D1198" t="str">
            <v>160802779261201</v>
          </cell>
          <cell r="E1198" t="str">
            <v xml:space="preserve">Prestamo Comercial - Us$ </v>
          </cell>
          <cell r="F1198">
            <v>0</v>
          </cell>
          <cell r="G1198">
            <v>-791.54</v>
          </cell>
          <cell r="H1198">
            <v>-6173410</v>
          </cell>
          <cell r="I1198">
            <v>-6173410</v>
          </cell>
          <cell r="J1198" t="str">
            <v>ACTIVO</v>
          </cell>
          <cell r="K1198" t="str">
            <v xml:space="preserve">CRÉDITOS VENCIDOS POR INTERMEDIACIÓN FINANCIERA SECTOR NO FINANCIERO </v>
          </cell>
          <cell r="L1198" t="str">
            <v>Deudores por Productos Financieros Devengados</v>
          </cell>
        </row>
        <row r="1199">
          <cell r="D1199" t="str">
            <v>160802779261299</v>
          </cell>
          <cell r="E1199" t="str">
            <v xml:space="preserve">Prestamo Comercial - Gs </v>
          </cell>
          <cell r="F1199">
            <v>-88599225</v>
          </cell>
          <cell r="G1199">
            <v>0</v>
          </cell>
          <cell r="H1199">
            <v>0</v>
          </cell>
          <cell r="I1199">
            <v>-88599225</v>
          </cell>
          <cell r="J1199" t="str">
            <v>ACTIVO</v>
          </cell>
          <cell r="K1199" t="str">
            <v xml:space="preserve">CRÉDITOS VENCIDOS POR INTERMEDIACIÓN FINANCIERA SECTOR NO FINANCIERO </v>
          </cell>
          <cell r="L1199" t="str">
            <v>Deudores por Productos Financieros Devengados</v>
          </cell>
        </row>
        <row r="1200">
          <cell r="D1200" t="str">
            <v>160802779271201</v>
          </cell>
          <cell r="E1200" t="str">
            <v>Sector Consumo Us$</v>
          </cell>
          <cell r="F1200">
            <v>0</v>
          </cell>
          <cell r="G1200">
            <v>-827.46</v>
          </cell>
          <cell r="H1200">
            <v>-6453559</v>
          </cell>
          <cell r="I1200">
            <v>-6453559</v>
          </cell>
          <cell r="J1200" t="str">
            <v>ACTIVO</v>
          </cell>
          <cell r="K1200" t="str">
            <v xml:space="preserve">CRÉDITOS VENCIDOS POR INTERMEDIACIÓN FINANCIERA SECTOR NO FINANCIERO </v>
          </cell>
          <cell r="L1200" t="str">
            <v>Deudores por Productos Financieros Devengados</v>
          </cell>
        </row>
        <row r="1201">
          <cell r="D1201" t="str">
            <v>160802779271299</v>
          </cell>
          <cell r="E1201" t="str">
            <v>Sector Consumo Gs.</v>
          </cell>
          <cell r="F1201">
            <v>-81513940</v>
          </cell>
          <cell r="G1201">
            <v>0</v>
          </cell>
          <cell r="H1201">
            <v>0</v>
          </cell>
          <cell r="I1201">
            <v>-81513940</v>
          </cell>
          <cell r="J1201" t="str">
            <v>ACTIVO</v>
          </cell>
          <cell r="K1201" t="str">
            <v xml:space="preserve">CRÉDITOS VENCIDOS POR INTERMEDIACIÓN FINANCIERA SECTOR NO FINANCIERO </v>
          </cell>
          <cell r="L1201" t="str">
            <v>Deudores por Productos Financieros Devengados</v>
          </cell>
        </row>
        <row r="1202">
          <cell r="D1202" t="str">
            <v>160802779271601</v>
          </cell>
          <cell r="E1202" t="str">
            <v>Int. Susp. Vencidos Autom. - Usd</v>
          </cell>
          <cell r="F1202">
            <v>0</v>
          </cell>
          <cell r="G1202">
            <v>-110.17</v>
          </cell>
          <cell r="H1202">
            <v>-859242</v>
          </cell>
          <cell r="I1202">
            <v>-859242</v>
          </cell>
          <cell r="J1202" t="str">
            <v>ACTIVO</v>
          </cell>
          <cell r="K1202" t="str">
            <v xml:space="preserve">CRÉDITOS VENCIDOS POR INTERMEDIACIÓN FINANCIERA SECTOR NO FINANCIERO </v>
          </cell>
          <cell r="L1202" t="str">
            <v>Deudores por Productos Financieros Devengados</v>
          </cell>
        </row>
        <row r="1203">
          <cell r="D1203" t="str">
            <v>160802779271699</v>
          </cell>
          <cell r="E1203" t="str">
            <v>Int. Susp. Vencidos Autom. - Gs'</v>
          </cell>
          <cell r="F1203">
            <v>-20832361</v>
          </cell>
          <cell r="G1203">
            <v>0</v>
          </cell>
          <cell r="H1203">
            <v>0</v>
          </cell>
          <cell r="I1203">
            <v>-20832361</v>
          </cell>
          <cell r="J1203" t="str">
            <v>ACTIVO</v>
          </cell>
          <cell r="K1203" t="str">
            <v xml:space="preserve">CRÉDITOS VENCIDOS POR INTERMEDIACIÓN FINANCIERA SECTOR NO FINANCIERO </v>
          </cell>
          <cell r="L1203" t="str">
            <v>Deudores por Productos Financieros Devengados</v>
          </cell>
        </row>
        <row r="1204">
          <cell r="D1204" t="str">
            <v>160802779273299</v>
          </cell>
          <cell r="E1204" t="str">
            <v>Prestamos Bex Vivienda - Gs.</v>
          </cell>
          <cell r="F1204">
            <v>-23217219</v>
          </cell>
          <cell r="G1204">
            <v>0</v>
          </cell>
          <cell r="H1204">
            <v>0</v>
          </cell>
          <cell r="I1204">
            <v>-23217219</v>
          </cell>
          <cell r="J1204" t="str">
            <v>ACTIVO</v>
          </cell>
          <cell r="K1204" t="str">
            <v xml:space="preserve">CRÉDITOS VENCIDOS POR INTERMEDIACIÓN FINANCIERA SECTOR NO FINANCIERO </v>
          </cell>
          <cell r="L1204" t="str">
            <v>Deudores por Productos Financieros Devengados</v>
          </cell>
        </row>
        <row r="1205">
          <cell r="D1205" t="str">
            <v>160802779281299</v>
          </cell>
          <cell r="E1205" t="str">
            <v>Prestamos Amortizables-Cartas de Creditos</v>
          </cell>
          <cell r="F1205">
            <v>-1232176</v>
          </cell>
          <cell r="G1205">
            <v>0</v>
          </cell>
          <cell r="H1205">
            <v>0</v>
          </cell>
          <cell r="I1205">
            <v>-1232176</v>
          </cell>
          <cell r="J1205" t="str">
            <v>ACTIVO</v>
          </cell>
          <cell r="K1205" t="str">
            <v xml:space="preserve">CRÉDITOS VENCIDOS POR INTERMEDIACIÓN FINANCIERA SECTOR NO FINANCIERO </v>
          </cell>
          <cell r="L1205" t="str">
            <v>Deudores por Productos Financieros Devengados</v>
          </cell>
        </row>
        <row r="1206">
          <cell r="D1206" t="str">
            <v>160802779411201</v>
          </cell>
          <cell r="E1206" t="str">
            <v>Sector Agricola Dolares- Via Directa</v>
          </cell>
          <cell r="F1206">
            <v>0</v>
          </cell>
          <cell r="G1206">
            <v>-4385.93</v>
          </cell>
          <cell r="H1206">
            <v>-34206921</v>
          </cell>
          <cell r="I1206">
            <v>-34206921</v>
          </cell>
          <cell r="J1206" t="str">
            <v>ACTIVO</v>
          </cell>
          <cell r="K1206" t="str">
            <v xml:space="preserve">CRÉDITOS VENCIDOS POR INTERMEDIACIÓN FINANCIERA SECTOR NO FINANCIERO </v>
          </cell>
          <cell r="L1206" t="str">
            <v>Deudores por Productos Financieros Devengados</v>
          </cell>
        </row>
        <row r="1207">
          <cell r="D1207" t="str">
            <v>160802779411299</v>
          </cell>
          <cell r="E1207" t="str">
            <v>Prestamos Amortizables-Fomento Agricola</v>
          </cell>
          <cell r="F1207">
            <v>-11261843</v>
          </cell>
          <cell r="G1207">
            <v>0</v>
          </cell>
          <cell r="H1207">
            <v>0</v>
          </cell>
          <cell r="I1207">
            <v>-11261843</v>
          </cell>
          <cell r="J1207" t="str">
            <v>ACTIVO</v>
          </cell>
          <cell r="K1207" t="str">
            <v xml:space="preserve">CRÉDITOS VENCIDOS POR INTERMEDIACIÓN FINANCIERA SECTOR NO FINANCIERO </v>
          </cell>
          <cell r="L1207" t="str">
            <v>Deudores por Productos Financieros Devengados</v>
          </cell>
        </row>
        <row r="1208">
          <cell r="D1208" t="str">
            <v>160802779421299</v>
          </cell>
          <cell r="E1208" t="str">
            <v>Sector Ganadero Gs.- Via Directa</v>
          </cell>
          <cell r="F1208">
            <v>-37937639</v>
          </cell>
          <cell r="G1208">
            <v>0</v>
          </cell>
          <cell r="H1208">
            <v>0</v>
          </cell>
          <cell r="I1208">
            <v>-37937639</v>
          </cell>
          <cell r="J1208" t="str">
            <v>ACTIVO</v>
          </cell>
          <cell r="K1208" t="str">
            <v xml:space="preserve">CRÉDITOS VENCIDOS POR INTERMEDIACIÓN FINANCIERA SECTOR NO FINANCIERO </v>
          </cell>
          <cell r="L1208" t="str">
            <v>Deudores por Productos Financieros Devengados</v>
          </cell>
        </row>
        <row r="1209">
          <cell r="D1209" t="str">
            <v>160802779431299</v>
          </cell>
          <cell r="E1209" t="str">
            <v>Fomento Industrial-Gs.</v>
          </cell>
          <cell r="F1209">
            <v>-56360928</v>
          </cell>
          <cell r="G1209">
            <v>0</v>
          </cell>
          <cell r="H1209">
            <v>0</v>
          </cell>
          <cell r="I1209">
            <v>-56360928</v>
          </cell>
          <cell r="J1209" t="str">
            <v>ACTIVO</v>
          </cell>
          <cell r="K1209" t="str">
            <v xml:space="preserve">CRÉDITOS VENCIDOS POR INTERMEDIACIÓN FINANCIERA SECTOR NO FINANCIERO </v>
          </cell>
          <cell r="L1209" t="str">
            <v>Deudores por Productos Financieros Devengados</v>
          </cell>
        </row>
        <row r="1210">
          <cell r="D1210" t="str">
            <v>160802779441201</v>
          </cell>
          <cell r="E1210" t="str">
            <v>Sector Exportacion - Us$</v>
          </cell>
          <cell r="F1210">
            <v>0</v>
          </cell>
          <cell r="G1210">
            <v>-5791.89</v>
          </cell>
          <cell r="H1210">
            <v>-45172340</v>
          </cell>
          <cell r="I1210">
            <v>-45172340</v>
          </cell>
          <cell r="J1210" t="str">
            <v>ACTIVO</v>
          </cell>
          <cell r="K1210" t="str">
            <v xml:space="preserve">CRÉDITOS VENCIDOS POR INTERMEDIACIÓN FINANCIERA SECTOR NO FINANCIERO </v>
          </cell>
          <cell r="L1210" t="str">
            <v>Deudores por Productos Financieros Devengados</v>
          </cell>
        </row>
        <row r="1211">
          <cell r="D1211" t="str">
            <v>160802779441299</v>
          </cell>
          <cell r="E1211" t="str">
            <v>Sector Exportacion - Gs</v>
          </cell>
          <cell r="F1211">
            <v>-528018808</v>
          </cell>
          <cell r="G1211">
            <v>0</v>
          </cell>
          <cell r="H1211">
            <v>0</v>
          </cell>
          <cell r="I1211">
            <v>-528018808</v>
          </cell>
          <cell r="J1211" t="str">
            <v>ACTIVO</v>
          </cell>
          <cell r="K1211" t="str">
            <v xml:space="preserve">CRÉDITOS VENCIDOS POR INTERMEDIACIÓN FINANCIERA SECTOR NO FINANCIERO </v>
          </cell>
          <cell r="L1211" t="str">
            <v>Deudores por Productos Financieros Devengados</v>
          </cell>
        </row>
        <row r="1212">
          <cell r="D1212" t="str">
            <v>160802779451299</v>
          </cell>
          <cell r="E1212" t="str">
            <v>Sector Construccion-Gs.</v>
          </cell>
          <cell r="F1212">
            <v>-15766649</v>
          </cell>
          <cell r="G1212">
            <v>0</v>
          </cell>
          <cell r="H1212">
            <v>0</v>
          </cell>
          <cell r="I1212">
            <v>-15766649</v>
          </cell>
          <cell r="J1212" t="str">
            <v>ACTIVO</v>
          </cell>
          <cell r="K1212" t="str">
            <v xml:space="preserve">CRÉDITOS VENCIDOS POR INTERMEDIACIÓN FINANCIERA SECTOR NO FINANCIERO </v>
          </cell>
          <cell r="L1212" t="str">
            <v>Deudores por Productos Financieros Devengados</v>
          </cell>
        </row>
        <row r="1213">
          <cell r="D1213" t="str">
            <v>160802779461201</v>
          </cell>
          <cell r="E1213" t="str">
            <v xml:space="preserve">Prestamo Comercial - Us$ </v>
          </cell>
          <cell r="F1213">
            <v>0</v>
          </cell>
          <cell r="G1213">
            <v>-29931.06</v>
          </cell>
          <cell r="H1213">
            <v>-233439520</v>
          </cell>
          <cell r="I1213">
            <v>-233439520</v>
          </cell>
          <cell r="J1213" t="str">
            <v>ACTIVO</v>
          </cell>
          <cell r="K1213" t="str">
            <v xml:space="preserve">CRÉDITOS VENCIDOS POR INTERMEDIACIÓN FINANCIERA SECTOR NO FINANCIERO </v>
          </cell>
          <cell r="L1213" t="str">
            <v>Deudores por Productos Financieros Devengados</v>
          </cell>
        </row>
        <row r="1214">
          <cell r="D1214" t="str">
            <v>160802779461299</v>
          </cell>
          <cell r="E1214" t="str">
            <v xml:space="preserve">Prestamo Comercial - Gs </v>
          </cell>
          <cell r="F1214">
            <v>-1116940774</v>
          </cell>
          <cell r="G1214">
            <v>0</v>
          </cell>
          <cell r="H1214">
            <v>0</v>
          </cell>
          <cell r="I1214">
            <v>-1116940774</v>
          </cell>
          <cell r="J1214" t="str">
            <v>ACTIVO</v>
          </cell>
          <cell r="K1214" t="str">
            <v xml:space="preserve">CRÉDITOS VENCIDOS POR INTERMEDIACIÓN FINANCIERA SECTOR NO FINANCIERO </v>
          </cell>
          <cell r="L1214" t="str">
            <v>Deudores por Productos Financieros Devengados</v>
          </cell>
        </row>
        <row r="1215">
          <cell r="D1215" t="str">
            <v>160802779471201</v>
          </cell>
          <cell r="E1215" t="str">
            <v>Sector Consumo Us$</v>
          </cell>
          <cell r="F1215">
            <v>0</v>
          </cell>
          <cell r="G1215">
            <v>-16364.08</v>
          </cell>
          <cell r="H1215">
            <v>-127627387</v>
          </cell>
          <cell r="I1215">
            <v>-127627387</v>
          </cell>
          <cell r="J1215" t="str">
            <v>ACTIVO</v>
          </cell>
          <cell r="K1215" t="str">
            <v xml:space="preserve">CRÉDITOS VENCIDOS POR INTERMEDIACIÓN FINANCIERA SECTOR NO FINANCIERO </v>
          </cell>
          <cell r="L1215" t="str">
            <v>Deudores por Productos Financieros Devengados</v>
          </cell>
        </row>
        <row r="1216">
          <cell r="D1216" t="str">
            <v>160802779471299</v>
          </cell>
          <cell r="E1216" t="str">
            <v>Sector Consumo Gs.</v>
          </cell>
          <cell r="F1216">
            <v>-1199665712</v>
          </cell>
          <cell r="G1216">
            <v>0</v>
          </cell>
          <cell r="H1216">
            <v>0</v>
          </cell>
          <cell r="I1216">
            <v>-1199665712</v>
          </cell>
          <cell r="J1216" t="str">
            <v>ACTIVO</v>
          </cell>
          <cell r="K1216" t="str">
            <v xml:space="preserve">CRÉDITOS VENCIDOS POR INTERMEDIACIÓN FINANCIERA SECTOR NO FINANCIERO </v>
          </cell>
          <cell r="L1216" t="str">
            <v>Deudores por Productos Financieros Devengados</v>
          </cell>
        </row>
        <row r="1217">
          <cell r="D1217" t="str">
            <v>160802779471601</v>
          </cell>
          <cell r="E1217" t="str">
            <v>Int. a Dev. Vencidos Autom. - Usd</v>
          </cell>
          <cell r="F1217">
            <v>0</v>
          </cell>
          <cell r="G1217">
            <v>-4344.58</v>
          </cell>
          <cell r="H1217">
            <v>-33884422</v>
          </cell>
          <cell r="I1217">
            <v>-33884422</v>
          </cell>
          <cell r="J1217" t="str">
            <v>ACTIVO</v>
          </cell>
          <cell r="K1217" t="str">
            <v xml:space="preserve">CRÉDITOS VENCIDOS POR INTERMEDIACIÓN FINANCIERA SECTOR NO FINANCIERO </v>
          </cell>
          <cell r="L1217" t="str">
            <v>Deudores por Productos Financieros Devengados</v>
          </cell>
        </row>
        <row r="1218">
          <cell r="D1218" t="str">
            <v>160802779471699</v>
          </cell>
          <cell r="E1218" t="str">
            <v>Int. a Dev. Vencidos Autom. - Gs'</v>
          </cell>
          <cell r="F1218">
            <v>-375769727</v>
          </cell>
          <cell r="G1218">
            <v>0</v>
          </cell>
          <cell r="H1218">
            <v>0</v>
          </cell>
          <cell r="I1218">
            <v>-375769727</v>
          </cell>
          <cell r="J1218" t="str">
            <v>ACTIVO</v>
          </cell>
          <cell r="K1218" t="str">
            <v xml:space="preserve">CRÉDITOS VENCIDOS POR INTERMEDIACIÓN FINANCIERA SECTOR NO FINANCIERO </v>
          </cell>
          <cell r="L1218" t="str">
            <v>Deudores por Productos Financieros Devengados</v>
          </cell>
        </row>
        <row r="1219">
          <cell r="D1219" t="str">
            <v>160802779473299</v>
          </cell>
          <cell r="E1219" t="str">
            <v>Prestamos Bex Viviendas Gs.</v>
          </cell>
          <cell r="F1219">
            <v>-906153710</v>
          </cell>
          <cell r="G1219">
            <v>0</v>
          </cell>
          <cell r="H1219">
            <v>0</v>
          </cell>
          <cell r="I1219">
            <v>-906153710</v>
          </cell>
          <cell r="J1219" t="str">
            <v>ACTIVO</v>
          </cell>
          <cell r="K1219" t="str">
            <v xml:space="preserve">CRÉDITOS VENCIDOS POR INTERMEDIACIÓN FINANCIERA SECTOR NO FINANCIERO </v>
          </cell>
          <cell r="L1219" t="str">
            <v>Deudores por Productos Financieros Devengados</v>
          </cell>
        </row>
        <row r="1220">
          <cell r="D1220" t="str">
            <v>160802779481299</v>
          </cell>
          <cell r="E1220" t="str">
            <v>Prestamos Amortizables-Cartas de Creditos</v>
          </cell>
          <cell r="F1220">
            <v>-6727411</v>
          </cell>
          <cell r="G1220">
            <v>0</v>
          </cell>
          <cell r="H1220">
            <v>0</v>
          </cell>
          <cell r="I1220">
            <v>-6727411</v>
          </cell>
          <cell r="J1220" t="str">
            <v>ACTIVO</v>
          </cell>
          <cell r="K1220" t="str">
            <v xml:space="preserve">CRÉDITOS VENCIDOS POR INTERMEDIACIÓN FINANCIERA SECTOR NO FINANCIERO </v>
          </cell>
          <cell r="L1220" t="str">
            <v>Deudores por Productos Financieros Devengados</v>
          </cell>
        </row>
        <row r="1221">
          <cell r="D1221" t="str">
            <v>160802779641299</v>
          </cell>
          <cell r="E1221" t="str">
            <v>Sector Exportacion</v>
          </cell>
          <cell r="F1221">
            <v>-930328</v>
          </cell>
          <cell r="G1221">
            <v>0</v>
          </cell>
          <cell r="H1221">
            <v>0</v>
          </cell>
          <cell r="I1221">
            <v>-930328</v>
          </cell>
          <cell r="J1221" t="str">
            <v>ACTIVO</v>
          </cell>
          <cell r="K1221" t="str">
            <v xml:space="preserve">CRÉDITOS VENCIDOS POR INTERMEDIACIÓN FINANCIERA SECTOR NO FINANCIERO </v>
          </cell>
          <cell r="L1221" t="str">
            <v>Deudores por Productos Financieros Devengados</v>
          </cell>
        </row>
        <row r="1222">
          <cell r="D1222" t="str">
            <v>160802779661299</v>
          </cell>
          <cell r="E1222" t="str">
            <v>Prestamo Comercial</v>
          </cell>
          <cell r="F1222">
            <v>-1273921</v>
          </cell>
          <cell r="G1222">
            <v>0</v>
          </cell>
          <cell r="H1222">
            <v>0</v>
          </cell>
          <cell r="I1222">
            <v>-1273921</v>
          </cell>
          <cell r="J1222" t="str">
            <v>ACTIVO</v>
          </cell>
          <cell r="K1222" t="str">
            <v xml:space="preserve">CRÉDITOS VENCIDOS POR INTERMEDIACIÓN FINANCIERA SECTOR NO FINANCIERO </v>
          </cell>
          <cell r="L1222" t="str">
            <v>Deudores por Productos Financieros Devengados</v>
          </cell>
        </row>
        <row r="1223">
          <cell r="D1223" t="str">
            <v>160802779671299</v>
          </cell>
          <cell r="E1223" t="str">
            <v>Sector Consumo-</v>
          </cell>
          <cell r="F1223">
            <v>-1615873</v>
          </cell>
          <cell r="G1223">
            <v>0</v>
          </cell>
          <cell r="H1223">
            <v>0</v>
          </cell>
          <cell r="I1223">
            <v>-1615873</v>
          </cell>
          <cell r="J1223" t="str">
            <v>ACTIVO</v>
          </cell>
          <cell r="K1223" t="str">
            <v xml:space="preserve">CRÉDITOS VENCIDOS POR INTERMEDIACIÓN FINANCIERA SECTOR NO FINANCIERO </v>
          </cell>
          <cell r="L1223" t="str">
            <v>Deudores por Productos Financieros Devengados</v>
          </cell>
        </row>
        <row r="1224">
          <cell r="D1224" t="str">
            <v>160802779673299</v>
          </cell>
          <cell r="E1224" t="str">
            <v>Int en Suspenso - Fina. p/ Compra de Viviendas y Apartamento</v>
          </cell>
          <cell r="F1224">
            <v>-490862</v>
          </cell>
          <cell r="G1224">
            <v>0</v>
          </cell>
          <cell r="H1224">
            <v>0</v>
          </cell>
          <cell r="I1224">
            <v>-490862</v>
          </cell>
          <cell r="J1224" t="str">
            <v>ACTIVO</v>
          </cell>
          <cell r="K1224" t="str">
            <v xml:space="preserve">CRÉDITOS VENCIDOS POR INTERMEDIACIÓN FINANCIERA SECTOR NO FINANCIERO </v>
          </cell>
          <cell r="L1224" t="str">
            <v>Deudores por Productos Financieros Devengados</v>
          </cell>
        </row>
        <row r="1225">
          <cell r="D1225" t="str">
            <v>160802779771299</v>
          </cell>
          <cell r="E1225" t="str">
            <v>Sector Consumo-</v>
          </cell>
          <cell r="F1225">
            <v>-46597685</v>
          </cell>
          <cell r="G1225">
            <v>0</v>
          </cell>
          <cell r="H1225">
            <v>0</v>
          </cell>
          <cell r="I1225">
            <v>-46597685</v>
          </cell>
          <cell r="J1225" t="str">
            <v>ACTIVO</v>
          </cell>
          <cell r="K1225" t="str">
            <v xml:space="preserve">CRÉDITOS VENCIDOS POR INTERMEDIACIÓN FINANCIERA SECTOR NO FINANCIERO </v>
          </cell>
          <cell r="L1225" t="str">
            <v>Deudores por Productos Financieros Devengados</v>
          </cell>
        </row>
        <row r="1226">
          <cell r="D1226" t="str">
            <v>160802798211201</v>
          </cell>
          <cell r="E1226" t="str">
            <v>Sector Agricola Dolares- Via Directa</v>
          </cell>
          <cell r="F1226">
            <v>0</v>
          </cell>
          <cell r="G1226">
            <v>3866.79</v>
          </cell>
          <cell r="H1226">
            <v>30158023</v>
          </cell>
          <cell r="I1226">
            <v>30158023</v>
          </cell>
          <cell r="J1226" t="str">
            <v>ACTIVO</v>
          </cell>
          <cell r="K1226" t="str">
            <v xml:space="preserve">CRÉDITOS VENCIDOS POR INTERMEDIACIÓN FINANCIERA SECTOR NO FINANCIERO </v>
          </cell>
          <cell r="L1226" t="str">
            <v>Deudores por Productos Financieros Devengados</v>
          </cell>
        </row>
        <row r="1227">
          <cell r="D1227" t="str">
            <v>160802798211299</v>
          </cell>
          <cell r="E1227" t="str">
            <v>Prestamos Amortizables-Fomento Agricola</v>
          </cell>
          <cell r="F1227">
            <v>54869535</v>
          </cell>
          <cell r="G1227">
            <v>0</v>
          </cell>
          <cell r="H1227">
            <v>0</v>
          </cell>
          <cell r="I1227">
            <v>54869535</v>
          </cell>
          <cell r="J1227" t="str">
            <v>ACTIVO</v>
          </cell>
          <cell r="K1227" t="str">
            <v xml:space="preserve">CRÉDITOS VENCIDOS POR INTERMEDIACIÓN FINANCIERA SECTOR NO FINANCIERO </v>
          </cell>
          <cell r="L1227" t="str">
            <v>Deudores por Productos Financieros Devengados</v>
          </cell>
        </row>
        <row r="1228">
          <cell r="D1228" t="str">
            <v>160802798221299</v>
          </cell>
          <cell r="E1228" t="str">
            <v>Sector Ganadero Gs.- Via Directa</v>
          </cell>
          <cell r="F1228">
            <v>52380279</v>
          </cell>
          <cell r="G1228">
            <v>0</v>
          </cell>
          <cell r="H1228">
            <v>0</v>
          </cell>
          <cell r="I1228">
            <v>52380279</v>
          </cell>
          <cell r="J1228" t="str">
            <v>ACTIVO</v>
          </cell>
          <cell r="K1228" t="str">
            <v xml:space="preserve">CRÉDITOS VENCIDOS POR INTERMEDIACIÓN FINANCIERA SECTOR NO FINANCIERO </v>
          </cell>
          <cell r="L1228" t="str">
            <v>Deudores por Productos Financieros Devengados</v>
          </cell>
        </row>
        <row r="1229">
          <cell r="D1229" t="str">
            <v>160802798231299</v>
          </cell>
          <cell r="E1229" t="str">
            <v>Fomento Industrial-Gs.</v>
          </cell>
          <cell r="F1229">
            <v>4746481</v>
          </cell>
          <cell r="G1229">
            <v>0</v>
          </cell>
          <cell r="H1229">
            <v>0</v>
          </cell>
          <cell r="I1229">
            <v>4746481</v>
          </cell>
          <cell r="J1229" t="str">
            <v>ACTIVO</v>
          </cell>
          <cell r="K1229" t="str">
            <v xml:space="preserve">CRÉDITOS VENCIDOS POR INTERMEDIACIÓN FINANCIERA SECTOR NO FINANCIERO </v>
          </cell>
          <cell r="L1229" t="str">
            <v>Deudores por Productos Financieros Devengados</v>
          </cell>
        </row>
        <row r="1230">
          <cell r="D1230" t="str">
            <v>160802798241299</v>
          </cell>
          <cell r="E1230" t="str">
            <v>Sector Exportacion - Gs</v>
          </cell>
          <cell r="F1230">
            <v>253283141</v>
          </cell>
          <cell r="G1230">
            <v>0</v>
          </cell>
          <cell r="H1230">
            <v>0</v>
          </cell>
          <cell r="I1230">
            <v>253283141</v>
          </cell>
          <cell r="J1230" t="str">
            <v>ACTIVO</v>
          </cell>
          <cell r="K1230" t="str">
            <v xml:space="preserve">CRÉDITOS VENCIDOS POR INTERMEDIACIÓN FINANCIERA SECTOR NO FINANCIERO </v>
          </cell>
          <cell r="L1230" t="str">
            <v>Deudores por Productos Financieros Devengados</v>
          </cell>
        </row>
        <row r="1231">
          <cell r="D1231" t="str">
            <v>160802798251299</v>
          </cell>
          <cell r="E1231" t="str">
            <v>Sector Construccion-Gs.</v>
          </cell>
          <cell r="F1231">
            <v>91202422</v>
          </cell>
          <cell r="G1231">
            <v>0</v>
          </cell>
          <cell r="H1231">
            <v>0</v>
          </cell>
          <cell r="I1231">
            <v>91202422</v>
          </cell>
          <cell r="J1231" t="str">
            <v>ACTIVO</v>
          </cell>
          <cell r="K1231" t="str">
            <v xml:space="preserve">CRÉDITOS VENCIDOS POR INTERMEDIACIÓN FINANCIERA SECTOR NO FINANCIERO </v>
          </cell>
          <cell r="L1231" t="str">
            <v>Deudores por Productos Financieros Devengados</v>
          </cell>
        </row>
        <row r="1232">
          <cell r="D1232" t="str">
            <v>160802798261201</v>
          </cell>
          <cell r="E1232" t="str">
            <v xml:space="preserve">Prestamo Comercial - Us$ </v>
          </cell>
          <cell r="F1232">
            <v>0</v>
          </cell>
          <cell r="G1232">
            <v>2662.74</v>
          </cell>
          <cell r="H1232">
            <v>20767348</v>
          </cell>
          <cell r="I1232">
            <v>20767348</v>
          </cell>
          <cell r="J1232" t="str">
            <v>ACTIVO</v>
          </cell>
          <cell r="K1232" t="str">
            <v xml:space="preserve">CRÉDITOS VENCIDOS POR INTERMEDIACIÓN FINANCIERA SECTOR NO FINANCIERO </v>
          </cell>
          <cell r="L1232" t="str">
            <v>Deudores por Productos Financieros Devengados</v>
          </cell>
        </row>
        <row r="1233">
          <cell r="D1233" t="str">
            <v>160802798261299</v>
          </cell>
          <cell r="E1233" t="str">
            <v xml:space="preserve">Prestamo Comercial - Gs </v>
          </cell>
          <cell r="F1233">
            <v>649275772</v>
          </cell>
          <cell r="G1233">
            <v>0</v>
          </cell>
          <cell r="H1233">
            <v>0</v>
          </cell>
          <cell r="I1233">
            <v>649275772</v>
          </cell>
          <cell r="J1233" t="str">
            <v>ACTIVO</v>
          </cell>
          <cell r="K1233" t="str">
            <v xml:space="preserve">CRÉDITOS VENCIDOS POR INTERMEDIACIÓN FINANCIERA SECTOR NO FINANCIERO </v>
          </cell>
          <cell r="L1233" t="str">
            <v>Deudores por Productos Financieros Devengados</v>
          </cell>
        </row>
        <row r="1234">
          <cell r="D1234" t="str">
            <v>160802798271201</v>
          </cell>
          <cell r="E1234" t="str">
            <v>Sector Consumo Us$</v>
          </cell>
          <cell r="F1234">
            <v>0</v>
          </cell>
          <cell r="G1234">
            <v>12936.7</v>
          </cell>
          <cell r="H1234">
            <v>100896428</v>
          </cell>
          <cell r="I1234">
            <v>100896428</v>
          </cell>
          <cell r="J1234" t="str">
            <v>ACTIVO</v>
          </cell>
          <cell r="K1234" t="str">
            <v xml:space="preserve">CRÉDITOS VENCIDOS POR INTERMEDIACIÓN FINANCIERA SECTOR NO FINANCIERO </v>
          </cell>
          <cell r="L1234" t="str">
            <v>Deudores por Productos Financieros Devengados</v>
          </cell>
        </row>
        <row r="1235">
          <cell r="D1235" t="str">
            <v>160802798271299</v>
          </cell>
          <cell r="E1235" t="str">
            <v>Int. a Cobrar - Sector Consumo Gs.</v>
          </cell>
          <cell r="F1235">
            <v>700557217</v>
          </cell>
          <cell r="G1235">
            <v>0</v>
          </cell>
          <cell r="H1235">
            <v>0</v>
          </cell>
          <cell r="I1235">
            <v>700557217</v>
          </cell>
          <cell r="J1235" t="str">
            <v>ACTIVO</v>
          </cell>
          <cell r="K1235" t="str">
            <v xml:space="preserve">CRÉDITOS VENCIDOS POR INTERMEDIACIÓN FINANCIERA SECTOR NO FINANCIERO </v>
          </cell>
          <cell r="L1235" t="str">
            <v>Deudores por Productos Financieros Devengados</v>
          </cell>
        </row>
        <row r="1236">
          <cell r="D1236" t="str">
            <v>160802798271601</v>
          </cell>
          <cell r="E1236" t="str">
            <v>Int. a Cobrar en Gestion Autom. - Usd</v>
          </cell>
          <cell r="F1236">
            <v>0</v>
          </cell>
          <cell r="G1236">
            <v>7150.89</v>
          </cell>
          <cell r="H1236">
            <v>55771507</v>
          </cell>
          <cell r="I1236">
            <v>55771507</v>
          </cell>
          <cell r="J1236" t="str">
            <v>ACTIVO</v>
          </cell>
          <cell r="K1236" t="str">
            <v xml:space="preserve">CRÉDITOS VENCIDOS POR INTERMEDIACIÓN FINANCIERA SECTOR NO FINANCIERO </v>
          </cell>
          <cell r="L1236" t="str">
            <v>Deudores por Productos Financieros Devengados</v>
          </cell>
        </row>
        <row r="1237">
          <cell r="D1237" t="str">
            <v>160802798271699</v>
          </cell>
          <cell r="E1237" t="str">
            <v>Int. a Cobrar en Gestion Autom. - Gs'</v>
          </cell>
          <cell r="F1237">
            <v>201406766</v>
          </cell>
          <cell r="G1237">
            <v>0</v>
          </cell>
          <cell r="H1237">
            <v>0</v>
          </cell>
          <cell r="I1237">
            <v>201406766</v>
          </cell>
          <cell r="J1237" t="str">
            <v>ACTIVO</v>
          </cell>
          <cell r="K1237" t="str">
            <v xml:space="preserve">CRÉDITOS VENCIDOS POR INTERMEDIACIÓN FINANCIERA SECTOR NO FINANCIERO </v>
          </cell>
          <cell r="L1237" t="str">
            <v>Deudores por Productos Financieros Devengados</v>
          </cell>
        </row>
        <row r="1238">
          <cell r="D1238" t="str">
            <v>160802798273299</v>
          </cell>
          <cell r="E1238" t="str">
            <v>Prestamos Bex Viviendas Gs.</v>
          </cell>
          <cell r="F1238">
            <v>312330670</v>
          </cell>
          <cell r="G1238">
            <v>0</v>
          </cell>
          <cell r="H1238">
            <v>0</v>
          </cell>
          <cell r="I1238">
            <v>312330670</v>
          </cell>
          <cell r="J1238" t="str">
            <v>ACTIVO</v>
          </cell>
          <cell r="K1238" t="str">
            <v xml:space="preserve">CRÉDITOS VENCIDOS POR INTERMEDIACIÓN FINANCIERA SECTOR NO FINANCIERO </v>
          </cell>
          <cell r="L1238" t="str">
            <v>Deudores por Productos Financieros Devengados</v>
          </cell>
        </row>
        <row r="1239">
          <cell r="D1239" t="str">
            <v>160802798281299</v>
          </cell>
          <cell r="E1239" t="str">
            <v>Prestamos Amortizables-Cartas de Creditos</v>
          </cell>
          <cell r="F1239">
            <v>11545205</v>
          </cell>
          <cell r="G1239">
            <v>0</v>
          </cell>
          <cell r="H1239">
            <v>0</v>
          </cell>
          <cell r="I1239">
            <v>11545205</v>
          </cell>
          <cell r="J1239" t="str">
            <v>ACTIVO</v>
          </cell>
          <cell r="K1239" t="str">
            <v xml:space="preserve">CRÉDITOS VENCIDOS POR INTERMEDIACIÓN FINANCIERA SECTOR NO FINANCIERO </v>
          </cell>
          <cell r="L1239" t="str">
            <v>Deudores por Productos Financieros Devengados</v>
          </cell>
        </row>
        <row r="1240">
          <cell r="D1240" t="str">
            <v>160802798661299</v>
          </cell>
          <cell r="E1240" t="str">
            <v>Prestamo Comercial</v>
          </cell>
          <cell r="F1240">
            <v>26112946</v>
          </cell>
          <cell r="G1240">
            <v>0</v>
          </cell>
          <cell r="H1240">
            <v>0</v>
          </cell>
          <cell r="I1240">
            <v>26112946</v>
          </cell>
          <cell r="J1240" t="str">
            <v>ACTIVO</v>
          </cell>
          <cell r="K1240" t="str">
            <v xml:space="preserve">CRÉDITOS VENCIDOS POR INTERMEDIACIÓN FINANCIERA SECTOR NO FINANCIERO </v>
          </cell>
          <cell r="L1240" t="str">
            <v>Deudores por Productos Financieros Devengados</v>
          </cell>
        </row>
        <row r="1241">
          <cell r="D1241" t="str">
            <v>160802798671299</v>
          </cell>
          <cell r="E1241" t="str">
            <v>Sector Consumo-</v>
          </cell>
          <cell r="F1241">
            <v>4351833</v>
          </cell>
          <cell r="G1241">
            <v>0</v>
          </cell>
          <cell r="H1241">
            <v>0</v>
          </cell>
          <cell r="I1241">
            <v>4351833</v>
          </cell>
          <cell r="J1241" t="str">
            <v>ACTIVO</v>
          </cell>
          <cell r="K1241" t="str">
            <v xml:space="preserve">CRÉDITOS VENCIDOS POR INTERMEDIACIÓN FINANCIERA SECTOR NO FINANCIERO </v>
          </cell>
          <cell r="L1241" t="str">
            <v>Deudores por Productos Financieros Devengados</v>
          </cell>
        </row>
        <row r="1242">
          <cell r="D1242" t="str">
            <v>160802799211201</v>
          </cell>
          <cell r="E1242" t="str">
            <v>Sector Agricola Dolares- Via Directa</v>
          </cell>
          <cell r="F1242">
            <v>0</v>
          </cell>
          <cell r="G1242">
            <v>-342.43</v>
          </cell>
          <cell r="H1242">
            <v>-2670694</v>
          </cell>
          <cell r="I1242">
            <v>-2670694</v>
          </cell>
          <cell r="J1242" t="str">
            <v>ACTIVO</v>
          </cell>
          <cell r="K1242" t="str">
            <v xml:space="preserve">CRÉDITOS VENCIDOS POR INTERMEDIACIÓN FINANCIERA SECTOR NO FINANCIERO </v>
          </cell>
          <cell r="L1242" t="str">
            <v>Deudores por Productos Financieros Devengados</v>
          </cell>
        </row>
        <row r="1243">
          <cell r="D1243" t="str">
            <v>160802799211299</v>
          </cell>
          <cell r="E1243" t="str">
            <v>Prestamos Amortizables-Fomento Agricola</v>
          </cell>
          <cell r="F1243">
            <v>-6120181</v>
          </cell>
          <cell r="G1243">
            <v>0</v>
          </cell>
          <cell r="H1243">
            <v>0</v>
          </cell>
          <cell r="I1243">
            <v>-6120181</v>
          </cell>
          <cell r="J1243" t="str">
            <v>ACTIVO</v>
          </cell>
          <cell r="K1243" t="str">
            <v xml:space="preserve">CRÉDITOS VENCIDOS POR INTERMEDIACIÓN FINANCIERA SECTOR NO FINANCIERO </v>
          </cell>
          <cell r="L1243" t="str">
            <v>Deudores por Productos Financieros Devengados</v>
          </cell>
        </row>
        <row r="1244">
          <cell r="D1244" t="str">
            <v>160802799221299</v>
          </cell>
          <cell r="E1244" t="str">
            <v>Sector Ganadero Gs.- Via Directa</v>
          </cell>
          <cell r="F1244">
            <v>-7396077</v>
          </cell>
          <cell r="G1244">
            <v>0</v>
          </cell>
          <cell r="H1244">
            <v>0</v>
          </cell>
          <cell r="I1244">
            <v>-7396077</v>
          </cell>
          <cell r="J1244" t="str">
            <v>ACTIVO</v>
          </cell>
          <cell r="K1244" t="str">
            <v xml:space="preserve">CRÉDITOS VENCIDOS POR INTERMEDIACIÓN FINANCIERA SECTOR NO FINANCIERO </v>
          </cell>
          <cell r="L1244" t="str">
            <v>Deudores por Productos Financieros Devengados</v>
          </cell>
        </row>
        <row r="1245">
          <cell r="D1245" t="str">
            <v>160802799231299</v>
          </cell>
          <cell r="E1245" t="str">
            <v>Fomento Industrial-Gs.</v>
          </cell>
          <cell r="F1245">
            <v>-441967</v>
          </cell>
          <cell r="G1245">
            <v>0</v>
          </cell>
          <cell r="H1245">
            <v>0</v>
          </cell>
          <cell r="I1245">
            <v>-441967</v>
          </cell>
          <cell r="J1245" t="str">
            <v>ACTIVO</v>
          </cell>
          <cell r="K1245" t="str">
            <v xml:space="preserve">CRÉDITOS VENCIDOS POR INTERMEDIACIÓN FINANCIERA SECTOR NO FINANCIERO </v>
          </cell>
          <cell r="L1245" t="str">
            <v>Deudores por Productos Financieros Devengados</v>
          </cell>
        </row>
        <row r="1246">
          <cell r="D1246" t="str">
            <v>160802799241299</v>
          </cell>
          <cell r="E1246" t="str">
            <v>Sector Exportacion - Gs</v>
          </cell>
          <cell r="F1246">
            <v>-37850101</v>
          </cell>
          <cell r="G1246">
            <v>0</v>
          </cell>
          <cell r="H1246">
            <v>0</v>
          </cell>
          <cell r="I1246">
            <v>-37850101</v>
          </cell>
          <cell r="J1246" t="str">
            <v>ACTIVO</v>
          </cell>
          <cell r="K1246" t="str">
            <v xml:space="preserve">CRÉDITOS VENCIDOS POR INTERMEDIACIÓN FINANCIERA SECTOR NO FINANCIERO </v>
          </cell>
          <cell r="L1246" t="str">
            <v>Deudores por Productos Financieros Devengados</v>
          </cell>
        </row>
        <row r="1247">
          <cell r="D1247" t="str">
            <v>160802799251299</v>
          </cell>
          <cell r="E1247" t="str">
            <v>Sector Construccion-Gs.</v>
          </cell>
          <cell r="F1247">
            <v>-15155811</v>
          </cell>
          <cell r="G1247">
            <v>0</v>
          </cell>
          <cell r="H1247">
            <v>0</v>
          </cell>
          <cell r="I1247">
            <v>-15155811</v>
          </cell>
          <cell r="J1247" t="str">
            <v>ACTIVO</v>
          </cell>
          <cell r="K1247" t="str">
            <v xml:space="preserve">CRÉDITOS VENCIDOS POR INTERMEDIACIÓN FINANCIERA SECTOR NO FINANCIERO </v>
          </cell>
          <cell r="L1247" t="str">
            <v>Deudores por Productos Financieros Devengados</v>
          </cell>
        </row>
        <row r="1248">
          <cell r="D1248" t="str">
            <v>160802799261201</v>
          </cell>
          <cell r="E1248" t="str">
            <v xml:space="preserve">Prestamo Comercial - Us$ </v>
          </cell>
          <cell r="F1248">
            <v>0</v>
          </cell>
          <cell r="G1248">
            <v>-340.84</v>
          </cell>
          <cell r="H1248">
            <v>-2658293</v>
          </cell>
          <cell r="I1248">
            <v>-2658293</v>
          </cell>
          <cell r="J1248" t="str">
            <v>ACTIVO</v>
          </cell>
          <cell r="K1248" t="str">
            <v xml:space="preserve">CRÉDITOS VENCIDOS POR INTERMEDIACIÓN FINANCIERA SECTOR NO FINANCIERO </v>
          </cell>
          <cell r="L1248" t="str">
            <v>Deudores por Productos Financieros Devengados</v>
          </cell>
        </row>
        <row r="1249">
          <cell r="D1249" t="str">
            <v>160802799261299</v>
          </cell>
          <cell r="E1249" t="str">
            <v xml:space="preserve">Prestamo Comercial - Gs </v>
          </cell>
          <cell r="F1249">
            <v>-99465289</v>
          </cell>
          <cell r="G1249">
            <v>0</v>
          </cell>
          <cell r="H1249">
            <v>0</v>
          </cell>
          <cell r="I1249">
            <v>-99465289</v>
          </cell>
          <cell r="J1249" t="str">
            <v>ACTIVO</v>
          </cell>
          <cell r="K1249" t="str">
            <v xml:space="preserve">CRÉDITOS VENCIDOS POR INTERMEDIACIÓN FINANCIERA SECTOR NO FINANCIERO </v>
          </cell>
          <cell r="L1249" t="str">
            <v>Deudores por Productos Financieros Devengados</v>
          </cell>
        </row>
        <row r="1250">
          <cell r="D1250" t="str">
            <v>160802799271201</v>
          </cell>
          <cell r="E1250" t="str">
            <v>Sector Consumo Us$</v>
          </cell>
          <cell r="F1250">
            <v>0</v>
          </cell>
          <cell r="G1250">
            <v>-555.4</v>
          </cell>
          <cell r="H1250">
            <v>-4331698</v>
          </cell>
          <cell r="I1250">
            <v>-4331698</v>
          </cell>
          <cell r="J1250" t="str">
            <v>ACTIVO</v>
          </cell>
          <cell r="K1250" t="str">
            <v xml:space="preserve">CRÉDITOS VENCIDOS POR INTERMEDIACIÓN FINANCIERA SECTOR NO FINANCIERO </v>
          </cell>
          <cell r="L1250" t="str">
            <v>Deudores por Productos Financieros Devengados</v>
          </cell>
        </row>
        <row r="1251">
          <cell r="D1251" t="str">
            <v>160802799271299</v>
          </cell>
          <cell r="E1251" t="str">
            <v>Int. a Devengar - Sector Consumo Gs.</v>
          </cell>
          <cell r="F1251">
            <v>-86922917</v>
          </cell>
          <cell r="G1251">
            <v>0</v>
          </cell>
          <cell r="H1251">
            <v>0</v>
          </cell>
          <cell r="I1251">
            <v>-86922917</v>
          </cell>
          <cell r="J1251" t="str">
            <v>ACTIVO</v>
          </cell>
          <cell r="K1251" t="str">
            <v xml:space="preserve">CRÉDITOS VENCIDOS POR INTERMEDIACIÓN FINANCIERA SECTOR NO FINANCIERO </v>
          </cell>
          <cell r="L1251" t="str">
            <v>Deudores por Productos Financieros Devengados</v>
          </cell>
        </row>
        <row r="1252">
          <cell r="D1252" t="str">
            <v>160802799271601</v>
          </cell>
          <cell r="E1252" t="str">
            <v>Int. Susp. en Gestion Autom. - Usd</v>
          </cell>
          <cell r="F1252">
            <v>0</v>
          </cell>
          <cell r="G1252">
            <v>-1676.65</v>
          </cell>
          <cell r="H1252">
            <v>-13076596</v>
          </cell>
          <cell r="I1252">
            <v>-13076596</v>
          </cell>
          <cell r="J1252" t="str">
            <v>ACTIVO</v>
          </cell>
          <cell r="K1252" t="str">
            <v xml:space="preserve">CRÉDITOS VENCIDOS POR INTERMEDIACIÓN FINANCIERA SECTOR NO FINANCIERO </v>
          </cell>
          <cell r="L1252" t="str">
            <v>Deudores por Productos Financieros Devengados</v>
          </cell>
        </row>
        <row r="1253">
          <cell r="D1253" t="str">
            <v>160802799271699</v>
          </cell>
          <cell r="E1253" t="str">
            <v>Int. Susp. en Gestion Autom. - Gs'</v>
          </cell>
          <cell r="F1253">
            <v>-26433055</v>
          </cell>
          <cell r="G1253">
            <v>0</v>
          </cell>
          <cell r="H1253">
            <v>0</v>
          </cell>
          <cell r="I1253">
            <v>-26433055</v>
          </cell>
          <cell r="J1253" t="str">
            <v>ACTIVO</v>
          </cell>
          <cell r="K1253" t="str">
            <v xml:space="preserve">CRÉDITOS VENCIDOS POR INTERMEDIACIÓN FINANCIERA SECTOR NO FINANCIERO </v>
          </cell>
          <cell r="L1253" t="str">
            <v>Deudores por Productos Financieros Devengados</v>
          </cell>
        </row>
        <row r="1254">
          <cell r="D1254" t="str">
            <v>160802799273299</v>
          </cell>
          <cell r="E1254" t="str">
            <v>Prestamos Bex Viviendas Gs.</v>
          </cell>
          <cell r="F1254">
            <v>-36491261</v>
          </cell>
          <cell r="G1254">
            <v>0</v>
          </cell>
          <cell r="H1254">
            <v>0</v>
          </cell>
          <cell r="I1254">
            <v>-36491261</v>
          </cell>
          <cell r="J1254" t="str">
            <v>ACTIVO</v>
          </cell>
          <cell r="K1254" t="str">
            <v xml:space="preserve">CRÉDITOS VENCIDOS POR INTERMEDIACIÓN FINANCIERA SECTOR NO FINANCIERO </v>
          </cell>
          <cell r="L1254" t="str">
            <v>Deudores por Productos Financieros Devengados</v>
          </cell>
        </row>
        <row r="1255">
          <cell r="D1255" t="str">
            <v>160802799281299</v>
          </cell>
          <cell r="E1255" t="str">
            <v>Prestamos Amortizables-Cartas de Creditos</v>
          </cell>
          <cell r="F1255">
            <v>-2238180</v>
          </cell>
          <cell r="G1255">
            <v>0</v>
          </cell>
          <cell r="H1255">
            <v>0</v>
          </cell>
          <cell r="I1255">
            <v>-2238180</v>
          </cell>
          <cell r="J1255" t="str">
            <v>ACTIVO</v>
          </cell>
          <cell r="K1255" t="str">
            <v xml:space="preserve">CRÉDITOS VENCIDOS POR INTERMEDIACIÓN FINANCIERA SECTOR NO FINANCIERO </v>
          </cell>
          <cell r="L1255" t="str">
            <v>Deudores por Productos Financieros Devengados</v>
          </cell>
        </row>
        <row r="1256">
          <cell r="D1256" t="str">
            <v>160802799411201</v>
          </cell>
          <cell r="E1256" t="str">
            <v>Sector Agricola Dolares- Via Directa</v>
          </cell>
          <cell r="F1256">
            <v>0</v>
          </cell>
          <cell r="G1256">
            <v>-1192.77</v>
          </cell>
          <cell r="H1256">
            <v>-9302699</v>
          </cell>
          <cell r="I1256">
            <v>-9302699</v>
          </cell>
          <cell r="J1256" t="str">
            <v>ACTIVO</v>
          </cell>
          <cell r="K1256" t="str">
            <v xml:space="preserve">CRÉDITOS VENCIDOS POR INTERMEDIACIÓN FINANCIERA SECTOR NO FINANCIERO </v>
          </cell>
          <cell r="L1256" t="str">
            <v>Deudores por Productos Financieros Devengados</v>
          </cell>
        </row>
        <row r="1257">
          <cell r="D1257" t="str">
            <v>160802799411299</v>
          </cell>
          <cell r="E1257" t="str">
            <v>Prestamos Amortizables-Fomento Agricola</v>
          </cell>
          <cell r="F1257">
            <v>-23154256</v>
          </cell>
          <cell r="G1257">
            <v>0</v>
          </cell>
          <cell r="H1257">
            <v>0</v>
          </cell>
          <cell r="I1257">
            <v>-23154256</v>
          </cell>
          <cell r="J1257" t="str">
            <v>ACTIVO</v>
          </cell>
          <cell r="K1257" t="str">
            <v xml:space="preserve">CRÉDITOS VENCIDOS POR INTERMEDIACIÓN FINANCIERA SECTOR NO FINANCIERO </v>
          </cell>
          <cell r="L1257" t="str">
            <v>Deudores por Productos Financieros Devengados</v>
          </cell>
        </row>
        <row r="1258">
          <cell r="D1258" t="str">
            <v>160802799421299</v>
          </cell>
          <cell r="E1258" t="str">
            <v>Sector Ganadero Gs.- Via Directa</v>
          </cell>
          <cell r="F1258">
            <v>-15399980</v>
          </cell>
          <cell r="G1258">
            <v>0</v>
          </cell>
          <cell r="H1258">
            <v>0</v>
          </cell>
          <cell r="I1258">
            <v>-15399980</v>
          </cell>
          <cell r="J1258" t="str">
            <v>ACTIVO</v>
          </cell>
          <cell r="K1258" t="str">
            <v xml:space="preserve">CRÉDITOS VENCIDOS POR INTERMEDIACIÓN FINANCIERA SECTOR NO FINANCIERO </v>
          </cell>
          <cell r="L1258" t="str">
            <v>Deudores por Productos Financieros Devengados</v>
          </cell>
        </row>
        <row r="1259">
          <cell r="D1259" t="str">
            <v>160802799431299</v>
          </cell>
          <cell r="E1259" t="str">
            <v>Fomento Industrial-Gs.</v>
          </cell>
          <cell r="F1259">
            <v>-3087705</v>
          </cell>
          <cell r="G1259">
            <v>0</v>
          </cell>
          <cell r="H1259">
            <v>0</v>
          </cell>
          <cell r="I1259">
            <v>-3087705</v>
          </cell>
          <cell r="J1259" t="str">
            <v>ACTIVO</v>
          </cell>
          <cell r="K1259" t="str">
            <v xml:space="preserve">CRÉDITOS VENCIDOS POR INTERMEDIACIÓN FINANCIERA SECTOR NO FINANCIERO </v>
          </cell>
          <cell r="L1259" t="str">
            <v>Deudores por Productos Financieros Devengados</v>
          </cell>
        </row>
        <row r="1260">
          <cell r="D1260" t="str">
            <v>160802799441299</v>
          </cell>
          <cell r="E1260" t="str">
            <v>Sector Exportacion - Gs</v>
          </cell>
          <cell r="F1260">
            <v>-147576797</v>
          </cell>
          <cell r="G1260">
            <v>0</v>
          </cell>
          <cell r="H1260">
            <v>0</v>
          </cell>
          <cell r="I1260">
            <v>-147576797</v>
          </cell>
          <cell r="J1260" t="str">
            <v>ACTIVO</v>
          </cell>
          <cell r="K1260" t="str">
            <v xml:space="preserve">CRÉDITOS VENCIDOS POR INTERMEDIACIÓN FINANCIERA SECTOR NO FINANCIERO </v>
          </cell>
          <cell r="L1260" t="str">
            <v>Deudores por Productos Financieros Devengados</v>
          </cell>
        </row>
        <row r="1261">
          <cell r="D1261" t="str">
            <v>160802799451299</v>
          </cell>
          <cell r="E1261" t="str">
            <v>Sector Construccion-Gs.</v>
          </cell>
          <cell r="F1261">
            <v>-51355340</v>
          </cell>
          <cell r="G1261">
            <v>0</v>
          </cell>
          <cell r="H1261">
            <v>0</v>
          </cell>
          <cell r="I1261">
            <v>-51355340</v>
          </cell>
          <cell r="J1261" t="str">
            <v>ACTIVO</v>
          </cell>
          <cell r="K1261" t="str">
            <v xml:space="preserve">CRÉDITOS VENCIDOS POR INTERMEDIACIÓN FINANCIERA SECTOR NO FINANCIERO </v>
          </cell>
          <cell r="L1261" t="str">
            <v>Deudores por Productos Financieros Devengados</v>
          </cell>
        </row>
        <row r="1262">
          <cell r="D1262" t="str">
            <v>160802799461201</v>
          </cell>
          <cell r="E1262" t="str">
            <v xml:space="preserve">Prestamo Comercial - Us$ </v>
          </cell>
          <cell r="F1262">
            <v>0</v>
          </cell>
          <cell r="G1262">
            <v>-1604.23</v>
          </cell>
          <cell r="H1262">
            <v>-12511775</v>
          </cell>
          <cell r="I1262">
            <v>-12511775</v>
          </cell>
          <cell r="J1262" t="str">
            <v>ACTIVO</v>
          </cell>
          <cell r="K1262" t="str">
            <v xml:space="preserve">CRÉDITOS VENCIDOS POR INTERMEDIACIÓN FINANCIERA SECTOR NO FINANCIERO </v>
          </cell>
          <cell r="L1262" t="str">
            <v>Deudores por Productos Financieros Devengados</v>
          </cell>
        </row>
        <row r="1263">
          <cell r="D1263" t="str">
            <v>160802799461299</v>
          </cell>
          <cell r="E1263" t="str">
            <v xml:space="preserve">Prestamo Comercial - Gs </v>
          </cell>
          <cell r="F1263">
            <v>-357354006</v>
          </cell>
          <cell r="G1263">
            <v>0</v>
          </cell>
          <cell r="H1263">
            <v>0</v>
          </cell>
          <cell r="I1263">
            <v>-357354006</v>
          </cell>
          <cell r="J1263" t="str">
            <v>ACTIVO</v>
          </cell>
          <cell r="K1263" t="str">
            <v xml:space="preserve">CRÉDITOS VENCIDOS POR INTERMEDIACIÓN FINANCIERA SECTOR NO FINANCIERO </v>
          </cell>
          <cell r="L1263" t="str">
            <v>Deudores por Productos Financieros Devengados</v>
          </cell>
        </row>
        <row r="1264">
          <cell r="D1264" t="str">
            <v>160802799471201</v>
          </cell>
          <cell r="E1264" t="str">
            <v>Sector Consumo Us$</v>
          </cell>
          <cell r="F1264">
            <v>0</v>
          </cell>
          <cell r="G1264">
            <v>-10911.42</v>
          </cell>
          <cell r="H1264">
            <v>-85100783</v>
          </cell>
          <cell r="I1264">
            <v>-85100783</v>
          </cell>
          <cell r="J1264" t="str">
            <v>ACTIVO</v>
          </cell>
          <cell r="K1264" t="str">
            <v xml:space="preserve">CRÉDITOS VENCIDOS POR INTERMEDIACIÓN FINANCIERA SECTOR NO FINANCIERO </v>
          </cell>
          <cell r="L1264" t="str">
            <v>Deudores por Productos Financieros Devengados</v>
          </cell>
        </row>
        <row r="1265">
          <cell r="D1265" t="str">
            <v>160802799471299</v>
          </cell>
          <cell r="E1265" t="str">
            <v>Sector Consumo Gs.</v>
          </cell>
          <cell r="F1265">
            <v>-477481757</v>
          </cell>
          <cell r="G1265">
            <v>0</v>
          </cell>
          <cell r="H1265">
            <v>0</v>
          </cell>
          <cell r="I1265">
            <v>-477481757</v>
          </cell>
          <cell r="J1265" t="str">
            <v>ACTIVO</v>
          </cell>
          <cell r="K1265" t="str">
            <v xml:space="preserve">CRÉDITOS VENCIDOS POR INTERMEDIACIÓN FINANCIERA SECTOR NO FINANCIERO </v>
          </cell>
          <cell r="L1265" t="str">
            <v>Deudores por Productos Financieros Devengados</v>
          </cell>
        </row>
        <row r="1266">
          <cell r="D1266" t="str">
            <v>160802799471601</v>
          </cell>
          <cell r="E1266" t="str">
            <v>Int. a Dev. en Gestion Autom. - Usd</v>
          </cell>
          <cell r="F1266">
            <v>0</v>
          </cell>
          <cell r="G1266">
            <v>-4877.08</v>
          </cell>
          <cell r="H1266">
            <v>-38037517</v>
          </cell>
          <cell r="I1266">
            <v>-38037517</v>
          </cell>
          <cell r="J1266" t="str">
            <v>ACTIVO</v>
          </cell>
          <cell r="K1266" t="str">
            <v xml:space="preserve">CRÉDITOS VENCIDOS POR INTERMEDIACIÓN FINANCIERA SECTOR NO FINANCIERO </v>
          </cell>
          <cell r="L1266" t="str">
            <v>Deudores por Productos Financieros Devengados</v>
          </cell>
        </row>
        <row r="1267">
          <cell r="D1267" t="str">
            <v>160802799471699</v>
          </cell>
          <cell r="E1267" t="str">
            <v>Int. a Dev. en Gestion Autom. - Gs'</v>
          </cell>
          <cell r="F1267">
            <v>-141096708</v>
          </cell>
          <cell r="G1267">
            <v>0</v>
          </cell>
          <cell r="H1267">
            <v>0</v>
          </cell>
          <cell r="I1267">
            <v>-141096708</v>
          </cell>
          <cell r="J1267" t="str">
            <v>ACTIVO</v>
          </cell>
          <cell r="K1267" t="str">
            <v xml:space="preserve">CRÉDITOS VENCIDOS POR INTERMEDIACIÓN FINANCIERA SECTOR NO FINANCIERO </v>
          </cell>
          <cell r="L1267" t="str">
            <v>Deudores por Productos Financieros Devengados</v>
          </cell>
        </row>
        <row r="1268">
          <cell r="D1268" t="str">
            <v>160802799473299</v>
          </cell>
          <cell r="E1268" t="str">
            <v>Prestamos Bex Viviendas Gs.</v>
          </cell>
          <cell r="F1268">
            <v>-222043948</v>
          </cell>
          <cell r="G1268">
            <v>0</v>
          </cell>
          <cell r="H1268">
            <v>0</v>
          </cell>
          <cell r="I1268">
            <v>-222043948</v>
          </cell>
          <cell r="J1268" t="str">
            <v>ACTIVO</v>
          </cell>
          <cell r="K1268" t="str">
            <v xml:space="preserve">CRÉDITOS VENCIDOS POR INTERMEDIACIÓN FINANCIERA SECTOR NO FINANCIERO </v>
          </cell>
          <cell r="L1268" t="str">
            <v>Deudores por Productos Financieros Devengados</v>
          </cell>
        </row>
        <row r="1269">
          <cell r="D1269" t="str">
            <v>160802799481299</v>
          </cell>
          <cell r="E1269" t="str">
            <v>Prestamos Amortizables-Cartas de Creditos</v>
          </cell>
          <cell r="F1269">
            <v>-4727937</v>
          </cell>
          <cell r="G1269">
            <v>0</v>
          </cell>
          <cell r="H1269">
            <v>0</v>
          </cell>
          <cell r="I1269">
            <v>-4727937</v>
          </cell>
          <cell r="J1269" t="str">
            <v>ACTIVO</v>
          </cell>
          <cell r="K1269" t="str">
            <v xml:space="preserve">CRÉDITOS VENCIDOS POR INTERMEDIACIÓN FINANCIERA SECTOR NO FINANCIERO </v>
          </cell>
          <cell r="L1269" t="str">
            <v>Deudores por Productos Financieros Devengados</v>
          </cell>
        </row>
        <row r="1270">
          <cell r="D1270" t="str">
            <v>160802799771299</v>
          </cell>
          <cell r="E1270" t="str">
            <v>Sector Consumo-</v>
          </cell>
          <cell r="F1270">
            <v>-20571590</v>
          </cell>
          <cell r="G1270">
            <v>0</v>
          </cell>
          <cell r="H1270">
            <v>0</v>
          </cell>
          <cell r="I1270">
            <v>-20571590</v>
          </cell>
          <cell r="J1270" t="str">
            <v>ACTIVO</v>
          </cell>
          <cell r="K1270" t="str">
            <v xml:space="preserve">CRÉDITOS VENCIDOS POR INTERMEDIACIÓN FINANCIERA SECTOR NO FINANCIERO </v>
          </cell>
          <cell r="L1270" t="str">
            <v>Deudores por Productos Financieros Devengados</v>
          </cell>
        </row>
        <row r="1271">
          <cell r="D1271" t="str">
            <v>160803478273299</v>
          </cell>
          <cell r="E1271" t="str">
            <v>Prestamos Bex Vivienda Gs.</v>
          </cell>
          <cell r="F1271">
            <v>199333560</v>
          </cell>
          <cell r="G1271">
            <v>0</v>
          </cell>
          <cell r="H1271">
            <v>0</v>
          </cell>
          <cell r="I1271">
            <v>199333560</v>
          </cell>
          <cell r="J1271" t="str">
            <v>ACTIVO</v>
          </cell>
          <cell r="K1271" t="str">
            <v xml:space="preserve">CRÉDITOS VENCIDOS POR INTERMEDIACIÓN FINANCIERA SECTOR NO FINANCIERO </v>
          </cell>
          <cell r="L1271" t="str">
            <v>Deudores por Productos Financieros Devengados</v>
          </cell>
        </row>
        <row r="1272">
          <cell r="D1272" t="str">
            <v>160803479273299</v>
          </cell>
          <cell r="E1272" t="str">
            <v>Prestamos Bex Vivienda Gs.</v>
          </cell>
          <cell r="F1272">
            <v>-5787038</v>
          </cell>
          <cell r="G1272">
            <v>0</v>
          </cell>
          <cell r="H1272">
            <v>0</v>
          </cell>
          <cell r="I1272">
            <v>-5787038</v>
          </cell>
          <cell r="J1272" t="str">
            <v>ACTIVO</v>
          </cell>
          <cell r="K1272" t="str">
            <v xml:space="preserve">CRÉDITOS VENCIDOS POR INTERMEDIACIÓN FINANCIERA SECTOR NO FINANCIERO </v>
          </cell>
          <cell r="L1272" t="str">
            <v>Deudores por Productos Financieros Devengados</v>
          </cell>
        </row>
        <row r="1273">
          <cell r="D1273" t="str">
            <v>160803479473299</v>
          </cell>
          <cell r="E1273" t="str">
            <v>Prestamos Bex Viviendas Gs.</v>
          </cell>
          <cell r="F1273">
            <v>-189315463</v>
          </cell>
          <cell r="G1273">
            <v>0</v>
          </cell>
          <cell r="H1273">
            <v>0</v>
          </cell>
          <cell r="I1273">
            <v>-189315463</v>
          </cell>
          <cell r="J1273" t="str">
            <v>ACTIVO</v>
          </cell>
          <cell r="K1273" t="str">
            <v xml:space="preserve">CRÉDITOS VENCIDOS POR INTERMEDIACIÓN FINANCIERA SECTOR NO FINANCIERO </v>
          </cell>
          <cell r="L1273" t="str">
            <v>Deudores por Productos Financieros Devengados</v>
          </cell>
        </row>
        <row r="1274">
          <cell r="D1274" t="str">
            <v>160902859200101</v>
          </cell>
          <cell r="E1274" t="str">
            <v>Prevision Sobre Colocacion Vencida Usd</v>
          </cell>
          <cell r="F1274">
            <v>0</v>
          </cell>
          <cell r="G1274">
            <v>-37423.83</v>
          </cell>
          <cell r="H1274">
            <v>-291877432</v>
          </cell>
          <cell r="I1274">
            <v>-291877432</v>
          </cell>
          <cell r="J1274" t="str">
            <v>ACTIVO</v>
          </cell>
          <cell r="K1274" t="str">
            <v xml:space="preserve">CRÉDITOS VENCIDOS POR INTERMEDIACIÓN FINANCIERA SECTOR NO FINANCIERO </v>
          </cell>
          <cell r="L1274" t="str">
            <v xml:space="preserve">Previsiones </v>
          </cell>
        </row>
        <row r="1275">
          <cell r="D1275" t="str">
            <v>160902859200199</v>
          </cell>
          <cell r="E1275" t="str">
            <v>Prevision Sobre Colocacion Vencida Gs.</v>
          </cell>
          <cell r="F1275">
            <v>-1948842971</v>
          </cell>
          <cell r="G1275">
            <v>0</v>
          </cell>
          <cell r="H1275">
            <v>0</v>
          </cell>
          <cell r="I1275">
            <v>-1948842971</v>
          </cell>
          <cell r="J1275" t="str">
            <v>ACTIVO</v>
          </cell>
          <cell r="K1275" t="str">
            <v xml:space="preserve">CRÉDITOS VENCIDOS POR INTERMEDIACIÓN FINANCIERA SECTOR NO FINANCIERO </v>
          </cell>
          <cell r="L1275" t="str">
            <v xml:space="preserve">Previsiones </v>
          </cell>
        </row>
        <row r="1276">
          <cell r="D1276" t="str">
            <v>160902859202099</v>
          </cell>
          <cell r="E1276" t="str">
            <v>(Prevision Venc-Tarjetas de Creditos)</v>
          </cell>
          <cell r="F1276">
            <v>-24726267</v>
          </cell>
          <cell r="G1276">
            <v>0</v>
          </cell>
          <cell r="H1276">
            <v>0</v>
          </cell>
          <cell r="I1276">
            <v>-24726267</v>
          </cell>
          <cell r="J1276" t="str">
            <v>ACTIVO</v>
          </cell>
          <cell r="K1276" t="str">
            <v xml:space="preserve">CRÉDITOS VENCIDOS POR INTERMEDIACIÓN FINANCIERA SECTOR NO FINANCIERO </v>
          </cell>
          <cell r="L1276" t="str">
            <v xml:space="preserve">Previsiones </v>
          </cell>
        </row>
        <row r="1277">
          <cell r="D1277" t="str">
            <v>160902859520299</v>
          </cell>
          <cell r="E1277" t="str">
            <v>Med. Excep. del Bcp  - Vencidos - Creditos Nuevos</v>
          </cell>
          <cell r="F1277">
            <v>-33645783</v>
          </cell>
          <cell r="G1277">
            <v>0</v>
          </cell>
          <cell r="H1277">
            <v>0</v>
          </cell>
          <cell r="I1277">
            <v>-33645783</v>
          </cell>
          <cell r="J1277" t="str">
            <v>ACTIVO</v>
          </cell>
          <cell r="K1277" t="str">
            <v xml:space="preserve">CRÉDITOS VENCIDOS POR INTERMEDIACIÓN FINANCIERA SECTOR NO FINANCIERO </v>
          </cell>
          <cell r="L1277" t="str">
            <v xml:space="preserve">Previsiones </v>
          </cell>
        </row>
        <row r="1278">
          <cell r="D1278" t="str">
            <v>160902859620199</v>
          </cell>
          <cell r="E1278" t="str">
            <v>Previsiones Int Fianciera</v>
          </cell>
          <cell r="F1278">
            <v>-3608383</v>
          </cell>
          <cell r="G1278">
            <v>0</v>
          </cell>
          <cell r="H1278">
            <v>0</v>
          </cell>
          <cell r="I1278">
            <v>-3608383</v>
          </cell>
          <cell r="J1278" t="str">
            <v>ACTIVO</v>
          </cell>
          <cell r="K1278" t="str">
            <v xml:space="preserve">CRÉDITOS VENCIDOS POR INTERMEDIACIÓN FINANCIERA SECTOR NO FINANCIERO </v>
          </cell>
          <cell r="L1278" t="str">
            <v xml:space="preserve">Previsiones </v>
          </cell>
        </row>
        <row r="1279">
          <cell r="D1279" t="str">
            <v>160902879200101</v>
          </cell>
          <cell r="E1279" t="str">
            <v>Prevision Sobre Creditos en Gestion Usd</v>
          </cell>
          <cell r="F1279">
            <v>0</v>
          </cell>
          <cell r="G1279">
            <v>-39038.18</v>
          </cell>
          <cell r="H1279">
            <v>-304468135</v>
          </cell>
          <cell r="I1279">
            <v>-304468135</v>
          </cell>
          <cell r="J1279" t="str">
            <v>ACTIVO</v>
          </cell>
          <cell r="K1279" t="str">
            <v xml:space="preserve">CRÉDITOS VENCIDOS POR INTERMEDIACIÓN FINANCIERA SECTOR NO FINANCIERO </v>
          </cell>
          <cell r="L1279" t="str">
            <v xml:space="preserve">Previsiones </v>
          </cell>
        </row>
        <row r="1280">
          <cell r="D1280" t="str">
            <v>160902879200199</v>
          </cell>
          <cell r="E1280" t="str">
            <v>Prevision Sobre Creditos en Gestion Gs.</v>
          </cell>
          <cell r="F1280">
            <v>-3123864213</v>
          </cell>
          <cell r="G1280">
            <v>0</v>
          </cell>
          <cell r="H1280">
            <v>0</v>
          </cell>
          <cell r="I1280">
            <v>-3123864213</v>
          </cell>
          <cell r="J1280" t="str">
            <v>ACTIVO</v>
          </cell>
          <cell r="K1280" t="str">
            <v xml:space="preserve">CRÉDITOS VENCIDOS POR INTERMEDIACIÓN FINANCIERA SECTOR NO FINANCIERO </v>
          </cell>
          <cell r="L1280" t="str">
            <v xml:space="preserve">Previsiones </v>
          </cell>
        </row>
        <row r="1281">
          <cell r="D1281" t="str">
            <v>160902879202099</v>
          </cell>
          <cell r="E1281" t="str">
            <v>(Prevision Gest-Tarjetas de Creditos)</v>
          </cell>
          <cell r="F1281">
            <v>-348455074</v>
          </cell>
          <cell r="G1281">
            <v>0</v>
          </cell>
          <cell r="H1281">
            <v>0</v>
          </cell>
          <cell r="I1281">
            <v>-348455074</v>
          </cell>
          <cell r="J1281" t="str">
            <v>ACTIVO</v>
          </cell>
          <cell r="K1281" t="str">
            <v xml:space="preserve">CRÉDITOS VENCIDOS POR INTERMEDIACIÓN FINANCIERA SECTOR NO FINANCIERO </v>
          </cell>
          <cell r="L1281" t="str">
            <v xml:space="preserve">Previsiones </v>
          </cell>
        </row>
        <row r="1282">
          <cell r="D1282" t="str">
            <v>160902879520299</v>
          </cell>
          <cell r="E1282" t="str">
            <v>Med. Excep. del Bcp  - en Gestion - Creditos Nuevos</v>
          </cell>
          <cell r="F1282">
            <v>-52252227</v>
          </cell>
          <cell r="G1282">
            <v>0</v>
          </cell>
          <cell r="H1282">
            <v>0</v>
          </cell>
          <cell r="I1282">
            <v>-52252227</v>
          </cell>
          <cell r="J1282" t="str">
            <v>ACTIVO</v>
          </cell>
          <cell r="K1282" t="str">
            <v xml:space="preserve">CRÉDITOS VENCIDOS POR INTERMEDIACIÓN FINANCIERA SECTOR NO FINANCIERO </v>
          </cell>
          <cell r="L1282" t="str">
            <v xml:space="preserve">Previsiones </v>
          </cell>
        </row>
        <row r="1283">
          <cell r="D1283" t="str">
            <v>160902879620201</v>
          </cell>
          <cell r="E1283" t="str">
            <v>Previsiones Medidas Excepcionales - Nuevos Creditos</v>
          </cell>
          <cell r="F1283">
            <v>0</v>
          </cell>
          <cell r="G1283">
            <v>-712.29</v>
          </cell>
          <cell r="H1283">
            <v>-5555321</v>
          </cell>
          <cell r="I1283">
            <v>-5555321</v>
          </cell>
          <cell r="J1283" t="str">
            <v>ACTIVO</v>
          </cell>
          <cell r="K1283" t="str">
            <v xml:space="preserve">CRÉDITOS VENCIDOS POR INTERMEDIACIÓN FINANCIERA SECTOR NO FINANCIERO </v>
          </cell>
          <cell r="L1283" t="str">
            <v xml:space="preserve">Previsiones </v>
          </cell>
        </row>
        <row r="1284">
          <cell r="D1284" t="str">
            <v>160903499200199</v>
          </cell>
          <cell r="E1284" t="str">
            <v>Prevision Sobre Creditos Morosos Gs</v>
          </cell>
          <cell r="F1284">
            <v>-112546377</v>
          </cell>
          <cell r="G1284">
            <v>0</v>
          </cell>
          <cell r="H1284">
            <v>0</v>
          </cell>
          <cell r="I1284">
            <v>-112546377</v>
          </cell>
          <cell r="J1284" t="str">
            <v>ACTIVO</v>
          </cell>
          <cell r="K1284" t="str">
            <v xml:space="preserve">CRÉDITOS VENCIDOS POR INTERMEDIACIÓN FINANCIERA SECTOR NO FINANCIERO </v>
          </cell>
          <cell r="L1284" t="str">
            <v xml:space="preserve">Previsiones </v>
          </cell>
        </row>
        <row r="1285">
          <cell r="D1285" t="str">
            <v>160903499202099</v>
          </cell>
          <cell r="E1285" t="str">
            <v>(Prevision Moros-Tarjetas de Creditos)</v>
          </cell>
          <cell r="F1285">
            <v>-408449529</v>
          </cell>
          <cell r="G1285">
            <v>0</v>
          </cell>
          <cell r="H1285">
            <v>0</v>
          </cell>
          <cell r="I1285">
            <v>-408449529</v>
          </cell>
          <cell r="J1285" t="str">
            <v>ACTIVO</v>
          </cell>
          <cell r="K1285" t="str">
            <v xml:space="preserve">CRÉDITOS VENCIDOS POR INTERMEDIACIÓN FINANCIERA SECTOR NO FINANCIERO </v>
          </cell>
          <cell r="L1285" t="str">
            <v xml:space="preserve">Previsiones </v>
          </cell>
        </row>
        <row r="1286">
          <cell r="D1286" t="str">
            <v>170102930202099</v>
          </cell>
          <cell r="E1286" t="str">
            <v>Bienes Recibidos en Dación</v>
          </cell>
          <cell r="F1286">
            <v>18482713596</v>
          </cell>
          <cell r="G1286">
            <v>0</v>
          </cell>
          <cell r="H1286">
            <v>0</v>
          </cell>
          <cell r="I1286">
            <v>18482713596</v>
          </cell>
          <cell r="J1286" t="str">
            <v>ACTIVO</v>
          </cell>
          <cell r="K1286" t="str">
            <v xml:space="preserve">INVERSIONES </v>
          </cell>
          <cell r="L1286" t="str">
            <v xml:space="preserve">Bienes recibidos en recuperación de Créditos 	</v>
          </cell>
        </row>
        <row r="1287">
          <cell r="D1287" t="str">
            <v>170102930400099</v>
          </cell>
          <cell r="E1287" t="str">
            <v>Inmuebles en el Pais</v>
          </cell>
          <cell r="F1287">
            <v>176332250125</v>
          </cell>
          <cell r="G1287">
            <v>0</v>
          </cell>
          <cell r="H1287">
            <v>0</v>
          </cell>
          <cell r="I1287">
            <v>176332250125</v>
          </cell>
          <cell r="J1287" t="str">
            <v>ACTIVO</v>
          </cell>
          <cell r="K1287" t="str">
            <v xml:space="preserve">INVERSIONES </v>
          </cell>
          <cell r="L1287" t="str">
            <v xml:space="preserve">Bienes recibidos en recuperación de Créditos 	</v>
          </cell>
        </row>
        <row r="1288">
          <cell r="D1288" t="str">
            <v>170202950200001</v>
          </cell>
          <cell r="E1288" t="str">
            <v>Inversiones Perman. en Socied Privadas</v>
          </cell>
          <cell r="F1288">
            <v>0</v>
          </cell>
          <cell r="G1288">
            <v>948000</v>
          </cell>
          <cell r="H1288">
            <v>7393679520</v>
          </cell>
          <cell r="I1288">
            <v>7393679520</v>
          </cell>
          <cell r="J1288" t="str">
            <v>ACTIVO</v>
          </cell>
          <cell r="K1288" t="str">
            <v xml:space="preserve">INVERSIONES </v>
          </cell>
          <cell r="L1288" t="str">
            <v xml:space="preserve">Inversión en títulos valores emitidos por el sector privado </v>
          </cell>
        </row>
        <row r="1289">
          <cell r="D1289" t="str">
            <v>170202950200099</v>
          </cell>
          <cell r="E1289" t="str">
            <v>Inversiones Perman. en Socied Privadas</v>
          </cell>
          <cell r="F1289">
            <v>43142000000</v>
          </cell>
          <cell r="G1289">
            <v>0</v>
          </cell>
          <cell r="H1289">
            <v>0</v>
          </cell>
          <cell r="I1289">
            <v>43142000000</v>
          </cell>
          <cell r="J1289" t="str">
            <v>ACTIVO</v>
          </cell>
          <cell r="K1289" t="str">
            <v xml:space="preserve">INVERSIONES </v>
          </cell>
          <cell r="L1289" t="str">
            <v xml:space="preserve">Inversión en títulos valores emitidos por el sector privado </v>
          </cell>
        </row>
        <row r="1290">
          <cell r="D1290" t="str">
            <v>170202950200199</v>
          </cell>
          <cell r="E1290" t="str">
            <v>Invers.Perman.en Sociedades Privadas Delpais</v>
          </cell>
          <cell r="F1290">
            <v>23234000000</v>
          </cell>
          <cell r="G1290">
            <v>0</v>
          </cell>
          <cell r="H1290">
            <v>0</v>
          </cell>
          <cell r="I1290">
            <v>23234000000</v>
          </cell>
          <cell r="J1290" t="str">
            <v>ACTIVO</v>
          </cell>
          <cell r="K1290" t="str">
            <v xml:space="preserve">INVERSIONES </v>
          </cell>
          <cell r="L1290" t="str">
            <v xml:space="preserve">Inversión en títulos valores emitidos por el sector privado </v>
          </cell>
        </row>
        <row r="1291">
          <cell r="D1291" t="str">
            <v>170202950400101</v>
          </cell>
          <cell r="E1291" t="str">
            <v>Inversion-Cadiem Casa de Bolsas Me</v>
          </cell>
          <cell r="F1291">
            <v>0</v>
          </cell>
          <cell r="G1291">
            <v>22855.119999999999</v>
          </cell>
          <cell r="H1291">
            <v>178252566</v>
          </cell>
          <cell r="I1291">
            <v>178252566</v>
          </cell>
          <cell r="J1291" t="str">
            <v>ACTIVO</v>
          </cell>
          <cell r="K1291" t="str">
            <v xml:space="preserve">INVERSIONES </v>
          </cell>
          <cell r="L1291" t="str">
            <v xml:space="preserve">Inversión en títulos valores emitidos por el sector privado </v>
          </cell>
        </row>
        <row r="1292">
          <cell r="D1292" t="str">
            <v>170204130200099</v>
          </cell>
          <cell r="E1292" t="str">
            <v>Inversiones Permanentes en Sociedades Privadas del</v>
          </cell>
          <cell r="F1292">
            <v>15084000000</v>
          </cell>
          <cell r="G1292">
            <v>0</v>
          </cell>
          <cell r="H1292">
            <v>0</v>
          </cell>
          <cell r="I1292">
            <v>15084000000</v>
          </cell>
          <cell r="J1292" t="str">
            <v>ACTIVO</v>
          </cell>
          <cell r="K1292" t="str">
            <v xml:space="preserve">INVERSIONES </v>
          </cell>
          <cell r="L1292" t="str">
            <v xml:space="preserve">Títulos Privados  </v>
          </cell>
        </row>
        <row r="1293">
          <cell r="D1293" t="str">
            <v>170204130201099</v>
          </cell>
          <cell r="E1293" t="str">
            <v>Acciones de Bancard S.A.</v>
          </cell>
          <cell r="F1293">
            <v>9675000000</v>
          </cell>
          <cell r="G1293">
            <v>0</v>
          </cell>
          <cell r="H1293">
            <v>0</v>
          </cell>
          <cell r="I1293">
            <v>9675000000</v>
          </cell>
          <cell r="J1293" t="str">
            <v>ACTIVO</v>
          </cell>
          <cell r="K1293" t="str">
            <v xml:space="preserve">INVERSIONES </v>
          </cell>
          <cell r="L1293" t="str">
            <v xml:space="preserve">Títulos Privados  </v>
          </cell>
        </row>
        <row r="1294">
          <cell r="D1294" t="str">
            <v>170204130202099</v>
          </cell>
          <cell r="E1294" t="str">
            <v>Acciones de Bicsa</v>
          </cell>
          <cell r="F1294">
            <v>182000000</v>
          </cell>
          <cell r="G1294">
            <v>0</v>
          </cell>
          <cell r="H1294">
            <v>0</v>
          </cell>
          <cell r="I1294">
            <v>182000000</v>
          </cell>
          <cell r="J1294" t="str">
            <v>ACTIVO</v>
          </cell>
          <cell r="K1294" t="str">
            <v xml:space="preserve">INVERSIONES </v>
          </cell>
          <cell r="L1294" t="str">
            <v xml:space="preserve">Títulos Privados  </v>
          </cell>
        </row>
        <row r="1295">
          <cell r="D1295" t="str">
            <v>170204130300059</v>
          </cell>
          <cell r="E1295" t="str">
            <v>Inversiones Permanentes en Sociedades Privadas del Exterior</v>
          </cell>
          <cell r="F1295">
            <v>0</v>
          </cell>
          <cell r="G1295">
            <v>44331.41</v>
          </cell>
          <cell r="H1295">
            <v>385858376</v>
          </cell>
          <cell r="I1295">
            <v>385858376</v>
          </cell>
          <cell r="J1295" t="str">
            <v>ACTIVO</v>
          </cell>
          <cell r="K1295" t="str">
            <v xml:space="preserve">INVERSIONES </v>
          </cell>
          <cell r="L1295" t="str">
            <v xml:space="preserve">Títulos Privados  </v>
          </cell>
        </row>
        <row r="1296">
          <cell r="D1296" t="str">
            <v>170403010200199</v>
          </cell>
          <cell r="E1296" t="str">
            <v>Inmuebles Destinados a la Venta</v>
          </cell>
          <cell r="F1296">
            <v>100000000</v>
          </cell>
          <cell r="G1296">
            <v>0</v>
          </cell>
          <cell r="H1296">
            <v>0</v>
          </cell>
          <cell r="I1296">
            <v>100000000</v>
          </cell>
          <cell r="J1296" t="str">
            <v>ACTIVO</v>
          </cell>
          <cell r="K1296" t="str">
            <v xml:space="preserve">INVERSIONES </v>
          </cell>
          <cell r="L1296" t="str">
            <v xml:space="preserve">Bienes recibidos en recuperación de Créditos 	</v>
          </cell>
        </row>
        <row r="1297">
          <cell r="D1297" t="str">
            <v>170503110100199</v>
          </cell>
          <cell r="E1297" t="str">
            <v>Obras de Arte</v>
          </cell>
          <cell r="F1297">
            <v>612962799</v>
          </cell>
          <cell r="G1297">
            <v>0</v>
          </cell>
          <cell r="H1297">
            <v>0</v>
          </cell>
          <cell r="I1297">
            <v>612962799</v>
          </cell>
          <cell r="J1297" t="str">
            <v>ACTIVO</v>
          </cell>
          <cell r="K1297" t="str">
            <v xml:space="preserve">INVERSIONES </v>
          </cell>
          <cell r="L1297" t="str">
            <v>Inversiones especiales</v>
          </cell>
        </row>
        <row r="1298">
          <cell r="D1298" t="str">
            <v>170602110211301</v>
          </cell>
          <cell r="E1298" t="str">
            <v>Fideicomiso de Gastos e Inversiones de la Fusión</v>
          </cell>
          <cell r="F1298">
            <v>0</v>
          </cell>
          <cell r="G1298">
            <v>9396817.1500000004</v>
          </cell>
          <cell r="H1298">
            <v>73288032189</v>
          </cell>
          <cell r="I1298">
            <v>73288032189</v>
          </cell>
          <cell r="J1298" t="str">
            <v>ACTIVO</v>
          </cell>
          <cell r="K1298" t="str">
            <v xml:space="preserve">INVERSIONES </v>
          </cell>
          <cell r="L1298" t="str">
            <v>Derechos Fiduciarios</v>
          </cell>
        </row>
        <row r="1299">
          <cell r="D1299" t="str">
            <v>170602110211399</v>
          </cell>
          <cell r="E1299" t="str">
            <v>Fideicomiso de Gastos e Inversiones de la Fusión</v>
          </cell>
          <cell r="F1299">
            <v>2576150401334</v>
          </cell>
          <cell r="G1299">
            <v>0</v>
          </cell>
          <cell r="H1299">
            <v>0</v>
          </cell>
          <cell r="I1299">
            <v>2576150401334</v>
          </cell>
          <cell r="J1299" t="str">
            <v>ACTIVO</v>
          </cell>
          <cell r="K1299" t="str">
            <v xml:space="preserve">INVERSIONES </v>
          </cell>
          <cell r="L1299" t="str">
            <v>Derechos Fiduciarios</v>
          </cell>
        </row>
        <row r="1300">
          <cell r="D1300" t="str">
            <v>170804158200401</v>
          </cell>
          <cell r="E1300" t="str">
            <v>Rentas Sobre Titulos de Renta Fija de Soc.Privadas del Pais</v>
          </cell>
          <cell r="F1300">
            <v>0</v>
          </cell>
          <cell r="G1300">
            <v>480558.04</v>
          </cell>
          <cell r="H1300">
            <v>3747987488</v>
          </cell>
          <cell r="I1300">
            <v>3747987488</v>
          </cell>
          <cell r="J1300" t="str">
            <v>ACTIVO</v>
          </cell>
          <cell r="K1300" t="str">
            <v xml:space="preserve">INVERSIONES </v>
          </cell>
          <cell r="L1300" t="str">
            <v>Rentas sobre inversiones en el sector privado</v>
          </cell>
        </row>
        <row r="1301">
          <cell r="D1301" t="str">
            <v>170804158200499</v>
          </cell>
          <cell r="E1301" t="str">
            <v>Rentas Sobre Titulos de Renta Fija de Soc.Privadas del Pais</v>
          </cell>
          <cell r="F1301">
            <v>45065303915</v>
          </cell>
          <cell r="G1301">
            <v>0</v>
          </cell>
          <cell r="H1301">
            <v>0</v>
          </cell>
          <cell r="I1301">
            <v>45065303915</v>
          </cell>
          <cell r="J1301" t="str">
            <v>ACTIVO</v>
          </cell>
          <cell r="K1301" t="str">
            <v xml:space="preserve">INVERSIONES </v>
          </cell>
          <cell r="L1301" t="str">
            <v>Rentas sobre inversiones en el sector privado</v>
          </cell>
        </row>
        <row r="1302">
          <cell r="D1302" t="str">
            <v>170804158200501</v>
          </cell>
          <cell r="E1302" t="str">
            <v>Rentas Sobre Titulos de Renta Fija de Soc.Privadas del Pais</v>
          </cell>
          <cell r="F1302">
            <v>0</v>
          </cell>
          <cell r="G1302">
            <v>-433455.54</v>
          </cell>
          <cell r="H1302">
            <v>-3380623786</v>
          </cell>
          <cell r="I1302">
            <v>-3380623786</v>
          </cell>
          <cell r="J1302" t="str">
            <v>ACTIVO</v>
          </cell>
          <cell r="K1302" t="str">
            <v xml:space="preserve">INVERSIONES </v>
          </cell>
          <cell r="L1302" t="str">
            <v>Rentas sobre inversiones en el sector privado</v>
          </cell>
        </row>
        <row r="1303">
          <cell r="D1303" t="str">
            <v>170804158200599</v>
          </cell>
          <cell r="E1303" t="str">
            <v>(Rentas s/ Titulos de Renta Fija de Soc.Privadas del Pais)</v>
          </cell>
          <cell r="F1303">
            <v>-34090972785</v>
          </cell>
          <cell r="G1303">
            <v>0</v>
          </cell>
          <cell r="H1303">
            <v>0</v>
          </cell>
          <cell r="I1303">
            <v>-34090972785</v>
          </cell>
          <cell r="J1303" t="str">
            <v>ACTIVO</v>
          </cell>
          <cell r="K1303" t="str">
            <v xml:space="preserve">INVERSIONES </v>
          </cell>
          <cell r="L1303" t="str">
            <v>Rentas sobre inversiones en el sector privado</v>
          </cell>
        </row>
        <row r="1304">
          <cell r="D1304" t="str">
            <v>170903179800099</v>
          </cell>
          <cell r="E1304" t="str">
            <v>Previsiones Sobre Bienes Adquiridos en Recuperacion de Credi</v>
          </cell>
          <cell r="F1304">
            <v>-280651708</v>
          </cell>
          <cell r="G1304">
            <v>0</v>
          </cell>
          <cell r="H1304">
            <v>0</v>
          </cell>
          <cell r="I1304">
            <v>-280651708</v>
          </cell>
          <cell r="J1304" t="str">
            <v>ACTIVO</v>
          </cell>
          <cell r="K1304" t="str">
            <v xml:space="preserve">INVERSIONES </v>
          </cell>
          <cell r="L1304" t="str">
            <v xml:space="preserve">Previsiones </v>
          </cell>
        </row>
        <row r="1305">
          <cell r="D1305" t="str">
            <v>180103190200099</v>
          </cell>
          <cell r="E1305" t="str">
            <v>Valor Revaluado-Edificio</v>
          </cell>
          <cell r="F1305">
            <v>247823131770</v>
          </cell>
          <cell r="G1305">
            <v>0</v>
          </cell>
          <cell r="H1305">
            <v>0</v>
          </cell>
          <cell r="I1305">
            <v>247823131770</v>
          </cell>
          <cell r="J1305" t="str">
            <v>ACTIVO</v>
          </cell>
          <cell r="K1305" t="str">
            <v>PROPIEDADES, PLANTA Y EQUIPO</v>
          </cell>
          <cell r="L1305" t="str">
            <v xml:space="preserve">Propios </v>
          </cell>
        </row>
        <row r="1306">
          <cell r="D1306" t="str">
            <v>180103190400399</v>
          </cell>
          <cell r="E1306" t="str">
            <v>Valor Historico Revaluado - Terreno</v>
          </cell>
          <cell r="F1306">
            <v>81813795848</v>
          </cell>
          <cell r="G1306">
            <v>0</v>
          </cell>
          <cell r="H1306">
            <v>0</v>
          </cell>
          <cell r="I1306">
            <v>81813795848</v>
          </cell>
          <cell r="J1306" t="str">
            <v>ACTIVO</v>
          </cell>
          <cell r="K1306" t="str">
            <v>PROPIEDADES, PLANTA Y EQUIPO</v>
          </cell>
          <cell r="L1306" t="str">
            <v xml:space="preserve">Propios </v>
          </cell>
        </row>
        <row r="1307">
          <cell r="D1307" t="str">
            <v>180103199200099</v>
          </cell>
          <cell r="E1307" t="str">
            <v>(Depreciaciones Acumuladas - Edificio)</v>
          </cell>
          <cell r="F1307">
            <v>-336018895</v>
          </cell>
          <cell r="G1307">
            <v>0</v>
          </cell>
          <cell r="H1307">
            <v>0</v>
          </cell>
          <cell r="I1307">
            <v>-336018895</v>
          </cell>
          <cell r="J1307" t="str">
            <v>ACTIVO</v>
          </cell>
          <cell r="K1307" t="str">
            <v>PROPIEDADES, PLANTA Y EQUIPO</v>
          </cell>
          <cell r="L1307" t="str">
            <v xml:space="preserve">Propios </v>
          </cell>
        </row>
        <row r="1308">
          <cell r="D1308" t="str">
            <v>180103210201099</v>
          </cell>
          <cell r="E1308" t="str">
            <v>Instalaciones</v>
          </cell>
          <cell r="F1308">
            <v>3513490680</v>
          </cell>
          <cell r="G1308">
            <v>0</v>
          </cell>
          <cell r="H1308">
            <v>0</v>
          </cell>
          <cell r="I1308">
            <v>3513490680</v>
          </cell>
          <cell r="J1308" t="str">
            <v>ACTIVO</v>
          </cell>
          <cell r="K1308" t="str">
            <v>PROPIEDADES, PLANTA Y EQUIPO</v>
          </cell>
          <cell r="L1308" t="str">
            <v xml:space="preserve">Propios </v>
          </cell>
        </row>
        <row r="1309">
          <cell r="D1309" t="str">
            <v>180103210201199</v>
          </cell>
          <cell r="E1309" t="str">
            <v>Construcciones y Mejoras</v>
          </cell>
          <cell r="F1309">
            <v>112847703371</v>
          </cell>
          <cell r="G1309">
            <v>0</v>
          </cell>
          <cell r="H1309">
            <v>0</v>
          </cell>
          <cell r="I1309">
            <v>112847703371</v>
          </cell>
          <cell r="J1309" t="str">
            <v>ACTIVO</v>
          </cell>
          <cell r="K1309" t="str">
            <v>PROPIEDADES, PLANTA Y EQUIPO</v>
          </cell>
          <cell r="L1309" t="str">
            <v xml:space="preserve">Propios </v>
          </cell>
        </row>
        <row r="1310">
          <cell r="D1310" t="str">
            <v>180103210202099</v>
          </cell>
          <cell r="E1310" t="str">
            <v xml:space="preserve"> Muebles y Equipos en Gral.</v>
          </cell>
          <cell r="F1310">
            <v>9116809758</v>
          </cell>
          <cell r="G1310">
            <v>0</v>
          </cell>
          <cell r="H1310">
            <v>0</v>
          </cell>
          <cell r="I1310">
            <v>9116809758</v>
          </cell>
          <cell r="J1310" t="str">
            <v>ACTIVO</v>
          </cell>
          <cell r="K1310" t="str">
            <v>PROPIEDADES, PLANTA Y EQUIPO</v>
          </cell>
          <cell r="L1310" t="str">
            <v xml:space="preserve">Propios </v>
          </cell>
        </row>
        <row r="1311">
          <cell r="D1311" t="str">
            <v>180103210204099</v>
          </cell>
          <cell r="E1311" t="str">
            <v>Utiles y Herramientas</v>
          </cell>
          <cell r="F1311">
            <v>4905174</v>
          </cell>
          <cell r="G1311">
            <v>0</v>
          </cell>
          <cell r="H1311">
            <v>0</v>
          </cell>
          <cell r="I1311">
            <v>4905174</v>
          </cell>
          <cell r="J1311" t="str">
            <v>ACTIVO</v>
          </cell>
          <cell r="K1311" t="str">
            <v>PROPIEDADES, PLANTA Y EQUIPO</v>
          </cell>
          <cell r="L1311" t="str">
            <v xml:space="preserve">Propios </v>
          </cell>
        </row>
        <row r="1312">
          <cell r="D1312" t="str">
            <v>180103210404199</v>
          </cell>
          <cell r="E1312" t="str">
            <v>Maquinas</v>
          </cell>
          <cell r="F1312">
            <v>6486272839</v>
          </cell>
          <cell r="G1312">
            <v>0</v>
          </cell>
          <cell r="H1312">
            <v>0</v>
          </cell>
          <cell r="I1312">
            <v>6486272839</v>
          </cell>
          <cell r="J1312" t="str">
            <v>ACTIVO</v>
          </cell>
          <cell r="K1312" t="str">
            <v>PROPIEDADES, PLANTA Y EQUIPO</v>
          </cell>
          <cell r="L1312" t="str">
            <v xml:space="preserve">Propios </v>
          </cell>
        </row>
        <row r="1313">
          <cell r="D1313" t="str">
            <v>180103219200099</v>
          </cell>
          <cell r="E1313" t="str">
            <v>(Depreciaciones Acumul.-Muebles, Utiles e Instalac.)</v>
          </cell>
          <cell r="F1313">
            <v>-524223428</v>
          </cell>
          <cell r="G1313">
            <v>0</v>
          </cell>
          <cell r="H1313">
            <v>0</v>
          </cell>
          <cell r="I1313">
            <v>-524223428</v>
          </cell>
          <cell r="J1313" t="str">
            <v>ACTIVO</v>
          </cell>
          <cell r="K1313" t="str">
            <v>PROPIEDADES, PLANTA Y EQUIPO</v>
          </cell>
          <cell r="L1313" t="str">
            <v xml:space="preserve">Propios </v>
          </cell>
        </row>
        <row r="1314">
          <cell r="D1314" t="str">
            <v>180103219200199</v>
          </cell>
          <cell r="E1314" t="str">
            <v>(Depreciaciones Acumul.-Construcciones y Mejoras.)</v>
          </cell>
          <cell r="F1314">
            <v>-171716366</v>
          </cell>
          <cell r="G1314">
            <v>0</v>
          </cell>
          <cell r="H1314">
            <v>0</v>
          </cell>
          <cell r="I1314">
            <v>-171716366</v>
          </cell>
          <cell r="J1314" t="str">
            <v>ACTIVO</v>
          </cell>
          <cell r="K1314" t="str">
            <v>PROPIEDADES, PLANTA Y EQUIPO</v>
          </cell>
          <cell r="L1314" t="str">
            <v xml:space="preserve">Propios </v>
          </cell>
        </row>
        <row r="1315">
          <cell r="D1315" t="str">
            <v>180103230200099</v>
          </cell>
          <cell r="E1315" t="str">
            <v>Equipos de Computacion</v>
          </cell>
          <cell r="F1315">
            <v>28004233290</v>
          </cell>
          <cell r="G1315">
            <v>0</v>
          </cell>
          <cell r="H1315">
            <v>0</v>
          </cell>
          <cell r="I1315">
            <v>28004233290</v>
          </cell>
          <cell r="J1315" t="str">
            <v>ACTIVO</v>
          </cell>
          <cell r="K1315" t="str">
            <v>PROPIEDADES, PLANTA Y EQUIPO</v>
          </cell>
          <cell r="L1315" t="str">
            <v xml:space="preserve">Propios </v>
          </cell>
        </row>
        <row r="1316">
          <cell r="D1316" t="str">
            <v>180103239200099</v>
          </cell>
          <cell r="E1316" t="str">
            <v>(Depreciaciones Acumuladas-Equipos de Computacion)</v>
          </cell>
          <cell r="F1316">
            <v>-1054307477</v>
          </cell>
          <cell r="G1316">
            <v>0</v>
          </cell>
          <cell r="H1316">
            <v>0</v>
          </cell>
          <cell r="I1316">
            <v>-1054307477</v>
          </cell>
          <cell r="J1316" t="str">
            <v>ACTIVO</v>
          </cell>
          <cell r="K1316" t="str">
            <v>PROPIEDADES, PLANTA Y EQUIPO</v>
          </cell>
          <cell r="L1316" t="str">
            <v xml:space="preserve">Propios </v>
          </cell>
        </row>
        <row r="1317">
          <cell r="D1317" t="str">
            <v>180103270200099</v>
          </cell>
          <cell r="E1317" t="str">
            <v>Rodados</v>
          </cell>
          <cell r="F1317">
            <v>2550575633</v>
          </cell>
          <cell r="G1317">
            <v>0</v>
          </cell>
          <cell r="H1317">
            <v>0</v>
          </cell>
          <cell r="I1317">
            <v>2550575633</v>
          </cell>
          <cell r="J1317" t="str">
            <v>ACTIVO</v>
          </cell>
          <cell r="K1317" t="str">
            <v>PROPIEDADES, PLANTA Y EQUIPO</v>
          </cell>
          <cell r="L1317" t="str">
            <v xml:space="preserve">Propios </v>
          </cell>
        </row>
        <row r="1318">
          <cell r="D1318" t="str">
            <v>180103279200099</v>
          </cell>
          <cell r="E1318" t="str">
            <v>(Depreciaciones Acumuladas - Rodados)</v>
          </cell>
          <cell r="F1318">
            <v>-149828701</v>
          </cell>
          <cell r="G1318">
            <v>0</v>
          </cell>
          <cell r="H1318">
            <v>0</v>
          </cell>
          <cell r="I1318">
            <v>-149828701</v>
          </cell>
          <cell r="J1318" t="str">
            <v>ACTIVO</v>
          </cell>
          <cell r="K1318" t="str">
            <v>PROPIEDADES, PLANTA Y EQUIPO</v>
          </cell>
          <cell r="L1318" t="str">
            <v xml:space="preserve">Propios </v>
          </cell>
        </row>
        <row r="1319">
          <cell r="D1319" t="str">
            <v>190103370400099</v>
          </cell>
          <cell r="E1319" t="str">
            <v>Sistemas</v>
          </cell>
          <cell r="F1319">
            <v>99212092290</v>
          </cell>
          <cell r="G1319">
            <v>0</v>
          </cell>
          <cell r="H1319">
            <v>0</v>
          </cell>
          <cell r="I1319">
            <v>99212092290</v>
          </cell>
          <cell r="J1319" t="str">
            <v>ACTIVO</v>
          </cell>
          <cell r="K1319" t="str">
            <v xml:space="preserve">CARGOS DIFERIDOS </v>
          </cell>
          <cell r="L1319" t="str">
            <v xml:space="preserve">Cargos Diferidos </v>
          </cell>
        </row>
        <row r="1320">
          <cell r="D1320" t="str">
            <v>190103370401099</v>
          </cell>
          <cell r="E1320" t="str">
            <v>Adquisiciones T.I.</v>
          </cell>
          <cell r="F1320">
            <v>28947938228</v>
          </cell>
          <cell r="G1320">
            <v>0</v>
          </cell>
          <cell r="H1320">
            <v>0</v>
          </cell>
          <cell r="I1320">
            <v>28947938228</v>
          </cell>
          <cell r="J1320" t="str">
            <v>ACTIVO</v>
          </cell>
          <cell r="K1320" t="str">
            <v xml:space="preserve">CARGOS DIFERIDOS </v>
          </cell>
          <cell r="L1320" t="str">
            <v xml:space="preserve">Cargos Diferidos </v>
          </cell>
        </row>
        <row r="1321">
          <cell r="D1321" t="str">
            <v>190103379400099</v>
          </cell>
          <cell r="E1321" t="str">
            <v>Amortizaciones Acumuladas - Sistemas</v>
          </cell>
          <cell r="F1321">
            <v>-4960604616</v>
          </cell>
          <cell r="G1321">
            <v>0</v>
          </cell>
          <cell r="H1321">
            <v>0</v>
          </cell>
          <cell r="I1321">
            <v>-4960604616</v>
          </cell>
          <cell r="J1321" t="str">
            <v>ACTIVO</v>
          </cell>
          <cell r="K1321" t="str">
            <v xml:space="preserve">CARGOS DIFERIDOS </v>
          </cell>
          <cell r="L1321" t="str">
            <v xml:space="preserve">Cargos Diferidos </v>
          </cell>
        </row>
        <row r="1322">
          <cell r="D1322" t="str">
            <v>190103379400199</v>
          </cell>
          <cell r="E1322" t="str">
            <v>Amortizaciones Acumuladas - Adquisiciones Ti</v>
          </cell>
          <cell r="F1322">
            <v>-10066280823</v>
          </cell>
          <cell r="G1322">
            <v>0</v>
          </cell>
          <cell r="H1322">
            <v>0</v>
          </cell>
          <cell r="I1322">
            <v>-10066280823</v>
          </cell>
          <cell r="J1322" t="str">
            <v>ACTIVO</v>
          </cell>
          <cell r="K1322" t="str">
            <v xml:space="preserve">CARGOS DIFERIDOS </v>
          </cell>
          <cell r="L1322" t="str">
            <v xml:space="preserve">Cargos Diferidos </v>
          </cell>
        </row>
        <row r="1323">
          <cell r="D1323" t="str">
            <v>190103390202099</v>
          </cell>
          <cell r="E1323" t="str">
            <v>Mejoras en Prop. de Terceros-Sucursales</v>
          </cell>
          <cell r="F1323">
            <v>3680156699</v>
          </cell>
          <cell r="G1323">
            <v>0</v>
          </cell>
          <cell r="H1323">
            <v>0</v>
          </cell>
          <cell r="I1323">
            <v>3680156699</v>
          </cell>
          <cell r="J1323" t="str">
            <v>ACTIVO</v>
          </cell>
          <cell r="K1323" t="str">
            <v xml:space="preserve">CARGOS DIFERIDOS </v>
          </cell>
          <cell r="L1323" t="str">
            <v xml:space="preserve">Cargos Diferidos </v>
          </cell>
        </row>
        <row r="1324">
          <cell r="D1324" t="str">
            <v>190103390203099</v>
          </cell>
          <cell r="E1324" t="str">
            <v>Valor de Costo - Llaves de Negocios de Inmuebles Arrendados</v>
          </cell>
          <cell r="F1324">
            <v>1262576894</v>
          </cell>
          <cell r="G1324">
            <v>0</v>
          </cell>
          <cell r="H1324">
            <v>0</v>
          </cell>
          <cell r="I1324">
            <v>1262576894</v>
          </cell>
          <cell r="J1324" t="str">
            <v>ACTIVO</v>
          </cell>
          <cell r="K1324" t="str">
            <v xml:space="preserve">CARGOS DIFERIDOS </v>
          </cell>
          <cell r="L1324" t="str">
            <v xml:space="preserve">Cargos Diferidos </v>
          </cell>
        </row>
        <row r="1325">
          <cell r="D1325" t="str">
            <v>190103399200099</v>
          </cell>
          <cell r="E1325" t="str">
            <v>(Amortizaciones Acumuladas - Mejoras e Instal. en Inmuebles</v>
          </cell>
          <cell r="F1325">
            <v>-84285860</v>
          </cell>
          <cell r="G1325">
            <v>0</v>
          </cell>
          <cell r="H1325">
            <v>0</v>
          </cell>
          <cell r="I1325">
            <v>-84285860</v>
          </cell>
          <cell r="J1325" t="str">
            <v>ACTIVO</v>
          </cell>
          <cell r="K1325" t="str">
            <v xml:space="preserve">CARGOS DIFERIDOS </v>
          </cell>
          <cell r="L1325" t="str">
            <v xml:space="preserve">Cargos Diferidos </v>
          </cell>
        </row>
        <row r="1326">
          <cell r="D1326" t="str">
            <v>190103399200299</v>
          </cell>
          <cell r="E1326" t="str">
            <v>(Amortizacion Acumulada-Llaves de Negocio Inmuebles Arrend)</v>
          </cell>
          <cell r="F1326">
            <v>-1262576894</v>
          </cell>
          <cell r="G1326">
            <v>0</v>
          </cell>
          <cell r="H1326">
            <v>0</v>
          </cell>
          <cell r="I1326">
            <v>-1262576894</v>
          </cell>
          <cell r="J1326" t="str">
            <v>ACTIVO</v>
          </cell>
          <cell r="K1326" t="str">
            <v xml:space="preserve">CARGOS DIFERIDOS </v>
          </cell>
          <cell r="L1326" t="str">
            <v xml:space="preserve">Cargos Diferidos </v>
          </cell>
        </row>
        <row r="1327">
          <cell r="D1327" t="str">
            <v>190103410600199</v>
          </cell>
          <cell r="E1327" t="str">
            <v>Medidas Transitorias-Res.33</v>
          </cell>
          <cell r="F1327">
            <v>18776579754</v>
          </cell>
          <cell r="G1327">
            <v>0</v>
          </cell>
          <cell r="H1327">
            <v>0</v>
          </cell>
          <cell r="I1327">
            <v>18776579754</v>
          </cell>
          <cell r="J1327" t="str">
            <v>ACTIVO</v>
          </cell>
          <cell r="K1327" t="str">
            <v xml:space="preserve">CARGOS DIFERIDOS </v>
          </cell>
          <cell r="L1327" t="str">
            <v xml:space="preserve">Cargos Diferidos </v>
          </cell>
        </row>
        <row r="1328">
          <cell r="D1328" t="str">
            <v>190103410800199</v>
          </cell>
          <cell r="E1328" t="str">
            <v>Medidas Transitorias-Res.33</v>
          </cell>
          <cell r="F1328">
            <v>1618713205</v>
          </cell>
          <cell r="G1328">
            <v>0</v>
          </cell>
          <cell r="H1328">
            <v>0</v>
          </cell>
          <cell r="I1328">
            <v>1618713205</v>
          </cell>
          <cell r="J1328" t="str">
            <v>ACTIVO</v>
          </cell>
          <cell r="K1328" t="str">
            <v xml:space="preserve">CARGOS DIFERIDOS </v>
          </cell>
          <cell r="L1328" t="str">
            <v xml:space="preserve">Cargos Diferidos </v>
          </cell>
        </row>
        <row r="1329">
          <cell r="D1329" t="str">
            <v>190103411000099</v>
          </cell>
          <cell r="E1329" t="str">
            <v xml:space="preserve"> Medidas Transitorias Emitidas por el Bcp</v>
          </cell>
          <cell r="F1329">
            <v>17636094350</v>
          </cell>
          <cell r="G1329">
            <v>0</v>
          </cell>
          <cell r="H1329">
            <v>0</v>
          </cell>
          <cell r="I1329">
            <v>17636094350</v>
          </cell>
          <cell r="J1329" t="str">
            <v>ACTIVO</v>
          </cell>
          <cell r="K1329" t="str">
            <v xml:space="preserve">CARGOS DIFERIDOS </v>
          </cell>
          <cell r="L1329" t="str">
            <v xml:space="preserve">Cargos Diferidos </v>
          </cell>
        </row>
        <row r="1330">
          <cell r="D1330" t="str">
            <v>190103411200199</v>
          </cell>
          <cell r="E1330" t="str">
            <v>Medida Excepc. Deapoyo Emitida por el Bcp A?O 2020</v>
          </cell>
          <cell r="F1330">
            <v>116561351191</v>
          </cell>
          <cell r="G1330">
            <v>0</v>
          </cell>
          <cell r="H1330">
            <v>0</v>
          </cell>
          <cell r="I1330">
            <v>116561351191</v>
          </cell>
          <cell r="J1330" t="str">
            <v>ACTIVO</v>
          </cell>
          <cell r="K1330" t="str">
            <v xml:space="preserve">CARGOS DIFERIDOS </v>
          </cell>
          <cell r="L1330" t="str">
            <v xml:space="preserve">Cargos Diferidos </v>
          </cell>
        </row>
        <row r="1331">
          <cell r="D1331" t="str">
            <v>190103411220299</v>
          </cell>
          <cell r="E1331" t="str">
            <v>Cargos Diferidos Autorizados por Bcp - Visión Banco</v>
          </cell>
          <cell r="F1331">
            <v>87871927589</v>
          </cell>
          <cell r="G1331">
            <v>0</v>
          </cell>
          <cell r="H1331">
            <v>0</v>
          </cell>
          <cell r="I1331">
            <v>87871927589</v>
          </cell>
          <cell r="J1331" t="str">
            <v>ACTIVO</v>
          </cell>
          <cell r="K1331" t="str">
            <v xml:space="preserve">CARGOS DIFERIDOS </v>
          </cell>
          <cell r="L1331" t="str">
            <v xml:space="preserve">Cargos Diferidos </v>
          </cell>
        </row>
        <row r="1332">
          <cell r="D1332" t="str">
            <v>190103419400199</v>
          </cell>
          <cell r="E1332" t="str">
            <v>Medidas Transitorias-Res.33</v>
          </cell>
          <cell r="F1332">
            <v>-18776579754</v>
          </cell>
          <cell r="G1332">
            <v>0</v>
          </cell>
          <cell r="H1332">
            <v>0</v>
          </cell>
          <cell r="I1332">
            <v>-18776579754</v>
          </cell>
          <cell r="J1332" t="str">
            <v>ACTIVO</v>
          </cell>
          <cell r="K1332" t="str">
            <v xml:space="preserve">CARGOS DIFERIDOS </v>
          </cell>
          <cell r="L1332" t="str">
            <v xml:space="preserve">Cargos Diferidos </v>
          </cell>
        </row>
        <row r="1333">
          <cell r="D1333" t="str">
            <v>190103419600199</v>
          </cell>
          <cell r="E1333" t="str">
            <v>Medidas Transitorias-Res.33</v>
          </cell>
          <cell r="F1333">
            <v>-1618713205</v>
          </cell>
          <cell r="G1333">
            <v>0</v>
          </cell>
          <cell r="H1333">
            <v>0</v>
          </cell>
          <cell r="I1333">
            <v>-1618713205</v>
          </cell>
          <cell r="J1333" t="str">
            <v>ACTIVO</v>
          </cell>
          <cell r="K1333" t="str">
            <v xml:space="preserve">CARGOS DIFERIDOS </v>
          </cell>
          <cell r="L1333" t="str">
            <v xml:space="preserve">Cargos Diferidos </v>
          </cell>
        </row>
        <row r="1334">
          <cell r="D1334" t="str">
            <v>190103419800099</v>
          </cell>
          <cell r="E1334" t="str">
            <v>(Amortización Acumulada – Medidas Transitorias Res.</v>
          </cell>
          <cell r="F1334">
            <v>-17636094350</v>
          </cell>
          <cell r="G1334">
            <v>0</v>
          </cell>
          <cell r="H1334">
            <v>0</v>
          </cell>
          <cell r="I1334">
            <v>-17636094350</v>
          </cell>
          <cell r="J1334" t="str">
            <v>ACTIVO</v>
          </cell>
          <cell r="K1334" t="str">
            <v xml:space="preserve">CARGOS DIFERIDOS </v>
          </cell>
          <cell r="L1334" t="str">
            <v xml:space="preserve">Cargos Diferidos </v>
          </cell>
        </row>
        <row r="1335">
          <cell r="D1335" t="str">
            <v>190103419900099</v>
          </cell>
          <cell r="E1335" t="str">
            <v xml:space="preserve">(Amort.Acum.Med.Exc.Bcp 2020 Reprogram) </v>
          </cell>
          <cell r="F1335">
            <v>-116561351191</v>
          </cell>
          <cell r="G1335">
            <v>0</v>
          </cell>
          <cell r="H1335">
            <v>0</v>
          </cell>
          <cell r="I1335">
            <v>-116561351191</v>
          </cell>
          <cell r="J1335" t="str">
            <v>ACTIVO</v>
          </cell>
          <cell r="K1335" t="str">
            <v xml:space="preserve">CARGOS DIFERIDOS </v>
          </cell>
          <cell r="L1335" t="str">
            <v xml:space="preserve">Cargos Diferidos </v>
          </cell>
        </row>
        <row r="1336">
          <cell r="D1336" t="str">
            <v>190203450203099</v>
          </cell>
          <cell r="E1336" t="str">
            <v>Stock Saldo Electronico Tigo-Giros Tigo Money</v>
          </cell>
          <cell r="F1336">
            <v>101142110</v>
          </cell>
          <cell r="G1336">
            <v>0</v>
          </cell>
          <cell r="H1336">
            <v>0</v>
          </cell>
          <cell r="I1336">
            <v>101142110</v>
          </cell>
          <cell r="J1336" t="str">
            <v>ACTIVO</v>
          </cell>
          <cell r="K1336" t="str">
            <v xml:space="preserve">CARGOS DIFERIDOS </v>
          </cell>
          <cell r="L1336" t="str">
            <v xml:space="preserve">Cargos Diferidos </v>
          </cell>
        </row>
        <row r="1337">
          <cell r="D1337" t="str">
            <v>190203450203199</v>
          </cell>
          <cell r="E1337" t="str">
            <v>Stock Saldo Electronico Tigo-Carga de Dinero</v>
          </cell>
          <cell r="F1337">
            <v>99827122</v>
          </cell>
          <cell r="G1337">
            <v>0</v>
          </cell>
          <cell r="H1337">
            <v>0</v>
          </cell>
          <cell r="I1337">
            <v>99827122</v>
          </cell>
          <cell r="J1337" t="str">
            <v>ACTIVO</v>
          </cell>
          <cell r="K1337" t="str">
            <v xml:space="preserve">CARGOS DIFERIDOS </v>
          </cell>
          <cell r="L1337" t="str">
            <v xml:space="preserve">Cargos Diferidos </v>
          </cell>
        </row>
        <row r="1338">
          <cell r="D1338" t="str">
            <v>190203450204099</v>
          </cell>
          <cell r="E1338" t="str">
            <v>Tarjetas de Credito - Mc Ueno</v>
          </cell>
          <cell r="F1338">
            <v>17809568519</v>
          </cell>
          <cell r="G1338">
            <v>0</v>
          </cell>
          <cell r="H1338">
            <v>0</v>
          </cell>
          <cell r="I1338">
            <v>17809568519</v>
          </cell>
          <cell r="J1338" t="str">
            <v>ACTIVO</v>
          </cell>
          <cell r="K1338" t="str">
            <v xml:space="preserve">CARGOS DIFERIDOS </v>
          </cell>
          <cell r="L1338" t="str">
            <v xml:space="preserve">Cargos Diferidos </v>
          </cell>
        </row>
        <row r="1339">
          <cell r="D1339" t="str">
            <v>211101001600001</v>
          </cell>
          <cell r="E1339" t="str">
            <v>Fondo de Garantia - Ley 2334/2003 -Res.1</v>
          </cell>
          <cell r="F1339">
            <v>0</v>
          </cell>
          <cell r="G1339">
            <v>-356597.43</v>
          </cell>
          <cell r="H1339">
            <v>-2781188940</v>
          </cell>
          <cell r="I1339">
            <v>-2781188940</v>
          </cell>
          <cell r="J1339" t="str">
            <v>PASIVO</v>
          </cell>
          <cell r="K1339" t="str">
            <v xml:space="preserve">OBLIG. POR INTERM. FINANC. SECTOR FINANCIERO </v>
          </cell>
          <cell r="L1339" t="str">
            <v>Banco Central del Paraguay (FGD)</v>
          </cell>
        </row>
        <row r="1340">
          <cell r="D1340" t="str">
            <v>211101001600099</v>
          </cell>
          <cell r="E1340" t="str">
            <v>Fondo de Garantia - Ley 2334/2003 -Res.1</v>
          </cell>
          <cell r="F1340">
            <v>-8652170368</v>
          </cell>
          <cell r="G1340">
            <v>0</v>
          </cell>
          <cell r="H1340">
            <v>0</v>
          </cell>
          <cell r="I1340">
            <v>-8652170368</v>
          </cell>
          <cell r="J1340" t="str">
            <v>PASIVO</v>
          </cell>
          <cell r="K1340" t="str">
            <v xml:space="preserve">OBLIG. POR INTERM. FINANC. SECTOR FINANCIERO </v>
          </cell>
          <cell r="L1340" t="str">
            <v>Banco Central del Paraguay (FGD)</v>
          </cell>
        </row>
        <row r="1341">
          <cell r="D1341" t="str">
            <v>211101001600199</v>
          </cell>
          <cell r="E1341" t="str">
            <v>B.C.P. - Otras Obligaciones - Camara</v>
          </cell>
          <cell r="F1341">
            <v>-25154786348</v>
          </cell>
          <cell r="G1341">
            <v>0</v>
          </cell>
          <cell r="H1341">
            <v>0</v>
          </cell>
          <cell r="I1341">
            <v>-25154786348</v>
          </cell>
          <cell r="J1341" t="str">
            <v>PASIVO</v>
          </cell>
          <cell r="K1341" t="str">
            <v xml:space="preserve">OBLIG. POR INTERM. FINANC. SECTOR FINANCIERO </v>
          </cell>
          <cell r="L1341" t="str">
            <v>Banco Central del Paraguay (otras Obligaciones)</v>
          </cell>
        </row>
        <row r="1342">
          <cell r="D1342" t="str">
            <v>211101020200099</v>
          </cell>
          <cell r="E1342" t="str">
            <v>Banco Oficiales del Pais</v>
          </cell>
          <cell r="F1342">
            <v>-2196149</v>
          </cell>
          <cell r="G1342">
            <v>0</v>
          </cell>
          <cell r="H1342">
            <v>0</v>
          </cell>
          <cell r="I1342">
            <v>-2196149</v>
          </cell>
          <cell r="J1342" t="str">
            <v>PASIVO</v>
          </cell>
          <cell r="K1342" t="str">
            <v xml:space="preserve">OBLIG. POR INTERM. FINANC. SECTOR FINANCIERO </v>
          </cell>
          <cell r="L1342" t="str">
            <v>Depósitos</v>
          </cell>
        </row>
        <row r="1343">
          <cell r="D1343" t="str">
            <v>211101020400001</v>
          </cell>
          <cell r="E1343" t="str">
            <v>Bancos Privados del Pais Me</v>
          </cell>
          <cell r="F1343">
            <v>0</v>
          </cell>
          <cell r="G1343">
            <v>-15512.56</v>
          </cell>
          <cell r="H1343">
            <v>-120986179</v>
          </cell>
          <cell r="I1343">
            <v>-120986179</v>
          </cell>
          <cell r="J1343" t="str">
            <v>PASIVO</v>
          </cell>
          <cell r="K1343" t="str">
            <v xml:space="preserve">OBLIG. POR INTERM. FINANC. SECTOR FINANCIERO </v>
          </cell>
          <cell r="L1343" t="str">
            <v>Depósitos</v>
          </cell>
        </row>
        <row r="1344">
          <cell r="D1344" t="str">
            <v>211101020400099</v>
          </cell>
          <cell r="E1344" t="str">
            <v>Bancos Privados del Pais</v>
          </cell>
          <cell r="F1344">
            <v>-2312647285</v>
          </cell>
          <cell r="G1344">
            <v>0</v>
          </cell>
          <cell r="H1344">
            <v>0</v>
          </cell>
          <cell r="I1344">
            <v>-2312647285</v>
          </cell>
          <cell r="J1344" t="str">
            <v>PASIVO</v>
          </cell>
          <cell r="K1344" t="str">
            <v xml:space="preserve">OBLIG. POR INTERM. FINANC. SECTOR FINANCIERO </v>
          </cell>
          <cell r="L1344" t="str">
            <v>Depósitos</v>
          </cell>
        </row>
        <row r="1345">
          <cell r="D1345" t="str">
            <v>211101020400799</v>
          </cell>
          <cell r="E1345" t="str">
            <v>Cert.de Dep.Gs.Bancos P.de Pais-Vencidos - Gs</v>
          </cell>
          <cell r="F1345">
            <v>-24263020</v>
          </cell>
          <cell r="G1345">
            <v>0</v>
          </cell>
          <cell r="H1345">
            <v>0</v>
          </cell>
          <cell r="I1345">
            <v>-24263020</v>
          </cell>
          <cell r="J1345" t="str">
            <v>PASIVO</v>
          </cell>
          <cell r="K1345" t="str">
            <v xml:space="preserve">OBLIG. POR INTERM. FINANC. SECTOR FINANCIERO </v>
          </cell>
          <cell r="L1345" t="str">
            <v>Depósitos</v>
          </cell>
        </row>
        <row r="1346">
          <cell r="D1346" t="str">
            <v>211101020600001</v>
          </cell>
          <cell r="E1346" t="str">
            <v>Dptos.a la Vta-Empres.Financ.en el Pais</v>
          </cell>
          <cell r="F1346">
            <v>0</v>
          </cell>
          <cell r="G1346">
            <v>-569460.28</v>
          </cell>
          <cell r="H1346">
            <v>-4441357394</v>
          </cell>
          <cell r="I1346">
            <v>-4441357394</v>
          </cell>
          <cell r="J1346" t="str">
            <v>PASIVO</v>
          </cell>
          <cell r="K1346" t="str">
            <v xml:space="preserve">OBLIG. POR INTERM. FINANC. SECTOR FINANCIERO </v>
          </cell>
          <cell r="L1346" t="str">
            <v>Depósitos</v>
          </cell>
        </row>
        <row r="1347">
          <cell r="D1347" t="str">
            <v>211101020600099</v>
          </cell>
          <cell r="E1347" t="str">
            <v>Dptos.a la Vta-Empres.Financ.en el Pais</v>
          </cell>
          <cell r="F1347">
            <v>-43904079505</v>
          </cell>
          <cell r="G1347">
            <v>0</v>
          </cell>
          <cell r="H1347">
            <v>0</v>
          </cell>
          <cell r="I1347">
            <v>-43904079505</v>
          </cell>
          <cell r="J1347" t="str">
            <v>PASIVO</v>
          </cell>
          <cell r="K1347" t="str">
            <v xml:space="preserve">OBLIG. POR INTERM. FINANC. SECTOR FINANCIERO </v>
          </cell>
          <cell r="L1347" t="str">
            <v>Depósitos</v>
          </cell>
        </row>
        <row r="1348">
          <cell r="D1348" t="str">
            <v>211101020600101</v>
          </cell>
          <cell r="E1348" t="str">
            <v>Cda Vencidos Empresas Financieras del Pais</v>
          </cell>
          <cell r="F1348">
            <v>0</v>
          </cell>
          <cell r="G1348">
            <v>-646.16</v>
          </cell>
          <cell r="H1348">
            <v>-5039557</v>
          </cell>
          <cell r="I1348">
            <v>-5039557</v>
          </cell>
          <cell r="J1348" t="str">
            <v>PASIVO</v>
          </cell>
          <cell r="K1348" t="str">
            <v xml:space="preserve">OBLIG. POR INTERM. FINANC. SECTOR FINANCIERO </v>
          </cell>
          <cell r="L1348" t="str">
            <v>Depósitos</v>
          </cell>
        </row>
        <row r="1349">
          <cell r="D1349" t="str">
            <v>211101020800001</v>
          </cell>
          <cell r="E1349" t="str">
            <v>Depositos a la Vista</v>
          </cell>
          <cell r="F1349">
            <v>0</v>
          </cell>
          <cell r="G1349">
            <v>-13978.67</v>
          </cell>
          <cell r="H1349">
            <v>-109023002</v>
          </cell>
          <cell r="I1349">
            <v>-109023002</v>
          </cell>
          <cell r="J1349" t="str">
            <v>PASIVO</v>
          </cell>
          <cell r="K1349" t="str">
            <v xml:space="preserve">OBLIG. POR INTERM. FINANC. SECTOR FINANCIERO </v>
          </cell>
          <cell r="L1349" t="str">
            <v>Depósitos</v>
          </cell>
        </row>
        <row r="1350">
          <cell r="D1350" t="str">
            <v>211101020800099</v>
          </cell>
          <cell r="E1350" t="str">
            <v>Otras Empresas de Intermediacion Financiera</v>
          </cell>
          <cell r="F1350">
            <v>-48106119</v>
          </cell>
          <cell r="G1350">
            <v>0</v>
          </cell>
          <cell r="H1350">
            <v>0</v>
          </cell>
          <cell r="I1350">
            <v>-48106119</v>
          </cell>
          <cell r="J1350" t="str">
            <v>PASIVO</v>
          </cell>
          <cell r="K1350" t="str">
            <v xml:space="preserve">OBLIG. POR INTERM. FINANC. SECTOR FINANCIERO </v>
          </cell>
          <cell r="L1350" t="str">
            <v>Depósitos</v>
          </cell>
        </row>
        <row r="1351">
          <cell r="D1351" t="str">
            <v>211101021200001</v>
          </cell>
          <cell r="E1351" t="str">
            <v>Dep.Vista-Cooperativas de Ah. y Cred.</v>
          </cell>
          <cell r="F1351">
            <v>0</v>
          </cell>
          <cell r="G1351">
            <v>-10535.99</v>
          </cell>
          <cell r="H1351">
            <v>-82172715</v>
          </cell>
          <cell r="I1351">
            <v>-82172715</v>
          </cell>
          <cell r="J1351" t="str">
            <v>PASIVO</v>
          </cell>
          <cell r="K1351" t="str">
            <v xml:space="preserve">OBLIG. POR INTERM. FINANC. SECTOR FINANCIERO </v>
          </cell>
          <cell r="L1351" t="str">
            <v>Depósitos</v>
          </cell>
        </row>
        <row r="1352">
          <cell r="D1352" t="str">
            <v>211101021200099</v>
          </cell>
          <cell r="E1352" t="str">
            <v>Dep.Vista-Cooperativas de Ah. y Cred.</v>
          </cell>
          <cell r="F1352">
            <v>-10509134624</v>
          </cell>
          <cell r="G1352">
            <v>0</v>
          </cell>
          <cell r="H1352">
            <v>0</v>
          </cell>
          <cell r="I1352">
            <v>-10509134624</v>
          </cell>
          <cell r="J1352" t="str">
            <v>PASIVO</v>
          </cell>
          <cell r="K1352" t="str">
            <v xml:space="preserve">OBLIG. POR INTERM. FINANC. SECTOR FINANCIERO </v>
          </cell>
          <cell r="L1352" t="str">
            <v>Depósitos</v>
          </cell>
        </row>
        <row r="1353">
          <cell r="D1353" t="str">
            <v>211101021200101</v>
          </cell>
          <cell r="E1353" t="str">
            <v>Depositos de Ahorro - Us$.</v>
          </cell>
          <cell r="F1353">
            <v>0</v>
          </cell>
          <cell r="G1353">
            <v>-152</v>
          </cell>
          <cell r="H1353">
            <v>-1185484</v>
          </cell>
          <cell r="I1353">
            <v>-1185484</v>
          </cell>
          <cell r="J1353" t="str">
            <v>PASIVO</v>
          </cell>
          <cell r="K1353" t="str">
            <v xml:space="preserve">OBLIG. POR INTERM. FINANC. SECTOR FINANCIERO </v>
          </cell>
          <cell r="L1353" t="str">
            <v>Depósitos</v>
          </cell>
        </row>
        <row r="1354">
          <cell r="D1354" t="str">
            <v>211101021800099</v>
          </cell>
          <cell r="E1354" t="str">
            <v>Caja de Jubilados y Pensiones</v>
          </cell>
          <cell r="F1354">
            <v>-44843796</v>
          </cell>
          <cell r="G1354">
            <v>0</v>
          </cell>
          <cell r="H1354">
            <v>0</v>
          </cell>
          <cell r="I1354">
            <v>-44843796</v>
          </cell>
          <cell r="J1354" t="str">
            <v>PASIVO</v>
          </cell>
          <cell r="K1354" t="str">
            <v xml:space="preserve">OBLIG. POR INTERM. FINANC. SECTOR FINANCIERO </v>
          </cell>
          <cell r="L1354" t="str">
            <v>Depósitos</v>
          </cell>
        </row>
        <row r="1355">
          <cell r="D1355" t="str">
            <v>211101022000001</v>
          </cell>
          <cell r="E1355" t="str">
            <v>Empresas de Seguro</v>
          </cell>
          <cell r="F1355">
            <v>0</v>
          </cell>
          <cell r="G1355">
            <v>-591692.41</v>
          </cell>
          <cell r="H1355">
            <v>-4614751112</v>
          </cell>
          <cell r="I1355">
            <v>-4614751112</v>
          </cell>
          <cell r="J1355" t="str">
            <v>PASIVO</v>
          </cell>
          <cell r="K1355" t="str">
            <v xml:space="preserve">OBLIG. POR INTERM. FINANC. SECTOR FINANCIERO </v>
          </cell>
          <cell r="L1355" t="str">
            <v>Depósitos</v>
          </cell>
        </row>
        <row r="1356">
          <cell r="D1356" t="str">
            <v>211101022000099</v>
          </cell>
          <cell r="E1356" t="str">
            <v>Empresas de Seguro</v>
          </cell>
          <cell r="F1356">
            <v>-5432102792</v>
          </cell>
          <cell r="G1356">
            <v>0</v>
          </cell>
          <cell r="H1356">
            <v>0</v>
          </cell>
          <cell r="I1356">
            <v>-5432102792</v>
          </cell>
          <cell r="J1356" t="str">
            <v>PASIVO</v>
          </cell>
          <cell r="K1356" t="str">
            <v xml:space="preserve">OBLIG. POR INTERM. FINANC. SECTOR FINANCIERO </v>
          </cell>
          <cell r="L1356" t="str">
            <v>Depósitos</v>
          </cell>
        </row>
        <row r="1357">
          <cell r="D1357" t="str">
            <v>211101022000799</v>
          </cell>
          <cell r="E1357" t="str">
            <v>Cda Vencidos - Sect Financ. Cia Seguros - Gs</v>
          </cell>
          <cell r="F1357">
            <v>-258671293</v>
          </cell>
          <cell r="G1357">
            <v>0</v>
          </cell>
          <cell r="H1357">
            <v>0</v>
          </cell>
          <cell r="I1357">
            <v>-258671293</v>
          </cell>
          <cell r="J1357" t="str">
            <v>PASIVO</v>
          </cell>
          <cell r="K1357" t="str">
            <v xml:space="preserve">OBLIG. POR INTERM. FINANC. SECTOR FINANCIERO </v>
          </cell>
          <cell r="L1357" t="str">
            <v>Depósitos</v>
          </cell>
        </row>
        <row r="1358">
          <cell r="D1358" t="str">
            <v>211101022400001</v>
          </cell>
          <cell r="E1358" t="str">
            <v>Cooperativas de Produccion</v>
          </cell>
          <cell r="F1358">
            <v>0</v>
          </cell>
          <cell r="G1358">
            <v>-3.69</v>
          </cell>
          <cell r="H1358">
            <v>-28779</v>
          </cell>
          <cell r="I1358">
            <v>-28779</v>
          </cell>
          <cell r="J1358" t="str">
            <v>PASIVO</v>
          </cell>
          <cell r="K1358" t="str">
            <v xml:space="preserve">OBLIG. POR INTERM. FINANC. SECTOR FINANCIERO </v>
          </cell>
          <cell r="L1358" t="str">
            <v>Depósitos</v>
          </cell>
        </row>
        <row r="1359">
          <cell r="D1359" t="str">
            <v>211101022400099</v>
          </cell>
          <cell r="E1359" t="str">
            <v>Cooperativas de Produccion</v>
          </cell>
          <cell r="F1359">
            <v>-11520930</v>
          </cell>
          <cell r="G1359">
            <v>0</v>
          </cell>
          <cell r="H1359">
            <v>0</v>
          </cell>
          <cell r="I1359">
            <v>-11520930</v>
          </cell>
          <cell r="J1359" t="str">
            <v>PASIVO</v>
          </cell>
          <cell r="K1359" t="str">
            <v xml:space="preserve">OBLIG. POR INTERM. FINANC. SECTOR FINANCIERO </v>
          </cell>
          <cell r="L1359" t="str">
            <v>Depósitos</v>
          </cell>
        </row>
        <row r="1360">
          <cell r="D1360" t="str">
            <v>211101022600001</v>
          </cell>
          <cell r="E1360" t="str">
            <v>Cooperativas Multiactivas</v>
          </cell>
          <cell r="F1360">
            <v>0</v>
          </cell>
          <cell r="G1360">
            <v>-5659.86</v>
          </cell>
          <cell r="H1360">
            <v>-44142607</v>
          </cell>
          <cell r="I1360">
            <v>-44142607</v>
          </cell>
          <cell r="J1360" t="str">
            <v>PASIVO</v>
          </cell>
          <cell r="K1360" t="str">
            <v xml:space="preserve">OBLIG. POR INTERM. FINANC. SECTOR FINANCIERO </v>
          </cell>
          <cell r="L1360" t="str">
            <v>Depósitos</v>
          </cell>
        </row>
        <row r="1361">
          <cell r="D1361" t="str">
            <v>211101022600099</v>
          </cell>
          <cell r="E1361" t="str">
            <v>Cooperativas Multiactivas</v>
          </cell>
          <cell r="F1361">
            <v>-5300763457</v>
          </cell>
          <cell r="G1361">
            <v>0</v>
          </cell>
          <cell r="H1361">
            <v>0</v>
          </cell>
          <cell r="I1361">
            <v>-5300763457</v>
          </cell>
          <cell r="J1361" t="str">
            <v>PASIVO</v>
          </cell>
          <cell r="K1361" t="str">
            <v xml:space="preserve">OBLIG. POR INTERM. FINANC. SECTOR FINANCIERO </v>
          </cell>
          <cell r="L1361" t="str">
            <v>Depósitos</v>
          </cell>
        </row>
        <row r="1362">
          <cell r="D1362" t="str">
            <v>211101960400101</v>
          </cell>
          <cell r="E1362" t="str">
            <v>Depositos de Ahorro - Us$.</v>
          </cell>
          <cell r="F1362">
            <v>0</v>
          </cell>
          <cell r="G1362">
            <v>-16297.12</v>
          </cell>
          <cell r="H1362">
            <v>-127105150</v>
          </cell>
          <cell r="I1362">
            <v>-127105150</v>
          </cell>
          <cell r="J1362" t="str">
            <v>PASIVO</v>
          </cell>
          <cell r="K1362" t="str">
            <v xml:space="preserve">OBLIG. POR INTERM. FINANC. SECTOR FINANCIERO </v>
          </cell>
          <cell r="L1362" t="str">
            <v>Depósitos</v>
          </cell>
        </row>
        <row r="1363">
          <cell r="D1363" t="str">
            <v>211101960600199</v>
          </cell>
          <cell r="E1363" t="str">
            <v>Depositos de Ahorro - Gs.</v>
          </cell>
          <cell r="F1363">
            <v>-216168339</v>
          </cell>
          <cell r="G1363">
            <v>0</v>
          </cell>
          <cell r="H1363">
            <v>0</v>
          </cell>
          <cell r="I1363">
            <v>-216168339</v>
          </cell>
          <cell r="J1363" t="str">
            <v>PASIVO</v>
          </cell>
          <cell r="K1363" t="str">
            <v xml:space="preserve">OBLIG. POR INTERM. FINANC. SECTOR FINANCIERO </v>
          </cell>
          <cell r="L1363" t="str">
            <v>Depósitos</v>
          </cell>
        </row>
        <row r="1364">
          <cell r="D1364" t="str">
            <v>211101960800199</v>
          </cell>
          <cell r="E1364" t="str">
            <v>Depositos de Ahorro - Gs.</v>
          </cell>
          <cell r="F1364">
            <v>-1439782808</v>
          </cell>
          <cell r="G1364">
            <v>0</v>
          </cell>
          <cell r="H1364">
            <v>0</v>
          </cell>
          <cell r="I1364">
            <v>-1439782808</v>
          </cell>
          <cell r="J1364" t="str">
            <v>PASIVO</v>
          </cell>
          <cell r="K1364" t="str">
            <v xml:space="preserve">OBLIG. POR INTERM. FINANC. SECTOR FINANCIERO </v>
          </cell>
          <cell r="L1364" t="str">
            <v>Depósitos</v>
          </cell>
        </row>
        <row r="1365">
          <cell r="D1365" t="str">
            <v>211101961200101</v>
          </cell>
          <cell r="E1365" t="str">
            <v>Depositos de Ahorro - Us$.</v>
          </cell>
          <cell r="F1365">
            <v>0</v>
          </cell>
          <cell r="G1365">
            <v>-7387.12</v>
          </cell>
          <cell r="H1365">
            <v>-57613922</v>
          </cell>
          <cell r="I1365">
            <v>-57613922</v>
          </cell>
          <cell r="J1365" t="str">
            <v>PASIVO</v>
          </cell>
          <cell r="K1365" t="str">
            <v xml:space="preserve">OBLIG. POR INTERM. FINANC. SECTOR FINANCIERO </v>
          </cell>
          <cell r="L1365" t="str">
            <v>Depósitos</v>
          </cell>
        </row>
        <row r="1366">
          <cell r="D1366" t="str">
            <v>211101961200199</v>
          </cell>
          <cell r="E1366" t="str">
            <v>Depositos de Ahorro - Gs.</v>
          </cell>
          <cell r="F1366">
            <v>-14325910034</v>
          </cell>
          <cell r="G1366">
            <v>0</v>
          </cell>
          <cell r="H1366">
            <v>0</v>
          </cell>
          <cell r="I1366">
            <v>-14325910034</v>
          </cell>
          <cell r="J1366" t="str">
            <v>PASIVO</v>
          </cell>
          <cell r="K1366" t="str">
            <v xml:space="preserve">OBLIG. POR INTERM. FINANC. SECTOR FINANCIERO </v>
          </cell>
          <cell r="L1366" t="str">
            <v>Depósitos</v>
          </cell>
        </row>
        <row r="1367">
          <cell r="D1367" t="str">
            <v>211101961800199</v>
          </cell>
          <cell r="E1367" t="str">
            <v>Depositos de Ahorro - Gs.</v>
          </cell>
          <cell r="F1367">
            <v>-344294957</v>
          </cell>
          <cell r="G1367">
            <v>0</v>
          </cell>
          <cell r="H1367">
            <v>0</v>
          </cell>
          <cell r="I1367">
            <v>-344294957</v>
          </cell>
          <cell r="J1367" t="str">
            <v>PASIVO</v>
          </cell>
          <cell r="K1367" t="str">
            <v xml:space="preserve">OBLIG. POR INTERM. FINANC. SECTOR FINANCIERO </v>
          </cell>
          <cell r="L1367" t="str">
            <v>Depósitos</v>
          </cell>
        </row>
        <row r="1368">
          <cell r="D1368" t="str">
            <v>211101962000101</v>
          </cell>
          <cell r="E1368" t="str">
            <v>Depositos de Ahorro - Us$.</v>
          </cell>
          <cell r="F1368">
            <v>0</v>
          </cell>
          <cell r="G1368">
            <v>-158078.62</v>
          </cell>
          <cell r="H1368">
            <v>-1232893096</v>
          </cell>
          <cell r="I1368">
            <v>-1232893096</v>
          </cell>
          <cell r="J1368" t="str">
            <v>PASIVO</v>
          </cell>
          <cell r="K1368" t="str">
            <v xml:space="preserve">OBLIG. POR INTERM. FINANC. SECTOR FINANCIERO </v>
          </cell>
          <cell r="L1368" t="str">
            <v>Depósitos</v>
          </cell>
        </row>
        <row r="1369">
          <cell r="D1369" t="str">
            <v>211101962000199</v>
          </cell>
          <cell r="E1369" t="str">
            <v>Depositos de Ahorro - Gs.</v>
          </cell>
          <cell r="F1369">
            <v>-5745181179</v>
          </cell>
          <cell r="G1369">
            <v>0</v>
          </cell>
          <cell r="H1369">
            <v>0</v>
          </cell>
          <cell r="I1369">
            <v>-5745181179</v>
          </cell>
          <cell r="J1369" t="str">
            <v>PASIVO</v>
          </cell>
          <cell r="K1369" t="str">
            <v xml:space="preserve">OBLIG. POR INTERM. FINANC. SECTOR FINANCIERO </v>
          </cell>
          <cell r="L1369" t="str">
            <v>Depósitos</v>
          </cell>
        </row>
        <row r="1370">
          <cell r="D1370" t="str">
            <v>211101962400199</v>
          </cell>
          <cell r="E1370" t="str">
            <v>Depositos de Ahorro</v>
          </cell>
          <cell r="F1370">
            <v>-37138097</v>
          </cell>
          <cell r="G1370">
            <v>0</v>
          </cell>
          <cell r="H1370">
            <v>0</v>
          </cell>
          <cell r="I1370">
            <v>-37138097</v>
          </cell>
          <cell r="J1370" t="str">
            <v>PASIVO</v>
          </cell>
          <cell r="K1370" t="str">
            <v xml:space="preserve">OBLIG. POR INTERM. FINANC. SECTOR FINANCIERO </v>
          </cell>
          <cell r="L1370" t="str">
            <v>Depósitos</v>
          </cell>
        </row>
        <row r="1371">
          <cell r="D1371" t="str">
            <v>211101962600199</v>
          </cell>
          <cell r="E1371" t="str">
            <v>Depositos de Ahorro</v>
          </cell>
          <cell r="F1371">
            <v>-7869519229</v>
          </cell>
          <cell r="G1371">
            <v>0</v>
          </cell>
          <cell r="H1371">
            <v>0</v>
          </cell>
          <cell r="I1371">
            <v>-7869519229</v>
          </cell>
          <cell r="J1371" t="str">
            <v>PASIVO</v>
          </cell>
          <cell r="K1371" t="str">
            <v xml:space="preserve">OBLIG. POR INTERM. FINANC. SECTOR FINANCIERO </v>
          </cell>
          <cell r="L1371" t="str">
            <v>Depósitos</v>
          </cell>
        </row>
        <row r="1372">
          <cell r="D1372" t="str">
            <v>211102840200199</v>
          </cell>
          <cell r="E1372" t="str">
            <v>Bancos Oficiales del Pais</v>
          </cell>
          <cell r="F1372">
            <v>-31498745</v>
          </cell>
          <cell r="G1372">
            <v>0</v>
          </cell>
          <cell r="H1372">
            <v>0</v>
          </cell>
          <cell r="I1372">
            <v>-31498745</v>
          </cell>
          <cell r="J1372" t="str">
            <v>PASIVO</v>
          </cell>
          <cell r="K1372" t="str">
            <v xml:space="preserve">OBLIG. POR INTERM. FINANC. SECTOR FINANCIERO </v>
          </cell>
          <cell r="L1372" t="str">
            <v>Depósitos</v>
          </cell>
        </row>
        <row r="1373">
          <cell r="D1373" t="str">
            <v>211102840400101</v>
          </cell>
          <cell r="E1373" t="str">
            <v>Cuenta Corriente Bancos Privados del Pais Me</v>
          </cell>
          <cell r="F1373">
            <v>0</v>
          </cell>
          <cell r="G1373">
            <v>-502947.52</v>
          </cell>
          <cell r="H1373">
            <v>-3922608416</v>
          </cell>
          <cell r="I1373">
            <v>-3922608416</v>
          </cell>
          <cell r="J1373" t="str">
            <v>PASIVO</v>
          </cell>
          <cell r="K1373" t="str">
            <v xml:space="preserve">OBLIG. POR INTERM. FINANC. SECTOR FINANCIERO </v>
          </cell>
          <cell r="L1373" t="str">
            <v>Depósitos</v>
          </cell>
        </row>
        <row r="1374">
          <cell r="D1374" t="str">
            <v>211102840400199</v>
          </cell>
          <cell r="E1374" t="str">
            <v>Cuenta Corriente Bancos Privados del Pais</v>
          </cell>
          <cell r="F1374">
            <v>-13243420763</v>
          </cell>
          <cell r="G1374">
            <v>0</v>
          </cell>
          <cell r="H1374">
            <v>0</v>
          </cell>
          <cell r="I1374">
            <v>-13243420763</v>
          </cell>
          <cell r="J1374" t="str">
            <v>PASIVO</v>
          </cell>
          <cell r="K1374" t="str">
            <v xml:space="preserve">OBLIG. POR INTERM. FINANC. SECTOR FINANCIERO </v>
          </cell>
          <cell r="L1374" t="str">
            <v>Depósitos</v>
          </cell>
        </row>
        <row r="1375">
          <cell r="D1375" t="str">
            <v>211102840600101</v>
          </cell>
          <cell r="E1375" t="str">
            <v>Cuentas Corrientes Us$ - Financieras</v>
          </cell>
          <cell r="F1375">
            <v>0</v>
          </cell>
          <cell r="G1375">
            <v>-17204.009999999998</v>
          </cell>
          <cell r="H1375">
            <v>-134178203</v>
          </cell>
          <cell r="I1375">
            <v>-134178203</v>
          </cell>
          <cell r="J1375" t="str">
            <v>PASIVO</v>
          </cell>
          <cell r="K1375" t="str">
            <v xml:space="preserve">OBLIG. POR INTERM. FINANC. SECTOR FINANCIERO </v>
          </cell>
          <cell r="L1375" t="str">
            <v>Depósitos</v>
          </cell>
        </row>
        <row r="1376">
          <cell r="D1376" t="str">
            <v>211102840600199</v>
          </cell>
          <cell r="E1376" t="str">
            <v>Cuentas Corrientes - Financieras</v>
          </cell>
          <cell r="F1376">
            <v>-95169535</v>
          </cell>
          <cell r="G1376">
            <v>0</v>
          </cell>
          <cell r="H1376">
            <v>0</v>
          </cell>
          <cell r="I1376">
            <v>-95169535</v>
          </cell>
          <cell r="J1376" t="str">
            <v>PASIVO</v>
          </cell>
          <cell r="K1376" t="str">
            <v xml:space="preserve">OBLIG. POR INTERM. FINANC. SECTOR FINANCIERO </v>
          </cell>
          <cell r="L1376" t="str">
            <v>Depósitos</v>
          </cell>
        </row>
        <row r="1377">
          <cell r="D1377" t="str">
            <v>211102840800199</v>
          </cell>
          <cell r="E1377" t="str">
            <v>Cuentas Corrientes Gs</v>
          </cell>
          <cell r="F1377">
            <v>-1685794999</v>
          </cell>
          <cell r="G1377">
            <v>0</v>
          </cell>
          <cell r="H1377">
            <v>0</v>
          </cell>
          <cell r="I1377">
            <v>-1685794999</v>
          </cell>
          <cell r="J1377" t="str">
            <v>PASIVO</v>
          </cell>
          <cell r="K1377" t="str">
            <v xml:space="preserve">OBLIG. POR INTERM. FINANC. SECTOR FINANCIERO </v>
          </cell>
          <cell r="L1377" t="str">
            <v>Depósitos</v>
          </cell>
        </row>
        <row r="1378">
          <cell r="D1378" t="str">
            <v>211102841200101</v>
          </cell>
          <cell r="E1378" t="str">
            <v>Cuentas Corrientes en Us$.</v>
          </cell>
          <cell r="F1378">
            <v>0</v>
          </cell>
          <cell r="G1378">
            <v>-102834.75</v>
          </cell>
          <cell r="H1378">
            <v>-802032896</v>
          </cell>
          <cell r="I1378">
            <v>-802032896</v>
          </cell>
          <cell r="J1378" t="str">
            <v>PASIVO</v>
          </cell>
          <cell r="K1378" t="str">
            <v xml:space="preserve">OBLIG. POR INTERM. FINANC. SECTOR FINANCIERO </v>
          </cell>
          <cell r="L1378" t="str">
            <v>Depósitos</v>
          </cell>
        </row>
        <row r="1379">
          <cell r="D1379" t="str">
            <v>211102841200199</v>
          </cell>
          <cell r="E1379" t="str">
            <v>Cuentas Corrientes en Gs.</v>
          </cell>
          <cell r="F1379">
            <v>-10043239065</v>
          </cell>
          <cell r="G1379">
            <v>0</v>
          </cell>
          <cell r="H1379">
            <v>0</v>
          </cell>
          <cell r="I1379">
            <v>-10043239065</v>
          </cell>
          <cell r="J1379" t="str">
            <v>PASIVO</v>
          </cell>
          <cell r="K1379" t="str">
            <v xml:space="preserve">OBLIG. POR INTERM. FINANC. SECTOR FINANCIERO </v>
          </cell>
          <cell r="L1379" t="str">
            <v>Depósitos</v>
          </cell>
        </row>
        <row r="1380">
          <cell r="D1380" t="str">
            <v>211102841800199</v>
          </cell>
          <cell r="E1380" t="str">
            <v>Cuentas Corrientes en Gs.</v>
          </cell>
          <cell r="F1380">
            <v>-20000000</v>
          </cell>
          <cell r="G1380">
            <v>0</v>
          </cell>
          <cell r="H1380">
            <v>0</v>
          </cell>
          <cell r="I1380">
            <v>-20000000</v>
          </cell>
          <cell r="J1380" t="str">
            <v>PASIVO</v>
          </cell>
          <cell r="K1380" t="str">
            <v xml:space="preserve">OBLIG. POR INTERM. FINANC. SECTOR FINANCIERO </v>
          </cell>
          <cell r="L1380" t="str">
            <v>Depósitos</v>
          </cell>
        </row>
        <row r="1381">
          <cell r="D1381" t="str">
            <v>211102842000101</v>
          </cell>
          <cell r="E1381" t="str">
            <v>Cuentas Corrientes en Us$.</v>
          </cell>
          <cell r="F1381">
            <v>0</v>
          </cell>
          <cell r="G1381">
            <v>-317879.11</v>
          </cell>
          <cell r="H1381">
            <v>-2479215470</v>
          </cell>
          <cell r="I1381">
            <v>-2479215470</v>
          </cell>
          <cell r="J1381" t="str">
            <v>PASIVO</v>
          </cell>
          <cell r="K1381" t="str">
            <v xml:space="preserve">OBLIG. POR INTERM. FINANC. SECTOR FINANCIERO </v>
          </cell>
          <cell r="L1381" t="str">
            <v>Depósitos</v>
          </cell>
        </row>
        <row r="1382">
          <cell r="D1382" t="str">
            <v>211102842000199</v>
          </cell>
          <cell r="E1382" t="str">
            <v>Cuentas Corrientes en Gs.</v>
          </cell>
          <cell r="F1382">
            <v>-1482618755</v>
          </cell>
          <cell r="G1382">
            <v>0</v>
          </cell>
          <cell r="H1382">
            <v>0</v>
          </cell>
          <cell r="I1382">
            <v>-1482618755</v>
          </cell>
          <cell r="J1382" t="str">
            <v>PASIVO</v>
          </cell>
          <cell r="K1382" t="str">
            <v xml:space="preserve">OBLIG. POR INTERM. FINANC. SECTOR FINANCIERO </v>
          </cell>
          <cell r="L1382" t="str">
            <v>Depósitos</v>
          </cell>
        </row>
        <row r="1383">
          <cell r="D1383" t="str">
            <v>211102842400199</v>
          </cell>
          <cell r="E1383" t="str">
            <v>Cuentas Corrientes</v>
          </cell>
          <cell r="F1383">
            <v>-63476627</v>
          </cell>
          <cell r="G1383">
            <v>0</v>
          </cell>
          <cell r="H1383">
            <v>0</v>
          </cell>
          <cell r="I1383">
            <v>-63476627</v>
          </cell>
          <cell r="J1383" t="str">
            <v>PASIVO</v>
          </cell>
          <cell r="K1383" t="str">
            <v xml:space="preserve">OBLIG. POR INTERM. FINANC. SECTOR FINANCIERO </v>
          </cell>
          <cell r="L1383" t="str">
            <v>Depósitos</v>
          </cell>
        </row>
        <row r="1384">
          <cell r="D1384" t="str">
            <v>211102842600199</v>
          </cell>
          <cell r="E1384" t="str">
            <v>Cuentas Corrientes</v>
          </cell>
          <cell r="F1384">
            <v>-1290156258</v>
          </cell>
          <cell r="G1384">
            <v>0</v>
          </cell>
          <cell r="H1384">
            <v>0</v>
          </cell>
          <cell r="I1384">
            <v>-1290156258</v>
          </cell>
          <cell r="J1384" t="str">
            <v>PASIVO</v>
          </cell>
          <cell r="K1384" t="str">
            <v xml:space="preserve">OBLIG. POR INTERM. FINANC. SECTOR FINANCIERO </v>
          </cell>
          <cell r="L1384" t="str">
            <v>Depósitos</v>
          </cell>
        </row>
        <row r="1385">
          <cell r="D1385" t="str">
            <v>211102842800199</v>
          </cell>
          <cell r="E1385" t="str">
            <v>Depositos Judiciales</v>
          </cell>
          <cell r="F1385">
            <v>-20423794</v>
          </cell>
          <cell r="G1385">
            <v>0</v>
          </cell>
          <cell r="H1385">
            <v>0</v>
          </cell>
          <cell r="I1385">
            <v>-20423794</v>
          </cell>
          <cell r="J1385" t="str">
            <v>PASIVO</v>
          </cell>
          <cell r="K1385" t="str">
            <v xml:space="preserve">OBLIG. POR INTERM. FINANC. SECTOR FINANCIERO </v>
          </cell>
          <cell r="L1385" t="str">
            <v>Depósitos</v>
          </cell>
        </row>
        <row r="1386">
          <cell r="D1386" t="str">
            <v>217103060401201</v>
          </cell>
          <cell r="E1386" t="str">
            <v>Cert.Dep.Usd-Bancos P.del Pais-Hasta 3 Anos</v>
          </cell>
          <cell r="F1386">
            <v>0</v>
          </cell>
          <cell r="G1386">
            <v>-581050</v>
          </cell>
          <cell r="H1386">
            <v>-4531748402</v>
          </cell>
          <cell r="I1386">
            <v>-4531748402</v>
          </cell>
          <cell r="J1386" t="str">
            <v>PASIVO</v>
          </cell>
          <cell r="K1386" t="str">
            <v xml:space="preserve">OBLIG. POR INTERM. FINANC. SECTOR FINANCIERO </v>
          </cell>
          <cell r="L1386" t="str">
            <v>Depósitos</v>
          </cell>
        </row>
        <row r="1387">
          <cell r="D1387" t="str">
            <v>218103060401201</v>
          </cell>
          <cell r="E1387" t="str">
            <v>Cert.Dep.Usd-Bancos P.del Pais-Mas de 3 Anos</v>
          </cell>
          <cell r="F1387">
            <v>0</v>
          </cell>
          <cell r="G1387">
            <v>-700000</v>
          </cell>
          <cell r="H1387">
            <v>-5459468000</v>
          </cell>
          <cell r="I1387">
            <v>-5459468000</v>
          </cell>
          <cell r="J1387" t="str">
            <v>PASIVO</v>
          </cell>
          <cell r="K1387" t="str">
            <v xml:space="preserve">OBLIG. POR INTERM. FINANC. SECTOR FINANCIERO </v>
          </cell>
          <cell r="L1387" t="str">
            <v>Depósitos</v>
          </cell>
        </row>
        <row r="1388">
          <cell r="D1388" t="str">
            <v>217103060401299</v>
          </cell>
          <cell r="E1388" t="str">
            <v>Cert.Dep.Gs.-Bancos P.del Pais-Hasta 3 Anos</v>
          </cell>
          <cell r="F1388">
            <v>-64152500000</v>
          </cell>
          <cell r="G1388">
            <v>0</v>
          </cell>
          <cell r="H1388">
            <v>0</v>
          </cell>
          <cell r="I1388">
            <v>-64152500000</v>
          </cell>
          <cell r="J1388" t="str">
            <v>PASIVO</v>
          </cell>
          <cell r="K1388" t="str">
            <v xml:space="preserve">OBLIG. POR INTERM. FINANC. SECTOR FINANCIERO </v>
          </cell>
          <cell r="L1388" t="str">
            <v>Depósitos</v>
          </cell>
        </row>
        <row r="1389">
          <cell r="D1389" t="str">
            <v>218103060401299</v>
          </cell>
          <cell r="E1389" t="str">
            <v>Cert.Dep.Gs.-Bancos P.del Pais-Mas de 3 Anos</v>
          </cell>
          <cell r="F1389">
            <v>-57219435607</v>
          </cell>
          <cell r="G1389">
            <v>0</v>
          </cell>
          <cell r="H1389">
            <v>0</v>
          </cell>
          <cell r="I1389">
            <v>-57219435607</v>
          </cell>
          <cell r="J1389" t="str">
            <v>PASIVO</v>
          </cell>
          <cell r="K1389" t="str">
            <v xml:space="preserve">OBLIG. POR INTERM. FINANC. SECTOR FINANCIERO </v>
          </cell>
          <cell r="L1389" t="str">
            <v>Depósitos</v>
          </cell>
        </row>
        <row r="1390">
          <cell r="D1390" t="str">
            <v>217103060601201</v>
          </cell>
          <cell r="E1390" t="str">
            <v>Certificados Depositos Ahorros Usd.-Hasta 3 Anos</v>
          </cell>
          <cell r="F1390">
            <v>0</v>
          </cell>
          <cell r="G1390">
            <v>-1625000</v>
          </cell>
          <cell r="H1390">
            <v>-12673765000</v>
          </cell>
          <cell r="I1390">
            <v>-12673765000</v>
          </cell>
          <cell r="J1390" t="str">
            <v>PASIVO</v>
          </cell>
          <cell r="K1390" t="str">
            <v xml:space="preserve">OBLIG. POR INTERM. FINANC. SECTOR FINANCIERO </v>
          </cell>
          <cell r="L1390" t="str">
            <v>Depósitos</v>
          </cell>
        </row>
        <row r="1391">
          <cell r="D1391" t="str">
            <v>218103060601201</v>
          </cell>
          <cell r="E1391" t="str">
            <v>Certificados Depositos Ahorros Usd.-Hasta 3 Anos</v>
          </cell>
          <cell r="F1391">
            <v>0</v>
          </cell>
          <cell r="G1391">
            <v>-2626267.59</v>
          </cell>
          <cell r="H1391">
            <v>-20482891239</v>
          </cell>
          <cell r="I1391">
            <v>-20482891239</v>
          </cell>
          <cell r="J1391" t="str">
            <v>PASIVO</v>
          </cell>
          <cell r="K1391" t="str">
            <v xml:space="preserve">OBLIG. POR INTERM. FINANC. SECTOR FINANCIERO </v>
          </cell>
          <cell r="L1391" t="str">
            <v>Depósitos</v>
          </cell>
        </row>
        <row r="1392">
          <cell r="D1392" t="str">
            <v>217103060601299</v>
          </cell>
          <cell r="E1392" t="str">
            <v>Certificados Depositos Ahorros Gs.-Hasta 3 Anos</v>
          </cell>
          <cell r="F1392">
            <v>-4268567465</v>
          </cell>
          <cell r="G1392">
            <v>0</v>
          </cell>
          <cell r="H1392">
            <v>0</v>
          </cell>
          <cell r="I1392">
            <v>-4268567465</v>
          </cell>
          <cell r="J1392" t="str">
            <v>PASIVO</v>
          </cell>
          <cell r="K1392" t="str">
            <v xml:space="preserve">OBLIG. POR INTERM. FINANC. SECTOR FINANCIERO </v>
          </cell>
          <cell r="L1392" t="str">
            <v>Depósitos</v>
          </cell>
        </row>
        <row r="1393">
          <cell r="D1393" t="str">
            <v>218103060601299</v>
          </cell>
          <cell r="E1393" t="str">
            <v>Certificados Depositos Ahorros Gs.-Mas de 3 Anos</v>
          </cell>
          <cell r="F1393">
            <v>-19397594040</v>
          </cell>
          <cell r="G1393">
            <v>0</v>
          </cell>
          <cell r="H1393">
            <v>0</v>
          </cell>
          <cell r="I1393">
            <v>-19397594040</v>
          </cell>
          <cell r="J1393" t="str">
            <v>PASIVO</v>
          </cell>
          <cell r="K1393" t="str">
            <v xml:space="preserve">OBLIG. POR INTERM. FINANC. SECTOR FINANCIERO </v>
          </cell>
          <cell r="L1393" t="str">
            <v>Depósitos</v>
          </cell>
        </row>
        <row r="1394">
          <cell r="D1394" t="str">
            <v>218103060801299</v>
          </cell>
          <cell r="E1394" t="str">
            <v>Otras Emp.de Int.Financ.en el Pais-Tres Años O Superior</v>
          </cell>
          <cell r="F1394">
            <v>-500000000</v>
          </cell>
          <cell r="G1394">
            <v>0</v>
          </cell>
          <cell r="H1394">
            <v>0</v>
          </cell>
          <cell r="I1394">
            <v>-500000000</v>
          </cell>
          <cell r="J1394" t="str">
            <v>PASIVO</v>
          </cell>
          <cell r="K1394" t="str">
            <v xml:space="preserve">OBLIG. POR INTERM. FINANC. SECTOR FINANCIERO </v>
          </cell>
          <cell r="L1394" t="str">
            <v>Depósitos</v>
          </cell>
        </row>
        <row r="1395">
          <cell r="D1395" t="str">
            <v>217103061201299</v>
          </cell>
          <cell r="E1395" t="str">
            <v>Certificados de Depositos en Gs.              -Hasta 3 A?Os</v>
          </cell>
          <cell r="F1395">
            <v>-60000000000</v>
          </cell>
          <cell r="G1395">
            <v>0</v>
          </cell>
          <cell r="H1395">
            <v>0</v>
          </cell>
          <cell r="I1395">
            <v>-60000000000</v>
          </cell>
          <cell r="J1395" t="str">
            <v>PASIVO</v>
          </cell>
          <cell r="K1395" t="str">
            <v xml:space="preserve">OBLIG. POR INTERM. FINANC. SECTOR FINANCIERO </v>
          </cell>
          <cell r="L1395" t="str">
            <v>Depósitos</v>
          </cell>
        </row>
        <row r="1396">
          <cell r="D1396" t="str">
            <v>218103061201299</v>
          </cell>
          <cell r="E1396" t="str">
            <v>Certificados de Depositos en Gs.              -Mas de 3 A?Os</v>
          </cell>
          <cell r="F1396">
            <v>-126940000</v>
          </cell>
          <cell r="G1396">
            <v>0</v>
          </cell>
          <cell r="H1396">
            <v>0</v>
          </cell>
          <cell r="I1396">
            <v>-126940000</v>
          </cell>
          <cell r="J1396" t="str">
            <v>PASIVO</v>
          </cell>
          <cell r="K1396" t="str">
            <v xml:space="preserve">OBLIG. POR INTERM. FINANC. SECTOR FINANCIERO </v>
          </cell>
          <cell r="L1396" t="str">
            <v>Depósitos</v>
          </cell>
        </row>
        <row r="1397">
          <cell r="D1397" t="str">
            <v>217103061801299</v>
          </cell>
          <cell r="E1397" t="str">
            <v>Certificados de Depositos en Gs.              -Hasta 3 A?Os</v>
          </cell>
          <cell r="F1397">
            <v>-2800000000</v>
          </cell>
          <cell r="G1397">
            <v>0</v>
          </cell>
          <cell r="H1397">
            <v>0</v>
          </cell>
          <cell r="I1397">
            <v>-2800000000</v>
          </cell>
          <cell r="J1397" t="str">
            <v>PASIVO</v>
          </cell>
          <cell r="K1397" t="str">
            <v xml:space="preserve">OBLIG. POR INTERM. FINANC. SECTOR FINANCIERO </v>
          </cell>
          <cell r="L1397" t="str">
            <v>Depósitos</v>
          </cell>
        </row>
        <row r="1398">
          <cell r="D1398" t="str">
            <v>218103061801299</v>
          </cell>
          <cell r="E1398" t="str">
            <v>Certificados de Depositos en Gs.              -Mas de 3 A?Os</v>
          </cell>
          <cell r="F1398">
            <v>-16875000000</v>
          </cell>
          <cell r="G1398">
            <v>0</v>
          </cell>
          <cell r="H1398">
            <v>0</v>
          </cell>
          <cell r="I1398">
            <v>-16875000000</v>
          </cell>
          <cell r="J1398" t="str">
            <v>PASIVO</v>
          </cell>
          <cell r="K1398" t="str">
            <v xml:space="preserve">OBLIG. POR INTERM. FINANC. SECTOR FINANCIERO </v>
          </cell>
          <cell r="L1398" t="str">
            <v>Depósitos</v>
          </cell>
        </row>
        <row r="1399">
          <cell r="D1399" t="str">
            <v>217103062001201</v>
          </cell>
          <cell r="E1399" t="str">
            <v>Certificados de Depositos en Us$              -Hasta 3 A?Os</v>
          </cell>
          <cell r="F1399">
            <v>0</v>
          </cell>
          <cell r="G1399">
            <v>-4123567.56</v>
          </cell>
          <cell r="H1399">
            <v>-32160693057</v>
          </cell>
          <cell r="I1399">
            <v>-32160693057</v>
          </cell>
          <cell r="J1399" t="str">
            <v>PASIVO</v>
          </cell>
          <cell r="K1399" t="str">
            <v xml:space="preserve">OBLIG. POR INTERM. FINANC. SECTOR FINANCIERO </v>
          </cell>
          <cell r="L1399" t="str">
            <v>Depósitos</v>
          </cell>
        </row>
        <row r="1400">
          <cell r="D1400" t="str">
            <v>218103062001201</v>
          </cell>
          <cell r="E1400" t="str">
            <v>Certificados de Depositos en Us$              -Mas de 3 A?Os</v>
          </cell>
          <cell r="F1400">
            <v>0</v>
          </cell>
          <cell r="G1400">
            <v>-2826000</v>
          </cell>
          <cell r="H1400">
            <v>-22040652240</v>
          </cell>
          <cell r="I1400">
            <v>-22040652240</v>
          </cell>
          <cell r="J1400" t="str">
            <v>PASIVO</v>
          </cell>
          <cell r="K1400" t="str">
            <v xml:space="preserve">OBLIG. POR INTERM. FINANC. SECTOR FINANCIERO </v>
          </cell>
          <cell r="L1400" t="str">
            <v>Depósitos</v>
          </cell>
        </row>
        <row r="1401">
          <cell r="D1401" t="str">
            <v>216103062001299</v>
          </cell>
          <cell r="E1401" t="str">
            <v>Certificados de Depositos en Gs.              -Hasta 1 A?O</v>
          </cell>
          <cell r="F1401">
            <v>-3000000000</v>
          </cell>
          <cell r="G1401">
            <v>0</v>
          </cell>
          <cell r="H1401">
            <v>0</v>
          </cell>
          <cell r="I1401">
            <v>-3000000000</v>
          </cell>
          <cell r="J1401" t="str">
            <v>PASIVO</v>
          </cell>
          <cell r="K1401" t="str">
            <v xml:space="preserve">OBLIG. POR INTERM. FINANC. SECTOR FINANCIERO </v>
          </cell>
          <cell r="L1401" t="str">
            <v>Depósitos</v>
          </cell>
        </row>
        <row r="1402">
          <cell r="D1402" t="str">
            <v>217103062001299</v>
          </cell>
          <cell r="E1402" t="str">
            <v>Certificados de Depositos en Gs.              -Hasta 3 A?Os</v>
          </cell>
          <cell r="F1402">
            <v>-105261767826</v>
          </cell>
          <cell r="G1402">
            <v>0</v>
          </cell>
          <cell r="H1402">
            <v>0</v>
          </cell>
          <cell r="I1402">
            <v>-105261767826</v>
          </cell>
          <cell r="J1402" t="str">
            <v>PASIVO</v>
          </cell>
          <cell r="K1402" t="str">
            <v xml:space="preserve">OBLIG. POR INTERM. FINANC. SECTOR FINANCIERO </v>
          </cell>
          <cell r="L1402" t="str">
            <v>Depósitos</v>
          </cell>
        </row>
        <row r="1403">
          <cell r="D1403" t="str">
            <v>218103062001299</v>
          </cell>
          <cell r="E1403" t="str">
            <v>Certificados de Depositos en Gs.              -Mas de 3 A?Os</v>
          </cell>
          <cell r="F1403">
            <v>-10800000000</v>
          </cell>
          <cell r="G1403">
            <v>0</v>
          </cell>
          <cell r="H1403">
            <v>0</v>
          </cell>
          <cell r="I1403">
            <v>-10800000000</v>
          </cell>
          <cell r="J1403" t="str">
            <v>PASIVO</v>
          </cell>
          <cell r="K1403" t="str">
            <v xml:space="preserve">OBLIG. POR INTERM. FINANC. SECTOR FINANCIERO </v>
          </cell>
          <cell r="L1403" t="str">
            <v>Depósitos</v>
          </cell>
        </row>
        <row r="1404">
          <cell r="D1404" t="str">
            <v>217103062601299</v>
          </cell>
          <cell r="E1404" t="str">
            <v>Certificado de Deposito</v>
          </cell>
          <cell r="F1404">
            <v>-13000000000</v>
          </cell>
          <cell r="G1404">
            <v>0</v>
          </cell>
          <cell r="H1404">
            <v>0</v>
          </cell>
          <cell r="I1404">
            <v>-13000000000</v>
          </cell>
          <cell r="J1404" t="str">
            <v>PASIVO</v>
          </cell>
          <cell r="K1404" t="str">
            <v xml:space="preserve">OBLIG. POR INTERM. FINANC. SECTOR FINANCIERO </v>
          </cell>
          <cell r="L1404" t="str">
            <v>Depósitos</v>
          </cell>
        </row>
        <row r="1405">
          <cell r="D1405" t="str">
            <v>218103062601299</v>
          </cell>
          <cell r="E1405" t="str">
            <v>Certificado de Deposito</v>
          </cell>
          <cell r="F1405">
            <v>-100000000</v>
          </cell>
          <cell r="G1405">
            <v>0</v>
          </cell>
          <cell r="H1405">
            <v>0</v>
          </cell>
          <cell r="I1405">
            <v>-100000000</v>
          </cell>
          <cell r="J1405" t="str">
            <v>PASIVO</v>
          </cell>
          <cell r="K1405" t="str">
            <v xml:space="preserve">OBLIG. POR INTERM. FINANC. SECTOR FINANCIERO </v>
          </cell>
          <cell r="L1405" t="str">
            <v>Depósitos</v>
          </cell>
        </row>
        <row r="1406">
          <cell r="D1406" t="str">
            <v>213301260200099</v>
          </cell>
          <cell r="E1406" t="str">
            <v>Valores Publicos</v>
          </cell>
          <cell r="F1406">
            <v>-303516983891</v>
          </cell>
          <cell r="G1406">
            <v>0</v>
          </cell>
          <cell r="H1406">
            <v>0</v>
          </cell>
          <cell r="I1406">
            <v>-303516983891</v>
          </cell>
          <cell r="J1406" t="str">
            <v>PASIVO</v>
          </cell>
          <cell r="K1406" t="str">
            <v xml:space="preserve">OBLIG. POR INTERM. FINANC. SECTOR FINANCIERO </v>
          </cell>
          <cell r="L1406" t="str">
            <v>Operaciones a Liquidar</v>
          </cell>
        </row>
        <row r="1407">
          <cell r="D1407" t="str">
            <v>215403900200199</v>
          </cell>
          <cell r="E1407" t="str">
            <v>Prestamos Recibidos en Guaranies        -Hasta 180 Dias</v>
          </cell>
          <cell r="F1407">
            <v>-50000000000</v>
          </cell>
          <cell r="G1407">
            <v>0</v>
          </cell>
          <cell r="H1407">
            <v>0</v>
          </cell>
          <cell r="I1407">
            <v>-50000000000</v>
          </cell>
          <cell r="J1407" t="str">
            <v>PASIVO</v>
          </cell>
          <cell r="K1407" t="str">
            <v xml:space="preserve">OBLIG. POR INTERM. FINANC. SECTOR FINANCIERO </v>
          </cell>
          <cell r="L1407" t="str">
            <v xml:space="preserve">Otras Instituciones Financieras </v>
          </cell>
        </row>
        <row r="1408">
          <cell r="D1408" t="str">
            <v>216403900200199</v>
          </cell>
          <cell r="E1408" t="str">
            <v>Prestamos Recibidos en Guaranies        -Hasta 1 Ano</v>
          </cell>
          <cell r="F1408">
            <v>-2625000000</v>
          </cell>
          <cell r="G1408">
            <v>0</v>
          </cell>
          <cell r="H1408">
            <v>0</v>
          </cell>
          <cell r="I1408">
            <v>-2625000000</v>
          </cell>
          <cell r="J1408" t="str">
            <v>PASIVO</v>
          </cell>
          <cell r="K1408" t="str">
            <v xml:space="preserve">OBLIG. POR INTERM. FINANC. SECTOR FINANCIERO </v>
          </cell>
          <cell r="L1408" t="str">
            <v xml:space="preserve">Otras Instituciones Financieras </v>
          </cell>
        </row>
        <row r="1409">
          <cell r="D1409" t="str">
            <v>217403900200199</v>
          </cell>
          <cell r="E1409" t="str">
            <v>Prestamos Recibidos en Guaranies        -Hasta 3 Anos</v>
          </cell>
          <cell r="F1409">
            <v>-2625000000</v>
          </cell>
          <cell r="G1409">
            <v>0</v>
          </cell>
          <cell r="H1409">
            <v>0</v>
          </cell>
          <cell r="I1409">
            <v>-2625000000</v>
          </cell>
          <cell r="J1409" t="str">
            <v>PASIVO</v>
          </cell>
          <cell r="K1409" t="str">
            <v xml:space="preserve">OBLIG. POR INTERM. FINANC. SECTOR FINANCIERO </v>
          </cell>
          <cell r="L1409" t="str">
            <v xml:space="preserve">Otras Instituciones Financieras </v>
          </cell>
        </row>
        <row r="1410">
          <cell r="D1410" t="str">
            <v>218403900200199</v>
          </cell>
          <cell r="E1410" t="str">
            <v>Prestamos Recibidos en Guaranies        -Mas de 3 Anos</v>
          </cell>
          <cell r="F1410">
            <v>-185000000000</v>
          </cell>
          <cell r="G1410">
            <v>0</v>
          </cell>
          <cell r="H1410">
            <v>0</v>
          </cell>
          <cell r="I1410">
            <v>-185000000000</v>
          </cell>
          <cell r="J1410" t="str">
            <v>PASIVO</v>
          </cell>
          <cell r="K1410" t="str">
            <v xml:space="preserve">OBLIG. POR INTERM. FINANC. SECTOR FINANCIERO </v>
          </cell>
          <cell r="L1410" t="str">
            <v xml:space="preserve">Otras Instituciones Financieras </v>
          </cell>
        </row>
        <row r="1411">
          <cell r="D1411" t="str">
            <v>215403900300101</v>
          </cell>
          <cell r="E1411" t="str">
            <v>Prestamos del Exterior - Otros Bcos. Usd</v>
          </cell>
          <cell r="F1411">
            <v>0</v>
          </cell>
          <cell r="G1411">
            <v>-4000000</v>
          </cell>
          <cell r="H1411">
            <v>-31196960000</v>
          </cell>
          <cell r="I1411">
            <v>-31196960000</v>
          </cell>
          <cell r="J1411" t="str">
            <v>PASIVO</v>
          </cell>
          <cell r="K1411" t="str">
            <v xml:space="preserve">OBLIG. POR INTERM. FINANC. SECTOR FINANCIERO </v>
          </cell>
          <cell r="L1411" t="str">
            <v xml:space="preserve">Otras Instituciones Financieras </v>
          </cell>
        </row>
        <row r="1412">
          <cell r="D1412" t="str">
            <v>216403900300101</v>
          </cell>
          <cell r="E1412" t="str">
            <v>Prestamos del Exterior - Otros Bcos. Usd</v>
          </cell>
          <cell r="F1412">
            <v>0</v>
          </cell>
          <cell r="G1412">
            <v>-13750000</v>
          </cell>
          <cell r="H1412">
            <v>-107239550000</v>
          </cell>
          <cell r="I1412">
            <v>-107239550000</v>
          </cell>
          <cell r="J1412" t="str">
            <v>PASIVO</v>
          </cell>
          <cell r="K1412" t="str">
            <v xml:space="preserve">OBLIG. POR INTERM. FINANC. SECTOR FINANCIERO </v>
          </cell>
          <cell r="L1412" t="str">
            <v xml:space="preserve">Otras Instituciones Financieras </v>
          </cell>
        </row>
        <row r="1413">
          <cell r="D1413" t="str">
            <v>218403900300101</v>
          </cell>
          <cell r="E1413" t="str">
            <v>Prestamos del Exterior - Otros Bcos. Usd</v>
          </cell>
          <cell r="F1413">
            <v>0</v>
          </cell>
          <cell r="G1413">
            <v>-1666666.67</v>
          </cell>
          <cell r="H1413">
            <v>-12998733359</v>
          </cell>
          <cell r="I1413">
            <v>-12998733359</v>
          </cell>
          <cell r="J1413" t="str">
            <v>PASIVO</v>
          </cell>
          <cell r="K1413" t="str">
            <v xml:space="preserve">OBLIG. POR INTERM. FINANC. SECTOR FINANCIERO </v>
          </cell>
          <cell r="L1413" t="str">
            <v xml:space="preserve">Otras Instituciones Financieras </v>
          </cell>
        </row>
        <row r="1414">
          <cell r="D1414" t="str">
            <v>218403900300199</v>
          </cell>
          <cell r="E1414" t="str">
            <v>Prestamos Directos del Exterior</v>
          </cell>
          <cell r="F1414">
            <v>-31000000000</v>
          </cell>
          <cell r="G1414">
            <v>0</v>
          </cell>
          <cell r="H1414">
            <v>0</v>
          </cell>
          <cell r="I1414">
            <v>-31000000000</v>
          </cell>
          <cell r="J1414" t="str">
            <v>PASIVO</v>
          </cell>
          <cell r="K1414" t="str">
            <v xml:space="preserve">OBLIG. POR INTERM. FINANC. SECTOR FINANCIERO </v>
          </cell>
          <cell r="L1414" t="str">
            <v xml:space="preserve">Otras Instituciones Financieras </v>
          </cell>
        </row>
        <row r="1415">
          <cell r="D1415" t="str">
            <v>218403900320001</v>
          </cell>
          <cell r="E1415" t="str">
            <v>Oiko Credit - Tres Años O Superiores Me</v>
          </cell>
          <cell r="F1415">
            <v>0</v>
          </cell>
          <cell r="G1415">
            <v>-3750000</v>
          </cell>
          <cell r="H1415">
            <v>-29247150000</v>
          </cell>
          <cell r="I1415">
            <v>-29247150000</v>
          </cell>
          <cell r="J1415" t="str">
            <v>PASIVO</v>
          </cell>
          <cell r="K1415" t="str">
            <v xml:space="preserve">OBLIG. POR INTERM. FINANC. SECTOR FINANCIERO </v>
          </cell>
          <cell r="L1415" t="str">
            <v xml:space="preserve">Otras Instituciones Financieras </v>
          </cell>
        </row>
        <row r="1416">
          <cell r="D1416" t="str">
            <v>218403900805101</v>
          </cell>
          <cell r="E1416" t="str">
            <v>Prestamos Recidibos de Afd - Usd-Mas de 3 Anos</v>
          </cell>
          <cell r="F1416">
            <v>0</v>
          </cell>
          <cell r="G1416">
            <v>-13096691.41</v>
          </cell>
          <cell r="H1416">
            <v>-102144239513</v>
          </cell>
          <cell r="I1416">
            <v>-102144239513</v>
          </cell>
          <cell r="J1416" t="str">
            <v>PASIVO</v>
          </cell>
          <cell r="K1416" t="str">
            <v xml:space="preserve">OBLIG. POR INTERM. FINANC. SECTOR FINANCIERO </v>
          </cell>
          <cell r="L1416" t="str">
            <v xml:space="preserve">Otras Instituciones Financieras </v>
          </cell>
        </row>
        <row r="1417">
          <cell r="D1417" t="str">
            <v>217403900805199</v>
          </cell>
          <cell r="E1417" t="str">
            <v>Prestamos Recibidos de Afd Gs.-Hasta 3 Anos</v>
          </cell>
          <cell r="F1417">
            <v>-24991519</v>
          </cell>
          <cell r="G1417">
            <v>0</v>
          </cell>
          <cell r="H1417">
            <v>0</v>
          </cell>
          <cell r="I1417">
            <v>-24991519</v>
          </cell>
          <cell r="J1417" t="str">
            <v>PASIVO</v>
          </cell>
          <cell r="K1417" t="str">
            <v xml:space="preserve">OBLIG. POR INTERM. FINANC. SECTOR FINANCIERO </v>
          </cell>
          <cell r="L1417" t="str">
            <v xml:space="preserve">Otras Instituciones Financieras </v>
          </cell>
        </row>
        <row r="1418">
          <cell r="D1418" t="str">
            <v>218403900805199</v>
          </cell>
          <cell r="E1418" t="str">
            <v>Prestamos Recibidos de Afd Gs.-Mas de 3 Anos</v>
          </cell>
          <cell r="F1418">
            <v>-290991545899</v>
          </cell>
          <cell r="G1418">
            <v>0</v>
          </cell>
          <cell r="H1418">
            <v>0</v>
          </cell>
          <cell r="I1418">
            <v>-290991545899</v>
          </cell>
          <cell r="J1418" t="str">
            <v>PASIVO</v>
          </cell>
          <cell r="K1418" t="str">
            <v xml:space="preserve">OBLIG. POR INTERM. FINANC. SECTOR FINANCIERO </v>
          </cell>
          <cell r="L1418" t="str">
            <v xml:space="preserve">Otras Instituciones Financieras </v>
          </cell>
        </row>
        <row r="1419">
          <cell r="D1419" t="str">
            <v>211403901001099</v>
          </cell>
          <cell r="E1419" t="str">
            <v>Banco Nacion Argentina</v>
          </cell>
          <cell r="F1419">
            <v>-773246</v>
          </cell>
          <cell r="G1419">
            <v>0</v>
          </cell>
          <cell r="H1419">
            <v>0</v>
          </cell>
          <cell r="I1419">
            <v>-773246</v>
          </cell>
          <cell r="J1419" t="str">
            <v>PASIVO</v>
          </cell>
          <cell r="K1419" t="str">
            <v xml:space="preserve">OBLIG. POR INTERM. FINANC. SECTOR FINANCIERO </v>
          </cell>
          <cell r="L1419" t="str">
            <v xml:space="preserve">Otras Instituciones Financieras </v>
          </cell>
        </row>
        <row r="1420">
          <cell r="D1420" t="str">
            <v>211403901002001</v>
          </cell>
          <cell r="E1420" t="str">
            <v>Banco Gnb Paraguay S.A.</v>
          </cell>
          <cell r="F1420">
            <v>0</v>
          </cell>
          <cell r="G1420">
            <v>-34952.19</v>
          </cell>
          <cell r="H1420">
            <v>-272600518</v>
          </cell>
          <cell r="I1420">
            <v>-272600518</v>
          </cell>
          <cell r="J1420" t="str">
            <v>PASIVO</v>
          </cell>
          <cell r="K1420" t="str">
            <v xml:space="preserve">OBLIG. POR INTERM. FINANC. SECTOR FINANCIERO </v>
          </cell>
          <cell r="L1420" t="str">
            <v xml:space="preserve">Otras Instituciones Financieras </v>
          </cell>
        </row>
        <row r="1421">
          <cell r="D1421" t="str">
            <v>211403901004099</v>
          </cell>
          <cell r="E1421" t="str">
            <v>Citibank N.A.</v>
          </cell>
          <cell r="F1421">
            <v>-31546119</v>
          </cell>
          <cell r="G1421">
            <v>0</v>
          </cell>
          <cell r="H1421">
            <v>0</v>
          </cell>
          <cell r="I1421">
            <v>-31546119</v>
          </cell>
          <cell r="J1421" t="str">
            <v>PASIVO</v>
          </cell>
          <cell r="K1421" t="str">
            <v xml:space="preserve">OBLIG. POR INTERM. FINANC. SECTOR FINANCIERO </v>
          </cell>
          <cell r="L1421" t="str">
            <v xml:space="preserve">Otras Instituciones Financieras </v>
          </cell>
        </row>
        <row r="1422">
          <cell r="D1422" t="str">
            <v>211403901004199</v>
          </cell>
          <cell r="E1422" t="str">
            <v>Bancard S.A.</v>
          </cell>
          <cell r="F1422">
            <v>-337035192</v>
          </cell>
          <cell r="G1422">
            <v>0</v>
          </cell>
          <cell r="H1422">
            <v>0</v>
          </cell>
          <cell r="I1422">
            <v>-337035192</v>
          </cell>
          <cell r="J1422" t="str">
            <v>PASIVO</v>
          </cell>
          <cell r="K1422" t="str">
            <v xml:space="preserve">OBLIG. POR INTERM. FINANC. SECTOR FINANCIERO </v>
          </cell>
          <cell r="L1422" t="str">
            <v xml:space="preserve">Otras Instituciones Financieras </v>
          </cell>
        </row>
        <row r="1423">
          <cell r="D1423" t="str">
            <v>211403901005099</v>
          </cell>
          <cell r="E1423" t="str">
            <v>Bbva Banco</v>
          </cell>
          <cell r="F1423">
            <v>-906410929</v>
          </cell>
          <cell r="G1423">
            <v>0</v>
          </cell>
          <cell r="H1423">
            <v>0</v>
          </cell>
          <cell r="I1423">
            <v>-906410929</v>
          </cell>
          <cell r="J1423" t="str">
            <v>PASIVO</v>
          </cell>
          <cell r="K1423" t="str">
            <v xml:space="preserve">OBLIG. POR INTERM. FINANC. SECTOR FINANCIERO </v>
          </cell>
          <cell r="L1423" t="str">
            <v xml:space="preserve">Otras Instituciones Financieras </v>
          </cell>
        </row>
        <row r="1424">
          <cell r="D1424" t="str">
            <v>211403901006001</v>
          </cell>
          <cell r="E1424" t="str">
            <v>Sudameris Bank</v>
          </cell>
          <cell r="F1424">
            <v>0</v>
          </cell>
          <cell r="G1424">
            <v>-3300.92</v>
          </cell>
          <cell r="H1424">
            <v>-25744667</v>
          </cell>
          <cell r="I1424">
            <v>-25744667</v>
          </cell>
          <cell r="J1424" t="str">
            <v>PASIVO</v>
          </cell>
          <cell r="K1424" t="str">
            <v xml:space="preserve">OBLIG. POR INTERM. FINANC. SECTOR FINANCIERO </v>
          </cell>
          <cell r="L1424" t="str">
            <v xml:space="preserve">Otras Instituciones Financieras </v>
          </cell>
        </row>
        <row r="1425">
          <cell r="D1425" t="str">
            <v>211403901006099</v>
          </cell>
          <cell r="E1425" t="str">
            <v>Sudameris Bank</v>
          </cell>
          <cell r="F1425">
            <v>-2062350780</v>
          </cell>
          <cell r="G1425">
            <v>0</v>
          </cell>
          <cell r="H1425">
            <v>0</v>
          </cell>
          <cell r="I1425">
            <v>-2062350780</v>
          </cell>
          <cell r="J1425" t="str">
            <v>PASIVO</v>
          </cell>
          <cell r="K1425" t="str">
            <v xml:space="preserve">OBLIG. POR INTERM. FINANC. SECTOR FINANCIERO </v>
          </cell>
          <cell r="L1425" t="str">
            <v xml:space="preserve">Otras Instituciones Financieras </v>
          </cell>
        </row>
        <row r="1426">
          <cell r="D1426" t="str">
            <v>211403901007001</v>
          </cell>
          <cell r="E1426" t="str">
            <v>Banco Itau Paraguay S.A.</v>
          </cell>
          <cell r="F1426">
            <v>0</v>
          </cell>
          <cell r="G1426">
            <v>-68086.28</v>
          </cell>
          <cell r="H1426">
            <v>-531021238</v>
          </cell>
          <cell r="I1426">
            <v>-531021238</v>
          </cell>
          <cell r="J1426" t="str">
            <v>PASIVO</v>
          </cell>
          <cell r="K1426" t="str">
            <v xml:space="preserve">OBLIG. POR INTERM. FINANC. SECTOR FINANCIERO </v>
          </cell>
          <cell r="L1426" t="str">
            <v xml:space="preserve">Otras Instituciones Financieras </v>
          </cell>
        </row>
        <row r="1427">
          <cell r="D1427" t="str">
            <v>211403901007099</v>
          </cell>
          <cell r="E1427" t="str">
            <v>Banco Itau Paraguay S.A.</v>
          </cell>
          <cell r="F1427">
            <v>-6456698692</v>
          </cell>
          <cell r="G1427">
            <v>0</v>
          </cell>
          <cell r="H1427">
            <v>0</v>
          </cell>
          <cell r="I1427">
            <v>-6456698692</v>
          </cell>
          <cell r="J1427" t="str">
            <v>PASIVO</v>
          </cell>
          <cell r="K1427" t="str">
            <v xml:space="preserve">OBLIG. POR INTERM. FINANC. SECTOR FINANCIERO </v>
          </cell>
          <cell r="L1427" t="str">
            <v xml:space="preserve">Otras Instituciones Financieras </v>
          </cell>
        </row>
        <row r="1428">
          <cell r="D1428" t="str">
            <v>211403901008099</v>
          </cell>
          <cell r="E1428" t="str">
            <v>Banco Continental SAECA</v>
          </cell>
          <cell r="F1428">
            <v>-3767126497</v>
          </cell>
          <cell r="G1428">
            <v>0</v>
          </cell>
          <cell r="H1428">
            <v>0</v>
          </cell>
          <cell r="I1428">
            <v>-3767126497</v>
          </cell>
          <cell r="J1428" t="str">
            <v>PASIVO</v>
          </cell>
          <cell r="K1428" t="str">
            <v xml:space="preserve">OBLIG. POR INTERM. FINANC. SECTOR FINANCIERO </v>
          </cell>
          <cell r="L1428" t="str">
            <v xml:space="preserve">Otras Instituciones Financieras </v>
          </cell>
        </row>
        <row r="1429">
          <cell r="D1429" t="str">
            <v>211403901009099</v>
          </cell>
          <cell r="E1429" t="str">
            <v>Banco Regional SAECA</v>
          </cell>
          <cell r="F1429">
            <v>-19158469</v>
          </cell>
          <cell r="G1429">
            <v>0</v>
          </cell>
          <cell r="H1429">
            <v>0</v>
          </cell>
          <cell r="I1429">
            <v>-19158469</v>
          </cell>
          <cell r="J1429" t="str">
            <v>PASIVO</v>
          </cell>
          <cell r="K1429" t="str">
            <v xml:space="preserve">OBLIG. POR INTERM. FINANC. SECTOR FINANCIERO </v>
          </cell>
          <cell r="L1429" t="str">
            <v xml:space="preserve">Otras Instituciones Financieras </v>
          </cell>
        </row>
        <row r="1430">
          <cell r="D1430" t="str">
            <v>211403901010099</v>
          </cell>
          <cell r="E1430" t="str">
            <v>Banco Basa S.A.</v>
          </cell>
          <cell r="F1430">
            <v>-130504873</v>
          </cell>
          <cell r="G1430">
            <v>0</v>
          </cell>
          <cell r="H1430">
            <v>0</v>
          </cell>
          <cell r="I1430">
            <v>-130504873</v>
          </cell>
          <cell r="J1430" t="str">
            <v>PASIVO</v>
          </cell>
          <cell r="K1430" t="str">
            <v xml:space="preserve">OBLIG. POR INTERM. FINANC. SECTOR FINANCIERO </v>
          </cell>
          <cell r="L1430" t="str">
            <v xml:space="preserve">Otras Instituciones Financieras </v>
          </cell>
        </row>
        <row r="1431">
          <cell r="D1431" t="str">
            <v>211403901010101</v>
          </cell>
          <cell r="E1431" t="str">
            <v>Banco Basa</v>
          </cell>
          <cell r="F1431">
            <v>0</v>
          </cell>
          <cell r="G1431">
            <v>-282665.65999999997</v>
          </cell>
          <cell r="H1431">
            <v>-2204577322</v>
          </cell>
          <cell r="I1431">
            <v>-2204577322</v>
          </cell>
          <cell r="J1431" t="str">
            <v>PASIVO</v>
          </cell>
          <cell r="K1431" t="str">
            <v xml:space="preserve">OBLIG. POR INTERM. FINANC. SECTOR FINANCIERO </v>
          </cell>
          <cell r="L1431" t="str">
            <v xml:space="preserve">Otras Instituciones Financieras </v>
          </cell>
        </row>
        <row r="1432">
          <cell r="D1432" t="str">
            <v>211403901013001</v>
          </cell>
          <cell r="E1432" t="str">
            <v>Banco Familiar</v>
          </cell>
          <cell r="F1432">
            <v>0</v>
          </cell>
          <cell r="G1432">
            <v>-18312.57</v>
          </cell>
          <cell r="H1432">
            <v>-142824128</v>
          </cell>
          <cell r="I1432">
            <v>-142824128</v>
          </cell>
          <cell r="J1432" t="str">
            <v>PASIVO</v>
          </cell>
          <cell r="K1432" t="str">
            <v xml:space="preserve">OBLIG. POR INTERM. FINANC. SECTOR FINANCIERO </v>
          </cell>
          <cell r="L1432" t="str">
            <v xml:space="preserve">Otras Instituciones Financieras </v>
          </cell>
        </row>
        <row r="1433">
          <cell r="D1433" t="str">
            <v>211403901014001</v>
          </cell>
          <cell r="E1433" t="str">
            <v>Banco Atlas S.A.</v>
          </cell>
          <cell r="F1433">
            <v>0</v>
          </cell>
          <cell r="G1433">
            <v>-65948.210000000006</v>
          </cell>
          <cell r="H1433">
            <v>-514345917</v>
          </cell>
          <cell r="I1433">
            <v>-514345917</v>
          </cell>
          <cell r="J1433" t="str">
            <v>PASIVO</v>
          </cell>
          <cell r="K1433" t="str">
            <v xml:space="preserve">OBLIG. POR INTERM. FINANC. SECTOR FINANCIERO </v>
          </cell>
          <cell r="L1433" t="str">
            <v xml:space="preserve">Otras Instituciones Financieras </v>
          </cell>
        </row>
        <row r="1434">
          <cell r="D1434" t="str">
            <v>211403901016099</v>
          </cell>
          <cell r="E1434" t="str">
            <v>Solar S.A.</v>
          </cell>
          <cell r="F1434">
            <v>-57575854</v>
          </cell>
          <cell r="G1434">
            <v>0</v>
          </cell>
          <cell r="H1434">
            <v>0</v>
          </cell>
          <cell r="I1434">
            <v>-57575854</v>
          </cell>
          <cell r="J1434" t="str">
            <v>PASIVO</v>
          </cell>
          <cell r="K1434" t="str">
            <v xml:space="preserve">OBLIG. POR INTERM. FINANC. SECTOR FINANCIERO </v>
          </cell>
          <cell r="L1434" t="str">
            <v xml:space="preserve">Otras Instituciones Financieras </v>
          </cell>
        </row>
        <row r="1435">
          <cell r="D1435" t="str">
            <v>211403901018099</v>
          </cell>
          <cell r="E1435" t="str">
            <v>Financiera Paraguayo Japonesa</v>
          </cell>
          <cell r="F1435">
            <v>-35250604</v>
          </cell>
          <cell r="G1435">
            <v>0</v>
          </cell>
          <cell r="H1435">
            <v>0</v>
          </cell>
          <cell r="I1435">
            <v>-35250604</v>
          </cell>
          <cell r="J1435" t="str">
            <v>PASIVO</v>
          </cell>
          <cell r="K1435" t="str">
            <v xml:space="preserve">OBLIG. POR INTERM. FINANC. SECTOR FINANCIERO </v>
          </cell>
          <cell r="L1435" t="str">
            <v xml:space="preserve">Otras Instituciones Financieras </v>
          </cell>
        </row>
        <row r="1436">
          <cell r="D1436" t="str">
            <v>211403901021001</v>
          </cell>
          <cell r="E1436" t="str">
            <v>Financiera Rio S.A.</v>
          </cell>
          <cell r="F1436">
            <v>0</v>
          </cell>
          <cell r="G1436">
            <v>-114200</v>
          </cell>
          <cell r="H1436">
            <v>-890673208</v>
          </cell>
          <cell r="I1436">
            <v>-890673208</v>
          </cell>
          <cell r="J1436" t="str">
            <v>PASIVO</v>
          </cell>
          <cell r="K1436" t="str">
            <v xml:space="preserve">OBLIG. POR INTERM. FINANC. SECTOR FINANCIERO </v>
          </cell>
          <cell r="L1436" t="str">
            <v xml:space="preserve">Otras Instituciones Financieras </v>
          </cell>
        </row>
        <row r="1437">
          <cell r="D1437" t="str">
            <v>211403901021099</v>
          </cell>
          <cell r="E1437" t="str">
            <v>Financiera Rio S.A.</v>
          </cell>
          <cell r="F1437">
            <v>-4562191350</v>
          </cell>
          <cell r="G1437">
            <v>0</v>
          </cell>
          <cell r="H1437">
            <v>0</v>
          </cell>
          <cell r="I1437">
            <v>-4562191350</v>
          </cell>
          <cell r="J1437" t="str">
            <v>PASIVO</v>
          </cell>
          <cell r="K1437" t="str">
            <v xml:space="preserve">OBLIG. POR INTERM. FINANC. SECTOR FINANCIERO </v>
          </cell>
          <cell r="L1437" t="str">
            <v xml:space="preserve">Otras Instituciones Financieras </v>
          </cell>
        </row>
        <row r="1438">
          <cell r="D1438" t="str">
            <v>211403901023099</v>
          </cell>
          <cell r="E1438" t="str">
            <v>Finexpar S.A.E.C.A.</v>
          </cell>
          <cell r="F1438">
            <v>-79521743</v>
          </cell>
          <cell r="G1438">
            <v>0</v>
          </cell>
          <cell r="H1438">
            <v>0</v>
          </cell>
          <cell r="I1438">
            <v>-79521743</v>
          </cell>
          <cell r="J1438" t="str">
            <v>PASIVO</v>
          </cell>
          <cell r="K1438" t="str">
            <v xml:space="preserve">OBLIG. POR INTERM. FINANC. SECTOR FINANCIERO </v>
          </cell>
          <cell r="L1438" t="str">
            <v xml:space="preserve">Otras Instituciones Financieras </v>
          </cell>
        </row>
        <row r="1439">
          <cell r="D1439" t="str">
            <v>211403901024099</v>
          </cell>
          <cell r="E1439" t="str">
            <v>Fic S.A. de Finanzas</v>
          </cell>
          <cell r="F1439">
            <v>-290753456</v>
          </cell>
          <cell r="G1439">
            <v>0</v>
          </cell>
          <cell r="H1439">
            <v>0</v>
          </cell>
          <cell r="I1439">
            <v>-290753456</v>
          </cell>
          <cell r="J1439" t="str">
            <v>PASIVO</v>
          </cell>
          <cell r="K1439" t="str">
            <v xml:space="preserve">OBLIG. POR INTERM. FINANC. SECTOR FINANCIERO </v>
          </cell>
          <cell r="L1439" t="str">
            <v xml:space="preserve">Otras Instituciones Financieras </v>
          </cell>
        </row>
        <row r="1440">
          <cell r="D1440" t="str">
            <v>211403901025099</v>
          </cell>
          <cell r="E1440" t="str">
            <v>Banco Nacional de Fomento</v>
          </cell>
          <cell r="F1440">
            <v>-977841847</v>
          </cell>
          <cell r="G1440">
            <v>0</v>
          </cell>
          <cell r="H1440">
            <v>0</v>
          </cell>
          <cell r="I1440">
            <v>-977841847</v>
          </cell>
          <cell r="J1440" t="str">
            <v>PASIVO</v>
          </cell>
          <cell r="K1440" t="str">
            <v xml:space="preserve">OBLIG. POR INTERM. FINANC. SECTOR FINANCIERO </v>
          </cell>
          <cell r="L1440" t="str">
            <v xml:space="preserve">Otras Instituciones Financieras </v>
          </cell>
        </row>
        <row r="1441">
          <cell r="D1441" t="str">
            <v>211403901025199</v>
          </cell>
          <cell r="E1441" t="str">
            <v>Finlatina S.a de Finanzas</v>
          </cell>
          <cell r="F1441">
            <v>-36010487</v>
          </cell>
          <cell r="G1441">
            <v>0</v>
          </cell>
          <cell r="H1441">
            <v>0</v>
          </cell>
          <cell r="I1441">
            <v>-36010487</v>
          </cell>
          <cell r="J1441" t="str">
            <v>PASIVO</v>
          </cell>
          <cell r="K1441" t="str">
            <v xml:space="preserve">OBLIG. POR INTERM. FINANC. SECTOR FINANCIERO </v>
          </cell>
          <cell r="L1441" t="str">
            <v xml:space="preserve">Otras Instituciones Financieras </v>
          </cell>
        </row>
        <row r="1442">
          <cell r="D1442" t="str">
            <v>215801348200199</v>
          </cell>
          <cell r="E1442" t="str">
            <v>Prestamos Recibidos Locales  Hasta 180 Dias</v>
          </cell>
          <cell r="F1442">
            <v>-994520548</v>
          </cell>
          <cell r="G1442">
            <v>0</v>
          </cell>
          <cell r="H1442">
            <v>0</v>
          </cell>
          <cell r="I1442">
            <v>-994520548</v>
          </cell>
          <cell r="J1442" t="str">
            <v>PASIVO</v>
          </cell>
          <cell r="K1442" t="str">
            <v xml:space="preserve">OBLIG. POR INTERM. FINANC. SECTOR FINANCIERO </v>
          </cell>
          <cell r="L1442" t="str">
            <v>Acreedores por Cargos Financieros Devengados</v>
          </cell>
        </row>
        <row r="1443">
          <cell r="D1443" t="str">
            <v>216801348200199</v>
          </cell>
          <cell r="E1443" t="str">
            <v>Prestamos Recibidos Locales Mas de 180 Dias</v>
          </cell>
          <cell r="F1443">
            <v>-259767123</v>
          </cell>
          <cell r="G1443">
            <v>0</v>
          </cell>
          <cell r="H1443">
            <v>0</v>
          </cell>
          <cell r="I1443">
            <v>-259767123</v>
          </cell>
          <cell r="J1443" t="str">
            <v>PASIVO</v>
          </cell>
          <cell r="K1443" t="str">
            <v xml:space="preserve">OBLIG. POR INTERM. FINANC. SECTOR FINANCIERO </v>
          </cell>
          <cell r="L1443" t="str">
            <v>Acreedores por Cargos Financieros Devengados</v>
          </cell>
        </row>
        <row r="1444">
          <cell r="D1444" t="str">
            <v>217801348200199</v>
          </cell>
          <cell r="E1444" t="str">
            <v>Prestamos Recibidos Locales Hasta 3 Años</v>
          </cell>
          <cell r="F1444">
            <v>-163613014</v>
          </cell>
          <cell r="G1444">
            <v>0</v>
          </cell>
          <cell r="H1444">
            <v>0</v>
          </cell>
          <cell r="I1444">
            <v>-163613014</v>
          </cell>
          <cell r="J1444" t="str">
            <v>PASIVO</v>
          </cell>
          <cell r="K1444" t="str">
            <v xml:space="preserve">OBLIG. POR INTERM. FINANC. SECTOR FINANCIERO </v>
          </cell>
          <cell r="L1444" t="str">
            <v>Acreedores por Cargos Financieros Devengados</v>
          </cell>
        </row>
        <row r="1445">
          <cell r="D1445" t="str">
            <v>218801348200199</v>
          </cell>
          <cell r="E1445" t="str">
            <v xml:space="preserve"> Intereses Afd - Mas de 1080 Dias</v>
          </cell>
          <cell r="F1445">
            <v>-33269589041</v>
          </cell>
          <cell r="G1445">
            <v>0</v>
          </cell>
          <cell r="H1445">
            <v>0</v>
          </cell>
          <cell r="I1445">
            <v>-33269589041</v>
          </cell>
          <cell r="J1445" t="str">
            <v>PASIVO</v>
          </cell>
          <cell r="K1445" t="str">
            <v xml:space="preserve">OBLIG. POR INTERM. FINANC. SECTOR FINANCIERO </v>
          </cell>
          <cell r="L1445" t="str">
            <v>Acreedores por Cargos Financieros Devengados</v>
          </cell>
        </row>
        <row r="1446">
          <cell r="D1446" t="str">
            <v>217801348201201</v>
          </cell>
          <cell r="E1446" t="str">
            <v>Intereses a Pagar - Sector Financiero - Usd - H. 3 A?Os</v>
          </cell>
          <cell r="F1446">
            <v>0</v>
          </cell>
          <cell r="G1446">
            <v>-500513.28000000003</v>
          </cell>
          <cell r="H1446">
            <v>-3903623194</v>
          </cell>
          <cell r="I1446">
            <v>-3903623194</v>
          </cell>
          <cell r="J1446" t="str">
            <v>PASIVO</v>
          </cell>
          <cell r="K1446" t="str">
            <v xml:space="preserve">OBLIG. POR INTERM. FINANC. SECTOR FINANCIERO </v>
          </cell>
          <cell r="L1446" t="str">
            <v>Acreedores por Cargos Financieros Devengados</v>
          </cell>
        </row>
        <row r="1447">
          <cell r="D1447" t="str">
            <v>218801348201201</v>
          </cell>
          <cell r="E1447" t="str">
            <v>Intereses a Pagar - Sector Financiero - Usd -  Mas 3 A?Os</v>
          </cell>
          <cell r="F1447">
            <v>0</v>
          </cell>
          <cell r="G1447">
            <v>-1081780.3600000001</v>
          </cell>
          <cell r="H1447">
            <v>-8437064655</v>
          </cell>
          <cell r="I1447">
            <v>-8437064655</v>
          </cell>
          <cell r="J1447" t="str">
            <v>PASIVO</v>
          </cell>
          <cell r="K1447" t="str">
            <v xml:space="preserve">OBLIG. POR INTERM. FINANC. SECTOR FINANCIERO </v>
          </cell>
          <cell r="L1447" t="str">
            <v>Acreedores por Cargos Financieros Devengados</v>
          </cell>
        </row>
        <row r="1448">
          <cell r="D1448" t="str">
            <v>216801348201299</v>
          </cell>
          <cell r="E1448" t="str">
            <v>Intereses a Pagar - Sector Financiero - Gs - H. 1 A?O</v>
          </cell>
          <cell r="F1448">
            <v>-147360274</v>
          </cell>
          <cell r="G1448">
            <v>0</v>
          </cell>
          <cell r="H1448">
            <v>0</v>
          </cell>
          <cell r="I1448">
            <v>-147360274</v>
          </cell>
          <cell r="J1448" t="str">
            <v>PASIVO</v>
          </cell>
          <cell r="K1448" t="str">
            <v xml:space="preserve">OBLIG. POR INTERM. FINANC. SECTOR FINANCIERO </v>
          </cell>
          <cell r="L1448" t="str">
            <v>Acreedores por Cargos Financieros Devengados</v>
          </cell>
        </row>
        <row r="1449">
          <cell r="D1449" t="str">
            <v>217801348201299</v>
          </cell>
          <cell r="E1449" t="str">
            <v>Intereses a Pagar - Sector Financiero - Gs - H. 3 A?Os</v>
          </cell>
          <cell r="F1449">
            <v>-29623636028</v>
          </cell>
          <cell r="G1449">
            <v>0</v>
          </cell>
          <cell r="H1449">
            <v>0</v>
          </cell>
          <cell r="I1449">
            <v>-29623636028</v>
          </cell>
          <cell r="J1449" t="str">
            <v>PASIVO</v>
          </cell>
          <cell r="K1449" t="str">
            <v xml:space="preserve">OBLIG. POR INTERM. FINANC. SECTOR FINANCIERO </v>
          </cell>
          <cell r="L1449" t="str">
            <v>Acreedores por Cargos Financieros Devengados</v>
          </cell>
        </row>
        <row r="1450">
          <cell r="D1450" t="str">
            <v>218801348201299</v>
          </cell>
          <cell r="E1450" t="str">
            <v>Intereses a Pagar - Sector Financiero - Gs -  Mas 3 A?Os</v>
          </cell>
          <cell r="F1450">
            <v>-25233995239</v>
          </cell>
          <cell r="G1450">
            <v>0</v>
          </cell>
          <cell r="H1450">
            <v>0</v>
          </cell>
          <cell r="I1450">
            <v>-25233995239</v>
          </cell>
          <cell r="J1450" t="str">
            <v>PASIVO</v>
          </cell>
          <cell r="K1450" t="str">
            <v xml:space="preserve">OBLIG. POR INTERM. FINANC. SECTOR FINANCIERO </v>
          </cell>
          <cell r="L1450" t="str">
            <v>Acreedores por Cargos Financieros Devengados</v>
          </cell>
        </row>
        <row r="1451">
          <cell r="D1451" t="str">
            <v>218801348405101</v>
          </cell>
          <cell r="E1451" t="str">
            <v>Prestamos Recibidos de Afd. Usd-Mas de 3 Anos</v>
          </cell>
          <cell r="F1451">
            <v>0</v>
          </cell>
          <cell r="G1451">
            <v>-669865.12</v>
          </cell>
          <cell r="H1451">
            <v>-5224438838</v>
          </cell>
          <cell r="I1451">
            <v>-5224438838</v>
          </cell>
          <cell r="J1451" t="str">
            <v>PASIVO</v>
          </cell>
          <cell r="K1451" t="str">
            <v xml:space="preserve">OBLIG. POR INTERM. FINANC. SECTOR FINANCIERO </v>
          </cell>
          <cell r="L1451" t="str">
            <v>Acreedores por Cargos Financieros Devengados</v>
          </cell>
        </row>
        <row r="1452">
          <cell r="D1452" t="str">
            <v>217801348405199</v>
          </cell>
          <cell r="E1452" t="str">
            <v>Prestamos Recibidos de Afd. Gs-Hasta 3 Anos</v>
          </cell>
          <cell r="F1452">
            <v>-37230</v>
          </cell>
          <cell r="G1452">
            <v>0</v>
          </cell>
          <cell r="H1452">
            <v>0</v>
          </cell>
          <cell r="I1452">
            <v>-37230</v>
          </cell>
          <cell r="J1452" t="str">
            <v>PASIVO</v>
          </cell>
          <cell r="K1452" t="str">
            <v xml:space="preserve">OBLIG. POR INTERM. FINANC. SECTOR FINANCIERO </v>
          </cell>
          <cell r="L1452" t="str">
            <v>Acreedores por Cargos Financieros Devengados</v>
          </cell>
        </row>
        <row r="1453">
          <cell r="D1453" t="str">
            <v>218801348405199</v>
          </cell>
          <cell r="E1453" t="str">
            <v>Prestamos Recibidos de Afd. Gs-Mas de 3 Anos</v>
          </cell>
          <cell r="F1453">
            <v>-385326839</v>
          </cell>
          <cell r="G1453">
            <v>0</v>
          </cell>
          <cell r="H1453">
            <v>0</v>
          </cell>
          <cell r="I1453">
            <v>-385326839</v>
          </cell>
          <cell r="J1453" t="str">
            <v>PASIVO</v>
          </cell>
          <cell r="K1453" t="str">
            <v xml:space="preserve">OBLIG. POR INTERM. FINANC. SECTOR FINANCIERO </v>
          </cell>
          <cell r="L1453" t="str">
            <v>Acreedores por Cargos Financieros Devengados</v>
          </cell>
        </row>
        <row r="1454">
          <cell r="D1454" t="str">
            <v>218801348500201</v>
          </cell>
          <cell r="E1454" t="str">
            <v>Prest.del Exterior -Mas de 3 Anos</v>
          </cell>
          <cell r="F1454">
            <v>0</v>
          </cell>
          <cell r="G1454">
            <v>-21388.89</v>
          </cell>
          <cell r="H1454">
            <v>-166817087</v>
          </cell>
          <cell r="I1454">
            <v>-166817087</v>
          </cell>
          <cell r="J1454" t="str">
            <v>PASIVO</v>
          </cell>
          <cell r="K1454" t="str">
            <v xml:space="preserve">OBLIG. POR INTERM. FINANC. SECTOR FINANCIERO </v>
          </cell>
          <cell r="L1454" t="str">
            <v>Acreedores por Cargos Financieros Devengados</v>
          </cell>
        </row>
        <row r="1455">
          <cell r="D1455" t="str">
            <v>218801348500299</v>
          </cell>
          <cell r="E1455" t="str">
            <v>Prestamos Directos del Exterior</v>
          </cell>
          <cell r="F1455">
            <v>-1392176776</v>
          </cell>
          <cell r="G1455">
            <v>0</v>
          </cell>
          <cell r="H1455">
            <v>0</v>
          </cell>
          <cell r="I1455">
            <v>-1392176776</v>
          </cell>
          <cell r="J1455" t="str">
            <v>PASIVO</v>
          </cell>
          <cell r="K1455" t="str">
            <v xml:space="preserve">OBLIG. POR INTERM. FINANC. SECTOR FINANCIERO </v>
          </cell>
          <cell r="L1455" t="str">
            <v>Acreedores por Cargos Financieros Devengados</v>
          </cell>
        </row>
        <row r="1456">
          <cell r="D1456" t="str">
            <v>218801348520001</v>
          </cell>
          <cell r="E1456" t="str">
            <v>Cargos Finan. No Doc. Devengados-Oiko Credit</v>
          </cell>
          <cell r="F1456">
            <v>0</v>
          </cell>
          <cell r="G1456">
            <v>-52740.29</v>
          </cell>
          <cell r="H1456">
            <v>-411334179</v>
          </cell>
          <cell r="I1456">
            <v>-411334179</v>
          </cell>
          <cell r="J1456" t="str">
            <v>PASIVO</v>
          </cell>
          <cell r="K1456" t="str">
            <v xml:space="preserve">OBLIG. POR INTERM. FINANC. SECTOR FINANCIERO </v>
          </cell>
          <cell r="L1456" t="str">
            <v>Acreedores por Cargos Financieros Devengados</v>
          </cell>
        </row>
        <row r="1457">
          <cell r="D1457" t="str">
            <v>215801349200199</v>
          </cell>
          <cell r="E1457" t="str">
            <v>(Cargos Financieros Documentados a Devengar-Residentes)</v>
          </cell>
          <cell r="F1457">
            <v>608219178</v>
          </cell>
          <cell r="G1457">
            <v>0</v>
          </cell>
          <cell r="H1457">
            <v>0</v>
          </cell>
          <cell r="I1457">
            <v>608219178</v>
          </cell>
          <cell r="J1457" t="str">
            <v>PASIVO</v>
          </cell>
          <cell r="K1457" t="str">
            <v xml:space="preserve">OBLIG. POR INTERM. FINANC. SECTOR FINANCIERO </v>
          </cell>
          <cell r="L1457" t="str">
            <v>Acreedores por Cargos Financieros Devengados</v>
          </cell>
        </row>
        <row r="1458">
          <cell r="D1458" t="str">
            <v>216801349200199</v>
          </cell>
          <cell r="E1458" t="str">
            <v>(Cargos Financieros Documentados a Devengar-Residentes)</v>
          </cell>
          <cell r="F1458">
            <v>12369863</v>
          </cell>
          <cell r="G1458">
            <v>0</v>
          </cell>
          <cell r="H1458">
            <v>0</v>
          </cell>
          <cell r="I1458">
            <v>12369863</v>
          </cell>
          <cell r="J1458" t="str">
            <v>PASIVO</v>
          </cell>
          <cell r="K1458" t="str">
            <v xml:space="preserve">OBLIG. POR INTERM. FINANC. SECTOR FINANCIERO </v>
          </cell>
          <cell r="L1458" t="str">
            <v>Acreedores por Cargos Financieros Devengados</v>
          </cell>
        </row>
        <row r="1459">
          <cell r="D1459" t="str">
            <v>217801349200199</v>
          </cell>
          <cell r="E1459" t="str">
            <v>(Cargos Financieros Documentados a Devengar-Residentes)</v>
          </cell>
          <cell r="F1459">
            <v>39554795</v>
          </cell>
          <cell r="G1459">
            <v>0</v>
          </cell>
          <cell r="H1459">
            <v>0</v>
          </cell>
          <cell r="I1459">
            <v>39554795</v>
          </cell>
          <cell r="J1459" t="str">
            <v>PASIVO</v>
          </cell>
          <cell r="K1459" t="str">
            <v xml:space="preserve">OBLIG. POR INTERM. FINANC. SECTOR FINANCIERO </v>
          </cell>
          <cell r="L1459" t="str">
            <v>Acreedores por Cargos Financieros Devengados</v>
          </cell>
        </row>
        <row r="1460">
          <cell r="D1460" t="str">
            <v>218801349200199</v>
          </cell>
          <cell r="E1460" t="str">
            <v>(Cargos Financieros Documentados a Dengar-Residentes)</v>
          </cell>
          <cell r="F1460">
            <v>31840273973</v>
          </cell>
          <cell r="G1460">
            <v>0</v>
          </cell>
          <cell r="H1460">
            <v>0</v>
          </cell>
          <cell r="I1460">
            <v>31840273973</v>
          </cell>
          <cell r="J1460" t="str">
            <v>PASIVO</v>
          </cell>
          <cell r="K1460" t="str">
            <v xml:space="preserve">OBLIG. POR INTERM. FINANC. SECTOR FINANCIERO </v>
          </cell>
          <cell r="L1460" t="str">
            <v>Acreedores por Cargos Financieros Devengados</v>
          </cell>
        </row>
        <row r="1461">
          <cell r="D1461" t="str">
            <v>217801349201201</v>
          </cell>
          <cell r="E1461" t="str">
            <v>Intereses a Devengar - Sector Financiero - Usd - H. 3 A?Os</v>
          </cell>
          <cell r="F1461">
            <v>0</v>
          </cell>
          <cell r="G1461">
            <v>343210.28</v>
          </cell>
          <cell r="H1461">
            <v>2676779344</v>
          </cell>
          <cell r="I1461">
            <v>2676779344</v>
          </cell>
          <cell r="J1461" t="str">
            <v>PASIVO</v>
          </cell>
          <cell r="K1461" t="str">
            <v xml:space="preserve">OBLIG. POR INTERM. FINANC. SECTOR FINANCIERO </v>
          </cell>
          <cell r="L1461" t="str">
            <v>Acreedores por Cargos Financieros Devengados</v>
          </cell>
        </row>
        <row r="1462">
          <cell r="D1462" t="str">
            <v>218801349201201</v>
          </cell>
          <cell r="E1462" t="str">
            <v>Intereses a Devengar - Sector Financiero - Usd -  Mas 3 A?Os</v>
          </cell>
          <cell r="F1462">
            <v>0</v>
          </cell>
          <cell r="G1462">
            <v>1007226.36</v>
          </cell>
          <cell r="H1462">
            <v>7855600116</v>
          </cell>
          <cell r="I1462">
            <v>7855600116</v>
          </cell>
          <cell r="J1462" t="str">
            <v>PASIVO</v>
          </cell>
          <cell r="K1462" t="str">
            <v xml:space="preserve">OBLIG. POR INTERM. FINANC. SECTOR FINANCIERO </v>
          </cell>
          <cell r="L1462" t="str">
            <v>Acreedores por Cargos Financieros Devengados</v>
          </cell>
        </row>
        <row r="1463">
          <cell r="D1463" t="str">
            <v>216801349201299</v>
          </cell>
          <cell r="E1463" t="str">
            <v>Intereses a Devengar - Sector Financiero - Gs - H. 1 A?O</v>
          </cell>
          <cell r="F1463">
            <v>40421919</v>
          </cell>
          <cell r="G1463">
            <v>0</v>
          </cell>
          <cell r="H1463">
            <v>0</v>
          </cell>
          <cell r="I1463">
            <v>40421919</v>
          </cell>
          <cell r="J1463" t="str">
            <v>PASIVO</v>
          </cell>
          <cell r="K1463" t="str">
            <v xml:space="preserve">OBLIG. POR INTERM. FINANC. SECTOR FINANCIERO </v>
          </cell>
          <cell r="L1463" t="str">
            <v>Acreedores por Cargos Financieros Devengados</v>
          </cell>
        </row>
        <row r="1464">
          <cell r="D1464" t="str">
            <v>217801349201299</v>
          </cell>
          <cell r="E1464" t="str">
            <v>Intereses a Devengar - Sector Financiero - Gs - H. 3 A?Os</v>
          </cell>
          <cell r="F1464">
            <v>20126229834</v>
          </cell>
          <cell r="G1464">
            <v>0</v>
          </cell>
          <cell r="H1464">
            <v>0</v>
          </cell>
          <cell r="I1464">
            <v>20126229834</v>
          </cell>
          <cell r="J1464" t="str">
            <v>PASIVO</v>
          </cell>
          <cell r="K1464" t="str">
            <v xml:space="preserve">OBLIG. POR INTERM. FINANC. SECTOR FINANCIERO </v>
          </cell>
          <cell r="L1464" t="str">
            <v>Acreedores por Cargos Financieros Devengados</v>
          </cell>
        </row>
        <row r="1465">
          <cell r="D1465" t="str">
            <v>218801349201299</v>
          </cell>
          <cell r="E1465" t="str">
            <v>Intereses a Devengar - Sector Financiero - Gs -  Mas 3 A?Os</v>
          </cell>
          <cell r="F1465">
            <v>22547271757</v>
          </cell>
          <cell r="G1465">
            <v>0</v>
          </cell>
          <cell r="H1465">
            <v>0</v>
          </cell>
          <cell r="I1465">
            <v>22547271757</v>
          </cell>
          <cell r="J1465" t="str">
            <v>PASIVO</v>
          </cell>
          <cell r="K1465" t="str">
            <v xml:space="preserve">OBLIG. POR INTERM. FINANC. SECTOR FINANCIERO </v>
          </cell>
          <cell r="L1465" t="str">
            <v>Acreedores por Cargos Financieros Devengados</v>
          </cell>
        </row>
        <row r="1466">
          <cell r="D1466" t="str">
            <v>221101360200101</v>
          </cell>
          <cell r="E1466" t="str">
            <v>Cuentas Corrientes M/E - Dolares</v>
          </cell>
          <cell r="F1466">
            <v>0</v>
          </cell>
          <cell r="G1466">
            <v>-20875456.579999998</v>
          </cell>
          <cell r="H1466">
            <v>-162812695977</v>
          </cell>
          <cell r="I1466">
            <v>-162812695977</v>
          </cell>
          <cell r="J1466" t="str">
            <v>PASIVO</v>
          </cell>
          <cell r="K1466" t="str">
            <v xml:space="preserve">OBLIG. POR INTERM. FINANC. SECTOR NO FINANCIERO </v>
          </cell>
          <cell r="L1466" t="str">
            <v>Depósito - Sector Privado</v>
          </cell>
        </row>
        <row r="1467">
          <cell r="D1467" t="str">
            <v>221101360200199</v>
          </cell>
          <cell r="E1467" t="str">
            <v>Cuentas Corrientes - G.</v>
          </cell>
          <cell r="F1467">
            <v>-729285527270</v>
          </cell>
          <cell r="G1467">
            <v>0</v>
          </cell>
          <cell r="H1467">
            <v>0</v>
          </cell>
          <cell r="I1467">
            <v>-729285527270</v>
          </cell>
          <cell r="J1467" t="str">
            <v>PASIVO</v>
          </cell>
          <cell r="K1467" t="str">
            <v xml:space="preserve">OBLIG. POR INTERM. FINANC. SECTOR NO FINANCIERO </v>
          </cell>
          <cell r="L1467" t="str">
            <v>Depósito - Sector Privado</v>
          </cell>
        </row>
        <row r="1468">
          <cell r="D1468" t="str">
            <v>221101362800101</v>
          </cell>
          <cell r="E1468" t="str">
            <v>Depositos Judiciales</v>
          </cell>
          <cell r="F1468">
            <v>0</v>
          </cell>
          <cell r="G1468">
            <v>-72.459999999999994</v>
          </cell>
          <cell r="H1468">
            <v>-565133</v>
          </cell>
          <cell r="I1468">
            <v>-565133</v>
          </cell>
          <cell r="J1468" t="str">
            <v>PASIVO</v>
          </cell>
          <cell r="K1468" t="str">
            <v xml:space="preserve">OBLIG. POR INTERM. FINANC. SECTOR NO FINANCIERO </v>
          </cell>
          <cell r="L1468" t="str">
            <v>Depósito - Sector Privado</v>
          </cell>
        </row>
        <row r="1469">
          <cell r="D1469" t="str">
            <v>221101362800199</v>
          </cell>
          <cell r="E1469" t="str">
            <v>Depositos Judiciales</v>
          </cell>
          <cell r="F1469">
            <v>-762935861</v>
          </cell>
          <cell r="G1469">
            <v>0</v>
          </cell>
          <cell r="H1469">
            <v>0</v>
          </cell>
          <cell r="I1469">
            <v>-762935861</v>
          </cell>
          <cell r="J1469" t="str">
            <v>PASIVO</v>
          </cell>
          <cell r="K1469" t="str">
            <v xml:space="preserve">OBLIG. POR INTERM. FINANC. SECTOR NO FINANCIERO </v>
          </cell>
          <cell r="L1469" t="str">
            <v>Depósito - Sector Privado</v>
          </cell>
        </row>
        <row r="1470">
          <cell r="D1470" t="str">
            <v>221101380203101</v>
          </cell>
          <cell r="E1470" t="str">
            <v>Caja de Ahorros Usd-Mod 31</v>
          </cell>
          <cell r="F1470">
            <v>0</v>
          </cell>
          <cell r="G1470">
            <v>-62043862.689999998</v>
          </cell>
          <cell r="H1470">
            <v>-483894975646</v>
          </cell>
          <cell r="I1470">
            <v>-483894975646</v>
          </cell>
          <cell r="J1470" t="str">
            <v>PASIVO</v>
          </cell>
          <cell r="K1470" t="str">
            <v xml:space="preserve">OBLIG. POR INTERM. FINANC. SECTOR NO FINANCIERO </v>
          </cell>
          <cell r="L1470" t="str">
            <v>Depósito - Sector Privado</v>
          </cell>
        </row>
        <row r="1471">
          <cell r="D1471" t="str">
            <v>221101380203199</v>
          </cell>
          <cell r="E1471" t="str">
            <v>Caja de Ahorros-Mod 31</v>
          </cell>
          <cell r="F1471">
            <v>-1436817670338</v>
          </cell>
          <cell r="G1471">
            <v>0</v>
          </cell>
          <cell r="H1471">
            <v>0</v>
          </cell>
          <cell r="I1471">
            <v>-1436817670338</v>
          </cell>
          <cell r="J1471" t="str">
            <v>PASIVO</v>
          </cell>
          <cell r="K1471" t="str">
            <v xml:space="preserve">OBLIG. POR INTERM. FINANC. SECTOR NO FINANCIERO </v>
          </cell>
          <cell r="L1471" t="str">
            <v>Depósito - Sector Privado</v>
          </cell>
        </row>
        <row r="1472">
          <cell r="D1472" t="str">
            <v>221101380233401</v>
          </cell>
          <cell r="E1472" t="str">
            <v>Caja de Ahorros Usd-Mod 334</v>
          </cell>
          <cell r="F1472">
            <v>0</v>
          </cell>
          <cell r="G1472">
            <v>-26541.13</v>
          </cell>
          <cell r="H1472">
            <v>-207000643</v>
          </cell>
          <cell r="I1472">
            <v>-207000643</v>
          </cell>
          <cell r="J1472" t="str">
            <v>PASIVO</v>
          </cell>
          <cell r="K1472" t="str">
            <v xml:space="preserve">OBLIG. POR INTERM. FINANC. SECTOR NO FINANCIERO </v>
          </cell>
          <cell r="L1472" t="str">
            <v>Depósito - Sector Privado</v>
          </cell>
        </row>
        <row r="1473">
          <cell r="D1473" t="str">
            <v>221101380233499</v>
          </cell>
          <cell r="E1473" t="str">
            <v>Caja de Ahorros-Mod 334</v>
          </cell>
          <cell r="F1473">
            <v>-238425167619</v>
          </cell>
          <cell r="G1473">
            <v>0</v>
          </cell>
          <cell r="H1473">
            <v>0</v>
          </cell>
          <cell r="I1473">
            <v>-238425167619</v>
          </cell>
          <cell r="J1473" t="str">
            <v>PASIVO</v>
          </cell>
          <cell r="K1473" t="str">
            <v xml:space="preserve">OBLIG. POR INTERM. FINANC. SECTOR NO FINANCIERO </v>
          </cell>
          <cell r="L1473" t="str">
            <v>Depósito - Sector Privado</v>
          </cell>
        </row>
        <row r="1474">
          <cell r="D1474" t="str">
            <v>221101380300099</v>
          </cell>
          <cell r="E1474" t="str">
            <v>Depositos a la Vista -No Residentes</v>
          </cell>
          <cell r="F1474">
            <v>-22</v>
          </cell>
          <cell r="G1474">
            <v>0</v>
          </cell>
          <cell r="H1474">
            <v>0</v>
          </cell>
          <cell r="I1474">
            <v>-22</v>
          </cell>
          <cell r="J1474" t="str">
            <v>PASIVO</v>
          </cell>
          <cell r="K1474" t="str">
            <v xml:space="preserve">OBLIG. POR INTERM. FINANC. SECTOR NO FINANCIERO </v>
          </cell>
          <cell r="L1474" t="str">
            <v>Depósito - Sector Privado</v>
          </cell>
        </row>
        <row r="1475">
          <cell r="D1475" t="str">
            <v>221101380400701</v>
          </cell>
          <cell r="E1475" t="str">
            <v>Certificado D/Ahorro Us$.Vencidos-Vista</v>
          </cell>
          <cell r="F1475">
            <v>0</v>
          </cell>
          <cell r="G1475">
            <v>-3057428.64</v>
          </cell>
          <cell r="H1475">
            <v>-23845619746</v>
          </cell>
          <cell r="I1475">
            <v>-23845619746</v>
          </cell>
          <cell r="J1475" t="str">
            <v>PASIVO</v>
          </cell>
          <cell r="K1475" t="str">
            <v xml:space="preserve">OBLIG. POR INTERM. FINANC. SECTOR NO FINANCIERO </v>
          </cell>
          <cell r="L1475" t="str">
            <v>Depósito - Sector Privado</v>
          </cell>
        </row>
        <row r="1476">
          <cell r="D1476" t="str">
            <v>221101380400759</v>
          </cell>
          <cell r="E1476" t="str">
            <v>Certificados de Ahorro Euros-Vencidos</v>
          </cell>
          <cell r="F1476">
            <v>0</v>
          </cell>
          <cell r="G1476">
            <v>-2105.08</v>
          </cell>
          <cell r="H1476">
            <v>-18322511</v>
          </cell>
          <cell r="I1476">
            <v>-18322511</v>
          </cell>
          <cell r="J1476" t="str">
            <v>PASIVO</v>
          </cell>
          <cell r="K1476" t="str">
            <v xml:space="preserve">OBLIG. POR INTERM. FINANC. SECTOR NO FINANCIERO </v>
          </cell>
          <cell r="L1476" t="str">
            <v>Depósito - Sector Privado</v>
          </cell>
        </row>
        <row r="1477">
          <cell r="D1477" t="str">
            <v>221101380400799</v>
          </cell>
          <cell r="E1477" t="str">
            <v>Certificados Md/Depositos D/Ahorros - Vencidos</v>
          </cell>
          <cell r="F1477">
            <v>-43158963466</v>
          </cell>
          <cell r="G1477">
            <v>0</v>
          </cell>
          <cell r="H1477">
            <v>0</v>
          </cell>
          <cell r="I1477">
            <v>-43158963466</v>
          </cell>
          <cell r="J1477" t="str">
            <v>PASIVO</v>
          </cell>
          <cell r="K1477" t="str">
            <v xml:space="preserve">OBLIG. POR INTERM. FINANC. SECTOR NO FINANCIERO </v>
          </cell>
          <cell r="L1477" t="str">
            <v>Depósito - Sector Privado</v>
          </cell>
        </row>
        <row r="1478">
          <cell r="D1478" t="str">
            <v>221101380800099</v>
          </cell>
          <cell r="E1478" t="str">
            <v>Cuentas Basicas de Ahorro</v>
          </cell>
          <cell r="F1478">
            <v>-102066654683</v>
          </cell>
          <cell r="G1478">
            <v>0</v>
          </cell>
          <cell r="H1478">
            <v>0</v>
          </cell>
          <cell r="I1478">
            <v>-102066654683</v>
          </cell>
          <cell r="J1478" t="str">
            <v>PASIVO</v>
          </cell>
          <cell r="K1478" t="str">
            <v xml:space="preserve">OBLIG. POR INTERM. FINANC. SECTOR NO FINANCIERO </v>
          </cell>
          <cell r="L1478" t="str">
            <v>Depósito - Sector Privado</v>
          </cell>
        </row>
        <row r="1479">
          <cell r="D1479" t="str">
            <v>221101400100001</v>
          </cell>
          <cell r="E1479" t="str">
            <v>Acreed.por Doc. p/Comp.  72 Horas</v>
          </cell>
          <cell r="F1479">
            <v>0</v>
          </cell>
          <cell r="G1479">
            <v>-9980</v>
          </cell>
          <cell r="H1479">
            <v>-77836415</v>
          </cell>
          <cell r="I1479">
            <v>-77836415</v>
          </cell>
          <cell r="J1479" t="str">
            <v>PASIVO</v>
          </cell>
          <cell r="K1479" t="str">
            <v xml:space="preserve">OBLIG. POR INTERM. FINANC. SECTOR NO FINANCIERO </v>
          </cell>
          <cell r="L1479" t="str">
            <v>Depósito - Sector Privado</v>
          </cell>
        </row>
        <row r="1480">
          <cell r="D1480" t="str">
            <v>221101420200101</v>
          </cell>
          <cell r="E1480" t="str">
            <v>Dep.a la Vista-Doc.Pend.D/Conf.-Dolares Usa.</v>
          </cell>
          <cell r="F1480">
            <v>0</v>
          </cell>
          <cell r="G1480">
            <v>-90305.91</v>
          </cell>
          <cell r="H1480">
            <v>-704317466</v>
          </cell>
          <cell r="I1480">
            <v>-704317466</v>
          </cell>
          <cell r="J1480" t="str">
            <v>PASIVO</v>
          </cell>
          <cell r="K1480" t="str">
            <v xml:space="preserve">OBLIG. POR INTERM. FINANC. SECTOR NO FINANCIERO </v>
          </cell>
          <cell r="L1480" t="str">
            <v>Depósito - Sector Privado</v>
          </cell>
        </row>
        <row r="1481">
          <cell r="D1481" t="str">
            <v>221101420200199</v>
          </cell>
          <cell r="E1481" t="str">
            <v>Dep.a la Vista-Doc.Pend.D/Conf.</v>
          </cell>
          <cell r="F1481">
            <v>-13405853158</v>
          </cell>
          <cell r="G1481">
            <v>0</v>
          </cell>
          <cell r="H1481">
            <v>0</v>
          </cell>
          <cell r="I1481">
            <v>-13405853158</v>
          </cell>
          <cell r="J1481" t="str">
            <v>PASIVO</v>
          </cell>
          <cell r="K1481" t="str">
            <v xml:space="preserve">OBLIG. POR INTERM. FINANC. SECTOR NO FINANCIERO </v>
          </cell>
          <cell r="L1481" t="str">
            <v>Depósito - Sector Privado</v>
          </cell>
        </row>
        <row r="1482">
          <cell r="D1482" t="str">
            <v>221101420205501</v>
          </cell>
          <cell r="E1482" t="str">
            <v>Dep.a la Vista-Doc.Pend.D/Conf.-Usd- Plaza Ext.</v>
          </cell>
          <cell r="F1482">
            <v>0</v>
          </cell>
          <cell r="G1482">
            <v>-6349.78</v>
          </cell>
          <cell r="H1482">
            <v>-49523458</v>
          </cell>
          <cell r="I1482">
            <v>-49523458</v>
          </cell>
          <cell r="J1482" t="str">
            <v>PASIVO</v>
          </cell>
          <cell r="K1482" t="str">
            <v xml:space="preserve">OBLIG. POR INTERM. FINANC. SECTOR NO FINANCIERO </v>
          </cell>
          <cell r="L1482" t="str">
            <v>Depósito - Sector Privado</v>
          </cell>
        </row>
        <row r="1483">
          <cell r="D1483" t="str">
            <v>221101460200101</v>
          </cell>
          <cell r="E1483" t="str">
            <v>Giros y Transferencias a Pagar Me</v>
          </cell>
          <cell r="F1483">
            <v>0</v>
          </cell>
          <cell r="G1483">
            <v>-26392.23</v>
          </cell>
          <cell r="H1483">
            <v>-205839336</v>
          </cell>
          <cell r="I1483">
            <v>-205839336</v>
          </cell>
          <cell r="J1483" t="str">
            <v>PASIVO</v>
          </cell>
          <cell r="K1483" t="str">
            <v xml:space="preserve">OBLIG. POR INTERM. FINANC. SECTOR NO FINANCIERO </v>
          </cell>
          <cell r="L1483" t="str">
            <v>Depósito - Sector Privado</v>
          </cell>
        </row>
        <row r="1484">
          <cell r="D1484" t="str">
            <v>221101460200199</v>
          </cell>
          <cell r="E1484" t="str">
            <v>Giros y Transferencias a Pagar Mn</v>
          </cell>
          <cell r="F1484">
            <v>-2518293504</v>
          </cell>
          <cell r="G1484">
            <v>0</v>
          </cell>
          <cell r="H1484">
            <v>0</v>
          </cell>
          <cell r="I1484">
            <v>-2518293504</v>
          </cell>
          <cell r="J1484" t="str">
            <v>PASIVO</v>
          </cell>
          <cell r="K1484" t="str">
            <v xml:space="preserve">OBLIG. POR INTERM. FINANC. SECTOR NO FINANCIERO </v>
          </cell>
          <cell r="L1484" t="str">
            <v>Depósito - Sector Privado</v>
          </cell>
        </row>
        <row r="1485">
          <cell r="D1485" t="str">
            <v>224101520400201</v>
          </cell>
          <cell r="E1485" t="str">
            <v>Deposito Ahorro a Plazo Programado - Usd</v>
          </cell>
          <cell r="F1485">
            <v>0</v>
          </cell>
          <cell r="G1485">
            <v>-476</v>
          </cell>
          <cell r="H1485">
            <v>-3712438</v>
          </cell>
          <cell r="I1485">
            <v>-3712438</v>
          </cell>
          <cell r="J1485" t="str">
            <v>PASIVO</v>
          </cell>
          <cell r="K1485" t="str">
            <v xml:space="preserve">OBLIG. POR INTERM. FINANC. SECTOR NO FINANCIERO </v>
          </cell>
          <cell r="L1485" t="str">
            <v>Depósito - Sector Privado</v>
          </cell>
        </row>
        <row r="1486">
          <cell r="D1486" t="str">
            <v>225101520400201</v>
          </cell>
          <cell r="E1486" t="str">
            <v>Deposito Ahorro a Plazo Programado - Usd</v>
          </cell>
          <cell r="F1486">
            <v>0</v>
          </cell>
          <cell r="G1486">
            <v>-155</v>
          </cell>
          <cell r="H1486">
            <v>-1208882</v>
          </cell>
          <cell r="I1486">
            <v>-1208882</v>
          </cell>
          <cell r="J1486" t="str">
            <v>PASIVO</v>
          </cell>
          <cell r="K1486" t="str">
            <v xml:space="preserve">OBLIG. POR INTERM. FINANC. SECTOR NO FINANCIERO </v>
          </cell>
          <cell r="L1486" t="str">
            <v>Depósito - Sector Privado</v>
          </cell>
        </row>
        <row r="1487">
          <cell r="D1487" t="str">
            <v>228101520400201</v>
          </cell>
          <cell r="E1487" t="str">
            <v>Deposito Ahorro a Plazo Programado - Usd</v>
          </cell>
          <cell r="F1487">
            <v>0</v>
          </cell>
          <cell r="G1487">
            <v>-549.99</v>
          </cell>
          <cell r="H1487">
            <v>-4289504</v>
          </cell>
          <cell r="I1487">
            <v>-4289504</v>
          </cell>
          <cell r="J1487" t="str">
            <v>PASIVO</v>
          </cell>
          <cell r="K1487" t="str">
            <v xml:space="preserve">OBLIG. POR INTERM. FINANC. SECTOR NO FINANCIERO </v>
          </cell>
          <cell r="L1487" t="str">
            <v>Depósito - Sector Privado</v>
          </cell>
        </row>
        <row r="1488">
          <cell r="D1488" t="str">
            <v>224101520400299</v>
          </cell>
          <cell r="E1488" t="str">
            <v>Deposito Ahorro a Plazo Programado - Gs</v>
          </cell>
          <cell r="F1488">
            <v>-779325027</v>
          </cell>
          <cell r="G1488">
            <v>0</v>
          </cell>
          <cell r="H1488">
            <v>0</v>
          </cell>
          <cell r="I1488">
            <v>-779325027</v>
          </cell>
          <cell r="J1488" t="str">
            <v>PASIVO</v>
          </cell>
          <cell r="K1488" t="str">
            <v xml:space="preserve">OBLIG. POR INTERM. FINANC. SECTOR NO FINANCIERO </v>
          </cell>
          <cell r="L1488" t="str">
            <v>Depósito - Sector Privado</v>
          </cell>
        </row>
        <row r="1489">
          <cell r="D1489" t="str">
            <v>225101520400299</v>
          </cell>
          <cell r="E1489" t="str">
            <v>Deposito Ahorro a Plazo Programado - Gs</v>
          </cell>
          <cell r="F1489">
            <v>-2243989746</v>
          </cell>
          <cell r="G1489">
            <v>0</v>
          </cell>
          <cell r="H1489">
            <v>0</v>
          </cell>
          <cell r="I1489">
            <v>-2243989746</v>
          </cell>
          <cell r="J1489" t="str">
            <v>PASIVO</v>
          </cell>
          <cell r="K1489" t="str">
            <v xml:space="preserve">OBLIG. POR INTERM. FINANC. SECTOR NO FINANCIERO </v>
          </cell>
          <cell r="L1489" t="str">
            <v>Depósito - Sector Privado</v>
          </cell>
        </row>
        <row r="1490">
          <cell r="D1490" t="str">
            <v>226101520400299</v>
          </cell>
          <cell r="E1490" t="str">
            <v>Deposito Ahorro a Plazo Programado - Gs</v>
          </cell>
          <cell r="F1490">
            <v>-931602174</v>
          </cell>
          <cell r="G1490">
            <v>0</v>
          </cell>
          <cell r="H1490">
            <v>0</v>
          </cell>
          <cell r="I1490">
            <v>-931602174</v>
          </cell>
          <cell r="J1490" t="str">
            <v>PASIVO</v>
          </cell>
          <cell r="K1490" t="str">
            <v xml:space="preserve">OBLIG. POR INTERM. FINANC. SECTOR NO FINANCIERO </v>
          </cell>
          <cell r="L1490" t="str">
            <v>Depósito - Sector Privado</v>
          </cell>
        </row>
        <row r="1491">
          <cell r="D1491" t="str">
            <v>227101520400299</v>
          </cell>
          <cell r="E1491" t="str">
            <v>Deposito Ahorro a Plazo Programado - Gs</v>
          </cell>
          <cell r="F1491">
            <v>-7156905944</v>
          </cell>
          <cell r="G1491">
            <v>0</v>
          </cell>
          <cell r="H1491">
            <v>0</v>
          </cell>
          <cell r="I1491">
            <v>-7156905944</v>
          </cell>
          <cell r="J1491" t="str">
            <v>PASIVO</v>
          </cell>
          <cell r="K1491" t="str">
            <v xml:space="preserve">OBLIG. POR INTERM. FINANC. SECTOR NO FINANCIERO </v>
          </cell>
          <cell r="L1491" t="str">
            <v>Depósito - Sector Privado</v>
          </cell>
        </row>
        <row r="1492">
          <cell r="D1492" t="str">
            <v>228101520400299</v>
          </cell>
          <cell r="E1492" t="str">
            <v>Deposito Ahorro a Plazo Programado - Gs</v>
          </cell>
          <cell r="F1492">
            <v>-4131055800</v>
          </cell>
          <cell r="G1492">
            <v>0</v>
          </cell>
          <cell r="H1492">
            <v>0</v>
          </cell>
          <cell r="I1492">
            <v>-4131055800</v>
          </cell>
          <cell r="J1492" t="str">
            <v>PASIVO</v>
          </cell>
          <cell r="K1492" t="str">
            <v xml:space="preserve">OBLIG. POR INTERM. FINANC. SECTOR NO FINANCIERO </v>
          </cell>
          <cell r="L1492" t="str">
            <v>Depósito - Sector Privado</v>
          </cell>
        </row>
        <row r="1493">
          <cell r="D1493" t="str">
            <v>224101560201201</v>
          </cell>
          <cell r="E1493" t="str">
            <v>Certificado Ahorro Us$-Residentes-Hasta 90 Dias</v>
          </cell>
          <cell r="F1493">
            <v>0</v>
          </cell>
          <cell r="G1493">
            <v>-283500</v>
          </cell>
          <cell r="H1493">
            <v>-2211084540</v>
          </cell>
          <cell r="I1493">
            <v>-2211084540</v>
          </cell>
          <cell r="J1493" t="str">
            <v>PASIVO</v>
          </cell>
          <cell r="K1493" t="str">
            <v xml:space="preserve">OBLIG. POR INTERM. FINANC. SECTOR NO FINANCIERO </v>
          </cell>
          <cell r="L1493" t="str">
            <v>Depósito - Sector Privado</v>
          </cell>
        </row>
        <row r="1494">
          <cell r="D1494" t="str">
            <v>225101560201201</v>
          </cell>
          <cell r="E1494" t="str">
            <v>Certificado Ahorro Us$-Residentes-Hasta 180 Dias</v>
          </cell>
          <cell r="F1494">
            <v>0</v>
          </cell>
          <cell r="G1494">
            <v>-196975.05</v>
          </cell>
          <cell r="H1494">
            <v>-1536255689</v>
          </cell>
          <cell r="I1494">
            <v>-1536255689</v>
          </cell>
          <cell r="J1494" t="str">
            <v>PASIVO</v>
          </cell>
          <cell r="K1494" t="str">
            <v xml:space="preserve">OBLIG. POR INTERM. FINANC. SECTOR NO FINANCIERO </v>
          </cell>
          <cell r="L1494" t="str">
            <v>Depósito - Sector Privado</v>
          </cell>
        </row>
        <row r="1495">
          <cell r="D1495" t="str">
            <v>226101560201201</v>
          </cell>
          <cell r="E1495" t="str">
            <v>Certificado Ahorro Us$-Residentes-Hasta 1 Ano</v>
          </cell>
          <cell r="F1495">
            <v>0</v>
          </cell>
          <cell r="G1495">
            <v>-3944592.91</v>
          </cell>
          <cell r="H1495">
            <v>-30764826807</v>
          </cell>
          <cell r="I1495">
            <v>-30764826807</v>
          </cell>
          <cell r="J1495" t="str">
            <v>PASIVO</v>
          </cell>
          <cell r="K1495" t="str">
            <v xml:space="preserve">OBLIG. POR INTERM. FINANC. SECTOR NO FINANCIERO </v>
          </cell>
          <cell r="L1495" t="str">
            <v>Depósito - Sector Privado</v>
          </cell>
        </row>
        <row r="1496">
          <cell r="D1496" t="str">
            <v>227101560201201</v>
          </cell>
          <cell r="E1496" t="str">
            <v>Certificado Ahorro Us$-Residentes-Hasta 3 Anos</v>
          </cell>
          <cell r="F1496">
            <v>0</v>
          </cell>
          <cell r="G1496">
            <v>-101898227.66</v>
          </cell>
          <cell r="H1496">
            <v>-794728733095</v>
          </cell>
          <cell r="I1496">
            <v>-794728733095</v>
          </cell>
          <cell r="J1496" t="str">
            <v>PASIVO</v>
          </cell>
          <cell r="K1496" t="str">
            <v xml:space="preserve">OBLIG. POR INTERM. FINANC. SECTOR NO FINANCIERO </v>
          </cell>
          <cell r="L1496" t="str">
            <v>Depósito - Sector Privado</v>
          </cell>
        </row>
        <row r="1497">
          <cell r="D1497" t="str">
            <v>228101560201201</v>
          </cell>
          <cell r="E1497" t="str">
            <v>Certificado Ahorro Us$-Residentes-Mas de 3 Anos</v>
          </cell>
          <cell r="F1497">
            <v>0</v>
          </cell>
          <cell r="G1497">
            <v>-42945144.109999999</v>
          </cell>
          <cell r="H1497">
            <v>-334939485748</v>
          </cell>
          <cell r="I1497">
            <v>-334939485748</v>
          </cell>
          <cell r="J1497" t="str">
            <v>PASIVO</v>
          </cell>
          <cell r="K1497" t="str">
            <v xml:space="preserve">OBLIG. POR INTERM. FINANC. SECTOR NO FINANCIERO </v>
          </cell>
          <cell r="L1497" t="str">
            <v>Depósito - Sector Privado</v>
          </cell>
        </row>
        <row r="1498">
          <cell r="D1498" t="str">
            <v>222101560201299</v>
          </cell>
          <cell r="E1498" t="str">
            <v>Certif.Ahorro-Residente-Hasta 30 Dias</v>
          </cell>
          <cell r="F1498">
            <v>-5000000</v>
          </cell>
          <cell r="G1498">
            <v>0</v>
          </cell>
          <cell r="H1498">
            <v>0</v>
          </cell>
          <cell r="I1498">
            <v>-5000000</v>
          </cell>
          <cell r="J1498" t="str">
            <v>PASIVO</v>
          </cell>
          <cell r="K1498" t="str">
            <v xml:space="preserve">OBLIG. POR INTERM. FINANC. SECTOR NO FINANCIERO </v>
          </cell>
          <cell r="L1498" t="str">
            <v>Depósito - Sector Privado</v>
          </cell>
        </row>
        <row r="1499">
          <cell r="D1499" t="str">
            <v>223101560201299</v>
          </cell>
          <cell r="E1499" t="str">
            <v>Certif.Ahorro-Residente-Hasta 60 Dias</v>
          </cell>
          <cell r="F1499">
            <v>-176000000</v>
          </cell>
          <cell r="G1499">
            <v>0</v>
          </cell>
          <cell r="H1499">
            <v>0</v>
          </cell>
          <cell r="I1499">
            <v>-176000000</v>
          </cell>
          <cell r="J1499" t="str">
            <v>PASIVO</v>
          </cell>
          <cell r="K1499" t="str">
            <v xml:space="preserve">OBLIG. POR INTERM. FINANC. SECTOR NO FINANCIERO </v>
          </cell>
          <cell r="L1499" t="str">
            <v>Depósito - Sector Privado</v>
          </cell>
        </row>
        <row r="1500">
          <cell r="D1500" t="str">
            <v>224101560201299</v>
          </cell>
          <cell r="E1500" t="str">
            <v>Certif.Ahorro-Residente-Hasta 90 Dias</v>
          </cell>
          <cell r="F1500">
            <v>-2678416052</v>
          </cell>
          <cell r="G1500">
            <v>0</v>
          </cell>
          <cell r="H1500">
            <v>0</v>
          </cell>
          <cell r="I1500">
            <v>-2678416052</v>
          </cell>
          <cell r="J1500" t="str">
            <v>PASIVO</v>
          </cell>
          <cell r="K1500" t="str">
            <v xml:space="preserve">OBLIG. POR INTERM. FINANC. SECTOR NO FINANCIERO </v>
          </cell>
          <cell r="L1500" t="str">
            <v>Depósito - Sector Privado</v>
          </cell>
        </row>
        <row r="1501">
          <cell r="D1501" t="str">
            <v>225101560201299</v>
          </cell>
          <cell r="E1501" t="str">
            <v>Certif.Ahorro-Residente-Hasta 180 Dias</v>
          </cell>
          <cell r="F1501">
            <v>-4331900000</v>
          </cell>
          <cell r="G1501">
            <v>0</v>
          </cell>
          <cell r="H1501">
            <v>0</v>
          </cell>
          <cell r="I1501">
            <v>-4331900000</v>
          </cell>
          <cell r="J1501" t="str">
            <v>PASIVO</v>
          </cell>
          <cell r="K1501" t="str">
            <v xml:space="preserve">OBLIG. POR INTERM. FINANC. SECTOR NO FINANCIERO </v>
          </cell>
          <cell r="L1501" t="str">
            <v>Depósito - Sector Privado</v>
          </cell>
        </row>
        <row r="1502">
          <cell r="D1502" t="str">
            <v>226101560201299</v>
          </cell>
          <cell r="E1502" t="str">
            <v>Certif.Ahorro-Residente-Hasta 1 Ano</v>
          </cell>
          <cell r="F1502">
            <v>-54083648588</v>
          </cell>
          <cell r="G1502">
            <v>0</v>
          </cell>
          <cell r="H1502">
            <v>0</v>
          </cell>
          <cell r="I1502">
            <v>-54083648588</v>
          </cell>
          <cell r="J1502" t="str">
            <v>PASIVO</v>
          </cell>
          <cell r="K1502" t="str">
            <v xml:space="preserve">OBLIG. POR INTERM. FINANC. SECTOR NO FINANCIERO </v>
          </cell>
          <cell r="L1502" t="str">
            <v>Depósito - Sector Privado</v>
          </cell>
        </row>
        <row r="1503">
          <cell r="D1503" t="str">
            <v>227101560201299</v>
          </cell>
          <cell r="E1503" t="str">
            <v>Certif.Ahorro-Residente-Hasta 3 Anos</v>
          </cell>
          <cell r="F1503">
            <v>-1791540412014</v>
          </cell>
          <cell r="G1503">
            <v>0</v>
          </cell>
          <cell r="H1503">
            <v>0</v>
          </cell>
          <cell r="I1503">
            <v>-1791540412014</v>
          </cell>
          <cell r="J1503" t="str">
            <v>PASIVO</v>
          </cell>
          <cell r="K1503" t="str">
            <v xml:space="preserve">OBLIG. POR INTERM. FINANC. SECTOR NO FINANCIERO </v>
          </cell>
          <cell r="L1503" t="str">
            <v>Depósito - Sector Privado</v>
          </cell>
        </row>
        <row r="1504">
          <cell r="D1504" t="str">
            <v>228101560201299</v>
          </cell>
          <cell r="E1504" t="str">
            <v>Certif.Ahorro-Residente-Mayor a 3 Anos</v>
          </cell>
          <cell r="F1504">
            <v>-828781971342</v>
          </cell>
          <cell r="G1504">
            <v>0</v>
          </cell>
          <cell r="H1504">
            <v>0</v>
          </cell>
          <cell r="I1504">
            <v>-828781971342</v>
          </cell>
          <cell r="J1504" t="str">
            <v>PASIVO</v>
          </cell>
          <cell r="K1504" t="str">
            <v xml:space="preserve">OBLIG. POR INTERM. FINANC. SECTOR NO FINANCIERO </v>
          </cell>
          <cell r="L1504" t="str">
            <v>Depósito - Sector Privado</v>
          </cell>
        </row>
        <row r="1505">
          <cell r="D1505" t="str">
            <v>221102360200101</v>
          </cell>
          <cell r="E1505" t="str">
            <v>Depositos de Ahorro - Us$.</v>
          </cell>
          <cell r="F1505">
            <v>0</v>
          </cell>
          <cell r="G1505">
            <v>-5443267.8700000001</v>
          </cell>
          <cell r="H1505">
            <v>-42453352502</v>
          </cell>
          <cell r="I1505">
            <v>-42453352502</v>
          </cell>
          <cell r="J1505" t="str">
            <v>PASIVO</v>
          </cell>
          <cell r="K1505" t="str">
            <v xml:space="preserve">OBLIG. POR INTERM. FINANC. SECTOR NO FINANCIERO </v>
          </cell>
          <cell r="L1505" t="str">
            <v>Depósito - Sector Privado</v>
          </cell>
        </row>
        <row r="1506">
          <cell r="D1506" t="str">
            <v>221102360200199</v>
          </cell>
          <cell r="E1506" t="str">
            <v>Depositos de Ahorro - Gs.</v>
          </cell>
          <cell r="F1506">
            <v>-233372957870</v>
          </cell>
          <cell r="G1506">
            <v>0</v>
          </cell>
          <cell r="H1506">
            <v>0</v>
          </cell>
          <cell r="I1506">
            <v>-233372957870</v>
          </cell>
          <cell r="J1506" t="str">
            <v>PASIVO</v>
          </cell>
          <cell r="K1506" t="str">
            <v xml:space="preserve">OBLIG. POR INTERM. FINANC. SECTOR NO FINANCIERO </v>
          </cell>
          <cell r="L1506" t="str">
            <v>Depósito - Sector Privado</v>
          </cell>
        </row>
        <row r="1507">
          <cell r="D1507" t="str">
            <v>221402380600199</v>
          </cell>
          <cell r="E1507" t="str">
            <v>Depositos de Ahorro - Gs.</v>
          </cell>
          <cell r="F1507">
            <v>-155763724102</v>
          </cell>
          <cell r="G1507">
            <v>0</v>
          </cell>
          <cell r="H1507">
            <v>0</v>
          </cell>
          <cell r="I1507">
            <v>-155763724102</v>
          </cell>
          <cell r="J1507" t="str">
            <v>PASIVO</v>
          </cell>
          <cell r="K1507" t="str">
            <v xml:space="preserve">OBLIG. POR INTERM. FINANC. SECTOR NO FINANCIERO </v>
          </cell>
          <cell r="L1507" t="str">
            <v>Depósitos-Sector Publico</v>
          </cell>
        </row>
        <row r="1508">
          <cell r="D1508" t="str">
            <v>221402381000199</v>
          </cell>
          <cell r="E1508" t="str">
            <v>Depositos de Ahorro - Gs.</v>
          </cell>
          <cell r="F1508">
            <v>-3731841936</v>
          </cell>
          <cell r="G1508">
            <v>0</v>
          </cell>
          <cell r="H1508">
            <v>0</v>
          </cell>
          <cell r="I1508">
            <v>-3731841936</v>
          </cell>
          <cell r="J1508" t="str">
            <v>PASIVO</v>
          </cell>
          <cell r="K1508" t="str">
            <v xml:space="preserve">OBLIG. POR INTERM. FINANC. SECTOR NO FINANCIERO </v>
          </cell>
          <cell r="L1508" t="str">
            <v>Depósitos-Sector Publico</v>
          </cell>
        </row>
        <row r="1509">
          <cell r="D1509" t="str">
            <v>221402900200199</v>
          </cell>
          <cell r="E1509" t="str">
            <v>Cuentas Corrientes</v>
          </cell>
          <cell r="F1509">
            <v>-8156491071</v>
          </cell>
          <cell r="G1509">
            <v>0</v>
          </cell>
          <cell r="H1509">
            <v>0</v>
          </cell>
          <cell r="I1509">
            <v>-8156491071</v>
          </cell>
          <cell r="J1509" t="str">
            <v>PASIVO</v>
          </cell>
          <cell r="K1509" t="str">
            <v xml:space="preserve">OBLIG. POR INTERM. FINANC. SECTOR NO FINANCIERO </v>
          </cell>
          <cell r="L1509" t="str">
            <v>Depósitos-Sector Publico</v>
          </cell>
        </row>
        <row r="1510">
          <cell r="D1510" t="str">
            <v>221402900400199</v>
          </cell>
          <cell r="E1510" t="str">
            <v>Cuentas Corrientes</v>
          </cell>
          <cell r="F1510">
            <v>-15494965</v>
          </cell>
          <cell r="G1510">
            <v>0</v>
          </cell>
          <cell r="H1510">
            <v>0</v>
          </cell>
          <cell r="I1510">
            <v>-15494965</v>
          </cell>
          <cell r="J1510" t="str">
            <v>PASIVO</v>
          </cell>
          <cell r="K1510" t="str">
            <v xml:space="preserve">OBLIG. POR INTERM. FINANC. SECTOR NO FINANCIERO </v>
          </cell>
          <cell r="L1510" t="str">
            <v>Depósitos-Sector Publico</v>
          </cell>
        </row>
        <row r="1511">
          <cell r="D1511" t="str">
            <v>221402900600199</v>
          </cell>
          <cell r="E1511" t="str">
            <v>Cuentas Corrientes</v>
          </cell>
          <cell r="F1511">
            <v>-10250893721</v>
          </cell>
          <cell r="G1511">
            <v>0</v>
          </cell>
          <cell r="H1511">
            <v>0</v>
          </cell>
          <cell r="I1511">
            <v>-10250893721</v>
          </cell>
          <cell r="J1511" t="str">
            <v>PASIVO</v>
          </cell>
          <cell r="K1511" t="str">
            <v xml:space="preserve">OBLIG. POR INTERM. FINANC. SECTOR NO FINANCIERO </v>
          </cell>
          <cell r="L1511" t="str">
            <v>Depósitos-Sector Publico</v>
          </cell>
        </row>
        <row r="1512">
          <cell r="D1512" t="str">
            <v>221402900800199</v>
          </cell>
          <cell r="E1512" t="str">
            <v>Cuentas Corrientes</v>
          </cell>
          <cell r="F1512">
            <v>-1646604001</v>
          </cell>
          <cell r="G1512">
            <v>0</v>
          </cell>
          <cell r="H1512">
            <v>0</v>
          </cell>
          <cell r="I1512">
            <v>-1646604001</v>
          </cell>
          <cell r="J1512" t="str">
            <v>PASIVO</v>
          </cell>
          <cell r="K1512" t="str">
            <v xml:space="preserve">OBLIG. POR INTERM. FINANC. SECTOR NO FINANCIERO </v>
          </cell>
          <cell r="L1512" t="str">
            <v>Depósitos-Sector Publico</v>
          </cell>
        </row>
        <row r="1513">
          <cell r="D1513" t="str">
            <v>221402901000199</v>
          </cell>
          <cell r="E1513" t="str">
            <v>Cuentas Corrientes</v>
          </cell>
          <cell r="F1513">
            <v>-20000000</v>
          </cell>
          <cell r="G1513">
            <v>0</v>
          </cell>
          <cell r="H1513">
            <v>0</v>
          </cell>
          <cell r="I1513">
            <v>-20000000</v>
          </cell>
          <cell r="J1513" t="str">
            <v>PASIVO</v>
          </cell>
          <cell r="K1513" t="str">
            <v xml:space="preserve">OBLIG. POR INTERM. FINANC. SECTOR NO FINANCIERO </v>
          </cell>
          <cell r="L1513" t="str">
            <v>Depósitos-Sector Publico</v>
          </cell>
        </row>
        <row r="1514">
          <cell r="D1514" t="str">
            <v>221402920200001</v>
          </cell>
          <cell r="E1514" t="str">
            <v>Depositos a la Vista</v>
          </cell>
          <cell r="F1514">
            <v>0</v>
          </cell>
          <cell r="G1514">
            <v>-16519.22</v>
          </cell>
          <cell r="H1514">
            <v>-128837361</v>
          </cell>
          <cell r="I1514">
            <v>-128837361</v>
          </cell>
          <cell r="J1514" t="str">
            <v>PASIVO</v>
          </cell>
          <cell r="K1514" t="str">
            <v xml:space="preserve">OBLIG. POR INTERM. FINANC. SECTOR NO FINANCIERO </v>
          </cell>
          <cell r="L1514" t="str">
            <v>Depósitos-Sector Publico</v>
          </cell>
        </row>
        <row r="1515">
          <cell r="D1515" t="str">
            <v>221402920200099</v>
          </cell>
          <cell r="E1515" t="str">
            <v>Administracion Central</v>
          </cell>
          <cell r="F1515">
            <v>-16832093</v>
          </cell>
          <cell r="G1515">
            <v>0</v>
          </cell>
          <cell r="H1515">
            <v>0</v>
          </cell>
          <cell r="I1515">
            <v>-16832093</v>
          </cell>
          <cell r="J1515" t="str">
            <v>PASIVO</v>
          </cell>
          <cell r="K1515" t="str">
            <v xml:space="preserve">OBLIG. POR INTERM. FINANC. SECTOR NO FINANCIERO </v>
          </cell>
          <cell r="L1515" t="str">
            <v>Depósitos-Sector Publico</v>
          </cell>
        </row>
        <row r="1516">
          <cell r="D1516" t="str">
            <v>221402920400099</v>
          </cell>
          <cell r="E1516" t="str">
            <v>Ahorros Vista Gs</v>
          </cell>
          <cell r="F1516">
            <v>-17</v>
          </cell>
          <cell r="G1516">
            <v>0</v>
          </cell>
          <cell r="H1516">
            <v>0</v>
          </cell>
          <cell r="I1516">
            <v>-17</v>
          </cell>
          <cell r="J1516" t="str">
            <v>PASIVO</v>
          </cell>
          <cell r="K1516" t="str">
            <v xml:space="preserve">OBLIG. POR INTERM. FINANC. SECTOR NO FINANCIERO </v>
          </cell>
          <cell r="L1516" t="str">
            <v>Depósitos-Sector Publico</v>
          </cell>
        </row>
        <row r="1517">
          <cell r="D1517" t="str">
            <v>221402920600001</v>
          </cell>
          <cell r="E1517" t="str">
            <v>Depositos Vista - Seguridad Social</v>
          </cell>
          <cell r="F1517">
            <v>0</v>
          </cell>
          <cell r="G1517">
            <v>-12250805.16</v>
          </cell>
          <cell r="H1517">
            <v>-95546969636</v>
          </cell>
          <cell r="I1517">
            <v>-95546969636</v>
          </cell>
          <cell r="J1517" t="str">
            <v>PASIVO</v>
          </cell>
          <cell r="K1517" t="str">
            <v xml:space="preserve">OBLIG. POR INTERM. FINANC. SECTOR NO FINANCIERO </v>
          </cell>
          <cell r="L1517" t="str">
            <v>Depósitos-Sector Publico</v>
          </cell>
        </row>
        <row r="1518">
          <cell r="D1518" t="str">
            <v>221402920600099</v>
          </cell>
          <cell r="E1518" t="str">
            <v>Depositos Vista - Seguridad Social</v>
          </cell>
          <cell r="F1518">
            <v>-564652506683</v>
          </cell>
          <cell r="G1518">
            <v>0</v>
          </cell>
          <cell r="H1518">
            <v>0</v>
          </cell>
          <cell r="I1518">
            <v>-564652506683</v>
          </cell>
          <cell r="J1518" t="str">
            <v>PASIVO</v>
          </cell>
          <cell r="K1518" t="str">
            <v xml:space="preserve">OBLIG. POR INTERM. FINANC. SECTOR NO FINANCIERO </v>
          </cell>
          <cell r="L1518" t="str">
            <v>Depósitos-Sector Publico</v>
          </cell>
        </row>
        <row r="1519">
          <cell r="D1519" t="str">
            <v>221402920800099</v>
          </cell>
          <cell r="E1519" t="str">
            <v>Municipalidades</v>
          </cell>
          <cell r="F1519">
            <v>-12246765</v>
          </cell>
          <cell r="G1519">
            <v>0</v>
          </cell>
          <cell r="H1519">
            <v>0</v>
          </cell>
          <cell r="I1519">
            <v>-12246765</v>
          </cell>
          <cell r="J1519" t="str">
            <v>PASIVO</v>
          </cell>
          <cell r="K1519" t="str">
            <v xml:space="preserve">OBLIG. POR INTERM. FINANC. SECTOR NO FINANCIERO </v>
          </cell>
          <cell r="L1519" t="str">
            <v>Depósitos-Sector Publico</v>
          </cell>
        </row>
        <row r="1520">
          <cell r="D1520" t="str">
            <v>221402920800799</v>
          </cell>
          <cell r="E1520" t="str">
            <v>Cda Vencido - Sect- Publico - Municipalidades - Gs</v>
          </cell>
          <cell r="F1520">
            <v>-120000000</v>
          </cell>
          <cell r="G1520">
            <v>0</v>
          </cell>
          <cell r="H1520">
            <v>0</v>
          </cell>
          <cell r="I1520">
            <v>-120000000</v>
          </cell>
          <cell r="J1520" t="str">
            <v>PASIVO</v>
          </cell>
          <cell r="K1520" t="str">
            <v xml:space="preserve">OBLIG. POR INTERM. FINANC. SECTOR NO FINANCIERO </v>
          </cell>
          <cell r="L1520" t="str">
            <v>Depósitos-Sector Publico</v>
          </cell>
        </row>
        <row r="1521">
          <cell r="D1521" t="str">
            <v>221402921000001</v>
          </cell>
          <cell r="E1521" t="str">
            <v>Empresas Publicas</v>
          </cell>
          <cell r="F1521">
            <v>0</v>
          </cell>
          <cell r="G1521">
            <v>-255667.53</v>
          </cell>
          <cell r="H1521">
            <v>-1994012427</v>
          </cell>
          <cell r="I1521">
            <v>-1994012427</v>
          </cell>
          <cell r="J1521" t="str">
            <v>PASIVO</v>
          </cell>
          <cell r="K1521" t="str">
            <v xml:space="preserve">OBLIG. POR INTERM. FINANC. SECTOR NO FINANCIERO </v>
          </cell>
          <cell r="L1521" t="str">
            <v>Depósitos-Sector Publico</v>
          </cell>
        </row>
        <row r="1522">
          <cell r="D1522" t="str">
            <v>221402921000099</v>
          </cell>
          <cell r="E1522" t="str">
            <v xml:space="preserve"> Depositos Vista - Empresas Publicas</v>
          </cell>
          <cell r="F1522">
            <v>-20417550703</v>
          </cell>
          <cell r="G1522">
            <v>0</v>
          </cell>
          <cell r="H1522">
            <v>0</v>
          </cell>
          <cell r="I1522">
            <v>-20417550703</v>
          </cell>
          <cell r="J1522" t="str">
            <v>PASIVO</v>
          </cell>
          <cell r="K1522" t="str">
            <v xml:space="preserve">OBLIG. POR INTERM. FINANC. SECTOR NO FINANCIERO </v>
          </cell>
          <cell r="L1522" t="str">
            <v>Depósitos-Sector Publico</v>
          </cell>
        </row>
        <row r="1523">
          <cell r="D1523" t="str">
            <v>228402980601201</v>
          </cell>
          <cell r="E1523" t="str">
            <v>Certif.Ahorro -  Administ.Central -</v>
          </cell>
          <cell r="F1523">
            <v>0</v>
          </cell>
          <cell r="G1523">
            <v>-13300000</v>
          </cell>
          <cell r="H1523">
            <v>-103729892000</v>
          </cell>
          <cell r="I1523">
            <v>-103729892000</v>
          </cell>
          <cell r="J1523" t="str">
            <v>PASIVO</v>
          </cell>
          <cell r="K1523" t="str">
            <v xml:space="preserve">OBLIG. POR INTERM. FINANC. SECTOR NO FINANCIERO </v>
          </cell>
          <cell r="L1523" t="str">
            <v>Depósitos-Sector Publico</v>
          </cell>
        </row>
        <row r="1524">
          <cell r="D1524" t="str">
            <v>227402980601299</v>
          </cell>
          <cell r="E1524" t="str">
            <v>Certif.Ahorro -  Administ.Central -</v>
          </cell>
          <cell r="F1524">
            <v>-33500000000</v>
          </cell>
          <cell r="G1524">
            <v>0</v>
          </cell>
          <cell r="H1524">
            <v>0</v>
          </cell>
          <cell r="I1524">
            <v>-33500000000</v>
          </cell>
          <cell r="J1524" t="str">
            <v>PASIVO</v>
          </cell>
          <cell r="K1524" t="str">
            <v xml:space="preserve">OBLIG. POR INTERM. FINANC. SECTOR NO FINANCIERO </v>
          </cell>
          <cell r="L1524" t="str">
            <v>Depósitos-Sector Publico</v>
          </cell>
        </row>
        <row r="1525">
          <cell r="D1525" t="str">
            <v>228402980601299</v>
          </cell>
          <cell r="E1525" t="str">
            <v>Certif.Ahorro -  Administ.Central -</v>
          </cell>
          <cell r="F1525">
            <v>-384000000000</v>
          </cell>
          <cell r="G1525">
            <v>0</v>
          </cell>
          <cell r="H1525">
            <v>0</v>
          </cell>
          <cell r="I1525">
            <v>-384000000000</v>
          </cell>
          <cell r="J1525" t="str">
            <v>PASIVO</v>
          </cell>
          <cell r="K1525" t="str">
            <v xml:space="preserve">OBLIG. POR INTERM. FINANC. SECTOR NO FINANCIERO </v>
          </cell>
          <cell r="L1525" t="str">
            <v>Depósitos-Sector Publico</v>
          </cell>
        </row>
        <row r="1526">
          <cell r="D1526" t="str">
            <v>227402981001201</v>
          </cell>
          <cell r="E1526" t="str">
            <v>Certificado de Deposito - Usd-Hasta 3 Anos</v>
          </cell>
          <cell r="F1526">
            <v>0</v>
          </cell>
          <cell r="G1526">
            <v>-16000000</v>
          </cell>
          <cell r="H1526">
            <v>-124787840000</v>
          </cell>
          <cell r="I1526">
            <v>-124787840000</v>
          </cell>
          <cell r="J1526" t="str">
            <v>PASIVO</v>
          </cell>
          <cell r="K1526" t="str">
            <v xml:space="preserve">OBLIG. POR INTERM. FINANC. SECTOR NO FINANCIERO </v>
          </cell>
          <cell r="L1526" t="str">
            <v>Depósitos-Sector Publico</v>
          </cell>
        </row>
        <row r="1527">
          <cell r="D1527" t="str">
            <v>228602180100099</v>
          </cell>
          <cell r="E1527" t="str">
            <v>Bonos Emitidos y en Circulacion - No Reajustables</v>
          </cell>
          <cell r="F1527">
            <v>-250000000000</v>
          </cell>
          <cell r="G1527">
            <v>0</v>
          </cell>
          <cell r="H1527">
            <v>0</v>
          </cell>
          <cell r="I1527">
            <v>-250000000000</v>
          </cell>
          <cell r="J1527" t="str">
            <v>PASIVO</v>
          </cell>
          <cell r="K1527" t="str">
            <v xml:space="preserve">OBLIG. POR INTERM. FINANC. SECTOR NO FINANCIERO </v>
          </cell>
          <cell r="L1527" t="str">
            <v>Obligaciones de Pago Subordinado - No Reajustables</v>
          </cell>
        </row>
        <row r="1528">
          <cell r="D1528" t="str">
            <v>228602660101701</v>
          </cell>
          <cell r="E1528" t="str">
            <v>Bonos Subordinados - Usd</v>
          </cell>
          <cell r="F1528">
            <v>0</v>
          </cell>
          <cell r="G1528">
            <v>-32281000</v>
          </cell>
          <cell r="H1528">
            <v>-251767266440</v>
          </cell>
          <cell r="I1528">
            <v>-251767266440</v>
          </cell>
          <cell r="J1528" t="str">
            <v>PASIVO</v>
          </cell>
          <cell r="K1528" t="str">
            <v xml:space="preserve">OBLIG. POR INTERM. FINANC. SECTOR NO FINANCIERO </v>
          </cell>
          <cell r="L1528" t="str">
            <v>Obligaciones de Pago Subordinado - No Reajustables</v>
          </cell>
        </row>
        <row r="1529">
          <cell r="D1529" t="str">
            <v>228602660101799</v>
          </cell>
          <cell r="E1529" t="str">
            <v>Bonos Subordinados</v>
          </cell>
          <cell r="F1529">
            <v>-20000000000</v>
          </cell>
          <cell r="G1529">
            <v>0</v>
          </cell>
          <cell r="H1529">
            <v>0</v>
          </cell>
          <cell r="I1529">
            <v>-20000000000</v>
          </cell>
          <cell r="J1529" t="str">
            <v>PASIVO</v>
          </cell>
          <cell r="K1529" t="str">
            <v xml:space="preserve">OBLIG. POR INTERM. FINANC. SECTOR NO FINANCIERO </v>
          </cell>
          <cell r="L1529" t="str">
            <v>Obligaciones de Pago Subordinado - No Reajustables</v>
          </cell>
        </row>
        <row r="1530">
          <cell r="D1530" t="str">
            <v>224802248201201</v>
          </cell>
          <cell r="E1530" t="str">
            <v>Sobre Cda Us$-Residentes-Hasta 90 Dias</v>
          </cell>
          <cell r="F1530">
            <v>0</v>
          </cell>
          <cell r="G1530">
            <v>-1042.26</v>
          </cell>
          <cell r="H1530">
            <v>-8128836</v>
          </cell>
          <cell r="I1530">
            <v>-8128836</v>
          </cell>
          <cell r="J1530" t="str">
            <v>PASIVO</v>
          </cell>
          <cell r="K1530" t="str">
            <v xml:space="preserve">OBLIG. POR INTERM. FINANC. SECTOR NO FINANCIERO </v>
          </cell>
          <cell r="L1530" t="str">
            <v xml:space="preserve">Acreedores por Cargos Financieros Devengados </v>
          </cell>
        </row>
        <row r="1531">
          <cell r="D1531" t="str">
            <v>225802248201201</v>
          </cell>
          <cell r="E1531" t="str">
            <v>Sobre Cda Us$-Residentes-Hasta 180 Dias</v>
          </cell>
          <cell r="F1531">
            <v>0</v>
          </cell>
          <cell r="G1531">
            <v>-4041.65</v>
          </cell>
          <cell r="H1531">
            <v>-31521798</v>
          </cell>
          <cell r="I1531">
            <v>-31521798</v>
          </cell>
          <cell r="J1531" t="str">
            <v>PASIVO</v>
          </cell>
          <cell r="K1531" t="str">
            <v xml:space="preserve">OBLIG. POR INTERM. FINANC. SECTOR NO FINANCIERO </v>
          </cell>
          <cell r="L1531" t="str">
            <v xml:space="preserve">Acreedores por Cargos Financieros Devengados </v>
          </cell>
        </row>
        <row r="1532">
          <cell r="D1532" t="str">
            <v>226802248201201</v>
          </cell>
          <cell r="E1532" t="str">
            <v>Sobre Cda Us$-Residentes-Hasta 1 Ano</v>
          </cell>
          <cell r="F1532">
            <v>0</v>
          </cell>
          <cell r="G1532">
            <v>-101118.15</v>
          </cell>
          <cell r="H1532">
            <v>-788644720</v>
          </cell>
          <cell r="I1532">
            <v>-788644720</v>
          </cell>
          <cell r="J1532" t="str">
            <v>PASIVO</v>
          </cell>
          <cell r="K1532" t="str">
            <v xml:space="preserve">OBLIG. POR INTERM. FINANC. SECTOR NO FINANCIERO </v>
          </cell>
          <cell r="L1532" t="str">
            <v xml:space="preserve">Acreedores por Cargos Financieros Devengados </v>
          </cell>
        </row>
        <row r="1533">
          <cell r="D1533" t="str">
            <v>227802248201201</v>
          </cell>
          <cell r="E1533" t="str">
            <v>Sobre Cda Us$-Residentes-Hasta 3 Anos</v>
          </cell>
          <cell r="F1533">
            <v>0</v>
          </cell>
          <cell r="G1533">
            <v>-7162470.0599999996</v>
          </cell>
          <cell r="H1533">
            <v>-55861822991</v>
          </cell>
          <cell r="I1533">
            <v>-55861822991</v>
          </cell>
          <cell r="J1533" t="str">
            <v>PASIVO</v>
          </cell>
          <cell r="K1533" t="str">
            <v xml:space="preserve">OBLIG. POR INTERM. FINANC. SECTOR NO FINANCIERO </v>
          </cell>
          <cell r="L1533" t="str">
            <v xml:space="preserve">Acreedores por Cargos Financieros Devengados </v>
          </cell>
        </row>
        <row r="1534">
          <cell r="D1534" t="str">
            <v>228802248201201</v>
          </cell>
          <cell r="E1534" t="str">
            <v>Sobre Cda Us$-Residentes-Mas de 3 Anos</v>
          </cell>
          <cell r="F1534">
            <v>0</v>
          </cell>
          <cell r="G1534">
            <v>-7209227.75</v>
          </cell>
          <cell r="H1534">
            <v>-56226497437</v>
          </cell>
          <cell r="I1534">
            <v>-56226497437</v>
          </cell>
          <cell r="J1534" t="str">
            <v>PASIVO</v>
          </cell>
          <cell r="K1534" t="str">
            <v xml:space="preserve">OBLIG. POR INTERM. FINANC. SECTOR NO FINANCIERO </v>
          </cell>
          <cell r="L1534" t="str">
            <v xml:space="preserve">Acreedores por Cargos Financieros Devengados </v>
          </cell>
        </row>
        <row r="1535">
          <cell r="D1535" t="str">
            <v>222802248201299</v>
          </cell>
          <cell r="E1535" t="str">
            <v>Sobre Cda.-Residente-Hasta 30 Dias</v>
          </cell>
          <cell r="F1535">
            <v>-17466</v>
          </cell>
          <cell r="G1535">
            <v>0</v>
          </cell>
          <cell r="H1535">
            <v>0</v>
          </cell>
          <cell r="I1535">
            <v>-17466</v>
          </cell>
          <cell r="J1535" t="str">
            <v>PASIVO</v>
          </cell>
          <cell r="K1535" t="str">
            <v xml:space="preserve">OBLIG. POR INTERM. FINANC. SECTOR NO FINANCIERO </v>
          </cell>
          <cell r="L1535" t="str">
            <v xml:space="preserve">Acreedores por Cargos Financieros Devengados </v>
          </cell>
        </row>
        <row r="1536">
          <cell r="D1536" t="str">
            <v>223802248201299</v>
          </cell>
          <cell r="E1536" t="str">
            <v>Sobre Cda.-Residente-Hasta 60 Dias</v>
          </cell>
          <cell r="F1536">
            <v>-749239</v>
          </cell>
          <cell r="G1536">
            <v>0</v>
          </cell>
          <cell r="H1536">
            <v>0</v>
          </cell>
          <cell r="I1536">
            <v>-749239</v>
          </cell>
          <cell r="J1536" t="str">
            <v>PASIVO</v>
          </cell>
          <cell r="K1536" t="str">
            <v xml:space="preserve">OBLIG. POR INTERM. FINANC. SECTOR NO FINANCIERO </v>
          </cell>
          <cell r="L1536" t="str">
            <v xml:space="preserve">Acreedores por Cargos Financieros Devengados </v>
          </cell>
        </row>
        <row r="1537">
          <cell r="D1537" t="str">
            <v>224802248201299</v>
          </cell>
          <cell r="E1537" t="str">
            <v>Sobre Cda.-Residente-Hasta 90 Dias</v>
          </cell>
          <cell r="F1537">
            <v>-32010678</v>
          </cell>
          <cell r="G1537">
            <v>0</v>
          </cell>
          <cell r="H1537">
            <v>0</v>
          </cell>
          <cell r="I1537">
            <v>-32010678</v>
          </cell>
          <cell r="J1537" t="str">
            <v>PASIVO</v>
          </cell>
          <cell r="K1537" t="str">
            <v xml:space="preserve">OBLIG. POR INTERM. FINANC. SECTOR NO FINANCIERO </v>
          </cell>
          <cell r="L1537" t="str">
            <v xml:space="preserve">Acreedores por Cargos Financieros Devengados </v>
          </cell>
        </row>
        <row r="1538">
          <cell r="D1538" t="str">
            <v>225802248201299</v>
          </cell>
          <cell r="E1538" t="str">
            <v>Sobre Cda.-Residente-Hasta 180 Dias</v>
          </cell>
          <cell r="F1538">
            <v>-106954291</v>
          </cell>
          <cell r="G1538">
            <v>0</v>
          </cell>
          <cell r="H1538">
            <v>0</v>
          </cell>
          <cell r="I1538">
            <v>-106954291</v>
          </cell>
          <cell r="J1538" t="str">
            <v>PASIVO</v>
          </cell>
          <cell r="K1538" t="str">
            <v xml:space="preserve">OBLIG. POR INTERM. FINANC. SECTOR NO FINANCIERO </v>
          </cell>
          <cell r="L1538" t="str">
            <v xml:space="preserve">Acreedores por Cargos Financieros Devengados </v>
          </cell>
        </row>
        <row r="1539">
          <cell r="D1539" t="str">
            <v>226802248201299</v>
          </cell>
          <cell r="E1539" t="str">
            <v>Sobre Cda.-Residente-Hasta 1 Ano</v>
          </cell>
          <cell r="F1539">
            <v>-1701659394</v>
          </cell>
          <cell r="G1539">
            <v>0</v>
          </cell>
          <cell r="H1539">
            <v>0</v>
          </cell>
          <cell r="I1539">
            <v>-1701659394</v>
          </cell>
          <cell r="J1539" t="str">
            <v>PASIVO</v>
          </cell>
          <cell r="K1539" t="str">
            <v xml:space="preserve">OBLIG. POR INTERM. FINANC. SECTOR NO FINANCIERO </v>
          </cell>
          <cell r="L1539" t="str">
            <v xml:space="preserve">Acreedores por Cargos Financieros Devengados </v>
          </cell>
        </row>
        <row r="1540">
          <cell r="D1540" t="str">
            <v>227802248201299</v>
          </cell>
          <cell r="E1540" t="str">
            <v>Sobre Cda.-Residente-Hasta 3 Anos</v>
          </cell>
          <cell r="F1540">
            <v>-167793752911</v>
          </cell>
          <cell r="G1540">
            <v>0</v>
          </cell>
          <cell r="H1540">
            <v>0</v>
          </cell>
          <cell r="I1540">
            <v>-167793752911</v>
          </cell>
          <cell r="J1540" t="str">
            <v>PASIVO</v>
          </cell>
          <cell r="K1540" t="str">
            <v xml:space="preserve">OBLIG. POR INTERM. FINANC. SECTOR NO FINANCIERO </v>
          </cell>
          <cell r="L1540" t="str">
            <v xml:space="preserve">Acreedores por Cargos Financieros Devengados </v>
          </cell>
        </row>
        <row r="1541">
          <cell r="D1541" t="str">
            <v>228802248201299</v>
          </cell>
          <cell r="E1541" t="str">
            <v>Sobre Cda.-Residente-Mas de 3 Anos</v>
          </cell>
          <cell r="F1541">
            <v>-166732067968</v>
          </cell>
          <cell r="G1541">
            <v>0</v>
          </cell>
          <cell r="H1541">
            <v>0</v>
          </cell>
          <cell r="I1541">
            <v>-166732067968</v>
          </cell>
          <cell r="J1541" t="str">
            <v>PASIVO</v>
          </cell>
          <cell r="K1541" t="str">
            <v xml:space="preserve">OBLIG. POR INTERM. FINANC. SECTOR NO FINANCIERO </v>
          </cell>
          <cell r="L1541" t="str">
            <v xml:space="preserve">Acreedores por Cargos Financieros Devengados </v>
          </cell>
        </row>
        <row r="1542">
          <cell r="D1542" t="str">
            <v>224802248401301</v>
          </cell>
          <cell r="E1542" t="str">
            <v>Cargos Financieros No Doc. Ahorro Prog Usd</v>
          </cell>
          <cell r="F1542">
            <v>0</v>
          </cell>
          <cell r="G1542">
            <v>-0.2</v>
          </cell>
          <cell r="H1542">
            <v>-1560</v>
          </cell>
          <cell r="I1542">
            <v>-1560</v>
          </cell>
          <cell r="J1542" t="str">
            <v>PASIVO</v>
          </cell>
          <cell r="K1542" t="str">
            <v xml:space="preserve">OBLIG. POR INTERM. FINANC. SECTOR NO FINANCIERO </v>
          </cell>
          <cell r="L1542" t="str">
            <v xml:space="preserve">Acreedores por Cargos Financieros Devengados </v>
          </cell>
        </row>
        <row r="1543">
          <cell r="D1543" t="str">
            <v>225802248401301</v>
          </cell>
          <cell r="E1543" t="str">
            <v>Cargos Financieros No Doc. Ahorro Prog Usd</v>
          </cell>
          <cell r="F1543">
            <v>0</v>
          </cell>
          <cell r="G1543">
            <v>-0.04</v>
          </cell>
          <cell r="H1543">
            <v>-312</v>
          </cell>
          <cell r="I1543">
            <v>-312</v>
          </cell>
          <cell r="J1543" t="str">
            <v>PASIVO</v>
          </cell>
          <cell r="K1543" t="str">
            <v xml:space="preserve">OBLIG. POR INTERM. FINANC. SECTOR NO FINANCIERO </v>
          </cell>
          <cell r="L1543" t="str">
            <v xml:space="preserve">Acreedores por Cargos Financieros Devengados </v>
          </cell>
        </row>
        <row r="1544">
          <cell r="D1544" t="str">
            <v>228802248401301</v>
          </cell>
          <cell r="E1544" t="str">
            <v>Cargos Financieros No Doc. Ahorro Prog Usd</v>
          </cell>
          <cell r="F1544">
            <v>0</v>
          </cell>
          <cell r="G1544">
            <v>-2.36</v>
          </cell>
          <cell r="H1544">
            <v>-18406</v>
          </cell>
          <cell r="I1544">
            <v>-18406</v>
          </cell>
          <cell r="J1544" t="str">
            <v>PASIVO</v>
          </cell>
          <cell r="K1544" t="str">
            <v xml:space="preserve">OBLIG. POR INTERM. FINANC. SECTOR NO FINANCIERO </v>
          </cell>
          <cell r="L1544" t="str">
            <v xml:space="preserve">Acreedores por Cargos Financieros Devengados </v>
          </cell>
        </row>
        <row r="1545">
          <cell r="D1545" t="str">
            <v>224802248401399</v>
          </cell>
          <cell r="E1545" t="str">
            <v>Cargos Financieros No Doc. Ahorro Prog Gs</v>
          </cell>
          <cell r="F1545">
            <v>-3317477</v>
          </cell>
          <cell r="G1545">
            <v>0</v>
          </cell>
          <cell r="H1545">
            <v>0</v>
          </cell>
          <cell r="I1545">
            <v>-3317477</v>
          </cell>
          <cell r="J1545" t="str">
            <v>PASIVO</v>
          </cell>
          <cell r="K1545" t="str">
            <v xml:space="preserve">OBLIG. POR INTERM. FINANC. SECTOR NO FINANCIERO </v>
          </cell>
          <cell r="L1545" t="str">
            <v xml:space="preserve">Acreedores por Cargos Financieros Devengados </v>
          </cell>
        </row>
        <row r="1546">
          <cell r="D1546" t="str">
            <v>225802248401399</v>
          </cell>
          <cell r="E1546" t="str">
            <v>Cargos Financieros No Doc. Ahorro Prog Gs</v>
          </cell>
          <cell r="F1546">
            <v>-14791000</v>
          </cell>
          <cell r="G1546">
            <v>0</v>
          </cell>
          <cell r="H1546">
            <v>0</v>
          </cell>
          <cell r="I1546">
            <v>-14791000</v>
          </cell>
          <cell r="J1546" t="str">
            <v>PASIVO</v>
          </cell>
          <cell r="K1546" t="str">
            <v xml:space="preserve">OBLIG. POR INTERM. FINANC. SECTOR NO FINANCIERO </v>
          </cell>
          <cell r="L1546" t="str">
            <v xml:space="preserve">Acreedores por Cargos Financieros Devengados </v>
          </cell>
        </row>
        <row r="1547">
          <cell r="D1547" t="str">
            <v>226802248401399</v>
          </cell>
          <cell r="E1547" t="str">
            <v>Cargos Financieros No Doc. Ahorro Prog Gs</v>
          </cell>
          <cell r="F1547">
            <v>-4054287</v>
          </cell>
          <cell r="G1547">
            <v>0</v>
          </cell>
          <cell r="H1547">
            <v>0</v>
          </cell>
          <cell r="I1547">
            <v>-4054287</v>
          </cell>
          <cell r="J1547" t="str">
            <v>PASIVO</v>
          </cell>
          <cell r="K1547" t="str">
            <v xml:space="preserve">OBLIG. POR INTERM. FINANC. SECTOR NO FINANCIERO </v>
          </cell>
          <cell r="L1547" t="str">
            <v xml:space="preserve">Acreedores por Cargos Financieros Devengados </v>
          </cell>
        </row>
        <row r="1548">
          <cell r="D1548" t="str">
            <v>227802248401399</v>
          </cell>
          <cell r="E1548" t="str">
            <v>Cargos Financieros No Doc. Ahorro Prog Gs</v>
          </cell>
          <cell r="F1548">
            <v>-154196613</v>
          </cell>
          <cell r="G1548">
            <v>0</v>
          </cell>
          <cell r="H1548">
            <v>0</v>
          </cell>
          <cell r="I1548">
            <v>-154196613</v>
          </cell>
          <cell r="J1548" t="str">
            <v>PASIVO</v>
          </cell>
          <cell r="K1548" t="str">
            <v xml:space="preserve">OBLIG. POR INTERM. FINANC. SECTOR NO FINANCIERO </v>
          </cell>
          <cell r="L1548" t="str">
            <v xml:space="preserve">Acreedores por Cargos Financieros Devengados </v>
          </cell>
        </row>
        <row r="1549">
          <cell r="D1549" t="str">
            <v>228802248401399</v>
          </cell>
          <cell r="E1549" t="str">
            <v>Cargos Financieros No Doc. Ahorro Prog Gs</v>
          </cell>
          <cell r="F1549">
            <v>-389867625</v>
          </cell>
          <cell r="G1549">
            <v>0</v>
          </cell>
          <cell r="H1549">
            <v>0</v>
          </cell>
          <cell r="I1549">
            <v>-389867625</v>
          </cell>
          <cell r="J1549" t="str">
            <v>PASIVO</v>
          </cell>
          <cell r="K1549" t="str">
            <v xml:space="preserve">OBLIG. POR INTERM. FINANC. SECTOR NO FINANCIERO </v>
          </cell>
          <cell r="L1549" t="str">
            <v xml:space="preserve">Acreedores por Cargos Financieros Devengados </v>
          </cell>
        </row>
        <row r="1550">
          <cell r="D1550" t="str">
            <v>224802249201201</v>
          </cell>
          <cell r="E1550" t="str">
            <v>(Sobre Cda Us$-Residente)-Hasta 90 Dias</v>
          </cell>
          <cell r="F1550">
            <v>0</v>
          </cell>
          <cell r="G1550">
            <v>594.26</v>
          </cell>
          <cell r="H1550">
            <v>4634776</v>
          </cell>
          <cell r="I1550">
            <v>4634776</v>
          </cell>
          <cell r="J1550" t="str">
            <v>PASIVO</v>
          </cell>
          <cell r="K1550" t="str">
            <v xml:space="preserve">OBLIG. POR INTERM. FINANC. SECTOR NO FINANCIERO </v>
          </cell>
          <cell r="L1550" t="str">
            <v xml:space="preserve">Acreedores por Cargos Financieros Devengados </v>
          </cell>
        </row>
        <row r="1551">
          <cell r="D1551" t="str">
            <v>225802249201201</v>
          </cell>
          <cell r="E1551" t="str">
            <v>(Sobre Cda Us$-Residente)-Hasta 180 Dias</v>
          </cell>
          <cell r="F1551">
            <v>0</v>
          </cell>
          <cell r="G1551">
            <v>1590.65</v>
          </cell>
          <cell r="H1551">
            <v>12405861</v>
          </cell>
          <cell r="I1551">
            <v>12405861</v>
          </cell>
          <cell r="J1551" t="str">
            <v>PASIVO</v>
          </cell>
          <cell r="K1551" t="str">
            <v xml:space="preserve">OBLIG. POR INTERM. FINANC. SECTOR NO FINANCIERO </v>
          </cell>
          <cell r="L1551" t="str">
            <v xml:space="preserve">Acreedores por Cargos Financieros Devengados </v>
          </cell>
        </row>
        <row r="1552">
          <cell r="D1552" t="str">
            <v>226802249201201</v>
          </cell>
          <cell r="E1552" t="str">
            <v>(Sobre Cda Us$-Residente)-Hasta 1 Ano</v>
          </cell>
          <cell r="F1552">
            <v>0</v>
          </cell>
          <cell r="G1552">
            <v>55637.91</v>
          </cell>
          <cell r="H1552">
            <v>433933413</v>
          </cell>
          <cell r="I1552">
            <v>433933413</v>
          </cell>
          <cell r="J1552" t="str">
            <v>PASIVO</v>
          </cell>
          <cell r="K1552" t="str">
            <v xml:space="preserve">OBLIG. POR INTERM. FINANC. SECTOR NO FINANCIERO </v>
          </cell>
          <cell r="L1552" t="str">
            <v xml:space="preserve">Acreedores por Cargos Financieros Devengados </v>
          </cell>
        </row>
        <row r="1553">
          <cell r="D1553" t="str">
            <v>227802249201201</v>
          </cell>
          <cell r="E1553" t="str">
            <v>(Sobre Cda Us$-Residente)-Hasta 3 Anos</v>
          </cell>
          <cell r="F1553">
            <v>0</v>
          </cell>
          <cell r="G1553">
            <v>5230022.59</v>
          </cell>
          <cell r="H1553">
            <v>40790201385</v>
          </cell>
          <cell r="I1553">
            <v>40790201385</v>
          </cell>
          <cell r="J1553" t="str">
            <v>PASIVO</v>
          </cell>
          <cell r="K1553" t="str">
            <v xml:space="preserve">OBLIG. POR INTERM. FINANC. SECTOR NO FINANCIERO </v>
          </cell>
          <cell r="L1553" t="str">
            <v xml:space="preserve">Acreedores por Cargos Financieros Devengados </v>
          </cell>
        </row>
        <row r="1554">
          <cell r="D1554" t="str">
            <v>228802249201201</v>
          </cell>
          <cell r="E1554" t="str">
            <v>(Sobre Cda Us$-Residente)-Mas de 3 Anos</v>
          </cell>
          <cell r="F1554">
            <v>0</v>
          </cell>
          <cell r="G1554">
            <v>6771769.4699999997</v>
          </cell>
          <cell r="H1554">
            <v>52814655321</v>
          </cell>
          <cell r="I1554">
            <v>52814655321</v>
          </cell>
          <cell r="J1554" t="str">
            <v>PASIVO</v>
          </cell>
          <cell r="K1554" t="str">
            <v xml:space="preserve">OBLIG. POR INTERM. FINANC. SECTOR NO FINANCIERO </v>
          </cell>
          <cell r="L1554" t="str">
            <v xml:space="preserve">Acreedores por Cargos Financieros Devengados </v>
          </cell>
        </row>
        <row r="1555">
          <cell r="D1555" t="str">
            <v>222802249201299</v>
          </cell>
          <cell r="E1555" t="str">
            <v>(Sobre Cda-Residentes)-Hasta 30 Dias</v>
          </cell>
          <cell r="F1555">
            <v>13973</v>
          </cell>
          <cell r="G1555">
            <v>0</v>
          </cell>
          <cell r="H1555">
            <v>0</v>
          </cell>
          <cell r="I1555">
            <v>13973</v>
          </cell>
          <cell r="J1555" t="str">
            <v>PASIVO</v>
          </cell>
          <cell r="K1555" t="str">
            <v xml:space="preserve">OBLIG. POR INTERM. FINANC. SECTOR NO FINANCIERO </v>
          </cell>
          <cell r="L1555" t="str">
            <v xml:space="preserve">Acreedores por Cargos Financieros Devengados </v>
          </cell>
        </row>
        <row r="1556">
          <cell r="D1556" t="str">
            <v>223802249201299</v>
          </cell>
          <cell r="E1556" t="str">
            <v>(Sobre Cda-Residentes)-Hasta 60 Dias</v>
          </cell>
          <cell r="F1556">
            <v>465405</v>
          </cell>
          <cell r="G1556">
            <v>0</v>
          </cell>
          <cell r="H1556">
            <v>0</v>
          </cell>
          <cell r="I1556">
            <v>465405</v>
          </cell>
          <cell r="J1556" t="str">
            <v>PASIVO</v>
          </cell>
          <cell r="K1556" t="str">
            <v xml:space="preserve">OBLIG. POR INTERM. FINANC. SECTOR NO FINANCIERO </v>
          </cell>
          <cell r="L1556" t="str">
            <v xml:space="preserve">Acreedores por Cargos Financieros Devengados </v>
          </cell>
        </row>
        <row r="1557">
          <cell r="D1557" t="str">
            <v>224802249201299</v>
          </cell>
          <cell r="E1557" t="str">
            <v>(Sobre Cda.-Residente)-Hasta 90 Dias</v>
          </cell>
          <cell r="F1557">
            <v>24015649</v>
          </cell>
          <cell r="G1557">
            <v>0</v>
          </cell>
          <cell r="H1557">
            <v>0</v>
          </cell>
          <cell r="I1557">
            <v>24015649</v>
          </cell>
          <cell r="J1557" t="str">
            <v>PASIVO</v>
          </cell>
          <cell r="K1557" t="str">
            <v xml:space="preserve">OBLIG. POR INTERM. FINANC. SECTOR NO FINANCIERO </v>
          </cell>
          <cell r="L1557" t="str">
            <v xml:space="preserve">Acreedores por Cargos Financieros Devengados </v>
          </cell>
        </row>
        <row r="1558">
          <cell r="D1558" t="str">
            <v>225802249201299</v>
          </cell>
          <cell r="E1558" t="str">
            <v>(Sobre Cda.-Residente)-Hasta 180 Dias</v>
          </cell>
          <cell r="F1558">
            <v>32151209</v>
          </cell>
          <cell r="G1558">
            <v>0</v>
          </cell>
          <cell r="H1558">
            <v>0</v>
          </cell>
          <cell r="I1558">
            <v>32151209</v>
          </cell>
          <cell r="J1558" t="str">
            <v>PASIVO</v>
          </cell>
          <cell r="K1558" t="str">
            <v xml:space="preserve">OBLIG. POR INTERM. FINANC. SECTOR NO FINANCIERO </v>
          </cell>
          <cell r="L1558" t="str">
            <v xml:space="preserve">Acreedores por Cargos Financieros Devengados </v>
          </cell>
        </row>
        <row r="1559">
          <cell r="D1559" t="str">
            <v>226802249201299</v>
          </cell>
          <cell r="E1559" t="str">
            <v>(Sobre Cda.-Residente)-Hasta 1 Ano</v>
          </cell>
          <cell r="F1559">
            <v>832180640</v>
          </cell>
          <cell r="G1559">
            <v>0</v>
          </cell>
          <cell r="H1559">
            <v>0</v>
          </cell>
          <cell r="I1559">
            <v>832180640</v>
          </cell>
          <cell r="J1559" t="str">
            <v>PASIVO</v>
          </cell>
          <cell r="K1559" t="str">
            <v xml:space="preserve">OBLIG. POR INTERM. FINANC. SECTOR NO FINANCIERO </v>
          </cell>
          <cell r="L1559" t="str">
            <v xml:space="preserve">Acreedores por Cargos Financieros Devengados </v>
          </cell>
        </row>
        <row r="1560">
          <cell r="D1560" t="str">
            <v>227802249201299</v>
          </cell>
          <cell r="E1560" t="str">
            <v>(Sobre Cda.-Residente)-Hasta 3 Anos</v>
          </cell>
          <cell r="F1560">
            <v>124167933663</v>
          </cell>
          <cell r="G1560">
            <v>0</v>
          </cell>
          <cell r="H1560">
            <v>0</v>
          </cell>
          <cell r="I1560">
            <v>124167933663</v>
          </cell>
          <cell r="J1560" t="str">
            <v>PASIVO</v>
          </cell>
          <cell r="K1560" t="str">
            <v xml:space="preserve">OBLIG. POR INTERM. FINANC. SECTOR NO FINANCIERO </v>
          </cell>
          <cell r="L1560" t="str">
            <v xml:space="preserve">Acreedores por Cargos Financieros Devengados </v>
          </cell>
        </row>
        <row r="1561">
          <cell r="D1561" t="str">
            <v>228802249201299</v>
          </cell>
          <cell r="E1561" t="str">
            <v>(Sobre Cda.-Residente)-Mas de 3 Anos</v>
          </cell>
          <cell r="F1561">
            <v>154319109359</v>
          </cell>
          <cell r="G1561">
            <v>0</v>
          </cell>
          <cell r="H1561">
            <v>0</v>
          </cell>
          <cell r="I1561">
            <v>154319109359</v>
          </cell>
          <cell r="J1561" t="str">
            <v>PASIVO</v>
          </cell>
          <cell r="K1561" t="str">
            <v xml:space="preserve">OBLIG. POR INTERM. FINANC. SECTOR NO FINANCIERO </v>
          </cell>
          <cell r="L1561" t="str">
            <v xml:space="preserve">Acreedores por Cargos Financieros Devengados </v>
          </cell>
        </row>
        <row r="1562">
          <cell r="D1562" t="str">
            <v>227802308201201</v>
          </cell>
          <cell r="E1562" t="str">
            <v>Certificados de Depositos en Usd - Sector Publico</v>
          </cell>
          <cell r="F1562">
            <v>0</v>
          </cell>
          <cell r="G1562">
            <v>-531329.27</v>
          </cell>
          <cell r="H1562">
            <v>-4143964496</v>
          </cell>
          <cell r="I1562">
            <v>-4143964496</v>
          </cell>
          <cell r="J1562" t="str">
            <v>PASIVO</v>
          </cell>
          <cell r="K1562" t="str">
            <v xml:space="preserve">OBLIG. POR INTERM. FINANC. SECTOR NO FINANCIERO </v>
          </cell>
          <cell r="L1562" t="str">
            <v xml:space="preserve">Acreedores por Cargos Financieros Devengados </v>
          </cell>
        </row>
        <row r="1563">
          <cell r="D1563" t="str">
            <v>228802308201201</v>
          </cell>
          <cell r="E1563" t="str">
            <v>Certificados de Depositos en Usd - Sector Publico</v>
          </cell>
          <cell r="F1563">
            <v>0</v>
          </cell>
          <cell r="G1563">
            <v>-3406255.07</v>
          </cell>
          <cell r="H1563">
            <v>-26566200792</v>
          </cell>
          <cell r="I1563">
            <v>-26566200792</v>
          </cell>
          <cell r="J1563" t="str">
            <v>PASIVO</v>
          </cell>
          <cell r="K1563" t="str">
            <v xml:space="preserve">OBLIG. POR INTERM. FINANC. SECTOR NO FINANCIERO </v>
          </cell>
          <cell r="L1563" t="str">
            <v xml:space="preserve">Acreedores por Cargos Financieros Devengados </v>
          </cell>
        </row>
        <row r="1564">
          <cell r="D1564" t="str">
            <v>227802308201299</v>
          </cell>
          <cell r="E1564" t="str">
            <v>Certificados de Depositos en Gs. - Sector Publico</v>
          </cell>
          <cell r="F1564">
            <v>-4031082198</v>
          </cell>
          <cell r="G1564">
            <v>0</v>
          </cell>
          <cell r="H1564">
            <v>0</v>
          </cell>
          <cell r="I1564">
            <v>-4031082198</v>
          </cell>
          <cell r="J1564" t="str">
            <v>PASIVO</v>
          </cell>
          <cell r="K1564" t="str">
            <v xml:space="preserve">OBLIG. POR INTERM. FINANC. SECTOR NO FINANCIERO </v>
          </cell>
          <cell r="L1564" t="str">
            <v xml:space="preserve">Acreedores por Cargos Financieros Devengados </v>
          </cell>
        </row>
        <row r="1565">
          <cell r="D1565" t="str">
            <v>228802308201299</v>
          </cell>
          <cell r="E1565" t="str">
            <v>Certificados de Depositos en Gs. - Sector Publico</v>
          </cell>
          <cell r="F1565">
            <v>-174430493149</v>
          </cell>
          <cell r="G1565">
            <v>0</v>
          </cell>
          <cell r="H1565">
            <v>0</v>
          </cell>
          <cell r="I1565">
            <v>-174430493149</v>
          </cell>
          <cell r="J1565" t="str">
            <v>PASIVO</v>
          </cell>
          <cell r="K1565" t="str">
            <v xml:space="preserve">OBLIG. POR INTERM. FINANC. SECTOR NO FINANCIERO </v>
          </cell>
          <cell r="L1565" t="str">
            <v xml:space="preserve">Acreedores por Cargos Financieros Devengados </v>
          </cell>
        </row>
        <row r="1566">
          <cell r="D1566" t="str">
            <v>227802309201201</v>
          </cell>
          <cell r="E1566" t="str">
            <v>Certificados de Depositos en Usd - Sector Publico</v>
          </cell>
          <cell r="F1566">
            <v>0</v>
          </cell>
          <cell r="G1566">
            <v>511491.27</v>
          </cell>
          <cell r="H1566">
            <v>3989243173</v>
          </cell>
          <cell r="I1566">
            <v>3989243173</v>
          </cell>
          <cell r="J1566" t="str">
            <v>PASIVO</v>
          </cell>
          <cell r="K1566" t="str">
            <v xml:space="preserve">OBLIG. POR INTERM. FINANC. SECTOR NO FINANCIERO </v>
          </cell>
          <cell r="L1566" t="str">
            <v xml:space="preserve">Acreedores por Cargos Financieros Devengados </v>
          </cell>
        </row>
        <row r="1567">
          <cell r="D1567" t="str">
            <v>228802309201201</v>
          </cell>
          <cell r="E1567" t="str">
            <v>Certificados de Depositos en Usd - Sector Publico</v>
          </cell>
          <cell r="F1567">
            <v>0</v>
          </cell>
          <cell r="G1567">
            <v>3354101.07</v>
          </cell>
          <cell r="H1567">
            <v>26159439229</v>
          </cell>
          <cell r="I1567">
            <v>26159439229</v>
          </cell>
          <cell r="J1567" t="str">
            <v>PASIVO</v>
          </cell>
          <cell r="K1567" t="str">
            <v xml:space="preserve">OBLIG. POR INTERM. FINANC. SECTOR NO FINANCIERO </v>
          </cell>
          <cell r="L1567" t="str">
            <v xml:space="preserve">Acreedores por Cargos Financieros Devengados </v>
          </cell>
        </row>
        <row r="1568">
          <cell r="D1568" t="str">
            <v>227802309201299</v>
          </cell>
          <cell r="E1568" t="str">
            <v>Certificados de Depositos en Gs. - Sector Publico</v>
          </cell>
          <cell r="F1568">
            <v>3818260291</v>
          </cell>
          <cell r="G1568">
            <v>0</v>
          </cell>
          <cell r="H1568">
            <v>0</v>
          </cell>
          <cell r="I1568">
            <v>3818260291</v>
          </cell>
          <cell r="J1568" t="str">
            <v>PASIVO</v>
          </cell>
          <cell r="K1568" t="str">
            <v xml:space="preserve">OBLIG. POR INTERM. FINANC. SECTOR NO FINANCIERO </v>
          </cell>
          <cell r="L1568" t="str">
            <v xml:space="preserve">Acreedores por Cargos Financieros Devengados </v>
          </cell>
        </row>
        <row r="1569">
          <cell r="D1569" t="str">
            <v>228802309201299</v>
          </cell>
          <cell r="E1569" t="str">
            <v>Certificados de Depositos en Gs. - Sector Publico</v>
          </cell>
          <cell r="F1569">
            <v>169747284249</v>
          </cell>
          <cell r="G1569">
            <v>0</v>
          </cell>
          <cell r="H1569">
            <v>0</v>
          </cell>
          <cell r="I1569">
            <v>169747284249</v>
          </cell>
          <cell r="J1569" t="str">
            <v>PASIVO</v>
          </cell>
          <cell r="K1569" t="str">
            <v xml:space="preserve">OBLIG. POR INTERM. FINANC. SECTOR NO FINANCIERO </v>
          </cell>
          <cell r="L1569" t="str">
            <v xml:space="preserve">Acreedores por Cargos Financieros Devengados </v>
          </cell>
        </row>
        <row r="1570">
          <cell r="D1570" t="str">
            <v>228802348400001</v>
          </cell>
          <cell r="E1570" t="str">
            <v>Cargos Financieros No Documentados Devengados - Bonos</v>
          </cell>
          <cell r="F1570">
            <v>0</v>
          </cell>
          <cell r="G1570">
            <v>-363687.81</v>
          </cell>
          <cell r="H1570">
            <v>-2836488515</v>
          </cell>
          <cell r="I1570">
            <v>-2836488515</v>
          </cell>
          <cell r="J1570" t="str">
            <v>PASIVO</v>
          </cell>
          <cell r="K1570" t="str">
            <v xml:space="preserve">OBLIG. POR INTERM. FINANC. SECTOR NO FINANCIERO </v>
          </cell>
          <cell r="L1570" t="str">
            <v xml:space="preserve">Acreedores por Cargos Financieros Devengados </v>
          </cell>
        </row>
        <row r="1571">
          <cell r="D1571" t="str">
            <v>228802348400099</v>
          </cell>
          <cell r="E1571" t="str">
            <v>Cargos Financieros No Documentados Devengados - Bonos</v>
          </cell>
          <cell r="F1571">
            <v>-1538356165</v>
          </cell>
          <cell r="G1571">
            <v>0</v>
          </cell>
          <cell r="H1571">
            <v>0</v>
          </cell>
          <cell r="I1571">
            <v>-1538356165</v>
          </cell>
          <cell r="J1571" t="str">
            <v>PASIVO</v>
          </cell>
          <cell r="K1571" t="str">
            <v xml:space="preserve">OBLIG. POR INTERM. FINANC. SECTOR NO FINANCIERO </v>
          </cell>
          <cell r="L1571" t="str">
            <v xml:space="preserve">Acreedores por Cargos Financieros Devengados </v>
          </cell>
        </row>
        <row r="1572">
          <cell r="D1572" t="str">
            <v>228802349201799</v>
          </cell>
          <cell r="E1572" t="str">
            <v>Int.a Deven.s/Bonos Subordinados</v>
          </cell>
          <cell r="F1572">
            <v>0.42</v>
          </cell>
          <cell r="G1572">
            <v>0</v>
          </cell>
          <cell r="H1572">
            <v>0</v>
          </cell>
          <cell r="I1572">
            <v>0.42</v>
          </cell>
          <cell r="J1572" t="str">
            <v>PASIVO</v>
          </cell>
          <cell r="K1572" t="str">
            <v xml:space="preserve">OBLIG. POR INTERM. FINANC. SECTOR NO FINANCIERO </v>
          </cell>
          <cell r="L1572" t="str">
            <v xml:space="preserve">Acreedores por Cargos Financieros Devengados </v>
          </cell>
        </row>
        <row r="1573">
          <cell r="D1573" t="str">
            <v>240102420100199</v>
          </cell>
          <cell r="E1573" t="str">
            <v>Retencion Iva Internacional</v>
          </cell>
          <cell r="F1573">
            <v>-649822403</v>
          </cell>
          <cell r="G1573">
            <v>0</v>
          </cell>
          <cell r="H1573">
            <v>0</v>
          </cell>
          <cell r="I1573">
            <v>-649822403</v>
          </cell>
          <cell r="J1573" t="str">
            <v>PASIVO</v>
          </cell>
          <cell r="K1573" t="str">
            <v>OBLIGACIONES DIVERSAS</v>
          </cell>
          <cell r="L1573" t="str">
            <v>Acreedores Fiscales</v>
          </cell>
        </row>
        <row r="1574">
          <cell r="D1574" t="str">
            <v>240102420100299</v>
          </cell>
          <cell r="E1574" t="str">
            <v>Iva Renta Internacional</v>
          </cell>
          <cell r="F1574">
            <v>-1599447369</v>
          </cell>
          <cell r="G1574">
            <v>0</v>
          </cell>
          <cell r="H1574">
            <v>0</v>
          </cell>
          <cell r="I1574">
            <v>-1599447369</v>
          </cell>
          <cell r="J1574" t="str">
            <v>PASIVO</v>
          </cell>
          <cell r="K1574" t="str">
            <v>OBLIGACIONES DIVERSAS</v>
          </cell>
          <cell r="L1574" t="str">
            <v>Acreedores Fiscales</v>
          </cell>
        </row>
        <row r="1575">
          <cell r="D1575" t="str">
            <v>240102420101299</v>
          </cell>
          <cell r="E1575" t="str">
            <v>Retencion Iva - Agente de Retencion</v>
          </cell>
          <cell r="F1575">
            <v>-4064835757</v>
          </cell>
          <cell r="G1575">
            <v>0</v>
          </cell>
          <cell r="H1575">
            <v>0</v>
          </cell>
          <cell r="I1575">
            <v>-4064835757</v>
          </cell>
          <cell r="J1575" t="str">
            <v>PASIVO</v>
          </cell>
          <cell r="K1575" t="str">
            <v>OBLIGACIONES DIVERSAS</v>
          </cell>
          <cell r="L1575" t="str">
            <v>Acreedores Fiscales</v>
          </cell>
        </row>
        <row r="1576">
          <cell r="D1576" t="str">
            <v>240102420103099</v>
          </cell>
          <cell r="E1576" t="str">
            <v>Retencion Iva a Pagar - 30%</v>
          </cell>
          <cell r="F1576">
            <v>-2361033157</v>
          </cell>
          <cell r="G1576">
            <v>0</v>
          </cell>
          <cell r="H1576">
            <v>0</v>
          </cell>
          <cell r="I1576">
            <v>-2361033157</v>
          </cell>
          <cell r="J1576" t="str">
            <v>PASIVO</v>
          </cell>
          <cell r="K1576" t="str">
            <v>OBLIGACIONES DIVERSAS</v>
          </cell>
          <cell r="L1576" t="str">
            <v>Acreedores Fiscales</v>
          </cell>
        </row>
        <row r="1577">
          <cell r="D1577" t="str">
            <v>240102420104099</v>
          </cell>
          <cell r="E1577" t="str">
            <v>Retencion  Impuesto a la Renta</v>
          </cell>
          <cell r="F1577">
            <v>-447860190</v>
          </cell>
          <cell r="G1577">
            <v>0</v>
          </cell>
          <cell r="H1577">
            <v>0</v>
          </cell>
          <cell r="I1577">
            <v>-447860190</v>
          </cell>
          <cell r="J1577" t="str">
            <v>PASIVO</v>
          </cell>
          <cell r="K1577" t="str">
            <v>OBLIGACIONES DIVERSAS</v>
          </cell>
          <cell r="L1577" t="str">
            <v>Acreedores Fiscales</v>
          </cell>
        </row>
        <row r="1578">
          <cell r="D1578" t="str">
            <v>240102440101199</v>
          </cell>
          <cell r="E1578" t="str">
            <v>Operaciones a Liquidar I.V.A</v>
          </cell>
          <cell r="F1578">
            <v>-58836715</v>
          </cell>
          <cell r="G1578">
            <v>0</v>
          </cell>
          <cell r="H1578">
            <v>0</v>
          </cell>
          <cell r="I1578">
            <v>-58836715</v>
          </cell>
          <cell r="J1578" t="str">
            <v>PASIVO</v>
          </cell>
          <cell r="K1578" t="str">
            <v>OBLIGACIONES DIVERSAS</v>
          </cell>
          <cell r="L1578" t="str">
            <v>Acreedores Fiscales</v>
          </cell>
        </row>
        <row r="1579">
          <cell r="D1579" t="str">
            <v>240202520106099</v>
          </cell>
          <cell r="E1579" t="str">
            <v>Aporte Obrero Especial</v>
          </cell>
          <cell r="F1579">
            <v>-961444163</v>
          </cell>
          <cell r="G1579">
            <v>0</v>
          </cell>
          <cell r="H1579">
            <v>0</v>
          </cell>
          <cell r="I1579">
            <v>-961444163</v>
          </cell>
          <cell r="J1579" t="str">
            <v>PASIVO</v>
          </cell>
          <cell r="K1579" t="str">
            <v>OBLIGACIONES DIVERSAS</v>
          </cell>
          <cell r="L1579" t="str">
            <v>Acreedores Sociales</v>
          </cell>
        </row>
        <row r="1580">
          <cell r="D1580" t="str">
            <v>240202520107099</v>
          </cell>
          <cell r="E1580" t="str">
            <v>Aporte Especial</v>
          </cell>
          <cell r="F1580">
            <v>-1601280480</v>
          </cell>
          <cell r="G1580">
            <v>0</v>
          </cell>
          <cell r="H1580">
            <v>0</v>
          </cell>
          <cell r="I1580">
            <v>-1601280480</v>
          </cell>
          <cell r="J1580" t="str">
            <v>PASIVO</v>
          </cell>
          <cell r="K1580" t="str">
            <v>OBLIGACIONES DIVERSAS</v>
          </cell>
          <cell r="L1580" t="str">
            <v>Acreedores Sociales</v>
          </cell>
        </row>
        <row r="1581">
          <cell r="D1581" t="str">
            <v>240302540100199</v>
          </cell>
          <cell r="E1581" t="str">
            <v>Dividendos a Pagar Guaranies</v>
          </cell>
          <cell r="F1581">
            <v>-205140028</v>
          </cell>
          <cell r="G1581">
            <v>0</v>
          </cell>
          <cell r="H1581">
            <v>0</v>
          </cell>
          <cell r="I1581">
            <v>-205140028</v>
          </cell>
          <cell r="J1581" t="str">
            <v>PASIVO</v>
          </cell>
          <cell r="K1581" t="str">
            <v>OBLIGACIONES DIVERSAS</v>
          </cell>
          <cell r="L1581" t="str">
            <v xml:space="preserve">Otras Obligaciones Diversas </v>
          </cell>
        </row>
        <row r="1582">
          <cell r="D1582" t="str">
            <v>240402580200699</v>
          </cell>
          <cell r="E1582" t="str">
            <v>Cobros de Tarjetas de Creditos</v>
          </cell>
          <cell r="F1582">
            <v>-432014500</v>
          </cell>
          <cell r="G1582">
            <v>0</v>
          </cell>
          <cell r="H1582">
            <v>0</v>
          </cell>
          <cell r="I1582">
            <v>-432014500</v>
          </cell>
          <cell r="J1582" t="str">
            <v>PASIVO</v>
          </cell>
          <cell r="K1582" t="str">
            <v>OBLIGACIONES DIVERSAS</v>
          </cell>
          <cell r="L1582" t="str">
            <v xml:space="preserve">Otras Obligaciones Diversas </v>
          </cell>
        </row>
        <row r="1583">
          <cell r="D1583" t="str">
            <v>240402580200701</v>
          </cell>
          <cell r="E1583" t="str">
            <v>Cobros Pendientes a Aplicar - Creditos</v>
          </cell>
          <cell r="F1583">
            <v>0</v>
          </cell>
          <cell r="G1583">
            <v>-5641.1</v>
          </cell>
          <cell r="H1583">
            <v>-43996292</v>
          </cell>
          <cell r="I1583">
            <v>-43996292</v>
          </cell>
          <cell r="J1583" t="str">
            <v>PASIVO</v>
          </cell>
          <cell r="K1583" t="str">
            <v>OBLIGACIONES DIVERSAS</v>
          </cell>
          <cell r="L1583" t="str">
            <v xml:space="preserve">Otras Obligaciones Diversas </v>
          </cell>
        </row>
        <row r="1584">
          <cell r="D1584" t="str">
            <v>240402580200799</v>
          </cell>
          <cell r="E1584" t="str">
            <v>Cobros Pendientes a Aplicar - Creditos</v>
          </cell>
          <cell r="F1584">
            <v>-329205456</v>
          </cell>
          <cell r="G1584">
            <v>0</v>
          </cell>
          <cell r="H1584">
            <v>0</v>
          </cell>
          <cell r="I1584">
            <v>-329205456</v>
          </cell>
          <cell r="J1584" t="str">
            <v>PASIVO</v>
          </cell>
          <cell r="K1584" t="str">
            <v>OBLIGACIONES DIVERSAS</v>
          </cell>
          <cell r="L1584" t="str">
            <v xml:space="preserve">Otras Obligaciones Diversas </v>
          </cell>
        </row>
        <row r="1585">
          <cell r="D1585" t="str">
            <v>240402580201699</v>
          </cell>
          <cell r="E1585" t="str">
            <v>Remesas Intra a Pagar</v>
          </cell>
          <cell r="F1585">
            <v>-1256042185</v>
          </cell>
          <cell r="G1585">
            <v>0</v>
          </cell>
          <cell r="H1585">
            <v>0</v>
          </cell>
          <cell r="I1585">
            <v>-1256042185</v>
          </cell>
          <cell r="J1585" t="str">
            <v>PASIVO</v>
          </cell>
          <cell r="K1585" t="str">
            <v>OBLIGACIONES DIVERSAS</v>
          </cell>
          <cell r="L1585" t="str">
            <v xml:space="preserve">Otras Obligaciones Diversas </v>
          </cell>
        </row>
        <row r="1586">
          <cell r="D1586" t="str">
            <v>240402580203199</v>
          </cell>
          <cell r="E1586" t="str">
            <v>V.C.A. Red Fácil</v>
          </cell>
          <cell r="F1586">
            <v>-3261219356</v>
          </cell>
          <cell r="G1586">
            <v>0</v>
          </cell>
          <cell r="H1586">
            <v>0</v>
          </cell>
          <cell r="I1586">
            <v>-3261219356</v>
          </cell>
          <cell r="J1586" t="str">
            <v>PASIVO</v>
          </cell>
          <cell r="K1586" t="str">
            <v>OBLIGACIONES DIVERSAS</v>
          </cell>
          <cell r="L1586" t="str">
            <v xml:space="preserve">Otras Obligaciones Diversas </v>
          </cell>
        </row>
        <row r="1587">
          <cell r="D1587" t="str">
            <v>240402580204199</v>
          </cell>
          <cell r="E1587" t="str">
            <v>Asismed</v>
          </cell>
          <cell r="F1587">
            <v>-380005338</v>
          </cell>
          <cell r="G1587">
            <v>0</v>
          </cell>
          <cell r="H1587">
            <v>0</v>
          </cell>
          <cell r="I1587">
            <v>-380005338</v>
          </cell>
          <cell r="J1587" t="str">
            <v>PASIVO</v>
          </cell>
          <cell r="K1587" t="str">
            <v>OBLIGACIONES DIVERSAS</v>
          </cell>
          <cell r="L1587" t="str">
            <v xml:space="preserve">Otras Obligaciones Diversas </v>
          </cell>
        </row>
        <row r="1588">
          <cell r="D1588" t="str">
            <v>240402580204201</v>
          </cell>
          <cell r="E1588" t="str">
            <v>Otras Cuentas Acreedoras</v>
          </cell>
          <cell r="F1588">
            <v>0</v>
          </cell>
          <cell r="G1588">
            <v>-510253.81</v>
          </cell>
          <cell r="H1588">
            <v>-3979591925</v>
          </cell>
          <cell r="I1588">
            <v>-3979591925</v>
          </cell>
          <cell r="J1588" t="str">
            <v>PASIVO</v>
          </cell>
          <cell r="K1588" t="str">
            <v>OBLIGACIONES DIVERSAS</v>
          </cell>
          <cell r="L1588" t="str">
            <v xml:space="preserve">Otras Obligaciones Diversas </v>
          </cell>
        </row>
        <row r="1589">
          <cell r="D1589" t="str">
            <v>240402580204299</v>
          </cell>
          <cell r="E1589" t="str">
            <v>Otras Cuentas Acreedoras</v>
          </cell>
          <cell r="F1589">
            <v>-5363382238</v>
          </cell>
          <cell r="G1589">
            <v>0</v>
          </cell>
          <cell r="H1589">
            <v>0</v>
          </cell>
          <cell r="I1589">
            <v>-5363382238</v>
          </cell>
          <cell r="J1589" t="str">
            <v>PASIVO</v>
          </cell>
          <cell r="K1589" t="str">
            <v>OBLIGACIONES DIVERSAS</v>
          </cell>
          <cell r="L1589" t="str">
            <v xml:space="preserve">Otras Obligaciones Diversas </v>
          </cell>
        </row>
        <row r="1590">
          <cell r="D1590" t="str">
            <v>240402580209001</v>
          </cell>
          <cell r="E1590" t="str">
            <v>Seg.Vida s/ Canc. Deudas</v>
          </cell>
          <cell r="F1590">
            <v>0</v>
          </cell>
          <cell r="G1590">
            <v>-19004.330000000002</v>
          </cell>
          <cell r="H1590">
            <v>-148219331</v>
          </cell>
          <cell r="I1590">
            <v>-148219331</v>
          </cell>
          <cell r="J1590" t="str">
            <v>PASIVO</v>
          </cell>
          <cell r="K1590" t="str">
            <v>OBLIGACIONES DIVERSAS</v>
          </cell>
          <cell r="L1590" t="str">
            <v xml:space="preserve">Otras Obligaciones Diversas </v>
          </cell>
        </row>
        <row r="1591">
          <cell r="D1591" t="str">
            <v>240402580209099</v>
          </cell>
          <cell r="E1591" t="str">
            <v>Seg.Vida s/ Canc. Deudas</v>
          </cell>
          <cell r="F1591">
            <v>-9318473615</v>
          </cell>
          <cell r="G1591">
            <v>0</v>
          </cell>
          <cell r="H1591">
            <v>0</v>
          </cell>
          <cell r="I1591">
            <v>-9318473615</v>
          </cell>
          <cell r="J1591" t="str">
            <v>PASIVO</v>
          </cell>
          <cell r="K1591" t="str">
            <v>OBLIGACIONES DIVERSAS</v>
          </cell>
          <cell r="L1591" t="str">
            <v xml:space="preserve">Otras Obligaciones Diversas </v>
          </cell>
        </row>
        <row r="1592">
          <cell r="D1592" t="str">
            <v>240402580210099</v>
          </cell>
          <cell r="E1592" t="str">
            <v>Retencion Seg. Prestamo Tr. Cr. Vida</v>
          </cell>
          <cell r="F1592">
            <v>-3107868964</v>
          </cell>
          <cell r="G1592">
            <v>0</v>
          </cell>
          <cell r="H1592">
            <v>0</v>
          </cell>
          <cell r="I1592">
            <v>-3107868964</v>
          </cell>
          <cell r="J1592" t="str">
            <v>PASIVO</v>
          </cell>
          <cell r="K1592" t="str">
            <v>OBLIGACIONES DIVERSAS</v>
          </cell>
          <cell r="L1592" t="str">
            <v xml:space="preserve">Otras Obligaciones Diversas </v>
          </cell>
        </row>
        <row r="1593">
          <cell r="D1593" t="str">
            <v>240402580211299</v>
          </cell>
          <cell r="E1593" t="str">
            <v>Comisiones a Pagar - Bancard</v>
          </cell>
          <cell r="F1593">
            <v>-1376190975</v>
          </cell>
          <cell r="G1593">
            <v>0</v>
          </cell>
          <cell r="H1593">
            <v>0</v>
          </cell>
          <cell r="I1593">
            <v>-1376190975</v>
          </cell>
          <cell r="J1593" t="str">
            <v>PASIVO</v>
          </cell>
          <cell r="K1593" t="str">
            <v>OBLIGACIONES DIVERSAS</v>
          </cell>
          <cell r="L1593" t="str">
            <v xml:space="preserve">Otras Obligaciones Diversas </v>
          </cell>
        </row>
        <row r="1594">
          <cell r="D1594" t="str">
            <v>240402580211399</v>
          </cell>
          <cell r="E1594" t="str">
            <v>Comisiones a Pagar Documenta</v>
          </cell>
          <cell r="F1594">
            <v>-167727769</v>
          </cell>
          <cell r="G1594">
            <v>0</v>
          </cell>
          <cell r="H1594">
            <v>0</v>
          </cell>
          <cell r="I1594">
            <v>-167727769</v>
          </cell>
          <cell r="J1594" t="str">
            <v>PASIVO</v>
          </cell>
          <cell r="K1594" t="str">
            <v>OBLIGACIONES DIVERSAS</v>
          </cell>
          <cell r="L1594" t="str">
            <v xml:space="preserve">Otras Obligaciones Diversas </v>
          </cell>
        </row>
        <row r="1595">
          <cell r="D1595" t="str">
            <v>240402580221301</v>
          </cell>
          <cell r="E1595" t="str">
            <v>Operaciones a Pagar - Wepa Usd</v>
          </cell>
          <cell r="F1595">
            <v>0</v>
          </cell>
          <cell r="G1595">
            <v>-6543</v>
          </cell>
          <cell r="H1595">
            <v>-51030427</v>
          </cell>
          <cell r="I1595">
            <v>-51030427</v>
          </cell>
          <cell r="J1595" t="str">
            <v>PASIVO</v>
          </cell>
          <cell r="K1595" t="str">
            <v>OBLIGACIONES DIVERSAS</v>
          </cell>
          <cell r="L1595" t="str">
            <v xml:space="preserve">Otras Obligaciones Diversas </v>
          </cell>
        </row>
        <row r="1596">
          <cell r="D1596" t="str">
            <v>240402580221399</v>
          </cell>
          <cell r="E1596" t="str">
            <v>Operaciones a Pagar - Wepa Gs</v>
          </cell>
          <cell r="F1596">
            <v>-530755681</v>
          </cell>
          <cell r="G1596">
            <v>0</v>
          </cell>
          <cell r="H1596">
            <v>0</v>
          </cell>
          <cell r="I1596">
            <v>-530755681</v>
          </cell>
          <cell r="J1596" t="str">
            <v>PASIVO</v>
          </cell>
          <cell r="K1596" t="str">
            <v>OBLIGACIONES DIVERSAS</v>
          </cell>
          <cell r="L1596" t="str">
            <v xml:space="preserve">Otras Obligaciones Diversas </v>
          </cell>
        </row>
        <row r="1597">
          <cell r="D1597" t="str">
            <v>240402580221599</v>
          </cell>
          <cell r="E1597" t="str">
            <v>Depositos Wepa-Bnf</v>
          </cell>
          <cell r="F1597">
            <v>-395256000</v>
          </cell>
          <cell r="G1597">
            <v>0</v>
          </cell>
          <cell r="H1597">
            <v>0</v>
          </cell>
          <cell r="I1597">
            <v>-395256000</v>
          </cell>
          <cell r="J1597" t="str">
            <v>PASIVO</v>
          </cell>
          <cell r="K1597" t="str">
            <v>OBLIGACIONES DIVERSAS</v>
          </cell>
          <cell r="L1597" t="str">
            <v xml:space="preserve">Otras Obligaciones Diversas </v>
          </cell>
        </row>
        <row r="1598">
          <cell r="D1598" t="str">
            <v>240402580221699</v>
          </cell>
          <cell r="E1598" t="str">
            <v>Depósitos Wepa – Basa Gs</v>
          </cell>
          <cell r="F1598">
            <v>-3231553000</v>
          </cell>
          <cell r="G1598">
            <v>0</v>
          </cell>
          <cell r="H1598">
            <v>0</v>
          </cell>
          <cell r="I1598">
            <v>-3231553000</v>
          </cell>
          <cell r="J1598" t="str">
            <v>PASIVO</v>
          </cell>
          <cell r="K1598" t="str">
            <v>OBLIGACIONES DIVERSAS</v>
          </cell>
          <cell r="L1598" t="str">
            <v xml:space="preserve">Otras Obligaciones Diversas </v>
          </cell>
        </row>
        <row r="1599">
          <cell r="D1599" t="str">
            <v>240402580221799</v>
          </cell>
          <cell r="E1599" t="str">
            <v>Depósitos Wepa – Finexpar Gs</v>
          </cell>
          <cell r="F1599">
            <v>-9055000</v>
          </cell>
          <cell r="G1599">
            <v>0</v>
          </cell>
          <cell r="H1599">
            <v>0</v>
          </cell>
          <cell r="I1599">
            <v>-9055000</v>
          </cell>
          <cell r="J1599" t="str">
            <v>PASIVO</v>
          </cell>
          <cell r="K1599" t="str">
            <v>OBLIGACIONES DIVERSAS</v>
          </cell>
          <cell r="L1599" t="str">
            <v xml:space="preserve">Otras Obligaciones Diversas </v>
          </cell>
        </row>
        <row r="1600">
          <cell r="D1600" t="str">
            <v>240402580222099</v>
          </cell>
          <cell r="E1600" t="str">
            <v>Acreedores Prejudiciales y Judiciales Mn</v>
          </cell>
          <cell r="F1600">
            <v>-1149685678</v>
          </cell>
          <cell r="G1600">
            <v>0</v>
          </cell>
          <cell r="H1600">
            <v>0</v>
          </cell>
          <cell r="I1600">
            <v>-1149685678</v>
          </cell>
          <cell r="J1600" t="str">
            <v>PASIVO</v>
          </cell>
          <cell r="K1600" t="str">
            <v>OBLIGACIONES DIVERSAS</v>
          </cell>
          <cell r="L1600" t="str">
            <v xml:space="preserve">Otras Obligaciones Diversas </v>
          </cell>
        </row>
        <row r="1601">
          <cell r="D1601" t="str">
            <v>240402580223001</v>
          </cell>
          <cell r="E1601" t="str">
            <v xml:space="preserve"> a Pagar Wu - Wepa Usd</v>
          </cell>
          <cell r="F1601">
            <v>0</v>
          </cell>
          <cell r="G1601">
            <v>-94.04</v>
          </cell>
          <cell r="H1601">
            <v>-733441</v>
          </cell>
          <cell r="I1601">
            <v>-733441</v>
          </cell>
          <cell r="J1601" t="str">
            <v>PASIVO</v>
          </cell>
          <cell r="K1601" t="str">
            <v>OBLIGACIONES DIVERSAS</v>
          </cell>
          <cell r="L1601" t="str">
            <v xml:space="preserve">Otras Obligaciones Diversas </v>
          </cell>
        </row>
        <row r="1602">
          <cell r="D1602" t="str">
            <v>240402580224001</v>
          </cell>
          <cell r="E1602" t="str">
            <v>Proveedores en Cuotas</v>
          </cell>
          <cell r="F1602">
            <v>0</v>
          </cell>
          <cell r="G1602">
            <v>-2126099</v>
          </cell>
          <cell r="H1602">
            <v>-16581956365</v>
          </cell>
          <cell r="I1602">
            <v>-16581956365</v>
          </cell>
          <cell r="J1602" t="str">
            <v>PASIVO</v>
          </cell>
          <cell r="K1602" t="str">
            <v>OBLIGACIONES DIVERSAS</v>
          </cell>
          <cell r="L1602" t="str">
            <v xml:space="preserve">Otras Obligaciones Diversas </v>
          </cell>
        </row>
        <row r="1603">
          <cell r="D1603" t="str">
            <v>240402580225201</v>
          </cell>
          <cell r="E1603" t="str">
            <v>Acreedores Prejudiciales y Judiciales Me</v>
          </cell>
          <cell r="F1603">
            <v>0</v>
          </cell>
          <cell r="G1603">
            <v>-6754.75</v>
          </cell>
          <cell r="H1603">
            <v>-52681916</v>
          </cell>
          <cell r="I1603">
            <v>-52681916</v>
          </cell>
          <cell r="J1603" t="str">
            <v>PASIVO</v>
          </cell>
          <cell r="K1603" t="str">
            <v>OBLIGACIONES DIVERSAS</v>
          </cell>
          <cell r="L1603" t="str">
            <v xml:space="preserve">Otras Obligaciones Diversas </v>
          </cell>
        </row>
        <row r="1604">
          <cell r="D1604" t="str">
            <v>240402580225499</v>
          </cell>
          <cell r="E1604" t="str">
            <v>Operaciones a Liquidar Atm</v>
          </cell>
          <cell r="F1604">
            <v>-6150000000</v>
          </cell>
          <cell r="G1604">
            <v>0</v>
          </cell>
          <cell r="H1604">
            <v>0</v>
          </cell>
          <cell r="I1604">
            <v>-6150000000</v>
          </cell>
          <cell r="J1604" t="str">
            <v>PASIVO</v>
          </cell>
          <cell r="K1604" t="str">
            <v>OBLIGACIONES DIVERSAS</v>
          </cell>
          <cell r="L1604" t="str">
            <v xml:space="preserve">Otras Obligaciones Diversas </v>
          </cell>
        </row>
        <row r="1605">
          <cell r="D1605" t="str">
            <v>240402580228001</v>
          </cell>
          <cell r="E1605" t="str">
            <v>Sobrante de Caja Usd</v>
          </cell>
          <cell r="F1605">
            <v>0</v>
          </cell>
          <cell r="G1605">
            <v>-4677.37</v>
          </cell>
          <cell r="H1605">
            <v>-36479931</v>
          </cell>
          <cell r="I1605">
            <v>-36479931</v>
          </cell>
          <cell r="J1605" t="str">
            <v>PASIVO</v>
          </cell>
          <cell r="K1605" t="str">
            <v>OBLIGACIONES DIVERSAS</v>
          </cell>
          <cell r="L1605" t="str">
            <v xml:space="preserve">Otras Obligaciones Diversas </v>
          </cell>
        </row>
        <row r="1606">
          <cell r="D1606" t="str">
            <v>240402580228099</v>
          </cell>
          <cell r="E1606" t="str">
            <v>Sobrante de Caja Gs</v>
          </cell>
          <cell r="F1606">
            <v>-550407</v>
          </cell>
          <cell r="G1606">
            <v>0</v>
          </cell>
          <cell r="H1606">
            <v>0</v>
          </cell>
          <cell r="I1606">
            <v>-550407</v>
          </cell>
          <cell r="J1606" t="str">
            <v>PASIVO</v>
          </cell>
          <cell r="K1606" t="str">
            <v>OBLIGACIONES DIVERSAS</v>
          </cell>
          <cell r="L1606" t="str">
            <v xml:space="preserve">Otras Obligaciones Diversas </v>
          </cell>
        </row>
        <row r="1607">
          <cell r="D1607" t="str">
            <v>240402580228199</v>
          </cell>
          <cell r="E1607" t="str">
            <v>Sobrante Atm Gs</v>
          </cell>
          <cell r="F1607">
            <v>-1600000</v>
          </cell>
          <cell r="G1607">
            <v>0</v>
          </cell>
          <cell r="H1607">
            <v>0</v>
          </cell>
          <cell r="I1607">
            <v>-1600000</v>
          </cell>
          <cell r="J1607" t="str">
            <v>PASIVO</v>
          </cell>
          <cell r="K1607" t="str">
            <v>OBLIGACIONES DIVERSAS</v>
          </cell>
          <cell r="L1607" t="str">
            <v xml:space="preserve">Otras Obligaciones Diversas </v>
          </cell>
        </row>
        <row r="1608">
          <cell r="D1608" t="str">
            <v>240402580290001</v>
          </cell>
          <cell r="E1608" t="str">
            <v>Descuentos - Notas de Créditos Usd</v>
          </cell>
          <cell r="F1608">
            <v>0</v>
          </cell>
          <cell r="G1608">
            <v>-1690.88</v>
          </cell>
          <cell r="H1608">
            <v>-13187579</v>
          </cell>
          <cell r="I1608">
            <v>-13187579</v>
          </cell>
          <cell r="J1608" t="str">
            <v>PASIVO</v>
          </cell>
          <cell r="K1608" t="str">
            <v>OBLIGACIONES DIVERSAS</v>
          </cell>
          <cell r="L1608" t="str">
            <v xml:space="preserve">Otras Obligaciones Diversas </v>
          </cell>
        </row>
        <row r="1609">
          <cell r="D1609" t="str">
            <v>240402580292099</v>
          </cell>
          <cell r="E1609" t="str">
            <v>Cobro de Servicios Wepa-Teds</v>
          </cell>
          <cell r="F1609">
            <v>-174439437</v>
          </cell>
          <cell r="G1609">
            <v>0</v>
          </cell>
          <cell r="H1609">
            <v>0</v>
          </cell>
          <cell r="I1609">
            <v>-174439437</v>
          </cell>
          <cell r="J1609" t="str">
            <v>PASIVO</v>
          </cell>
          <cell r="K1609" t="str">
            <v>OBLIGACIONES DIVERSAS</v>
          </cell>
          <cell r="L1609" t="str">
            <v xml:space="preserve">Otras Obligaciones Diversas </v>
          </cell>
        </row>
        <row r="1610">
          <cell r="D1610" t="str">
            <v>240402580292199</v>
          </cell>
          <cell r="E1610" t="str">
            <v>Creditos a Cobrar - Bnf</v>
          </cell>
          <cell r="F1610">
            <v>-17990211</v>
          </cell>
          <cell r="G1610">
            <v>0</v>
          </cell>
          <cell r="H1610">
            <v>0</v>
          </cell>
          <cell r="I1610">
            <v>-17990211</v>
          </cell>
          <cell r="J1610" t="str">
            <v>PASIVO</v>
          </cell>
          <cell r="K1610" t="str">
            <v>OBLIGACIONES DIVERSAS</v>
          </cell>
          <cell r="L1610" t="str">
            <v xml:space="preserve">Otras Obligaciones Diversas </v>
          </cell>
        </row>
        <row r="1611">
          <cell r="D1611" t="str">
            <v>240402600200399</v>
          </cell>
          <cell r="E1611" t="str">
            <v>Tc Corporativas a Pagar</v>
          </cell>
          <cell r="F1611">
            <v>-2472422518</v>
          </cell>
          <cell r="G1611">
            <v>0</v>
          </cell>
          <cell r="H1611">
            <v>0</v>
          </cell>
          <cell r="I1611">
            <v>-2472422518</v>
          </cell>
          <cell r="J1611" t="str">
            <v>PASIVO</v>
          </cell>
          <cell r="K1611" t="str">
            <v>OBLIGACIONES DIVERSAS</v>
          </cell>
          <cell r="L1611" t="str">
            <v xml:space="preserve">Otras Obligaciones Diversas </v>
          </cell>
        </row>
        <row r="1612">
          <cell r="D1612" t="str">
            <v>240402600201099</v>
          </cell>
          <cell r="E1612" t="str">
            <v>Saldo Acreedor Tarjeta de Credito</v>
          </cell>
          <cell r="F1612">
            <v>-2037152151</v>
          </cell>
          <cell r="G1612">
            <v>0</v>
          </cell>
          <cell r="H1612">
            <v>0</v>
          </cell>
          <cell r="I1612">
            <v>-2037152151</v>
          </cell>
          <cell r="J1612" t="str">
            <v>PASIVO</v>
          </cell>
          <cell r="K1612" t="str">
            <v>OBLIGACIONES DIVERSAS</v>
          </cell>
          <cell r="L1612" t="str">
            <v xml:space="preserve">Otras Obligaciones Diversas </v>
          </cell>
        </row>
        <row r="1613">
          <cell r="D1613" t="str">
            <v>240402600201199</v>
          </cell>
          <cell r="E1613" t="str">
            <v>Tasas Judiciales</v>
          </cell>
          <cell r="F1613">
            <v>-8338517</v>
          </cell>
          <cell r="G1613">
            <v>0</v>
          </cell>
          <cell r="H1613">
            <v>0</v>
          </cell>
          <cell r="I1613">
            <v>-8338517</v>
          </cell>
          <cell r="J1613" t="str">
            <v>PASIVO</v>
          </cell>
          <cell r="K1613" t="str">
            <v>OBLIGACIONES DIVERSAS</v>
          </cell>
          <cell r="L1613" t="str">
            <v xml:space="preserve">Otras Obligaciones Diversas </v>
          </cell>
        </row>
        <row r="1614">
          <cell r="D1614" t="str">
            <v>240402600201201</v>
          </cell>
          <cell r="E1614" t="str">
            <v>Cheques de Gerencia</v>
          </cell>
          <cell r="F1614">
            <v>0</v>
          </cell>
          <cell r="G1614">
            <v>-68217.789999999994</v>
          </cell>
          <cell r="H1614">
            <v>-532046916</v>
          </cell>
          <cell r="I1614">
            <v>-532046916</v>
          </cell>
          <cell r="J1614" t="str">
            <v>PASIVO</v>
          </cell>
          <cell r="K1614" t="str">
            <v>OBLIGACIONES DIVERSAS</v>
          </cell>
          <cell r="L1614" t="str">
            <v xml:space="preserve">Otras Obligaciones Diversas </v>
          </cell>
        </row>
        <row r="1615">
          <cell r="D1615" t="str">
            <v>240402600201299</v>
          </cell>
          <cell r="E1615" t="str">
            <v>Reposiciones a Devolver</v>
          </cell>
          <cell r="F1615">
            <v>-107543730</v>
          </cell>
          <cell r="G1615">
            <v>0</v>
          </cell>
          <cell r="H1615">
            <v>0</v>
          </cell>
          <cell r="I1615">
            <v>-107543730</v>
          </cell>
          <cell r="J1615" t="str">
            <v>PASIVO</v>
          </cell>
          <cell r="K1615" t="str">
            <v>OBLIGACIONES DIVERSAS</v>
          </cell>
          <cell r="L1615" t="str">
            <v xml:space="preserve">Otras Obligaciones Diversas </v>
          </cell>
        </row>
        <row r="1616">
          <cell r="D1616" t="str">
            <v>240402600201301</v>
          </cell>
          <cell r="E1616" t="str">
            <v>Transferencias Al Exterior a Remesar</v>
          </cell>
          <cell r="F1616">
            <v>0</v>
          </cell>
          <cell r="G1616">
            <v>-33034.769999999997</v>
          </cell>
          <cell r="H1616">
            <v>-257646100</v>
          </cell>
          <cell r="I1616">
            <v>-257646100</v>
          </cell>
          <cell r="J1616" t="str">
            <v>PASIVO</v>
          </cell>
          <cell r="K1616" t="str">
            <v>OBLIGACIONES DIVERSAS</v>
          </cell>
          <cell r="L1616" t="str">
            <v xml:space="preserve">Otras Obligaciones Diversas </v>
          </cell>
        </row>
        <row r="1617">
          <cell r="D1617" t="str">
            <v>240402600201499</v>
          </cell>
          <cell r="E1617" t="str">
            <v>Comis.Uso Atm a Facturar</v>
          </cell>
          <cell r="F1617">
            <v>-865855</v>
          </cell>
          <cell r="G1617">
            <v>0</v>
          </cell>
          <cell r="H1617">
            <v>0</v>
          </cell>
          <cell r="I1617">
            <v>-865855</v>
          </cell>
          <cell r="J1617" t="str">
            <v>PASIVO</v>
          </cell>
          <cell r="K1617" t="str">
            <v>OBLIGACIONES DIVERSAS</v>
          </cell>
          <cell r="L1617" t="str">
            <v xml:space="preserve">Otras Obligaciones Diversas </v>
          </cell>
        </row>
        <row r="1618">
          <cell r="D1618" t="str">
            <v>240402600202201</v>
          </cell>
          <cell r="E1618" t="str">
            <v>Desembolso Compra de Cartera</v>
          </cell>
          <cell r="F1618">
            <v>0</v>
          </cell>
          <cell r="G1618">
            <v>-17252.46</v>
          </cell>
          <cell r="H1618">
            <v>-134556076</v>
          </cell>
          <cell r="I1618">
            <v>-134556076</v>
          </cell>
          <cell r="J1618" t="str">
            <v>PASIVO</v>
          </cell>
          <cell r="K1618" t="str">
            <v>OBLIGACIONES DIVERSAS</v>
          </cell>
          <cell r="L1618" t="str">
            <v xml:space="preserve">Otras Obligaciones Diversas </v>
          </cell>
        </row>
        <row r="1619">
          <cell r="D1619" t="str">
            <v>240402600202299</v>
          </cell>
          <cell r="E1619" t="str">
            <v>Desembolso Compra de Cartera</v>
          </cell>
          <cell r="F1619">
            <v>-300543104</v>
          </cell>
          <cell r="G1619">
            <v>0</v>
          </cell>
          <cell r="H1619">
            <v>0</v>
          </cell>
          <cell r="I1619">
            <v>-300543104</v>
          </cell>
          <cell r="J1619" t="str">
            <v>PASIVO</v>
          </cell>
          <cell r="K1619" t="str">
            <v>OBLIGACIONES DIVERSAS</v>
          </cell>
          <cell r="L1619" t="str">
            <v xml:space="preserve">Otras Obligaciones Diversas </v>
          </cell>
        </row>
        <row r="1620">
          <cell r="D1620" t="str">
            <v>240402600203399</v>
          </cell>
          <cell r="E1620" t="str">
            <v>Intereses Sobregiros</v>
          </cell>
          <cell r="F1620">
            <v>-10519963</v>
          </cell>
          <cell r="G1620">
            <v>0</v>
          </cell>
          <cell r="H1620">
            <v>0</v>
          </cell>
          <cell r="I1620">
            <v>-10519963</v>
          </cell>
          <cell r="J1620" t="str">
            <v>PASIVO</v>
          </cell>
          <cell r="K1620" t="str">
            <v>OBLIGACIONES DIVERSAS</v>
          </cell>
          <cell r="L1620" t="str">
            <v xml:space="preserve">Otras Obligaciones Diversas </v>
          </cell>
        </row>
        <row r="1621">
          <cell r="D1621" t="str">
            <v>240402600204259</v>
          </cell>
          <cell r="E1621" t="str">
            <v>Operaciones a Cancelar</v>
          </cell>
          <cell r="F1621">
            <v>0</v>
          </cell>
          <cell r="G1621">
            <v>-709323.18</v>
          </cell>
          <cell r="H1621">
            <v>-6173913492</v>
          </cell>
          <cell r="I1621">
            <v>-6173913492</v>
          </cell>
          <cell r="J1621" t="str">
            <v>PASIVO</v>
          </cell>
          <cell r="K1621" t="str">
            <v>OBLIGACIONES DIVERSAS</v>
          </cell>
          <cell r="L1621" t="str">
            <v xml:space="preserve">Otras Obligaciones Diversas </v>
          </cell>
        </row>
        <row r="1622">
          <cell r="D1622" t="str">
            <v>240402600204299</v>
          </cell>
          <cell r="E1622" t="str">
            <v>Operaciones a Cancelar</v>
          </cell>
          <cell r="F1622">
            <v>-1000</v>
          </cell>
          <cell r="G1622">
            <v>0</v>
          </cell>
          <cell r="H1622">
            <v>0</v>
          </cell>
          <cell r="I1622">
            <v>-1000</v>
          </cell>
          <cell r="J1622" t="str">
            <v>PASIVO</v>
          </cell>
          <cell r="K1622" t="str">
            <v>OBLIGACIONES DIVERSAS</v>
          </cell>
          <cell r="L1622" t="str">
            <v xml:space="preserve">Otras Obligaciones Diversas </v>
          </cell>
        </row>
        <row r="1623">
          <cell r="D1623" t="str">
            <v>240402600205799</v>
          </cell>
          <cell r="E1623" t="str">
            <v>Tesoreria</v>
          </cell>
          <cell r="F1623">
            <v>-897758937</v>
          </cell>
          <cell r="G1623">
            <v>0</v>
          </cell>
          <cell r="H1623">
            <v>0</v>
          </cell>
          <cell r="I1623">
            <v>-897758937</v>
          </cell>
          <cell r="J1623" t="str">
            <v>PASIVO</v>
          </cell>
          <cell r="K1623" t="str">
            <v>OBLIGACIONES DIVERSAS</v>
          </cell>
          <cell r="L1623" t="str">
            <v xml:space="preserve">Otras Obligaciones Diversas </v>
          </cell>
        </row>
        <row r="1624">
          <cell r="D1624" t="str">
            <v>240402600206001</v>
          </cell>
          <cell r="E1624" t="str">
            <v>Sobrante de Caja</v>
          </cell>
          <cell r="F1624">
            <v>0</v>
          </cell>
          <cell r="G1624">
            <v>-23.42</v>
          </cell>
          <cell r="H1624">
            <v>-182658</v>
          </cell>
          <cell r="I1624">
            <v>-182658</v>
          </cell>
          <cell r="J1624" t="str">
            <v>PASIVO</v>
          </cell>
          <cell r="K1624" t="str">
            <v>OBLIGACIONES DIVERSAS</v>
          </cell>
          <cell r="L1624" t="str">
            <v xml:space="preserve">Otras Obligaciones Diversas </v>
          </cell>
        </row>
        <row r="1625">
          <cell r="D1625" t="str">
            <v>240402600206099</v>
          </cell>
          <cell r="E1625" t="str">
            <v>Sobrante de Caja</v>
          </cell>
          <cell r="F1625">
            <v>-1765531122</v>
          </cell>
          <cell r="G1625">
            <v>0</v>
          </cell>
          <cell r="H1625">
            <v>0</v>
          </cell>
          <cell r="I1625">
            <v>-1765531122</v>
          </cell>
          <cell r="J1625" t="str">
            <v>PASIVO</v>
          </cell>
          <cell r="K1625" t="str">
            <v>OBLIGACIONES DIVERSAS</v>
          </cell>
          <cell r="L1625" t="str">
            <v xml:space="preserve">Otras Obligaciones Diversas </v>
          </cell>
        </row>
        <row r="1626">
          <cell r="D1626" t="str">
            <v>240402600206701</v>
          </cell>
          <cell r="E1626" t="str">
            <v>Multa 2% Ch. Dev. por If a Pagar - Minist. Just. &amp; Trab.</v>
          </cell>
          <cell r="F1626">
            <v>0</v>
          </cell>
          <cell r="G1626">
            <v>-1189.1500000000001</v>
          </cell>
          <cell r="H1626">
            <v>-9274466</v>
          </cell>
          <cell r="I1626">
            <v>-9274466</v>
          </cell>
          <cell r="J1626" t="str">
            <v>PASIVO</v>
          </cell>
          <cell r="K1626" t="str">
            <v>OBLIGACIONES DIVERSAS</v>
          </cell>
          <cell r="L1626" t="str">
            <v xml:space="preserve">Otras Obligaciones Diversas </v>
          </cell>
        </row>
        <row r="1627">
          <cell r="D1627" t="str">
            <v>240402600206799</v>
          </cell>
          <cell r="E1627" t="str">
            <v>Multa 2% Ch. Devuelto por If a Pagar - Minist. Justi. &amp; Trab</v>
          </cell>
          <cell r="F1627">
            <v>-99436712</v>
          </cell>
          <cell r="G1627">
            <v>0</v>
          </cell>
          <cell r="H1627">
            <v>0</v>
          </cell>
          <cell r="I1627">
            <v>-99436712</v>
          </cell>
          <cell r="J1627" t="str">
            <v>PASIVO</v>
          </cell>
          <cell r="K1627" t="str">
            <v>OBLIGACIONES DIVERSAS</v>
          </cell>
          <cell r="L1627" t="str">
            <v xml:space="preserve">Otras Obligaciones Diversas </v>
          </cell>
        </row>
        <row r="1628">
          <cell r="D1628" t="str">
            <v>240402600221101</v>
          </cell>
          <cell r="E1628" t="str">
            <v>Productos Financieros -Mercado Secundario</v>
          </cell>
          <cell r="F1628">
            <v>0</v>
          </cell>
          <cell r="G1628">
            <v>-45915.13</v>
          </cell>
          <cell r="H1628">
            <v>-358103119</v>
          </cell>
          <cell r="I1628">
            <v>-358103119</v>
          </cell>
          <cell r="J1628" t="str">
            <v>PASIVO</v>
          </cell>
          <cell r="K1628" t="str">
            <v>OBLIGACIONES DIVERSAS</v>
          </cell>
          <cell r="L1628" t="str">
            <v xml:space="preserve">Otras Obligaciones Diversas </v>
          </cell>
        </row>
        <row r="1629">
          <cell r="D1629" t="str">
            <v>240402600221199</v>
          </cell>
          <cell r="E1629" t="str">
            <v>Prod.Finc. Mercado Secundario</v>
          </cell>
          <cell r="F1629">
            <v>-15819394487</v>
          </cell>
          <cell r="G1629">
            <v>0</v>
          </cell>
          <cell r="H1629">
            <v>0</v>
          </cell>
          <cell r="I1629">
            <v>-15819394487</v>
          </cell>
          <cell r="J1629" t="str">
            <v>PASIVO</v>
          </cell>
          <cell r="K1629" t="str">
            <v>OBLIGACIONES DIVERSAS</v>
          </cell>
          <cell r="L1629" t="str">
            <v xml:space="preserve">Otras Obligaciones Diversas </v>
          </cell>
        </row>
        <row r="1630">
          <cell r="D1630" t="str">
            <v>240402600222301</v>
          </cell>
          <cell r="E1630" t="str">
            <v>Remesas a Pagar-Grupo Titanes</v>
          </cell>
          <cell r="F1630">
            <v>0</v>
          </cell>
          <cell r="G1630">
            <v>-15943.48</v>
          </cell>
          <cell r="H1630">
            <v>-124347027</v>
          </cell>
          <cell r="I1630">
            <v>-124347027</v>
          </cell>
          <cell r="J1630" t="str">
            <v>PASIVO</v>
          </cell>
          <cell r="K1630" t="str">
            <v>OBLIGACIONES DIVERSAS</v>
          </cell>
          <cell r="L1630" t="str">
            <v xml:space="preserve">Otras Obligaciones Diversas </v>
          </cell>
        </row>
        <row r="1631">
          <cell r="D1631" t="str">
            <v>240402600222499</v>
          </cell>
          <cell r="E1631" t="str">
            <v>Extracciones Pronet</v>
          </cell>
          <cell r="F1631">
            <v>-186408274</v>
          </cell>
          <cell r="G1631">
            <v>0</v>
          </cell>
          <cell r="H1631">
            <v>0</v>
          </cell>
          <cell r="I1631">
            <v>-186408274</v>
          </cell>
          <cell r="J1631" t="str">
            <v>PASIVO</v>
          </cell>
          <cell r="K1631" t="str">
            <v>OBLIGACIONES DIVERSAS</v>
          </cell>
          <cell r="L1631" t="str">
            <v xml:space="preserve">Otras Obligaciones Diversas </v>
          </cell>
        </row>
        <row r="1632">
          <cell r="D1632" t="str">
            <v>240402600222501</v>
          </cell>
          <cell r="E1632" t="str">
            <v>Remesas a Pagar-Latin Travel Money Transfer</v>
          </cell>
          <cell r="F1632">
            <v>0</v>
          </cell>
          <cell r="G1632">
            <v>-36963.1</v>
          </cell>
          <cell r="H1632">
            <v>-288284088</v>
          </cell>
          <cell r="I1632">
            <v>-288284088</v>
          </cell>
          <cell r="J1632" t="str">
            <v>PASIVO</v>
          </cell>
          <cell r="K1632" t="str">
            <v>OBLIGACIONES DIVERSAS</v>
          </cell>
          <cell r="L1632" t="str">
            <v xml:space="preserve">Otras Obligaciones Diversas </v>
          </cell>
        </row>
        <row r="1633">
          <cell r="D1633" t="str">
            <v>240402600223199</v>
          </cell>
          <cell r="E1633" t="str">
            <v>Operaciones a Liquidar Dia Anterior Gs</v>
          </cell>
          <cell r="F1633">
            <v>-12039228466</v>
          </cell>
          <cell r="G1633">
            <v>0</v>
          </cell>
          <cell r="H1633">
            <v>0</v>
          </cell>
          <cell r="I1633">
            <v>-12039228466</v>
          </cell>
          <cell r="J1633" t="str">
            <v>PASIVO</v>
          </cell>
          <cell r="K1633" t="str">
            <v>OBLIGACIONES DIVERSAS</v>
          </cell>
          <cell r="L1633" t="str">
            <v xml:space="preserve">Otras Obligaciones Diversas </v>
          </cell>
        </row>
        <row r="1634">
          <cell r="D1634" t="str">
            <v>240402600223201</v>
          </cell>
          <cell r="E1634" t="str">
            <v>Operaciones a Cancelar Tesorería - Usd</v>
          </cell>
          <cell r="F1634">
            <v>0</v>
          </cell>
          <cell r="G1634">
            <v>-646546.39</v>
          </cell>
          <cell r="H1634">
            <v>-5042570467</v>
          </cell>
          <cell r="I1634">
            <v>-5042570467</v>
          </cell>
          <cell r="J1634" t="str">
            <v>PASIVO</v>
          </cell>
          <cell r="K1634" t="str">
            <v>OBLIGACIONES DIVERSAS</v>
          </cell>
          <cell r="L1634" t="str">
            <v xml:space="preserve">Otras Obligaciones Diversas </v>
          </cell>
        </row>
        <row r="1635">
          <cell r="D1635" t="str">
            <v>240402600223209</v>
          </cell>
          <cell r="E1635" t="str">
            <v>Operaciones a Cancelar - Tesorería Brl</v>
          </cell>
          <cell r="F1635">
            <v>0</v>
          </cell>
          <cell r="G1635">
            <v>-281</v>
          </cell>
          <cell r="H1635">
            <v>-403288</v>
          </cell>
          <cell r="I1635">
            <v>-403288</v>
          </cell>
          <cell r="J1635" t="str">
            <v>PASIVO</v>
          </cell>
          <cell r="K1635" t="str">
            <v>OBLIGACIONES DIVERSAS</v>
          </cell>
          <cell r="L1635" t="str">
            <v xml:space="preserve">Otras Obligaciones Diversas </v>
          </cell>
        </row>
        <row r="1636">
          <cell r="D1636" t="str">
            <v>240402600223210</v>
          </cell>
          <cell r="E1636" t="str">
            <v>Operaciones a Cancelar - Tesorería Peso</v>
          </cell>
          <cell r="F1636">
            <v>0</v>
          </cell>
          <cell r="G1636">
            <v>-9500</v>
          </cell>
          <cell r="H1636">
            <v>-76570</v>
          </cell>
          <cell r="I1636">
            <v>-76570</v>
          </cell>
          <cell r="J1636" t="str">
            <v>PASIVO</v>
          </cell>
          <cell r="K1636" t="str">
            <v>OBLIGACIONES DIVERSAS</v>
          </cell>
          <cell r="L1636" t="str">
            <v xml:space="preserve">Otras Obligaciones Diversas </v>
          </cell>
        </row>
        <row r="1637">
          <cell r="D1637" t="str">
            <v>240402600223299</v>
          </cell>
          <cell r="E1637" t="str">
            <v>Operaciones a Cancelar - Tesorería Gs</v>
          </cell>
          <cell r="F1637">
            <v>-14892077902</v>
          </cell>
          <cell r="G1637">
            <v>0</v>
          </cell>
          <cell r="H1637">
            <v>0</v>
          </cell>
          <cell r="I1637">
            <v>-14892077902</v>
          </cell>
          <cell r="J1637" t="str">
            <v>PASIVO</v>
          </cell>
          <cell r="K1637" t="str">
            <v>OBLIGACIONES DIVERSAS</v>
          </cell>
          <cell r="L1637" t="str">
            <v xml:space="preserve">Otras Obligaciones Diversas </v>
          </cell>
        </row>
        <row r="1638">
          <cell r="D1638" t="str">
            <v>240402600223301</v>
          </cell>
          <cell r="E1638" t="str">
            <v>Operaciones a Cancelar - Ted Usd</v>
          </cell>
          <cell r="F1638">
            <v>0</v>
          </cell>
          <cell r="G1638">
            <v>-45848</v>
          </cell>
          <cell r="H1638">
            <v>-357579556</v>
          </cell>
          <cell r="I1638">
            <v>-357579556</v>
          </cell>
          <cell r="J1638" t="str">
            <v>PASIVO</v>
          </cell>
          <cell r="K1638" t="str">
            <v>OBLIGACIONES DIVERSAS</v>
          </cell>
          <cell r="L1638" t="str">
            <v xml:space="preserve">Otras Obligaciones Diversas </v>
          </cell>
        </row>
        <row r="1639">
          <cell r="D1639" t="str">
            <v>240402600223399</v>
          </cell>
          <cell r="E1639" t="str">
            <v>Operaciones a Cancelar - Ted Gs</v>
          </cell>
          <cell r="F1639">
            <v>-2532202889</v>
          </cell>
          <cell r="G1639">
            <v>0</v>
          </cell>
          <cell r="H1639">
            <v>0</v>
          </cell>
          <cell r="I1639">
            <v>-2532202889</v>
          </cell>
          <cell r="J1639" t="str">
            <v>PASIVO</v>
          </cell>
          <cell r="K1639" t="str">
            <v>OBLIGACIONES DIVERSAS</v>
          </cell>
          <cell r="L1639" t="str">
            <v xml:space="preserve">Otras Obligaciones Diversas </v>
          </cell>
        </row>
        <row r="1640">
          <cell r="D1640" t="str">
            <v>240402600223401</v>
          </cell>
          <cell r="E1640" t="str">
            <v>Op Cuentas Canceladas Usd</v>
          </cell>
          <cell r="F1640">
            <v>0</v>
          </cell>
          <cell r="G1640">
            <v>-54280.17</v>
          </cell>
          <cell r="H1640">
            <v>-423344073</v>
          </cell>
          <cell r="I1640">
            <v>-423344073</v>
          </cell>
          <cell r="J1640" t="str">
            <v>PASIVO</v>
          </cell>
          <cell r="K1640" t="str">
            <v>OBLIGACIONES DIVERSAS</v>
          </cell>
          <cell r="L1640" t="str">
            <v xml:space="preserve">Otras Obligaciones Diversas </v>
          </cell>
        </row>
        <row r="1641">
          <cell r="D1641" t="str">
            <v>240402600223459</v>
          </cell>
          <cell r="E1641" t="str">
            <v>Operaciones a Cancelar - Tesorería - Eur</v>
          </cell>
          <cell r="F1641">
            <v>0</v>
          </cell>
          <cell r="G1641">
            <v>-20</v>
          </cell>
          <cell r="H1641">
            <v>-174079</v>
          </cell>
          <cell r="I1641">
            <v>-174079</v>
          </cell>
          <cell r="J1641" t="str">
            <v>PASIVO</v>
          </cell>
          <cell r="K1641" t="str">
            <v>OBLIGACIONES DIVERSAS</v>
          </cell>
          <cell r="L1641" t="str">
            <v xml:space="preserve">Otras Obligaciones Diversas </v>
          </cell>
        </row>
        <row r="1642">
          <cell r="D1642" t="str">
            <v>240402600224301</v>
          </cell>
          <cell r="E1642" t="str">
            <v>Operaciones a Cancelar - Atesoramientos Usd</v>
          </cell>
          <cell r="F1642">
            <v>0</v>
          </cell>
          <cell r="G1642">
            <v>-743266.01</v>
          </cell>
          <cell r="H1642">
            <v>-5796909996</v>
          </cell>
          <cell r="I1642">
            <v>-5796909996</v>
          </cell>
          <cell r="J1642" t="str">
            <v>PASIVO</v>
          </cell>
          <cell r="K1642" t="str">
            <v>OBLIGACIONES DIVERSAS</v>
          </cell>
          <cell r="L1642" t="str">
            <v xml:space="preserve">Otras Obligaciones Diversas </v>
          </cell>
        </row>
        <row r="1643">
          <cell r="D1643" t="str">
            <v>240402600224310</v>
          </cell>
          <cell r="E1643" t="str">
            <v>Operaciones a Cancelar - Atesoramientos Peso</v>
          </cell>
          <cell r="F1643">
            <v>0</v>
          </cell>
          <cell r="G1643">
            <v>-1518000</v>
          </cell>
          <cell r="H1643">
            <v>-12235080</v>
          </cell>
          <cell r="I1643">
            <v>-12235080</v>
          </cell>
          <cell r="J1643" t="str">
            <v>PASIVO</v>
          </cell>
          <cell r="K1643" t="str">
            <v>OBLIGACIONES DIVERSAS</v>
          </cell>
          <cell r="L1643" t="str">
            <v xml:space="preserve">Otras Obligaciones Diversas </v>
          </cell>
        </row>
        <row r="1644">
          <cell r="D1644" t="str">
            <v>240402600224399</v>
          </cell>
          <cell r="E1644" t="str">
            <v>Operaciones a Cancelar - Atesoramientos</v>
          </cell>
          <cell r="F1644">
            <v>-621927940</v>
          </cell>
          <cell r="G1644">
            <v>0</v>
          </cell>
          <cell r="H1644">
            <v>0</v>
          </cell>
          <cell r="I1644">
            <v>-621927940</v>
          </cell>
          <cell r="J1644" t="str">
            <v>PASIVO</v>
          </cell>
          <cell r="K1644" t="str">
            <v>OBLIGACIONES DIVERSAS</v>
          </cell>
          <cell r="L1644" t="str">
            <v xml:space="preserve">Otras Obligaciones Diversas </v>
          </cell>
        </row>
        <row r="1645">
          <cell r="D1645" t="str">
            <v>240402600224501</v>
          </cell>
          <cell r="E1645" t="str">
            <v>Op a Cancelar Mesa de Dinero-Usd</v>
          </cell>
          <cell r="F1645">
            <v>0</v>
          </cell>
          <cell r="G1645">
            <v>-2.34</v>
          </cell>
          <cell r="H1645">
            <v>-18250</v>
          </cell>
          <cell r="I1645">
            <v>-18250</v>
          </cell>
          <cell r="J1645" t="str">
            <v>PASIVO</v>
          </cell>
          <cell r="K1645" t="str">
            <v>OBLIGACIONES DIVERSAS</v>
          </cell>
          <cell r="L1645" t="str">
            <v xml:space="preserve">Otras Obligaciones Diversas </v>
          </cell>
        </row>
        <row r="1646">
          <cell r="D1646" t="str">
            <v>240402600224599</v>
          </cell>
          <cell r="E1646" t="str">
            <v>Op Cuentas Canceladas Gs</v>
          </cell>
          <cell r="F1646">
            <v>-744334509</v>
          </cell>
          <cell r="G1646">
            <v>0</v>
          </cell>
          <cell r="H1646">
            <v>0</v>
          </cell>
          <cell r="I1646">
            <v>-744334509</v>
          </cell>
          <cell r="J1646" t="str">
            <v>PASIVO</v>
          </cell>
          <cell r="K1646" t="str">
            <v>OBLIGACIONES DIVERSAS</v>
          </cell>
          <cell r="L1646" t="str">
            <v xml:space="preserve">Otras Obligaciones Diversas </v>
          </cell>
        </row>
        <row r="1647">
          <cell r="D1647" t="str">
            <v>240402600224699</v>
          </cell>
          <cell r="E1647" t="str">
            <v>Fondos a la Vista Embargados Mn</v>
          </cell>
          <cell r="F1647">
            <v>-19535206958</v>
          </cell>
          <cell r="G1647">
            <v>0</v>
          </cell>
          <cell r="H1647">
            <v>0</v>
          </cell>
          <cell r="I1647">
            <v>-19535206958</v>
          </cell>
          <cell r="J1647" t="str">
            <v>PASIVO</v>
          </cell>
          <cell r="K1647" t="str">
            <v>OBLIGACIONES DIVERSAS</v>
          </cell>
          <cell r="L1647" t="str">
            <v xml:space="preserve">Otras Obligaciones Diversas </v>
          </cell>
        </row>
        <row r="1648">
          <cell r="D1648" t="str">
            <v>240402600227199</v>
          </cell>
          <cell r="E1648" t="str">
            <v>Saldo Tarjetas Prepagas Gs</v>
          </cell>
          <cell r="F1648">
            <v>-298991894</v>
          </cell>
          <cell r="G1648">
            <v>0</v>
          </cell>
          <cell r="H1648">
            <v>0</v>
          </cell>
          <cell r="I1648">
            <v>-298991894</v>
          </cell>
          <cell r="J1648" t="str">
            <v>PASIVO</v>
          </cell>
          <cell r="K1648" t="str">
            <v>OBLIGACIONES DIVERSAS</v>
          </cell>
          <cell r="L1648" t="str">
            <v xml:space="preserve">Otras Obligaciones Diversas </v>
          </cell>
        </row>
        <row r="1649">
          <cell r="D1649" t="str">
            <v>240402600227599</v>
          </cell>
          <cell r="E1649" t="str">
            <v>Billetera Claro - Clientes Gs</v>
          </cell>
          <cell r="F1649">
            <v>-20060979</v>
          </cell>
          <cell r="G1649">
            <v>0</v>
          </cell>
          <cell r="H1649">
            <v>0</v>
          </cell>
          <cell r="I1649">
            <v>-20060979</v>
          </cell>
          <cell r="J1649" t="str">
            <v>PASIVO</v>
          </cell>
          <cell r="K1649" t="str">
            <v>OBLIGACIONES DIVERSAS</v>
          </cell>
          <cell r="L1649" t="str">
            <v xml:space="preserve">Otras Obligaciones Diversas </v>
          </cell>
        </row>
        <row r="1650">
          <cell r="D1650" t="str">
            <v>240402600228799</v>
          </cell>
          <cell r="E1650" t="str">
            <v>Cheques de Gerencia-Guaranies</v>
          </cell>
          <cell r="F1650">
            <v>-325033383</v>
          </cell>
          <cell r="G1650">
            <v>0</v>
          </cell>
          <cell r="H1650">
            <v>0</v>
          </cell>
          <cell r="I1650">
            <v>-325033383</v>
          </cell>
          <cell r="J1650" t="str">
            <v>PASIVO</v>
          </cell>
          <cell r="K1650" t="str">
            <v>OBLIGACIONES DIVERSAS</v>
          </cell>
          <cell r="L1650" t="str">
            <v xml:space="preserve">Otras Obligaciones Diversas </v>
          </cell>
        </row>
        <row r="1651">
          <cell r="D1651" t="str">
            <v>240402600228899</v>
          </cell>
          <cell r="E1651" t="str">
            <v>Operaciones a Cancelar Operaciones</v>
          </cell>
          <cell r="F1651">
            <v>-2354843020</v>
          </cell>
          <cell r="G1651">
            <v>0</v>
          </cell>
          <cell r="H1651">
            <v>0</v>
          </cell>
          <cell r="I1651">
            <v>-2354843020</v>
          </cell>
          <cell r="J1651" t="str">
            <v>PASIVO</v>
          </cell>
          <cell r="K1651" t="str">
            <v>OBLIGACIONES DIVERSAS</v>
          </cell>
          <cell r="L1651" t="str">
            <v xml:space="preserve">Otras Obligaciones Diversas </v>
          </cell>
        </row>
        <row r="1652">
          <cell r="D1652" t="str">
            <v>240402600240801</v>
          </cell>
          <cell r="E1652" t="str">
            <v>Op a Cancelar en It-Prestamos Usd</v>
          </cell>
          <cell r="F1652">
            <v>0</v>
          </cell>
          <cell r="G1652">
            <v>-33530.9</v>
          </cell>
          <cell r="H1652">
            <v>-261515537</v>
          </cell>
          <cell r="I1652">
            <v>-261515537</v>
          </cell>
          <cell r="J1652" t="str">
            <v>PASIVO</v>
          </cell>
          <cell r="K1652" t="str">
            <v>OBLIGACIONES DIVERSAS</v>
          </cell>
          <cell r="L1652" t="str">
            <v xml:space="preserve">Otras Obligaciones Diversas </v>
          </cell>
        </row>
        <row r="1653">
          <cell r="D1653" t="str">
            <v>240402600244499</v>
          </cell>
          <cell r="E1653" t="str">
            <v>Documentos Descontados - Gs</v>
          </cell>
          <cell r="F1653">
            <v>-467350542</v>
          </cell>
          <cell r="G1653">
            <v>0</v>
          </cell>
          <cell r="H1653">
            <v>0</v>
          </cell>
          <cell r="I1653">
            <v>-467350542</v>
          </cell>
          <cell r="J1653" t="str">
            <v>PASIVO</v>
          </cell>
          <cell r="K1653" t="str">
            <v>OBLIGACIONES DIVERSAS</v>
          </cell>
          <cell r="L1653" t="str">
            <v xml:space="preserve">Otras Obligaciones Diversas </v>
          </cell>
        </row>
        <row r="1654">
          <cell r="D1654" t="str">
            <v>240402600244501</v>
          </cell>
          <cell r="E1654" t="str">
            <v>Fondos a la Vista Embargados Me</v>
          </cell>
          <cell r="F1654">
            <v>0</v>
          </cell>
          <cell r="G1654">
            <v>-277266.06</v>
          </cell>
          <cell r="H1654">
            <v>-2162464546</v>
          </cell>
          <cell r="I1654">
            <v>-2162464546</v>
          </cell>
          <cell r="J1654" t="str">
            <v>PASIVO</v>
          </cell>
          <cell r="K1654" t="str">
            <v>OBLIGACIONES DIVERSAS</v>
          </cell>
          <cell r="L1654" t="str">
            <v xml:space="preserve">Otras Obligaciones Diversas </v>
          </cell>
        </row>
        <row r="1655">
          <cell r="D1655" t="str">
            <v>240402600266601</v>
          </cell>
          <cell r="E1655" t="str">
            <v>Pendiente de Pago - Proveedores del Banco - Usd</v>
          </cell>
          <cell r="F1655">
            <v>0</v>
          </cell>
          <cell r="G1655">
            <v>-368888.57</v>
          </cell>
          <cell r="H1655">
            <v>-2877050491</v>
          </cell>
          <cell r="I1655">
            <v>-2877050491</v>
          </cell>
          <cell r="J1655" t="str">
            <v>PASIVO</v>
          </cell>
          <cell r="K1655" t="str">
            <v>OBLIGACIONES DIVERSAS</v>
          </cell>
          <cell r="L1655" t="str">
            <v xml:space="preserve">Otras Obligaciones Diversas </v>
          </cell>
        </row>
        <row r="1656">
          <cell r="D1656" t="str">
            <v>240402600266699</v>
          </cell>
          <cell r="E1656" t="str">
            <v>Pendiente de Pago - Proveedores del Banco - Gs</v>
          </cell>
          <cell r="F1656">
            <v>-5586963322</v>
          </cell>
          <cell r="G1656">
            <v>0</v>
          </cell>
          <cell r="H1656">
            <v>0</v>
          </cell>
          <cell r="I1656">
            <v>-5586963322</v>
          </cell>
          <cell r="J1656" t="str">
            <v>PASIVO</v>
          </cell>
          <cell r="K1656" t="str">
            <v>OBLIGACIONES DIVERSAS</v>
          </cell>
          <cell r="L1656" t="str">
            <v xml:space="preserve">Otras Obligaciones Diversas </v>
          </cell>
        </row>
        <row r="1657">
          <cell r="D1657" t="str">
            <v>240402600277799</v>
          </cell>
          <cell r="E1657" t="str">
            <v>Diferencia de Cierre Contable Gs</v>
          </cell>
          <cell r="F1657">
            <v>0.04</v>
          </cell>
          <cell r="G1657">
            <v>-27537.58</v>
          </cell>
          <cell r="H1657">
            <v>0</v>
          </cell>
          <cell r="I1657">
            <v>0.04</v>
          </cell>
          <cell r="J1657" t="str">
            <v>PASIVO</v>
          </cell>
          <cell r="K1657" t="str">
            <v>OBLIGACIONES DIVERSAS</v>
          </cell>
          <cell r="L1657" t="str">
            <v xml:space="preserve">Otras Obligaciones Diversas </v>
          </cell>
        </row>
        <row r="1658">
          <cell r="D1658" t="str">
            <v>240402600288801</v>
          </cell>
          <cell r="E1658" t="str">
            <v>Oper.a Cancelar en It - Manual - Usd</v>
          </cell>
          <cell r="F1658">
            <v>0</v>
          </cell>
          <cell r="G1658">
            <v>-210018.59</v>
          </cell>
          <cell r="H1658">
            <v>-1637985388</v>
          </cell>
          <cell r="I1658">
            <v>-1637985388</v>
          </cell>
          <cell r="J1658" t="str">
            <v>PASIVO</v>
          </cell>
          <cell r="K1658" t="str">
            <v>OBLIGACIONES DIVERSAS</v>
          </cell>
          <cell r="L1658" t="str">
            <v xml:space="preserve">Otras Obligaciones Diversas </v>
          </cell>
        </row>
        <row r="1659">
          <cell r="D1659" t="str">
            <v>240402600288899</v>
          </cell>
          <cell r="E1659" t="str">
            <v>Oper.a Cancelar en It - Manual - Gs</v>
          </cell>
          <cell r="F1659">
            <v>-804801748</v>
          </cell>
          <cell r="G1659">
            <v>0</v>
          </cell>
          <cell r="H1659">
            <v>0</v>
          </cell>
          <cell r="I1659">
            <v>-804801748</v>
          </cell>
          <cell r="J1659" t="str">
            <v>PASIVO</v>
          </cell>
          <cell r="K1659" t="str">
            <v>OBLIGACIONES DIVERSAS</v>
          </cell>
          <cell r="L1659" t="str">
            <v xml:space="preserve">Otras Obligaciones Diversas </v>
          </cell>
        </row>
        <row r="1660">
          <cell r="D1660" t="str">
            <v>240402600291699</v>
          </cell>
          <cell r="E1660" t="str">
            <v>Op a Cancelar en It-Ahorros</v>
          </cell>
          <cell r="F1660">
            <v>-1047024577</v>
          </cell>
          <cell r="G1660">
            <v>0</v>
          </cell>
          <cell r="H1660">
            <v>0</v>
          </cell>
          <cell r="I1660">
            <v>-1047024577</v>
          </cell>
          <cell r="J1660" t="str">
            <v>PASIVO</v>
          </cell>
          <cell r="K1660" t="str">
            <v>OBLIGACIONES DIVERSAS</v>
          </cell>
          <cell r="L1660" t="str">
            <v xml:space="preserve">Otras Obligaciones Diversas </v>
          </cell>
        </row>
        <row r="1661">
          <cell r="D1661" t="str">
            <v>240402600292699</v>
          </cell>
          <cell r="E1661" t="str">
            <v>Desbordetigo</v>
          </cell>
          <cell r="F1661">
            <v>-11104181</v>
          </cell>
          <cell r="G1661">
            <v>0</v>
          </cell>
          <cell r="H1661">
            <v>0</v>
          </cell>
          <cell r="I1661">
            <v>-11104181</v>
          </cell>
          <cell r="J1661" t="str">
            <v>PASIVO</v>
          </cell>
          <cell r="K1661" t="str">
            <v>OBLIGACIONES DIVERSAS</v>
          </cell>
          <cell r="L1661" t="str">
            <v xml:space="preserve">Otras Obligaciones Diversas </v>
          </cell>
        </row>
        <row r="1662">
          <cell r="D1662" t="str">
            <v>240402600299399</v>
          </cell>
          <cell r="E1662" t="str">
            <v>Venta de Activos a Reg.</v>
          </cell>
          <cell r="F1662">
            <v>-35363636</v>
          </cell>
          <cell r="G1662">
            <v>0</v>
          </cell>
          <cell r="H1662">
            <v>0</v>
          </cell>
          <cell r="I1662">
            <v>-35363636</v>
          </cell>
          <cell r="J1662" t="str">
            <v>PASIVO</v>
          </cell>
          <cell r="K1662" t="str">
            <v>OBLIGACIONES DIVERSAS</v>
          </cell>
          <cell r="L1662" t="str">
            <v xml:space="preserve">Otras Obligaciones Diversas </v>
          </cell>
        </row>
        <row r="1663">
          <cell r="D1663" t="str">
            <v>240402600311001</v>
          </cell>
          <cell r="E1663" t="str">
            <v>Remanentes Ted Usd Adm Interna</v>
          </cell>
          <cell r="F1663">
            <v>0</v>
          </cell>
          <cell r="G1663">
            <v>-21531</v>
          </cell>
          <cell r="H1663">
            <v>-167925436</v>
          </cell>
          <cell r="I1663">
            <v>-167925436</v>
          </cell>
          <cell r="J1663" t="str">
            <v>PASIVO</v>
          </cell>
          <cell r="K1663" t="str">
            <v>OBLIGACIONES DIVERSAS</v>
          </cell>
          <cell r="L1663" t="str">
            <v xml:space="preserve">Otras Obligaciones Diversas </v>
          </cell>
        </row>
        <row r="1664">
          <cell r="D1664" t="str">
            <v>240402600600099</v>
          </cell>
          <cell r="E1664" t="str">
            <v>Comisiones Perc.a Transf.Fogapy 1,1%</v>
          </cell>
          <cell r="F1664">
            <v>-309151597</v>
          </cell>
          <cell r="G1664">
            <v>0</v>
          </cell>
          <cell r="H1664">
            <v>0</v>
          </cell>
          <cell r="I1664">
            <v>-309151597</v>
          </cell>
          <cell r="J1664" t="str">
            <v>PASIVO</v>
          </cell>
          <cell r="K1664" t="str">
            <v>OBLIGACIONES DIVERSAS</v>
          </cell>
          <cell r="L1664" t="str">
            <v xml:space="preserve">Otras Obligaciones Diversas </v>
          </cell>
        </row>
        <row r="1665">
          <cell r="D1665" t="str">
            <v>250102720100199</v>
          </cell>
          <cell r="E1665" t="str">
            <v>Otras Provisiones Aguinaldo Directores</v>
          </cell>
          <cell r="F1665">
            <v>-21746043</v>
          </cell>
          <cell r="G1665">
            <v>0</v>
          </cell>
          <cell r="H1665">
            <v>0</v>
          </cell>
          <cell r="I1665">
            <v>-21746043</v>
          </cell>
          <cell r="J1665" t="str">
            <v>PASIVO</v>
          </cell>
          <cell r="K1665" t="str">
            <v>PROVISIONES Y PREVISIONES</v>
          </cell>
          <cell r="L1665" t="str">
            <v>Provisiones</v>
          </cell>
        </row>
        <row r="1666">
          <cell r="D1666" t="str">
            <v>250102720100499</v>
          </cell>
          <cell r="E1666" t="str">
            <v>Provision Facturas Varias a Pagar</v>
          </cell>
          <cell r="F1666">
            <v>-202915652</v>
          </cell>
          <cell r="G1666">
            <v>0</v>
          </cell>
          <cell r="H1666">
            <v>0</v>
          </cell>
          <cell r="I1666">
            <v>-202915652</v>
          </cell>
          <cell r="J1666" t="str">
            <v>PASIVO</v>
          </cell>
          <cell r="K1666" t="str">
            <v>PROVISIONES Y PREVISIONES</v>
          </cell>
          <cell r="L1666" t="str">
            <v>Provisiones</v>
          </cell>
        </row>
        <row r="1667">
          <cell r="D1667" t="str">
            <v>250102720100701</v>
          </cell>
          <cell r="E1667" t="str">
            <v>Otras Provisiones Aguinaldo Personal</v>
          </cell>
          <cell r="F1667">
            <v>0</v>
          </cell>
          <cell r="G1667">
            <v>-480</v>
          </cell>
          <cell r="H1667">
            <v>-3743635</v>
          </cell>
          <cell r="I1667">
            <v>-3743635</v>
          </cell>
          <cell r="J1667" t="str">
            <v>PASIVO</v>
          </cell>
          <cell r="K1667" t="str">
            <v>PROVISIONES Y PREVISIONES</v>
          </cell>
          <cell r="L1667" t="str">
            <v>Provisiones</v>
          </cell>
        </row>
        <row r="1668">
          <cell r="D1668" t="str">
            <v>250102720100799</v>
          </cell>
          <cell r="E1668" t="str">
            <v>Otras Provisiones Aguinaldo Personal</v>
          </cell>
          <cell r="F1668">
            <v>-7044540009</v>
          </cell>
          <cell r="G1668">
            <v>0</v>
          </cell>
          <cell r="H1668">
            <v>0</v>
          </cell>
          <cell r="I1668">
            <v>-7044540009</v>
          </cell>
          <cell r="J1668" t="str">
            <v>PASIVO</v>
          </cell>
          <cell r="K1668" t="str">
            <v>PROVISIONES Y PREVISIONES</v>
          </cell>
          <cell r="L1668" t="str">
            <v>Provisiones</v>
          </cell>
        </row>
        <row r="1669">
          <cell r="D1669" t="str">
            <v>250102720101099</v>
          </cell>
          <cell r="E1669" t="str">
            <v>Provision Gastos de Fusion</v>
          </cell>
          <cell r="F1669">
            <v>-217498981928</v>
          </cell>
          <cell r="G1669">
            <v>0</v>
          </cell>
          <cell r="H1669">
            <v>0</v>
          </cell>
          <cell r="I1669">
            <v>-217498981928</v>
          </cell>
          <cell r="J1669" t="str">
            <v>PASIVO</v>
          </cell>
          <cell r="K1669" t="str">
            <v>PROVISIONES Y PREVISIONES</v>
          </cell>
          <cell r="L1669" t="str">
            <v>Provisiones</v>
          </cell>
        </row>
        <row r="1670">
          <cell r="D1670" t="str">
            <v>250102720102199</v>
          </cell>
          <cell r="E1670" t="str">
            <v>Provisión de Impuesto a la Renta Empresarial</v>
          </cell>
          <cell r="F1670">
            <v>-27390463546</v>
          </cell>
          <cell r="G1670">
            <v>0</v>
          </cell>
          <cell r="H1670">
            <v>0</v>
          </cell>
          <cell r="I1670">
            <v>-27390463546</v>
          </cell>
          <cell r="J1670" t="str">
            <v>PASIVO</v>
          </cell>
          <cell r="K1670" t="str">
            <v>PROVISIONES Y PREVISIONES</v>
          </cell>
          <cell r="L1670" t="str">
            <v>Provisiones</v>
          </cell>
        </row>
        <row r="1671">
          <cell r="D1671" t="str">
            <v>250102720110299</v>
          </cell>
          <cell r="E1671" t="str">
            <v>Provision para Retenciones a Pagar - Vb</v>
          </cell>
          <cell r="F1671">
            <v>-90362233</v>
          </cell>
          <cell r="G1671">
            <v>0</v>
          </cell>
          <cell r="H1671">
            <v>0</v>
          </cell>
          <cell r="I1671">
            <v>-90362233</v>
          </cell>
          <cell r="J1671" t="str">
            <v>PASIVO</v>
          </cell>
          <cell r="K1671" t="str">
            <v>PROVISIONES Y PREVISIONES</v>
          </cell>
          <cell r="L1671" t="str">
            <v>Provisiones</v>
          </cell>
        </row>
        <row r="1672">
          <cell r="D1672" t="str">
            <v>250102720110399</v>
          </cell>
          <cell r="E1672" t="str">
            <v>Provision Impuesto a la Renta Empresarial - Vb</v>
          </cell>
          <cell r="F1672">
            <v>-1272038966</v>
          </cell>
          <cell r="G1672">
            <v>0</v>
          </cell>
          <cell r="H1672">
            <v>0</v>
          </cell>
          <cell r="I1672">
            <v>-1272038966</v>
          </cell>
          <cell r="J1672" t="str">
            <v>PASIVO</v>
          </cell>
          <cell r="K1672" t="str">
            <v>PROVISIONES Y PREVISIONES</v>
          </cell>
          <cell r="L1672" t="str">
            <v>Provisiones</v>
          </cell>
        </row>
        <row r="1673">
          <cell r="D1673" t="str">
            <v>250202740200099</v>
          </cell>
          <cell r="E1673" t="str">
            <v>Previsiones p/ Cuentas de Contingencia</v>
          </cell>
          <cell r="F1673">
            <v>-478701626</v>
          </cell>
          <cell r="G1673">
            <v>0</v>
          </cell>
          <cell r="H1673">
            <v>0</v>
          </cell>
          <cell r="I1673">
            <v>-478701626</v>
          </cell>
          <cell r="J1673" t="str">
            <v>PASIVO</v>
          </cell>
          <cell r="K1673" t="str">
            <v>PROVISIONES Y PREVISIONES</v>
          </cell>
          <cell r="L1673" t="str">
            <v>Previsiones</v>
          </cell>
        </row>
        <row r="1674">
          <cell r="D1674" t="str">
            <v>250202780100399</v>
          </cell>
          <cell r="E1674" t="str">
            <v>Prevision Litigios Judiciales Gs</v>
          </cell>
          <cell r="F1674">
            <v>-263115233</v>
          </cell>
          <cell r="G1674">
            <v>0</v>
          </cell>
          <cell r="H1674">
            <v>0</v>
          </cell>
          <cell r="I1674">
            <v>-263115233</v>
          </cell>
          <cell r="J1674" t="str">
            <v>PASIVO</v>
          </cell>
          <cell r="K1674" t="str">
            <v>PROVISIONES Y PREVISIONES</v>
          </cell>
          <cell r="L1674" t="str">
            <v>Previsiones</v>
          </cell>
        </row>
        <row r="1675">
          <cell r="D1675" t="str">
            <v>310104000100099</v>
          </cell>
          <cell r="E1675" t="str">
            <v>Capital Integrado</v>
          </cell>
          <cell r="F1675">
            <v>-776023500000</v>
          </cell>
          <cell r="G1675">
            <v>0</v>
          </cell>
          <cell r="H1675">
            <v>0</v>
          </cell>
          <cell r="I1675">
            <v>-776023500000</v>
          </cell>
          <cell r="J1675" t="str">
            <v>PATRIMONIO NETO</v>
          </cell>
          <cell r="K1675">
            <v>0</v>
          </cell>
          <cell r="L1675">
            <v>0</v>
          </cell>
        </row>
        <row r="1676">
          <cell r="D1676" t="str">
            <v>310204020100099</v>
          </cell>
          <cell r="E1676" t="str">
            <v>Primas de Emision</v>
          </cell>
          <cell r="F1676">
            <v>-9399181614</v>
          </cell>
          <cell r="G1676">
            <v>0</v>
          </cell>
          <cell r="H1676">
            <v>0</v>
          </cell>
          <cell r="I1676">
            <v>-9399181614</v>
          </cell>
          <cell r="J1676" t="str">
            <v>PATRIMONIO NETO</v>
          </cell>
          <cell r="K1676">
            <v>0</v>
          </cell>
          <cell r="L1676">
            <v>0</v>
          </cell>
        </row>
        <row r="1677">
          <cell r="D1677" t="str">
            <v>310204040102099</v>
          </cell>
          <cell r="E1677" t="str">
            <v>Aporte para Integracion de Capital</v>
          </cell>
          <cell r="F1677">
            <v>-35000000000</v>
          </cell>
          <cell r="G1677">
            <v>0</v>
          </cell>
          <cell r="H1677">
            <v>0</v>
          </cell>
          <cell r="I1677">
            <v>-35000000000</v>
          </cell>
          <cell r="J1677" t="str">
            <v>PATRIMONIO NETO</v>
          </cell>
          <cell r="K1677">
            <v>0</v>
          </cell>
          <cell r="L1677">
            <v>0</v>
          </cell>
        </row>
        <row r="1678">
          <cell r="D1678" t="str">
            <v>310304080100099</v>
          </cell>
          <cell r="E1678" t="str">
            <v>Reservas de Revaluo</v>
          </cell>
          <cell r="F1678">
            <v>-53469238882</v>
          </cell>
          <cell r="G1678">
            <v>0</v>
          </cell>
          <cell r="H1678">
            <v>0</v>
          </cell>
          <cell r="I1678">
            <v>-53469238882</v>
          </cell>
          <cell r="J1678" t="str">
            <v>PATRIMONIO NETO</v>
          </cell>
          <cell r="K1678">
            <v>0</v>
          </cell>
          <cell r="L1678">
            <v>0</v>
          </cell>
        </row>
        <row r="1679">
          <cell r="D1679" t="str">
            <v>310404240100099</v>
          </cell>
          <cell r="E1679" t="str">
            <v>Reservas Legal</v>
          </cell>
          <cell r="F1679">
            <v>-270082362871</v>
          </cell>
          <cell r="G1679">
            <v>0</v>
          </cell>
          <cell r="H1679">
            <v>0</v>
          </cell>
          <cell r="I1679">
            <v>-270082362871</v>
          </cell>
          <cell r="J1679" t="str">
            <v>PATRIMONIO NETO</v>
          </cell>
          <cell r="K1679">
            <v>0</v>
          </cell>
          <cell r="L1679">
            <v>0</v>
          </cell>
        </row>
        <row r="1680">
          <cell r="D1680" t="str">
            <v>310504160100299</v>
          </cell>
          <cell r="E1680" t="str">
            <v>Utilidades Acumuladas Vb</v>
          </cell>
          <cell r="F1680">
            <v>-37022821</v>
          </cell>
          <cell r="G1680">
            <v>0</v>
          </cell>
          <cell r="H1680">
            <v>0</v>
          </cell>
          <cell r="I1680">
            <v>-37022821</v>
          </cell>
          <cell r="J1680" t="str">
            <v>PATRIMONIO NETO</v>
          </cell>
          <cell r="K1680">
            <v>0</v>
          </cell>
          <cell r="L1680">
            <v>0</v>
          </cell>
        </row>
        <row r="1681">
          <cell r="D1681" t="str">
            <v>310604180100199</v>
          </cell>
          <cell r="E1681" t="str">
            <v>Utilidades del Ejercicio</v>
          </cell>
          <cell r="F1681">
            <v>-158426142000.42001</v>
          </cell>
          <cell r="G1681">
            <v>0</v>
          </cell>
          <cell r="H1681">
            <v>0</v>
          </cell>
          <cell r="I1681">
            <v>-158426142000.42001</v>
          </cell>
          <cell r="J1681" t="str">
            <v>PATRIMONIO NETO</v>
          </cell>
          <cell r="K1681">
            <v>0</v>
          </cell>
          <cell r="L1681">
            <v>0</v>
          </cell>
        </row>
        <row r="1682">
          <cell r="D1682" t="str">
            <v>410106070280099</v>
          </cell>
          <cell r="E1682" t="str">
            <v>Fianzas - Otorgadas - Gs</v>
          </cell>
          <cell r="F1682">
            <v>1200000000</v>
          </cell>
          <cell r="G1682">
            <v>0</v>
          </cell>
          <cell r="H1682">
            <v>0</v>
          </cell>
          <cell r="I1682">
            <v>1200000000</v>
          </cell>
          <cell r="J1682" t="str">
            <v>CUENTAS DE CONTINGENCIA,ORDEN Y FIDEICOMISO</v>
          </cell>
          <cell r="K1682" t="str">
            <v>CUENTAS DE CONTINGENCIA,ORDEN Y FIDEICOMISO</v>
          </cell>
          <cell r="L1682" t="str">
            <v>Líneas de Créditos</v>
          </cell>
        </row>
        <row r="1683">
          <cell r="D1683" t="str">
            <v>410106090490101</v>
          </cell>
          <cell r="E1683" t="str">
            <v>Carta de Cr?Ito  Import. No Aladi - Usd</v>
          </cell>
          <cell r="F1683">
            <v>0</v>
          </cell>
          <cell r="G1683">
            <v>458419.5</v>
          </cell>
          <cell r="H1683">
            <v>3575323701</v>
          </cell>
          <cell r="I1683">
            <v>3575323701</v>
          </cell>
          <cell r="J1683" t="str">
            <v>CUENTAS DE CONTINGENCIA,ORDEN Y FIDEICOMISO</v>
          </cell>
          <cell r="K1683" t="str">
            <v>CUENTAS DE CONTINGENCIA,ORDEN Y FIDEICOMISO</v>
          </cell>
          <cell r="L1683" t="str">
            <v>Líneas de Créditos</v>
          </cell>
        </row>
        <row r="1684">
          <cell r="D1684" t="str">
            <v>410106150200101</v>
          </cell>
          <cell r="E1684" t="str">
            <v>Adelanto Ctas Ctes - Usd</v>
          </cell>
          <cell r="F1684">
            <v>0</v>
          </cell>
          <cell r="G1684">
            <v>286950.46000000002</v>
          </cell>
          <cell r="H1684">
            <v>2237995506</v>
          </cell>
          <cell r="I1684">
            <v>2237995506</v>
          </cell>
          <cell r="J1684" t="str">
            <v>CUENTAS DE CONTINGENCIA,ORDEN Y FIDEICOMISO</v>
          </cell>
          <cell r="K1684" t="str">
            <v>CUENTAS DE CONTINGENCIA,ORDEN Y FIDEICOMISO</v>
          </cell>
          <cell r="L1684" t="str">
            <v>Líneas de Créditos</v>
          </cell>
        </row>
        <row r="1685">
          <cell r="D1685" t="str">
            <v>410106150200199</v>
          </cell>
          <cell r="E1685" t="str">
            <v>Adelanto Ctas Ctes - Gs</v>
          </cell>
          <cell r="F1685">
            <v>25370527804</v>
          </cell>
          <cell r="G1685">
            <v>0</v>
          </cell>
          <cell r="H1685">
            <v>0</v>
          </cell>
          <cell r="I1685">
            <v>25370527804</v>
          </cell>
          <cell r="J1685" t="str">
            <v>CUENTAS DE CONTINGENCIA,ORDEN Y FIDEICOMISO</v>
          </cell>
          <cell r="K1685" t="str">
            <v>CUENTAS DE CONTINGENCIA,ORDEN Y FIDEICOMISO</v>
          </cell>
          <cell r="L1685" t="str">
            <v>Líneas de Créditos</v>
          </cell>
        </row>
        <row r="1686">
          <cell r="D1686" t="str">
            <v>410106170200099</v>
          </cell>
          <cell r="E1686" t="str">
            <v>Disponible Tarj.Credito</v>
          </cell>
          <cell r="F1686">
            <v>492089575898</v>
          </cell>
          <cell r="G1686">
            <v>0</v>
          </cell>
          <cell r="H1686">
            <v>0</v>
          </cell>
          <cell r="I1686">
            <v>492089575898</v>
          </cell>
          <cell r="J1686" t="str">
            <v>CUENTAS DE CONTINGENCIA,ORDEN Y FIDEICOMISO</v>
          </cell>
          <cell r="K1686" t="str">
            <v>CUENTAS DE CONTINGENCIA,ORDEN Y FIDEICOMISO</v>
          </cell>
          <cell r="L1686" t="str">
            <v>Líneas de Créditos</v>
          </cell>
        </row>
        <row r="1687">
          <cell r="D1687" t="str">
            <v>420106060280099</v>
          </cell>
          <cell r="E1687" t="str">
            <v>Fianzsas - Garantias Otorgadas - Gs</v>
          </cell>
          <cell r="F1687">
            <v>-1200000000</v>
          </cell>
          <cell r="G1687">
            <v>0</v>
          </cell>
          <cell r="H1687">
            <v>0</v>
          </cell>
          <cell r="I1687">
            <v>-1200000000</v>
          </cell>
          <cell r="J1687" t="str">
            <v>CUENTAS DE CONTINGENCIA,ORDEN Y FIDEICOMISO</v>
          </cell>
          <cell r="K1687">
            <v>0</v>
          </cell>
          <cell r="L1687">
            <v>0</v>
          </cell>
        </row>
        <row r="1688">
          <cell r="D1688" t="str">
            <v>420106080790101</v>
          </cell>
          <cell r="E1688" t="str">
            <v>Carta de Cr?Ito  Import. No Aladi - Usd</v>
          </cell>
          <cell r="F1688">
            <v>0</v>
          </cell>
          <cell r="G1688">
            <v>-458419.5</v>
          </cell>
          <cell r="H1688">
            <v>-3575323701</v>
          </cell>
          <cell r="I1688">
            <v>-3575323701</v>
          </cell>
          <cell r="J1688" t="str">
            <v>CUENTAS DE CONTINGENCIA,ORDEN Y FIDEICOMISO</v>
          </cell>
          <cell r="K1688">
            <v>0</v>
          </cell>
          <cell r="L1688">
            <v>0</v>
          </cell>
        </row>
        <row r="1689">
          <cell r="D1689" t="str">
            <v>420106140100101</v>
          </cell>
          <cell r="E1689" t="str">
            <v>Adel.E/Cta.Cte.-c/Autor.Resid.Usd</v>
          </cell>
          <cell r="F1689">
            <v>0</v>
          </cell>
          <cell r="G1689">
            <v>-286950.46000000002</v>
          </cell>
          <cell r="H1689">
            <v>-2237995506</v>
          </cell>
          <cell r="I1689">
            <v>-2237995506</v>
          </cell>
          <cell r="J1689" t="str">
            <v>CUENTAS DE CONTINGENCIA,ORDEN Y FIDEICOMISO</v>
          </cell>
          <cell r="K1689">
            <v>0</v>
          </cell>
          <cell r="L1689">
            <v>0</v>
          </cell>
        </row>
        <row r="1690">
          <cell r="D1690" t="str">
            <v>420106140100199</v>
          </cell>
          <cell r="E1690" t="str">
            <v>Adel.E/Cta.Cte.-c/Autor.Resid.Gs</v>
          </cell>
          <cell r="F1690">
            <v>-25370527804</v>
          </cell>
          <cell r="G1690">
            <v>0</v>
          </cell>
          <cell r="H1690">
            <v>0</v>
          </cell>
          <cell r="I1690">
            <v>-25370527804</v>
          </cell>
          <cell r="J1690" t="str">
            <v>CUENTAS DE CONTINGENCIA,ORDEN Y FIDEICOMISO</v>
          </cell>
          <cell r="K1690">
            <v>0</v>
          </cell>
          <cell r="L1690">
            <v>0</v>
          </cell>
        </row>
        <row r="1691">
          <cell r="D1691" t="str">
            <v>420106160100199</v>
          </cell>
          <cell r="E1691" t="str">
            <v>Beneficiarios por Prest.a Utilizar Mediante Tarjetas de Cred</v>
          </cell>
          <cell r="F1691">
            <v>-492089575898</v>
          </cell>
          <cell r="G1691">
            <v>0</v>
          </cell>
          <cell r="H1691">
            <v>0</v>
          </cell>
          <cell r="I1691">
            <v>-492089575898</v>
          </cell>
          <cell r="J1691" t="str">
            <v>CUENTAS DE CONTINGENCIA,ORDEN Y FIDEICOMISO</v>
          </cell>
          <cell r="K1691">
            <v>0</v>
          </cell>
          <cell r="L1691">
            <v>0</v>
          </cell>
        </row>
        <row r="1692">
          <cell r="D1692" t="str">
            <v>510106510300001</v>
          </cell>
          <cell r="E1692" t="str">
            <v>Cash Collateral - Valor Computable</v>
          </cell>
          <cell r="F1692">
            <v>0</v>
          </cell>
          <cell r="G1692">
            <v>319631.40999999997</v>
          </cell>
          <cell r="H1692">
            <v>2492882078</v>
          </cell>
          <cell r="I1692">
            <v>2492882078</v>
          </cell>
          <cell r="J1692" t="str">
            <v>CUENTAS DE CONTINGENCIA,ORDEN Y FIDEICOMISO</v>
          </cell>
          <cell r="K1692" t="str">
            <v>CUENTAS DE CONTINGENCIA,ORDEN Y FIDEICOMISO</v>
          </cell>
          <cell r="L1692" t="str">
            <v>Cuentas de Orden</v>
          </cell>
        </row>
        <row r="1693">
          <cell r="D1693" t="str">
            <v>510106510300099</v>
          </cell>
          <cell r="E1693" t="str">
            <v>Cash Collateral -Computable</v>
          </cell>
          <cell r="F1693">
            <v>19453161978</v>
          </cell>
          <cell r="G1693">
            <v>0</v>
          </cell>
          <cell r="H1693">
            <v>0</v>
          </cell>
          <cell r="I1693">
            <v>19453161978</v>
          </cell>
          <cell r="J1693" t="str">
            <v>CUENTAS DE CONTINGENCIA,ORDEN Y FIDEICOMISO</v>
          </cell>
          <cell r="K1693" t="str">
            <v>CUENTAS DE CONTINGENCIA,ORDEN Y FIDEICOMISO</v>
          </cell>
          <cell r="L1693" t="str">
            <v>Cuentas de Orden</v>
          </cell>
        </row>
        <row r="1694">
          <cell r="D1694" t="str">
            <v>510106510403001</v>
          </cell>
          <cell r="E1694" t="str">
            <v>Garantias Documentos - Cash Collateral</v>
          </cell>
          <cell r="F1694">
            <v>0</v>
          </cell>
          <cell r="G1694">
            <v>207173.77</v>
          </cell>
          <cell r="H1694">
            <v>1615797954</v>
          </cell>
          <cell r="I1694">
            <v>1615797954</v>
          </cell>
          <cell r="J1694" t="str">
            <v>CUENTAS DE CONTINGENCIA,ORDEN Y FIDEICOMISO</v>
          </cell>
          <cell r="K1694" t="str">
            <v>CUENTAS DE CONTINGENCIA,ORDEN Y FIDEICOMISO</v>
          </cell>
          <cell r="L1694" t="str">
            <v>Cuentas de Orden</v>
          </cell>
        </row>
        <row r="1695">
          <cell r="D1695" t="str">
            <v>510106510601399</v>
          </cell>
          <cell r="E1695" t="str">
            <v>Hipotecas - Valor Computable</v>
          </cell>
          <cell r="F1695">
            <v>242821742884</v>
          </cell>
          <cell r="G1695">
            <v>0</v>
          </cell>
          <cell r="H1695">
            <v>0</v>
          </cell>
          <cell r="I1695">
            <v>242821742884</v>
          </cell>
          <cell r="J1695" t="str">
            <v>CUENTAS DE CONTINGENCIA,ORDEN Y FIDEICOMISO</v>
          </cell>
          <cell r="K1695" t="str">
            <v>CUENTAS DE CONTINGENCIA,ORDEN Y FIDEICOMISO</v>
          </cell>
          <cell r="L1695" t="str">
            <v>Cuentas de Orden</v>
          </cell>
        </row>
        <row r="1696">
          <cell r="D1696" t="str">
            <v>510106510700099</v>
          </cell>
          <cell r="E1696" t="str">
            <v>Hipotecas - Valor No Computable</v>
          </cell>
          <cell r="F1696">
            <v>593328089756</v>
          </cell>
          <cell r="G1696">
            <v>0</v>
          </cell>
          <cell r="H1696">
            <v>0</v>
          </cell>
          <cell r="I1696">
            <v>593328089756</v>
          </cell>
          <cell r="J1696" t="str">
            <v>CUENTAS DE CONTINGENCIA,ORDEN Y FIDEICOMISO</v>
          </cell>
          <cell r="K1696" t="str">
            <v>CUENTAS DE CONTINGENCIA,ORDEN Y FIDEICOMISO</v>
          </cell>
          <cell r="L1696" t="str">
            <v>Cuentas de Orden</v>
          </cell>
        </row>
        <row r="1697">
          <cell r="D1697" t="str">
            <v>510106510730301</v>
          </cell>
          <cell r="E1697" t="str">
            <v>Hipoteca Exceso - Vig</v>
          </cell>
          <cell r="F1697">
            <v>0</v>
          </cell>
          <cell r="G1697">
            <v>0</v>
          </cell>
          <cell r="H1697">
            <v>-0.3</v>
          </cell>
          <cell r="I1697">
            <v>-0.3</v>
          </cell>
          <cell r="J1697" t="str">
            <v>CUENTAS DE CONTINGENCIA,ORDEN Y FIDEICOMISO</v>
          </cell>
          <cell r="K1697" t="str">
            <v>CUENTAS DE CONTINGENCIA,ORDEN Y FIDEICOMISO</v>
          </cell>
          <cell r="L1697" t="str">
            <v>Cuentas de Orden</v>
          </cell>
        </row>
        <row r="1698">
          <cell r="D1698" t="str">
            <v>510106510810401</v>
          </cell>
          <cell r="E1698" t="str">
            <v>Prenda Computables - Vig</v>
          </cell>
          <cell r="F1698">
            <v>0</v>
          </cell>
          <cell r="G1698">
            <v>0</v>
          </cell>
          <cell r="H1698">
            <v>0.5</v>
          </cell>
          <cell r="I1698">
            <v>0.5</v>
          </cell>
          <cell r="J1698" t="str">
            <v>CUENTAS DE CONTINGENCIA,ORDEN Y FIDEICOMISO</v>
          </cell>
          <cell r="K1698" t="str">
            <v>CUENTAS DE CONTINGENCIA,ORDEN Y FIDEICOMISO</v>
          </cell>
          <cell r="L1698" t="str">
            <v>Cuentas de Orden</v>
          </cell>
        </row>
        <row r="1699">
          <cell r="D1699" t="str">
            <v>510106511901099</v>
          </cell>
          <cell r="E1699" t="str">
            <v>Garantias en Fideicomisos - Valor No Computable</v>
          </cell>
          <cell r="F1699">
            <v>54443928553</v>
          </cell>
          <cell r="G1699">
            <v>0</v>
          </cell>
          <cell r="H1699">
            <v>0</v>
          </cell>
          <cell r="I1699">
            <v>54443928553</v>
          </cell>
          <cell r="J1699" t="str">
            <v>CUENTAS DE CONTINGENCIA,ORDEN Y FIDEICOMISO</v>
          </cell>
          <cell r="K1699" t="str">
            <v>CUENTAS DE CONTINGENCIA,ORDEN Y FIDEICOMISO</v>
          </cell>
          <cell r="L1699" t="str">
            <v>Cuentas de Orden</v>
          </cell>
        </row>
        <row r="1700">
          <cell r="D1700" t="str">
            <v>510106512100099</v>
          </cell>
          <cell r="E1700" t="str">
            <v>Cash Collateral-No Computable</v>
          </cell>
          <cell r="F1700">
            <v>13810179136</v>
          </cell>
          <cell r="G1700">
            <v>0</v>
          </cell>
          <cell r="H1700">
            <v>0</v>
          </cell>
          <cell r="I1700">
            <v>13810179136</v>
          </cell>
          <cell r="J1700" t="str">
            <v>CUENTAS DE CONTINGENCIA,ORDEN Y FIDEICOMISO</v>
          </cell>
          <cell r="K1700" t="str">
            <v>CUENTAS DE CONTINGENCIA,ORDEN Y FIDEICOMISO</v>
          </cell>
          <cell r="L1700" t="str">
            <v>Cuentas de Orden</v>
          </cell>
        </row>
        <row r="1701">
          <cell r="D1701" t="str">
            <v>510106512400099</v>
          </cell>
          <cell r="E1701" t="str">
            <v>Garantia Fogapy-Computable</v>
          </cell>
          <cell r="F1701">
            <v>27770317473</v>
          </cell>
          <cell r="G1701">
            <v>0</v>
          </cell>
          <cell r="H1701">
            <v>0</v>
          </cell>
          <cell r="I1701">
            <v>27770317473</v>
          </cell>
          <cell r="J1701" t="str">
            <v>CUENTAS DE CONTINGENCIA,ORDEN Y FIDEICOMISO</v>
          </cell>
          <cell r="K1701" t="str">
            <v>CUENTAS DE CONTINGENCIA,ORDEN Y FIDEICOMISO</v>
          </cell>
          <cell r="L1701" t="str">
            <v>Cuentas de Orden</v>
          </cell>
        </row>
        <row r="1702">
          <cell r="D1702" t="str">
            <v>510106530102001</v>
          </cell>
          <cell r="E1702" t="str">
            <v>Garantias con Codeudoria</v>
          </cell>
          <cell r="F1702">
            <v>0</v>
          </cell>
          <cell r="G1702">
            <v>60224610.340000004</v>
          </cell>
          <cell r="H1702">
            <v>469706189947</v>
          </cell>
          <cell r="I1702">
            <v>469706189947</v>
          </cell>
          <cell r="J1702" t="str">
            <v>CUENTAS DE CONTINGENCIA,ORDEN Y FIDEICOMISO</v>
          </cell>
          <cell r="K1702" t="str">
            <v>CUENTAS DE CONTINGENCIA,ORDEN Y FIDEICOMISO</v>
          </cell>
          <cell r="L1702" t="str">
            <v>Cuentas de Orden</v>
          </cell>
        </row>
        <row r="1703">
          <cell r="D1703" t="str">
            <v>510106530102099</v>
          </cell>
          <cell r="E1703" t="str">
            <v>Garantias con Codeudoria</v>
          </cell>
          <cell r="F1703">
            <v>1741123929125</v>
          </cell>
          <cell r="G1703">
            <v>0</v>
          </cell>
          <cell r="H1703">
            <v>0</v>
          </cell>
          <cell r="I1703">
            <v>1741123929125</v>
          </cell>
          <cell r="J1703" t="str">
            <v>CUENTAS DE CONTINGENCIA,ORDEN Y FIDEICOMISO</v>
          </cell>
          <cell r="K1703" t="str">
            <v>CUENTAS DE CONTINGENCIA,ORDEN Y FIDEICOMISO</v>
          </cell>
          <cell r="L1703" t="str">
            <v>Cuentas de Orden</v>
          </cell>
        </row>
        <row r="1704">
          <cell r="D1704" t="str">
            <v>510406530102001</v>
          </cell>
          <cell r="E1704" t="str">
            <v>Garantias para Documentos Descontados M/E</v>
          </cell>
          <cell r="F1704">
            <v>0</v>
          </cell>
          <cell r="G1704">
            <v>3550608.2</v>
          </cell>
          <cell r="H1704">
            <v>27692045498</v>
          </cell>
          <cell r="I1704">
            <v>27692045498</v>
          </cell>
          <cell r="J1704" t="str">
            <v>CUENTAS DE CONTINGENCIA,ORDEN Y FIDEICOMISO</v>
          </cell>
          <cell r="K1704" t="str">
            <v>CUENTAS DE CONTINGENCIA,ORDEN Y FIDEICOMISO</v>
          </cell>
          <cell r="L1704" t="str">
            <v>Cuentas de Orden</v>
          </cell>
        </row>
        <row r="1705">
          <cell r="D1705" t="str">
            <v>510406750200001</v>
          </cell>
          <cell r="E1705" t="str">
            <v>Fideicomiso Usd</v>
          </cell>
          <cell r="F1705">
            <v>0</v>
          </cell>
          <cell r="G1705">
            <v>65502239.5</v>
          </cell>
          <cell r="H1705">
            <v>510867686398</v>
          </cell>
          <cell r="I1705">
            <v>510867686398</v>
          </cell>
          <cell r="J1705" t="str">
            <v>CUENTAS DE CONTINGENCIA,ORDEN Y FIDEICOMISO</v>
          </cell>
          <cell r="K1705" t="str">
            <v>CUENTAS DE CONTINGENCIA,ORDEN Y FIDEICOMISO</v>
          </cell>
          <cell r="L1705" t="str">
            <v>Cuentas de Orden</v>
          </cell>
        </row>
        <row r="1706">
          <cell r="D1706" t="str">
            <v>510406750200099</v>
          </cell>
          <cell r="E1706" t="str">
            <v>Fideicomiso</v>
          </cell>
          <cell r="F1706">
            <v>1754557835154</v>
          </cell>
          <cell r="G1706">
            <v>0</v>
          </cell>
          <cell r="H1706">
            <v>0</v>
          </cell>
          <cell r="I1706">
            <v>1754557835154</v>
          </cell>
          <cell r="J1706" t="str">
            <v>CUENTAS DE CONTINGENCIA,ORDEN Y FIDEICOMISO</v>
          </cell>
          <cell r="K1706" t="str">
            <v>CUENTAS DE CONTINGENCIA,ORDEN Y FIDEICOMISO</v>
          </cell>
          <cell r="L1706" t="str">
            <v>Cuentas de Orden</v>
          </cell>
        </row>
        <row r="1707">
          <cell r="D1707" t="str">
            <v>510406750800901</v>
          </cell>
          <cell r="E1707" t="str">
            <v>Carta de Credito-Citibank-Visa Internacional</v>
          </cell>
          <cell r="F1707">
            <v>0</v>
          </cell>
          <cell r="G1707">
            <v>2836468</v>
          </cell>
          <cell r="H1707">
            <v>22122294684</v>
          </cell>
          <cell r="I1707">
            <v>22122294684</v>
          </cell>
          <cell r="J1707" t="str">
            <v>CUENTAS DE CONTINGENCIA,ORDEN Y FIDEICOMISO</v>
          </cell>
          <cell r="K1707" t="str">
            <v>CUENTAS DE CONTINGENCIA,ORDEN Y FIDEICOMISO</v>
          </cell>
          <cell r="L1707" t="str">
            <v>Cuentas de Orden</v>
          </cell>
        </row>
        <row r="1708">
          <cell r="D1708" t="str">
            <v>510406750801199</v>
          </cell>
          <cell r="E1708" t="str">
            <v>Documentos Garantizados-Bancard</v>
          </cell>
          <cell r="F1708">
            <v>24754282618</v>
          </cell>
          <cell r="G1708">
            <v>0</v>
          </cell>
          <cell r="H1708">
            <v>0</v>
          </cell>
          <cell r="I1708">
            <v>24754282618</v>
          </cell>
          <cell r="J1708" t="str">
            <v>CUENTAS DE CONTINGENCIA,ORDEN Y FIDEICOMISO</v>
          </cell>
          <cell r="K1708" t="str">
            <v>CUENTAS DE CONTINGENCIA,ORDEN Y FIDEICOMISO</v>
          </cell>
          <cell r="L1708" t="str">
            <v>Cuentas de Orden</v>
          </cell>
        </row>
        <row r="1709">
          <cell r="D1709" t="str">
            <v>510406750804099</v>
          </cell>
          <cell r="E1709" t="str">
            <v>Utilizacion de la Linea de Sobregiro Mn</v>
          </cell>
          <cell r="F1709">
            <v>26120757351</v>
          </cell>
          <cell r="G1709">
            <v>0</v>
          </cell>
          <cell r="H1709">
            <v>0</v>
          </cell>
          <cell r="I1709">
            <v>26120757351</v>
          </cell>
          <cell r="J1709" t="str">
            <v>CUENTAS DE CONTINGENCIA,ORDEN Y FIDEICOMISO</v>
          </cell>
          <cell r="K1709" t="str">
            <v>CUENTAS DE CONTINGENCIA,ORDEN Y FIDEICOMISO</v>
          </cell>
          <cell r="L1709" t="str">
            <v>Cuentas de Orden</v>
          </cell>
        </row>
        <row r="1710">
          <cell r="D1710" t="str">
            <v>510406751200101</v>
          </cell>
          <cell r="E1710" t="str">
            <v>Cargos Financieros No Documentados a Devengar</v>
          </cell>
          <cell r="F1710">
            <v>0</v>
          </cell>
          <cell r="G1710">
            <v>1227627.53</v>
          </cell>
          <cell r="H1710">
            <v>9574561737</v>
          </cell>
          <cell r="I1710">
            <v>9574561737</v>
          </cell>
          <cell r="J1710" t="str">
            <v>CUENTAS DE CONTINGENCIA,ORDEN Y FIDEICOMISO</v>
          </cell>
          <cell r="K1710" t="str">
            <v>CUENTAS DE CONTINGENCIA,ORDEN Y FIDEICOMISO</v>
          </cell>
          <cell r="L1710" t="str">
            <v>Cuentas de Orden</v>
          </cell>
        </row>
        <row r="1711">
          <cell r="D1711" t="str">
            <v>510406751200301</v>
          </cell>
          <cell r="E1711" t="str">
            <v>Cargos Financieros No Documentados -Bonos Subordinados</v>
          </cell>
          <cell r="F1711">
            <v>0</v>
          </cell>
          <cell r="G1711">
            <v>13055661.550000001</v>
          </cell>
          <cell r="H1711">
            <v>101824237787</v>
          </cell>
          <cell r="I1711">
            <v>101824237787</v>
          </cell>
          <cell r="J1711" t="str">
            <v>CUENTAS DE CONTINGENCIA,ORDEN Y FIDEICOMISO</v>
          </cell>
          <cell r="K1711" t="str">
            <v>CUENTAS DE CONTINGENCIA,ORDEN Y FIDEICOMISO</v>
          </cell>
          <cell r="L1711" t="str">
            <v>Cuentas de Orden</v>
          </cell>
        </row>
        <row r="1712">
          <cell r="D1712" t="str">
            <v>510406751200399</v>
          </cell>
          <cell r="E1712" t="str">
            <v>Cargos Financieros No Documentados - Bonos Subordinados</v>
          </cell>
          <cell r="F1712">
            <v>2380136988</v>
          </cell>
          <cell r="G1712">
            <v>0</v>
          </cell>
          <cell r="H1712">
            <v>0</v>
          </cell>
          <cell r="I1712">
            <v>2380136988</v>
          </cell>
          <cell r="J1712" t="str">
            <v>CUENTAS DE CONTINGENCIA,ORDEN Y FIDEICOMISO</v>
          </cell>
          <cell r="K1712" t="str">
            <v>CUENTAS DE CONTINGENCIA,ORDEN Y FIDEICOMISO</v>
          </cell>
          <cell r="L1712" t="str">
            <v>Cuentas de Orden</v>
          </cell>
        </row>
        <row r="1713">
          <cell r="D1713" t="str">
            <v>510406751200499</v>
          </cell>
          <cell r="E1713" t="str">
            <v>Cargos Financieros No Documentados a Devengar - Bonos Financ</v>
          </cell>
          <cell r="F1713">
            <v>138904109589</v>
          </cell>
          <cell r="G1713">
            <v>0</v>
          </cell>
          <cell r="H1713">
            <v>0</v>
          </cell>
          <cell r="I1713">
            <v>138904109589</v>
          </cell>
          <cell r="J1713" t="str">
            <v>CUENTAS DE CONTINGENCIA,ORDEN Y FIDEICOMISO</v>
          </cell>
          <cell r="K1713" t="str">
            <v>CUENTAS DE CONTINGENCIA,ORDEN Y FIDEICOMISO</v>
          </cell>
          <cell r="L1713" t="str">
            <v>Cuentas de Orden</v>
          </cell>
        </row>
        <row r="1714">
          <cell r="D1714" t="str">
            <v>510406751205101</v>
          </cell>
          <cell r="E1714" t="str">
            <v>Intereses Sobre Prestamos Afd Usd</v>
          </cell>
          <cell r="F1714">
            <v>0</v>
          </cell>
          <cell r="G1714">
            <v>6221572.8600000003</v>
          </cell>
          <cell r="H1714">
            <v>48523539913</v>
          </cell>
          <cell r="I1714">
            <v>48523539913</v>
          </cell>
          <cell r="J1714" t="str">
            <v>CUENTAS DE CONTINGENCIA,ORDEN Y FIDEICOMISO</v>
          </cell>
          <cell r="K1714" t="str">
            <v>CUENTAS DE CONTINGENCIA,ORDEN Y FIDEICOMISO</v>
          </cell>
          <cell r="L1714" t="str">
            <v>Cuentas de Orden</v>
          </cell>
        </row>
        <row r="1715">
          <cell r="D1715" t="str">
            <v>510406751205199</v>
          </cell>
          <cell r="E1715" t="str">
            <v>Intereses Sobre Prestamos Afd Gs.</v>
          </cell>
          <cell r="F1715">
            <v>85275750887</v>
          </cell>
          <cell r="G1715">
            <v>0</v>
          </cell>
          <cell r="H1715">
            <v>0</v>
          </cell>
          <cell r="I1715">
            <v>85275750887</v>
          </cell>
          <cell r="J1715" t="str">
            <v>CUENTAS DE CONTINGENCIA,ORDEN Y FIDEICOMISO</v>
          </cell>
          <cell r="K1715" t="str">
            <v>CUENTAS DE CONTINGENCIA,ORDEN Y FIDEICOMISO</v>
          </cell>
          <cell r="L1715" t="str">
            <v>Cuentas de Orden</v>
          </cell>
        </row>
        <row r="1716">
          <cell r="D1716" t="str">
            <v>510406890200299</v>
          </cell>
          <cell r="E1716" t="str">
            <v>Creditos Incobrables - Irrecuperables</v>
          </cell>
          <cell r="F1716">
            <v>2610999</v>
          </cell>
          <cell r="G1716">
            <v>0</v>
          </cell>
          <cell r="H1716">
            <v>0</v>
          </cell>
          <cell r="I1716">
            <v>2610999</v>
          </cell>
          <cell r="J1716" t="str">
            <v>CUENTAS DE CONTINGENCIA,ORDEN Y FIDEICOMISO</v>
          </cell>
          <cell r="K1716" t="str">
            <v>CUENTAS DE CONTINGENCIA,ORDEN Y FIDEICOMISO</v>
          </cell>
          <cell r="L1716" t="str">
            <v>Cuentas de Orden</v>
          </cell>
        </row>
        <row r="1717">
          <cell r="D1717" t="str">
            <v>510406890301099</v>
          </cell>
          <cell r="E1717" t="str">
            <v>Creditos en Gestion Judicial-Garantizados por el Fogapy</v>
          </cell>
          <cell r="F1717">
            <v>2574818078</v>
          </cell>
          <cell r="G1717">
            <v>0</v>
          </cell>
          <cell r="H1717">
            <v>0</v>
          </cell>
          <cell r="I1717">
            <v>2574818078</v>
          </cell>
          <cell r="J1717" t="str">
            <v>CUENTAS DE CONTINGENCIA,ORDEN Y FIDEICOMISO</v>
          </cell>
          <cell r="K1717" t="str">
            <v>CUENTAS DE CONTINGENCIA,ORDEN Y FIDEICOMISO</v>
          </cell>
          <cell r="L1717" t="str">
            <v>Cuentas de Orden</v>
          </cell>
        </row>
        <row r="1718">
          <cell r="D1718" t="str">
            <v>510406910400001</v>
          </cell>
          <cell r="E1718" t="str">
            <v>Sobrevendida</v>
          </cell>
          <cell r="F1718">
            <v>0</v>
          </cell>
          <cell r="G1718">
            <v>21348035.59</v>
          </cell>
          <cell r="H1718">
            <v>166498453095</v>
          </cell>
          <cell r="I1718">
            <v>166498453095</v>
          </cell>
          <cell r="J1718" t="str">
            <v>CUENTAS DE CONTINGENCIA,ORDEN Y FIDEICOMISO</v>
          </cell>
          <cell r="K1718" t="str">
            <v>CUENTAS DE CONTINGENCIA,ORDEN Y FIDEICOMISO</v>
          </cell>
          <cell r="L1718" t="str">
            <v>Cuentas de Orden</v>
          </cell>
        </row>
        <row r="1719">
          <cell r="D1719" t="str">
            <v>510406950200001</v>
          </cell>
          <cell r="E1719" t="str">
            <v>Posición Compradora - Contratos Forward Residentes</v>
          </cell>
          <cell r="F1719">
            <v>0</v>
          </cell>
          <cell r="G1719">
            <v>9000000</v>
          </cell>
          <cell r="H1719">
            <v>70193160000</v>
          </cell>
          <cell r="I1719">
            <v>70193160000</v>
          </cell>
          <cell r="J1719" t="str">
            <v>CUENTAS DE CONTINGENCIA,ORDEN Y FIDEICOMISO</v>
          </cell>
          <cell r="K1719" t="str">
            <v>CUENTAS DE CONTINGENCIA,ORDEN Y FIDEICOMISO</v>
          </cell>
          <cell r="L1719" t="str">
            <v>Cuentas de Orden</v>
          </cell>
        </row>
        <row r="1720">
          <cell r="D1720" t="str">
            <v>510406970200001</v>
          </cell>
          <cell r="E1720" t="str">
            <v>Venta y Cesion de Cartera-Sector Financiero</v>
          </cell>
          <cell r="F1720">
            <v>0</v>
          </cell>
          <cell r="G1720">
            <v>19289721.300000001</v>
          </cell>
          <cell r="H1720">
            <v>150445165952</v>
          </cell>
          <cell r="I1720">
            <v>150445165952</v>
          </cell>
          <cell r="J1720" t="str">
            <v>CUENTAS DE CONTINGENCIA,ORDEN Y FIDEICOMISO</v>
          </cell>
          <cell r="K1720" t="str">
            <v>CUENTAS DE CONTINGENCIA,ORDEN Y FIDEICOMISO</v>
          </cell>
          <cell r="L1720" t="str">
            <v>Cuentas de Orden</v>
          </cell>
        </row>
        <row r="1721">
          <cell r="D1721" t="str">
            <v>510406970200099</v>
          </cell>
          <cell r="E1721" t="str">
            <v>Venta y Cesion de Cartera-Sector Financiero</v>
          </cell>
          <cell r="F1721">
            <v>244649426967</v>
          </cell>
          <cell r="G1721">
            <v>0</v>
          </cell>
          <cell r="H1721">
            <v>0</v>
          </cell>
          <cell r="I1721">
            <v>244649426967</v>
          </cell>
          <cell r="J1721" t="str">
            <v>CUENTAS DE CONTINGENCIA,ORDEN Y FIDEICOMISO</v>
          </cell>
          <cell r="K1721" t="str">
            <v>CUENTAS DE CONTINGENCIA,ORDEN Y FIDEICOMISO</v>
          </cell>
          <cell r="L1721" t="str">
            <v>Cuentas de Orden</v>
          </cell>
        </row>
        <row r="1722">
          <cell r="D1722" t="str">
            <v>510406970400001</v>
          </cell>
          <cell r="E1722" t="str">
            <v>Venta y Cesion de Cartera</v>
          </cell>
          <cell r="F1722">
            <v>0</v>
          </cell>
          <cell r="G1722">
            <v>12747401.369999999</v>
          </cell>
          <cell r="H1722">
            <v>99420042661</v>
          </cell>
          <cell r="I1722">
            <v>99420042661</v>
          </cell>
          <cell r="J1722" t="str">
            <v>CUENTAS DE CONTINGENCIA,ORDEN Y FIDEICOMISO</v>
          </cell>
          <cell r="K1722" t="str">
            <v>CUENTAS DE CONTINGENCIA,ORDEN Y FIDEICOMISO</v>
          </cell>
          <cell r="L1722" t="str">
            <v>Cuentas de Orden</v>
          </cell>
        </row>
        <row r="1723">
          <cell r="D1723" t="str">
            <v>510406970400099</v>
          </cell>
          <cell r="E1723" t="str">
            <v>Venta y Cesion de Cartera</v>
          </cell>
          <cell r="F1723">
            <v>622856204104</v>
          </cell>
          <cell r="G1723">
            <v>0</v>
          </cell>
          <cell r="H1723">
            <v>0</v>
          </cell>
          <cell r="I1723">
            <v>622856204104</v>
          </cell>
          <cell r="J1723" t="str">
            <v>CUENTAS DE CONTINGENCIA,ORDEN Y FIDEICOMISO</v>
          </cell>
          <cell r="K1723" t="str">
            <v>CUENTAS DE CONTINGENCIA,ORDEN Y FIDEICOMISO</v>
          </cell>
          <cell r="L1723" t="str">
            <v>Cuentas de Orden</v>
          </cell>
        </row>
        <row r="1724">
          <cell r="D1724" t="str">
            <v>520106520201199</v>
          </cell>
          <cell r="E1724" t="str">
            <v>Hipotecas - Valor No Computable</v>
          </cell>
          <cell r="F1724">
            <v>-593328089756</v>
          </cell>
          <cell r="G1724">
            <v>0</v>
          </cell>
          <cell r="H1724">
            <v>0</v>
          </cell>
          <cell r="I1724">
            <v>-593328089756</v>
          </cell>
          <cell r="J1724" t="str">
            <v>CUENTAS DE CONTINGENCIA,ORDEN Y FIDEICOMISO</v>
          </cell>
          <cell r="K1724">
            <v>0</v>
          </cell>
          <cell r="L1724">
            <v>0</v>
          </cell>
        </row>
        <row r="1725">
          <cell r="D1725" t="str">
            <v>520106520206099</v>
          </cell>
          <cell r="E1725" t="str">
            <v>Hipotecas - Valor Computable</v>
          </cell>
          <cell r="F1725">
            <v>-242821742884</v>
          </cell>
          <cell r="G1725">
            <v>0</v>
          </cell>
          <cell r="H1725">
            <v>0</v>
          </cell>
          <cell r="I1725">
            <v>-242821742884</v>
          </cell>
          <cell r="J1725" t="str">
            <v>CUENTAS DE CONTINGENCIA,ORDEN Y FIDEICOMISO</v>
          </cell>
          <cell r="K1725">
            <v>0</v>
          </cell>
          <cell r="L1725">
            <v>0</v>
          </cell>
        </row>
        <row r="1726">
          <cell r="D1726" t="str">
            <v>520106520209099</v>
          </cell>
          <cell r="E1726" t="str">
            <v>Cash Collateral -Computable</v>
          </cell>
          <cell r="F1726">
            <v>-19453161978</v>
          </cell>
          <cell r="G1726">
            <v>0</v>
          </cell>
          <cell r="H1726">
            <v>0</v>
          </cell>
          <cell r="I1726">
            <v>-19453161978</v>
          </cell>
          <cell r="J1726" t="str">
            <v>CUENTAS DE CONTINGENCIA,ORDEN Y FIDEICOMISO</v>
          </cell>
          <cell r="K1726">
            <v>0</v>
          </cell>
          <cell r="L1726">
            <v>0</v>
          </cell>
        </row>
        <row r="1727">
          <cell r="D1727" t="str">
            <v>520106520209101</v>
          </cell>
          <cell r="E1727" t="str">
            <v>Cash Collateral Computable</v>
          </cell>
          <cell r="F1727">
            <v>0</v>
          </cell>
          <cell r="G1727">
            <v>-319631.40999999997</v>
          </cell>
          <cell r="H1727">
            <v>-2492882078</v>
          </cell>
          <cell r="I1727">
            <v>-2492882078</v>
          </cell>
          <cell r="J1727" t="str">
            <v>CUENTAS DE CONTINGENCIA,ORDEN Y FIDEICOMISO</v>
          </cell>
          <cell r="K1727">
            <v>0</v>
          </cell>
          <cell r="L1727">
            <v>0</v>
          </cell>
        </row>
        <row r="1728">
          <cell r="D1728" t="str">
            <v>520106520209199</v>
          </cell>
          <cell r="E1728" t="str">
            <v>Cash Collateral -No Computable</v>
          </cell>
          <cell r="F1728">
            <v>-13810179136</v>
          </cell>
          <cell r="G1728">
            <v>0</v>
          </cell>
          <cell r="H1728">
            <v>0</v>
          </cell>
          <cell r="I1728">
            <v>-13810179136</v>
          </cell>
          <cell r="J1728" t="str">
            <v>CUENTAS DE CONTINGENCIA,ORDEN Y FIDEICOMISO</v>
          </cell>
          <cell r="K1728">
            <v>0</v>
          </cell>
          <cell r="L1728">
            <v>0</v>
          </cell>
        </row>
        <row r="1729">
          <cell r="D1729" t="str">
            <v>520106520209201</v>
          </cell>
          <cell r="E1729" t="str">
            <v>Cash Collateral-No Computable</v>
          </cell>
          <cell r="F1729">
            <v>0</v>
          </cell>
          <cell r="G1729">
            <v>-207173.77</v>
          </cell>
          <cell r="H1729">
            <v>-1615797954</v>
          </cell>
          <cell r="I1729">
            <v>-1615797954</v>
          </cell>
          <cell r="J1729" t="str">
            <v>CUENTAS DE CONTINGENCIA,ORDEN Y FIDEICOMISO</v>
          </cell>
          <cell r="K1729">
            <v>0</v>
          </cell>
          <cell r="L1729">
            <v>0</v>
          </cell>
        </row>
        <row r="1730">
          <cell r="D1730" t="str">
            <v>520106520210099</v>
          </cell>
          <cell r="E1730" t="str">
            <v>Garantia Fogapy-Computable</v>
          </cell>
          <cell r="F1730">
            <v>-27770317473</v>
          </cell>
          <cell r="G1730">
            <v>0</v>
          </cell>
          <cell r="H1730">
            <v>0</v>
          </cell>
          <cell r="I1730">
            <v>-27770317473</v>
          </cell>
          <cell r="J1730" t="str">
            <v>CUENTAS DE CONTINGENCIA,ORDEN Y FIDEICOMISO</v>
          </cell>
          <cell r="K1730">
            <v>0</v>
          </cell>
          <cell r="L1730">
            <v>0</v>
          </cell>
        </row>
        <row r="1731">
          <cell r="D1731" t="str">
            <v>520106520210401</v>
          </cell>
          <cell r="E1731" t="str">
            <v>Prenda Computables - Vig</v>
          </cell>
          <cell r="F1731">
            <v>0</v>
          </cell>
          <cell r="G1731">
            <v>0</v>
          </cell>
          <cell r="H1731">
            <v>0.5</v>
          </cell>
          <cell r="I1731">
            <v>0.5</v>
          </cell>
          <cell r="J1731" t="str">
            <v>CUENTAS DE CONTINGENCIA,ORDEN Y FIDEICOMISO</v>
          </cell>
          <cell r="K1731">
            <v>0</v>
          </cell>
          <cell r="L1731">
            <v>0</v>
          </cell>
        </row>
        <row r="1732">
          <cell r="D1732" t="str">
            <v>520106520230301</v>
          </cell>
          <cell r="E1732" t="str">
            <v>Hipoteca Exceso - Vig</v>
          </cell>
          <cell r="F1732">
            <v>0</v>
          </cell>
          <cell r="G1732">
            <v>0</v>
          </cell>
          <cell r="H1732">
            <v>0.3</v>
          </cell>
          <cell r="I1732">
            <v>0.3</v>
          </cell>
          <cell r="J1732" t="str">
            <v>CUENTAS DE CONTINGENCIA,ORDEN Y FIDEICOMISO</v>
          </cell>
          <cell r="K1732">
            <v>0</v>
          </cell>
          <cell r="L1732">
            <v>0</v>
          </cell>
        </row>
        <row r="1733">
          <cell r="D1733" t="str">
            <v>520106520261101</v>
          </cell>
          <cell r="E1733" t="str">
            <v>Garantias para Documentos Descontados M/E</v>
          </cell>
          <cell r="F1733">
            <v>0</v>
          </cell>
          <cell r="G1733">
            <v>-3550608.2</v>
          </cell>
          <cell r="H1733">
            <v>-27677914077</v>
          </cell>
          <cell r="I1733">
            <v>-27677914077</v>
          </cell>
          <cell r="J1733" t="str">
            <v>CUENTAS DE CONTINGENCIA,ORDEN Y FIDEICOMISO</v>
          </cell>
          <cell r="K1733">
            <v>0</v>
          </cell>
          <cell r="L1733">
            <v>0</v>
          </cell>
        </row>
        <row r="1734">
          <cell r="D1734" t="str">
            <v>520106540201201</v>
          </cell>
          <cell r="E1734" t="str">
            <v>Otorgantes de Garantías - Codeudorias</v>
          </cell>
          <cell r="F1734">
            <v>0</v>
          </cell>
          <cell r="G1734">
            <v>-60224610.340000004</v>
          </cell>
          <cell r="H1734">
            <v>-469706189948</v>
          </cell>
          <cell r="I1734">
            <v>-469706189948</v>
          </cell>
          <cell r="J1734" t="str">
            <v>CUENTAS DE CONTINGENCIA,ORDEN Y FIDEICOMISO</v>
          </cell>
          <cell r="K1734">
            <v>0</v>
          </cell>
          <cell r="L1734">
            <v>0</v>
          </cell>
        </row>
        <row r="1735">
          <cell r="D1735" t="str">
            <v>520106540201299</v>
          </cell>
          <cell r="E1735" t="str">
            <v>Otorgantes de Garantías - Codeudorias</v>
          </cell>
          <cell r="F1735">
            <v>-1741123929125</v>
          </cell>
          <cell r="G1735">
            <v>0</v>
          </cell>
          <cell r="H1735">
            <v>0</v>
          </cell>
          <cell r="I1735">
            <v>-1741123929125</v>
          </cell>
          <cell r="J1735" t="str">
            <v>CUENTAS DE CONTINGENCIA,ORDEN Y FIDEICOMISO</v>
          </cell>
          <cell r="K1735">
            <v>0</v>
          </cell>
          <cell r="L1735">
            <v>0</v>
          </cell>
        </row>
        <row r="1736">
          <cell r="D1736" t="str">
            <v>520406740100001</v>
          </cell>
          <cell r="E1736" t="str">
            <v>Robo de Valores en Caja Fuerte y Ventanilla M/E</v>
          </cell>
          <cell r="F1736">
            <v>0</v>
          </cell>
          <cell r="G1736">
            <v>0</v>
          </cell>
          <cell r="H1736">
            <v>31840000</v>
          </cell>
          <cell r="I1736">
            <v>31840000</v>
          </cell>
          <cell r="J1736" t="str">
            <v>CUENTAS DE CONTINGENCIA,ORDEN Y FIDEICOMISO</v>
          </cell>
          <cell r="K1736">
            <v>0</v>
          </cell>
          <cell r="L1736">
            <v>0</v>
          </cell>
        </row>
        <row r="1737">
          <cell r="D1737" t="str">
            <v>520406740100099</v>
          </cell>
          <cell r="E1737" t="str">
            <v>Polizas de Seguros</v>
          </cell>
          <cell r="F1737">
            <v>-213583955</v>
          </cell>
          <cell r="G1737">
            <v>0</v>
          </cell>
          <cell r="H1737">
            <v>0</v>
          </cell>
          <cell r="I1737">
            <v>-213583955</v>
          </cell>
          <cell r="J1737" t="str">
            <v>CUENTAS DE CONTINGENCIA,ORDEN Y FIDEICOMISO</v>
          </cell>
          <cell r="K1737">
            <v>0</v>
          </cell>
          <cell r="L1737">
            <v>0</v>
          </cell>
        </row>
        <row r="1738">
          <cell r="D1738" t="str">
            <v>520406740101201</v>
          </cell>
          <cell r="E1738" t="str">
            <v>Poliza de Seguro Todo Riesgo Operativo</v>
          </cell>
          <cell r="F1738">
            <v>0</v>
          </cell>
          <cell r="G1738">
            <v>0</v>
          </cell>
          <cell r="H1738">
            <v>43780000</v>
          </cell>
          <cell r="I1738">
            <v>43780000</v>
          </cell>
          <cell r="J1738" t="str">
            <v>CUENTAS DE CONTINGENCIA,ORDEN Y FIDEICOMISO</v>
          </cell>
          <cell r="K1738">
            <v>0</v>
          </cell>
          <cell r="L1738">
            <v>0</v>
          </cell>
        </row>
        <row r="1739">
          <cell r="D1739" t="str">
            <v>520406800200001</v>
          </cell>
          <cell r="E1739" t="str">
            <v>Fideicomiso Usd</v>
          </cell>
          <cell r="F1739">
            <v>0</v>
          </cell>
          <cell r="G1739">
            <v>-65502239.5</v>
          </cell>
          <cell r="H1739">
            <v>-510606987485</v>
          </cell>
          <cell r="I1739">
            <v>-510606987485</v>
          </cell>
          <cell r="J1739" t="str">
            <v>CUENTAS DE CONTINGENCIA,ORDEN Y FIDEICOMISO</v>
          </cell>
          <cell r="K1739">
            <v>0</v>
          </cell>
          <cell r="L1739">
            <v>0</v>
          </cell>
        </row>
        <row r="1740">
          <cell r="D1740" t="str">
            <v>520406800200199</v>
          </cell>
          <cell r="E1740" t="str">
            <v>Fideicomiso Gs</v>
          </cell>
          <cell r="F1740">
            <v>-1754557835154</v>
          </cell>
          <cell r="G1740">
            <v>0</v>
          </cell>
          <cell r="H1740">
            <v>0</v>
          </cell>
          <cell r="I1740">
            <v>-1754557835154</v>
          </cell>
          <cell r="J1740" t="str">
            <v>CUENTAS DE CONTINGENCIA,ORDEN Y FIDEICOMISO</v>
          </cell>
          <cell r="K1740">
            <v>0</v>
          </cell>
          <cell r="L1740">
            <v>0</v>
          </cell>
        </row>
        <row r="1741">
          <cell r="D1741" t="str">
            <v>520406800201199</v>
          </cell>
          <cell r="E1741" t="str">
            <v>Garantias en Fideicomisos - Valor No Computable</v>
          </cell>
          <cell r="F1741">
            <v>-54443928553</v>
          </cell>
          <cell r="G1741">
            <v>0</v>
          </cell>
          <cell r="H1741">
            <v>0</v>
          </cell>
          <cell r="I1741">
            <v>-54443928553</v>
          </cell>
          <cell r="J1741" t="str">
            <v>CUENTAS DE CONTINGENCIA,ORDEN Y FIDEICOMISO</v>
          </cell>
          <cell r="K1741">
            <v>0</v>
          </cell>
          <cell r="L1741">
            <v>0</v>
          </cell>
        </row>
        <row r="1742">
          <cell r="D1742" t="str">
            <v>520406800800199</v>
          </cell>
          <cell r="E1742" t="str">
            <v>Documentos Garantizados-Bancard</v>
          </cell>
          <cell r="F1742">
            <v>-24754282618</v>
          </cell>
          <cell r="G1742">
            <v>0</v>
          </cell>
          <cell r="H1742">
            <v>0</v>
          </cell>
          <cell r="I1742">
            <v>-24754282618</v>
          </cell>
          <cell r="J1742" t="str">
            <v>CUENTAS DE CONTINGENCIA,ORDEN Y FIDEICOMISO</v>
          </cell>
          <cell r="K1742">
            <v>0</v>
          </cell>
          <cell r="L1742">
            <v>0</v>
          </cell>
        </row>
        <row r="1743">
          <cell r="D1743" t="str">
            <v>520406800804099</v>
          </cell>
          <cell r="E1743" t="str">
            <v>Utilizacion de la Linea de Sobregiro Mn</v>
          </cell>
          <cell r="F1743">
            <v>-26120757351</v>
          </cell>
          <cell r="G1743">
            <v>0</v>
          </cell>
          <cell r="H1743">
            <v>0</v>
          </cell>
          <cell r="I1743">
            <v>-26120757351</v>
          </cell>
          <cell r="J1743" t="str">
            <v>CUENTAS DE CONTINGENCIA,ORDEN Y FIDEICOMISO</v>
          </cell>
          <cell r="K1743">
            <v>0</v>
          </cell>
          <cell r="L1743">
            <v>0</v>
          </cell>
        </row>
        <row r="1744">
          <cell r="D1744" t="str">
            <v>520406800809001</v>
          </cell>
          <cell r="E1744" t="str">
            <v>Carta de Credito-Citibank-Visa Internacional</v>
          </cell>
          <cell r="F1744">
            <v>0</v>
          </cell>
          <cell r="G1744">
            <v>-2836468</v>
          </cell>
          <cell r="H1744">
            <v>-22111005542</v>
          </cell>
          <cell r="I1744">
            <v>-22111005542</v>
          </cell>
          <cell r="J1744" t="str">
            <v>CUENTAS DE CONTINGENCIA,ORDEN Y FIDEICOMISO</v>
          </cell>
          <cell r="K1744">
            <v>0</v>
          </cell>
          <cell r="L1744">
            <v>0</v>
          </cell>
        </row>
        <row r="1745">
          <cell r="D1745" t="str">
            <v>520406801200101</v>
          </cell>
          <cell r="E1745" t="str">
            <v>Cargos Financieros No Documentados a Devengar</v>
          </cell>
          <cell r="F1745">
            <v>0</v>
          </cell>
          <cell r="G1745">
            <v>-1227627.53</v>
          </cell>
          <cell r="H1745">
            <v>-9574561737</v>
          </cell>
          <cell r="I1745">
            <v>-9574561737</v>
          </cell>
          <cell r="J1745" t="str">
            <v>CUENTAS DE CONTINGENCIA,ORDEN Y FIDEICOMISO</v>
          </cell>
          <cell r="K1745">
            <v>0</v>
          </cell>
          <cell r="L1745">
            <v>0</v>
          </cell>
        </row>
        <row r="1746">
          <cell r="D1746" t="str">
            <v>520406801200301</v>
          </cell>
          <cell r="E1746" t="str">
            <v>Cargos Financieros No Docum.-Bonos Subordinados</v>
          </cell>
          <cell r="F1746">
            <v>0</v>
          </cell>
          <cell r="G1746">
            <v>-13055661.550000001</v>
          </cell>
          <cell r="H1746">
            <v>-102032975167</v>
          </cell>
          <cell r="I1746">
            <v>-102032975167</v>
          </cell>
          <cell r="J1746" t="str">
            <v>CUENTAS DE CONTINGENCIA,ORDEN Y FIDEICOMISO</v>
          </cell>
          <cell r="K1746">
            <v>0</v>
          </cell>
          <cell r="L1746">
            <v>0</v>
          </cell>
        </row>
        <row r="1747">
          <cell r="D1747" t="str">
            <v>520406801200399</v>
          </cell>
          <cell r="E1747" t="str">
            <v>Cargos Financieros No Docum.-Bonos Subordinados</v>
          </cell>
          <cell r="F1747">
            <v>-2380136989</v>
          </cell>
          <cell r="G1747">
            <v>0</v>
          </cell>
          <cell r="H1747">
            <v>0</v>
          </cell>
          <cell r="I1747">
            <v>-2380136989</v>
          </cell>
          <cell r="J1747" t="str">
            <v>CUENTAS DE CONTINGENCIA,ORDEN Y FIDEICOMISO</v>
          </cell>
          <cell r="K1747">
            <v>0</v>
          </cell>
          <cell r="L1747">
            <v>0</v>
          </cell>
        </row>
        <row r="1748">
          <cell r="D1748" t="str">
            <v>520406801200499</v>
          </cell>
          <cell r="E1748" t="str">
            <v>Cargos Financieros No Documentados a Devengar - Bonos Financ</v>
          </cell>
          <cell r="F1748">
            <v>-138904109589</v>
          </cell>
          <cell r="G1748">
            <v>0</v>
          </cell>
          <cell r="H1748">
            <v>0</v>
          </cell>
          <cell r="I1748">
            <v>-138904109589</v>
          </cell>
          <cell r="J1748" t="str">
            <v>CUENTAS DE CONTINGENCIA,ORDEN Y FIDEICOMISO</v>
          </cell>
          <cell r="K1748">
            <v>0</v>
          </cell>
          <cell r="L1748">
            <v>0</v>
          </cell>
        </row>
        <row r="1749">
          <cell r="D1749" t="str">
            <v>520406801205101</v>
          </cell>
          <cell r="E1749" t="str">
            <v>Intereses Sobre Prestamos Afd Usd</v>
          </cell>
          <cell r="F1749">
            <v>0</v>
          </cell>
          <cell r="G1749">
            <v>-6221572.8600000003</v>
          </cell>
          <cell r="H1749">
            <v>-48498778053</v>
          </cell>
          <cell r="I1749">
            <v>-48498778053</v>
          </cell>
          <cell r="J1749" t="str">
            <v>CUENTAS DE CONTINGENCIA,ORDEN Y FIDEICOMISO</v>
          </cell>
          <cell r="K1749">
            <v>0</v>
          </cell>
          <cell r="L1749">
            <v>0</v>
          </cell>
        </row>
        <row r="1750">
          <cell r="D1750" t="str">
            <v>520406801205199</v>
          </cell>
          <cell r="E1750" t="str">
            <v>Intereses Sobre Prestamos Afd Gs</v>
          </cell>
          <cell r="F1750">
            <v>-85275750887</v>
          </cell>
          <cell r="G1750">
            <v>0</v>
          </cell>
          <cell r="H1750">
            <v>0</v>
          </cell>
          <cell r="I1750">
            <v>-85275750887</v>
          </cell>
          <cell r="J1750" t="str">
            <v>CUENTAS DE CONTINGENCIA,ORDEN Y FIDEICOMISO</v>
          </cell>
          <cell r="K1750">
            <v>0</v>
          </cell>
          <cell r="L1750">
            <v>0</v>
          </cell>
        </row>
        <row r="1751">
          <cell r="D1751" t="str">
            <v>520406880100099</v>
          </cell>
          <cell r="E1751" t="str">
            <v>Creditos Incobrables</v>
          </cell>
          <cell r="F1751">
            <v>-2610999</v>
          </cell>
          <cell r="G1751">
            <v>0</v>
          </cell>
          <cell r="H1751">
            <v>0</v>
          </cell>
          <cell r="I1751">
            <v>-2610999</v>
          </cell>
          <cell r="J1751" t="str">
            <v>CUENTAS DE CONTINGENCIA,ORDEN Y FIDEICOMISO</v>
          </cell>
          <cell r="K1751">
            <v>0</v>
          </cell>
          <cell r="L1751">
            <v>0</v>
          </cell>
        </row>
        <row r="1752">
          <cell r="D1752" t="str">
            <v>520406880102099</v>
          </cell>
          <cell r="E1752" t="str">
            <v>Creditos en Gestion Judicial-Garantizados por el Fogapy</v>
          </cell>
          <cell r="F1752">
            <v>-2574818078</v>
          </cell>
          <cell r="G1752">
            <v>0</v>
          </cell>
          <cell r="H1752">
            <v>0</v>
          </cell>
          <cell r="I1752">
            <v>-2574818078</v>
          </cell>
          <cell r="J1752" t="str">
            <v>CUENTAS DE CONTINGENCIA,ORDEN Y FIDEICOMISO</v>
          </cell>
          <cell r="K1752">
            <v>0</v>
          </cell>
          <cell r="L1752">
            <v>0</v>
          </cell>
        </row>
        <row r="1753">
          <cell r="D1753" t="str">
            <v>520406900400001</v>
          </cell>
          <cell r="E1753" t="str">
            <v>Sobrevendida</v>
          </cell>
          <cell r="F1753">
            <v>0</v>
          </cell>
          <cell r="G1753">
            <v>-21348035.59</v>
          </cell>
          <cell r="H1753">
            <v>-166498453095</v>
          </cell>
          <cell r="I1753">
            <v>-166498453095</v>
          </cell>
          <cell r="J1753" t="str">
            <v>CUENTAS DE CONTINGENCIA,ORDEN Y FIDEICOMISO</v>
          </cell>
          <cell r="K1753">
            <v>0</v>
          </cell>
          <cell r="L1753">
            <v>0</v>
          </cell>
        </row>
        <row r="1754">
          <cell r="D1754" t="str">
            <v>520406940200001</v>
          </cell>
          <cell r="E1754" t="str">
            <v>Posición Compradora - Contratos Forward Residentes</v>
          </cell>
          <cell r="F1754">
            <v>0</v>
          </cell>
          <cell r="G1754">
            <v>-9000000</v>
          </cell>
          <cell r="H1754">
            <v>-70157340000</v>
          </cell>
          <cell r="I1754">
            <v>-70157340000</v>
          </cell>
          <cell r="J1754" t="str">
            <v>CUENTAS DE CONTINGENCIA,ORDEN Y FIDEICOMISO</v>
          </cell>
          <cell r="K1754">
            <v>0</v>
          </cell>
          <cell r="L1754">
            <v>0</v>
          </cell>
        </row>
        <row r="1755">
          <cell r="D1755" t="str">
            <v>520406960200001</v>
          </cell>
          <cell r="E1755" t="str">
            <v xml:space="preserve"> Venta y Cesion de Cartera</v>
          </cell>
          <cell r="F1755">
            <v>0</v>
          </cell>
          <cell r="G1755">
            <v>-19289721.300000001</v>
          </cell>
          <cell r="H1755">
            <v>-150445165952</v>
          </cell>
          <cell r="I1755">
            <v>-150445165952</v>
          </cell>
          <cell r="J1755" t="str">
            <v>CUENTAS DE CONTINGENCIA,ORDEN Y FIDEICOMISO</v>
          </cell>
          <cell r="K1755">
            <v>0</v>
          </cell>
          <cell r="L1755">
            <v>0</v>
          </cell>
        </row>
        <row r="1756">
          <cell r="D1756" t="str">
            <v>520406960200099</v>
          </cell>
          <cell r="E1756" t="str">
            <v xml:space="preserve"> Venta y Cesion de Cartera</v>
          </cell>
          <cell r="F1756">
            <v>-244649426967</v>
          </cell>
          <cell r="G1756">
            <v>0</v>
          </cell>
          <cell r="H1756">
            <v>0</v>
          </cell>
          <cell r="I1756">
            <v>-244649426967</v>
          </cell>
          <cell r="J1756" t="str">
            <v>CUENTAS DE CONTINGENCIA,ORDEN Y FIDEICOMISO</v>
          </cell>
          <cell r="K1756">
            <v>0</v>
          </cell>
          <cell r="L1756">
            <v>0</v>
          </cell>
        </row>
        <row r="1757">
          <cell r="D1757" t="str">
            <v>520406960400001</v>
          </cell>
          <cell r="E1757" t="str">
            <v>Venta y Cesion de Cartera-Sector No Financiero</v>
          </cell>
          <cell r="F1757">
            <v>0</v>
          </cell>
          <cell r="G1757">
            <v>-12747401.369999999</v>
          </cell>
          <cell r="H1757">
            <v>-99420042661</v>
          </cell>
          <cell r="I1757">
            <v>-99420042661</v>
          </cell>
          <cell r="J1757" t="str">
            <v>CUENTAS DE CONTINGENCIA,ORDEN Y FIDEICOMISO</v>
          </cell>
          <cell r="K1757">
            <v>0</v>
          </cell>
          <cell r="L1757">
            <v>0</v>
          </cell>
        </row>
        <row r="1758">
          <cell r="D1758" t="str">
            <v>520406960400099</v>
          </cell>
          <cell r="E1758" t="str">
            <v>Venta y Cesion de Cartera-Sector No Financiero</v>
          </cell>
          <cell r="F1758">
            <v>-622856204104</v>
          </cell>
          <cell r="G1758">
            <v>0</v>
          </cell>
          <cell r="H1758">
            <v>0</v>
          </cell>
          <cell r="I1758">
            <v>-622856204104</v>
          </cell>
          <cell r="J1758" t="str">
            <v>CUENTAS DE CONTINGENCIA,ORDEN Y FIDEICOMISO</v>
          </cell>
          <cell r="K1758">
            <v>0</v>
          </cell>
          <cell r="L1758">
            <v>0</v>
          </cell>
        </row>
        <row r="1759">
          <cell r="D1759" t="str">
            <v>610107020200799</v>
          </cell>
          <cell r="E1759" t="str">
            <v>Intereses por Sobregiro</v>
          </cell>
          <cell r="F1759">
            <v>-6869009</v>
          </cell>
          <cell r="G1759">
            <v>0</v>
          </cell>
          <cell r="H1759">
            <v>0</v>
          </cell>
          <cell r="I1759">
            <v>-6869009</v>
          </cell>
          <cell r="J1759" t="str">
            <v>GANANCIAS</v>
          </cell>
          <cell r="K1759" t="str">
            <v>GANANCIAS FINANCIERAS</v>
          </cell>
          <cell r="L1759" t="str">
            <v>Por créditos vigentes - Sector Financiero</v>
          </cell>
        </row>
        <row r="1760">
          <cell r="D1760" t="str">
            <v>610107020200999</v>
          </cell>
          <cell r="E1760" t="str">
            <v>Call Money Bancos del Pais -Gs</v>
          </cell>
          <cell r="F1760">
            <v>-791880</v>
          </cell>
          <cell r="G1760">
            <v>0</v>
          </cell>
          <cell r="H1760">
            <v>0</v>
          </cell>
          <cell r="I1760">
            <v>-791880</v>
          </cell>
          <cell r="J1760" t="str">
            <v>GANANCIAS</v>
          </cell>
          <cell r="K1760" t="str">
            <v>GANANCIAS FINANCIERAS</v>
          </cell>
          <cell r="L1760" t="str">
            <v>Por créditos vigentes - Sector Financiero</v>
          </cell>
        </row>
        <row r="1761">
          <cell r="D1761" t="str">
            <v>610107020201099</v>
          </cell>
          <cell r="E1761" t="str">
            <v>Titulos de Inversion Comprados</v>
          </cell>
          <cell r="F1761">
            <v>-98909638</v>
          </cell>
          <cell r="G1761">
            <v>0</v>
          </cell>
          <cell r="H1761">
            <v>0</v>
          </cell>
          <cell r="I1761">
            <v>-98909638</v>
          </cell>
          <cell r="J1761" t="str">
            <v>GANANCIAS</v>
          </cell>
          <cell r="K1761" t="str">
            <v>GANANCIAS FINANCIERAS</v>
          </cell>
          <cell r="L1761" t="str">
            <v>Por créditos vigentes - Sector Financiero</v>
          </cell>
        </row>
        <row r="1762">
          <cell r="D1762" t="str">
            <v>610107020202001</v>
          </cell>
          <cell r="E1762" t="str">
            <v>Superavit Encajes Legales</v>
          </cell>
          <cell r="F1762">
            <v>0</v>
          </cell>
          <cell r="G1762">
            <v>-168187.76</v>
          </cell>
          <cell r="H1762">
            <v>-1276608217</v>
          </cell>
          <cell r="I1762">
            <v>-1276608217</v>
          </cell>
          <cell r="J1762" t="str">
            <v>GANANCIAS</v>
          </cell>
          <cell r="K1762" t="str">
            <v>GANANCIAS FINANCIERAS</v>
          </cell>
          <cell r="L1762" t="str">
            <v>Por créditos vigentes - Sector Financiero</v>
          </cell>
        </row>
        <row r="1763">
          <cell r="D1763" t="str">
            <v>610107020202099</v>
          </cell>
          <cell r="E1763" t="str">
            <v>Superavit Encajes Legales</v>
          </cell>
          <cell r="F1763">
            <v>-8990735995</v>
          </cell>
          <cell r="G1763">
            <v>0</v>
          </cell>
          <cell r="H1763">
            <v>0</v>
          </cell>
          <cell r="I1763">
            <v>-8990735995</v>
          </cell>
          <cell r="J1763" t="str">
            <v>GANANCIAS</v>
          </cell>
          <cell r="K1763" t="str">
            <v>GANANCIAS FINANCIERAS</v>
          </cell>
          <cell r="L1763" t="str">
            <v>Por créditos vigentes - Sector Financiero</v>
          </cell>
        </row>
        <row r="1764">
          <cell r="D1764" t="str">
            <v>610107020203001</v>
          </cell>
          <cell r="E1764" t="str">
            <v>Intereses en Caja de Ahorros Usd</v>
          </cell>
          <cell r="F1764">
            <v>0</v>
          </cell>
          <cell r="G1764">
            <v>-204.19</v>
          </cell>
          <cell r="H1764">
            <v>-1575132</v>
          </cell>
          <cell r="I1764">
            <v>-1575132</v>
          </cell>
          <cell r="J1764" t="str">
            <v>GANANCIAS</v>
          </cell>
          <cell r="K1764" t="str">
            <v>GANANCIAS FINANCIERAS</v>
          </cell>
          <cell r="L1764" t="str">
            <v>Por créditos vigentes - Sector Financiero</v>
          </cell>
        </row>
        <row r="1765">
          <cell r="D1765" t="str">
            <v>610107020203059</v>
          </cell>
          <cell r="E1765" t="str">
            <v>Intereses en Caja de Ahorros Eur</v>
          </cell>
          <cell r="F1765">
            <v>0</v>
          </cell>
          <cell r="G1765">
            <v>-2090.25</v>
          </cell>
          <cell r="H1765">
            <v>-17899956</v>
          </cell>
          <cell r="I1765">
            <v>-17899956</v>
          </cell>
          <cell r="J1765" t="str">
            <v>GANANCIAS</v>
          </cell>
          <cell r="K1765" t="str">
            <v>GANANCIAS FINANCIERAS</v>
          </cell>
          <cell r="L1765" t="str">
            <v>Por créditos vigentes - Sector Financiero</v>
          </cell>
        </row>
        <row r="1766">
          <cell r="D1766" t="str">
            <v>610107020203099</v>
          </cell>
          <cell r="E1766" t="str">
            <v>Intereses en Caja de Ahorros</v>
          </cell>
          <cell r="F1766">
            <v>-1608783332</v>
          </cell>
          <cell r="G1766">
            <v>0</v>
          </cell>
          <cell r="H1766">
            <v>0</v>
          </cell>
          <cell r="I1766">
            <v>-1608783332</v>
          </cell>
          <cell r="J1766" t="str">
            <v>GANANCIAS</v>
          </cell>
          <cell r="K1766" t="str">
            <v>GANANCIAS FINANCIERAS</v>
          </cell>
          <cell r="L1766" t="str">
            <v>Por créditos vigentes - Sector Financiero</v>
          </cell>
        </row>
        <row r="1767">
          <cell r="D1767" t="str">
            <v>610107020207099</v>
          </cell>
          <cell r="E1767" t="str">
            <v>Facilidad Permanente de Depositos</v>
          </cell>
          <cell r="F1767">
            <v>-6156681356</v>
          </cell>
          <cell r="G1767">
            <v>0</v>
          </cell>
          <cell r="H1767">
            <v>0</v>
          </cell>
          <cell r="I1767">
            <v>-6156681356</v>
          </cell>
          <cell r="J1767" t="str">
            <v>GANANCIAS</v>
          </cell>
          <cell r="K1767" t="str">
            <v>GANANCIAS FINANCIERAS</v>
          </cell>
          <cell r="L1767" t="str">
            <v>Por créditos vigentes - Sector Financiero</v>
          </cell>
        </row>
        <row r="1768">
          <cell r="D1768" t="str">
            <v>610107020209001</v>
          </cell>
          <cell r="E1768" t="str">
            <v>Perdida Cdas Comprados</v>
          </cell>
          <cell r="F1768">
            <v>0</v>
          </cell>
          <cell r="G1768">
            <v>-2874.33</v>
          </cell>
          <cell r="H1768">
            <v>-21726971</v>
          </cell>
          <cell r="I1768">
            <v>-21726971</v>
          </cell>
          <cell r="J1768" t="str">
            <v>GANANCIAS</v>
          </cell>
          <cell r="K1768" t="str">
            <v>GANANCIAS FINANCIERAS</v>
          </cell>
          <cell r="L1768" t="str">
            <v>Por créditos vigentes - Sector Financiero</v>
          </cell>
        </row>
        <row r="1769">
          <cell r="D1769" t="str">
            <v>610107020209099</v>
          </cell>
          <cell r="E1769" t="str">
            <v>Cda Comprados</v>
          </cell>
          <cell r="F1769">
            <v>-5643238721</v>
          </cell>
          <cell r="G1769">
            <v>0</v>
          </cell>
          <cell r="H1769">
            <v>0</v>
          </cell>
          <cell r="I1769">
            <v>-5643238721</v>
          </cell>
          <cell r="J1769" t="str">
            <v>GANANCIAS</v>
          </cell>
          <cell r="K1769" t="str">
            <v>GANANCIAS FINANCIERAS</v>
          </cell>
          <cell r="L1769" t="str">
            <v>Por créditos vigentes - Sector Financiero</v>
          </cell>
        </row>
        <row r="1770">
          <cell r="D1770" t="str">
            <v>610107020211201</v>
          </cell>
          <cell r="E1770" t="str">
            <v>Cooperat.de Ahorro y Cto.-P.F.Agricola-Us$</v>
          </cell>
          <cell r="F1770">
            <v>0</v>
          </cell>
          <cell r="G1770">
            <v>-767.59</v>
          </cell>
          <cell r="H1770">
            <v>-5865621</v>
          </cell>
          <cell r="I1770">
            <v>-5865621</v>
          </cell>
          <cell r="J1770" t="str">
            <v>GANANCIAS</v>
          </cell>
          <cell r="K1770" t="str">
            <v>GANANCIAS FINANCIERAS</v>
          </cell>
          <cell r="L1770" t="str">
            <v>Por créditos vigentes - Sector Financiero</v>
          </cell>
        </row>
        <row r="1771">
          <cell r="D1771" t="str">
            <v>610107020261201</v>
          </cell>
          <cell r="E1771" t="str">
            <v xml:space="preserve">Prestamo Comercial - Us$ </v>
          </cell>
          <cell r="F1771">
            <v>0</v>
          </cell>
          <cell r="G1771">
            <v>-125740.65</v>
          </cell>
          <cell r="H1771">
            <v>-941998758</v>
          </cell>
          <cell r="I1771">
            <v>-941998758</v>
          </cell>
          <cell r="J1771" t="str">
            <v>GANANCIAS</v>
          </cell>
          <cell r="K1771" t="str">
            <v>GANANCIAS FINANCIERAS</v>
          </cell>
          <cell r="L1771" t="str">
            <v>Por créditos vigentes - Sector Financiero</v>
          </cell>
        </row>
        <row r="1772">
          <cell r="D1772" t="str">
            <v>610107020261299</v>
          </cell>
          <cell r="E1772" t="str">
            <v xml:space="preserve">Prestamo Comercial - Gs </v>
          </cell>
          <cell r="F1772">
            <v>-24721384</v>
          </cell>
          <cell r="G1772">
            <v>0</v>
          </cell>
          <cell r="H1772">
            <v>0</v>
          </cell>
          <cell r="I1772">
            <v>-24721384</v>
          </cell>
          <cell r="J1772" t="str">
            <v>GANANCIAS</v>
          </cell>
          <cell r="K1772" t="str">
            <v>GANANCIAS FINANCIERAS</v>
          </cell>
          <cell r="L1772" t="str">
            <v>Por créditos vigentes - Sector Financiero</v>
          </cell>
        </row>
        <row r="1773">
          <cell r="D1773" t="str">
            <v>610107020291301</v>
          </cell>
          <cell r="E1773" t="str">
            <v>Intereses Ganados - Banco Itau M/E</v>
          </cell>
          <cell r="F1773">
            <v>0</v>
          </cell>
          <cell r="G1773">
            <v>-260604.39</v>
          </cell>
          <cell r="H1773">
            <v>-1921409543</v>
          </cell>
          <cell r="I1773">
            <v>-1921409543</v>
          </cell>
          <cell r="J1773" t="str">
            <v>GANANCIAS</v>
          </cell>
          <cell r="K1773" t="str">
            <v>GANANCIAS FINANCIERAS</v>
          </cell>
          <cell r="L1773" t="str">
            <v>Por créditos vigentes - Sector Financiero</v>
          </cell>
        </row>
        <row r="1774">
          <cell r="D1774" t="str">
            <v>610107020291399</v>
          </cell>
          <cell r="E1774" t="str">
            <v>Interes Cobrados Entidades Financieras</v>
          </cell>
          <cell r="F1774">
            <v>-2785530294</v>
          </cell>
          <cell r="G1774">
            <v>0</v>
          </cell>
          <cell r="H1774">
            <v>0</v>
          </cell>
          <cell r="I1774">
            <v>-2785530294</v>
          </cell>
          <cell r="J1774" t="str">
            <v>GANANCIAS</v>
          </cell>
          <cell r="K1774" t="str">
            <v>GANANCIAS FINANCIERAS</v>
          </cell>
          <cell r="L1774" t="str">
            <v>Por créditos vigentes - Sector Financiero</v>
          </cell>
        </row>
        <row r="1775">
          <cell r="D1775" t="str">
            <v>610107020300159</v>
          </cell>
          <cell r="E1775" t="str">
            <v>Bancos del Grupo - Eur</v>
          </cell>
          <cell r="F1775">
            <v>0</v>
          </cell>
          <cell r="G1775">
            <v>-3348.36</v>
          </cell>
          <cell r="H1775">
            <v>-26759830</v>
          </cell>
          <cell r="I1775">
            <v>-26759830</v>
          </cell>
          <cell r="J1775" t="str">
            <v>GANANCIAS</v>
          </cell>
          <cell r="K1775" t="str">
            <v>GANANCIAS FINANCIERAS</v>
          </cell>
          <cell r="L1775" t="str">
            <v>Por créditos vigentes - Sector Financiero</v>
          </cell>
        </row>
        <row r="1776">
          <cell r="D1776" t="str">
            <v>610107020362301</v>
          </cell>
          <cell r="E1776" t="str">
            <v>Ingresos por Transferencias - Rebate Usd</v>
          </cell>
          <cell r="F1776">
            <v>0</v>
          </cell>
          <cell r="G1776">
            <v>-28600.82</v>
          </cell>
          <cell r="H1776">
            <v>-211608831</v>
          </cell>
          <cell r="I1776">
            <v>-211608831</v>
          </cell>
          <cell r="J1776" t="str">
            <v>GANANCIAS</v>
          </cell>
          <cell r="K1776" t="str">
            <v>GANANCIAS FINANCIERAS</v>
          </cell>
          <cell r="L1776" t="str">
            <v>Por créditos vigentes - Sector Financiero</v>
          </cell>
        </row>
        <row r="1777">
          <cell r="D1777" t="str">
            <v>610107040400098</v>
          </cell>
          <cell r="E1777" t="str">
            <v>En Valores Publicos Nacionales - Residentes</v>
          </cell>
          <cell r="F1777">
            <v>0</v>
          </cell>
          <cell r="G1777">
            <v>-32597.03</v>
          </cell>
          <cell r="H1777">
            <v>-248046763</v>
          </cell>
          <cell r="I1777">
            <v>-248046763</v>
          </cell>
          <cell r="J1777" t="str">
            <v>GANANCIAS</v>
          </cell>
          <cell r="K1777" t="str">
            <v>GANANCIAS FINANCIERAS</v>
          </cell>
          <cell r="L1777" t="str">
            <v>Por créditos vigentes - Sector Financiero</v>
          </cell>
        </row>
        <row r="1778">
          <cell r="D1778" t="str">
            <v>610107040400099</v>
          </cell>
          <cell r="E1778" t="str">
            <v>Valores Publicos Emitidos</v>
          </cell>
          <cell r="F1778">
            <v>-12484375201</v>
          </cell>
          <cell r="G1778">
            <v>0</v>
          </cell>
          <cell r="H1778">
            <v>0</v>
          </cell>
          <cell r="I1778">
            <v>-12484375201</v>
          </cell>
          <cell r="J1778" t="str">
            <v>GANANCIAS</v>
          </cell>
          <cell r="K1778" t="str">
            <v>GANANCIAS FINANCIERAS</v>
          </cell>
          <cell r="L1778" t="str">
            <v>Por créditos vigentes - Sector Financiero</v>
          </cell>
        </row>
        <row r="1779">
          <cell r="D1779" t="str">
            <v>610107040400199</v>
          </cell>
          <cell r="E1779" t="str">
            <v xml:space="preserve"> Letras de Regulacion Monetaria Bcp</v>
          </cell>
          <cell r="F1779">
            <v>-3144987188</v>
          </cell>
          <cell r="G1779">
            <v>0</v>
          </cell>
          <cell r="H1779">
            <v>0</v>
          </cell>
          <cell r="I1779">
            <v>-3144987188</v>
          </cell>
          <cell r="J1779" t="str">
            <v>GANANCIAS</v>
          </cell>
          <cell r="K1779" t="str">
            <v>GANANCIAS FINANCIERAS</v>
          </cell>
          <cell r="L1779" t="str">
            <v>Por créditos vigentes - Sector Financiero</v>
          </cell>
        </row>
        <row r="1780">
          <cell r="D1780" t="str">
            <v>610107060265399</v>
          </cell>
          <cell r="E1780" t="str">
            <v>Intereses Cobrados Sobre Documentos Descontados</v>
          </cell>
          <cell r="F1780">
            <v>-1483013</v>
          </cell>
          <cell r="G1780">
            <v>0</v>
          </cell>
          <cell r="H1780">
            <v>0</v>
          </cell>
          <cell r="I1780">
            <v>-1483013</v>
          </cell>
          <cell r="J1780" t="str">
            <v>GANANCIAS</v>
          </cell>
          <cell r="K1780" t="str">
            <v>GANANCIAS FINANCIERAS</v>
          </cell>
          <cell r="L1780" t="str">
            <v>Por créditos vigentes - Sector Financiero</v>
          </cell>
        </row>
        <row r="1781">
          <cell r="D1781" t="str">
            <v>610107080400799</v>
          </cell>
          <cell r="E1781" t="str">
            <v>Venta Futura de Valores Comprados -Residentes</v>
          </cell>
          <cell r="F1781">
            <v>-74301145</v>
          </cell>
          <cell r="G1781">
            <v>0</v>
          </cell>
          <cell r="H1781">
            <v>0</v>
          </cell>
          <cell r="I1781">
            <v>-74301145</v>
          </cell>
          <cell r="J1781" t="str">
            <v>GANANCIAS</v>
          </cell>
          <cell r="K1781" t="str">
            <v>GANANCIAS FINANCIERAS</v>
          </cell>
          <cell r="L1781" t="str">
            <v>Por créditos vigentes - Sector Financiero</v>
          </cell>
        </row>
        <row r="1782">
          <cell r="D1782" t="str">
            <v>610107100200199</v>
          </cell>
          <cell r="E1782" t="str">
            <v>Rentas por Valores con Compra Futura</v>
          </cell>
          <cell r="F1782">
            <v>-3140928092</v>
          </cell>
          <cell r="G1782">
            <v>0</v>
          </cell>
          <cell r="H1782">
            <v>0</v>
          </cell>
          <cell r="I1782">
            <v>-3140928092</v>
          </cell>
          <cell r="J1782" t="str">
            <v>GANANCIAS</v>
          </cell>
          <cell r="K1782" t="str">
            <v>GANANCIAS FINANCIERAS</v>
          </cell>
          <cell r="L1782" t="str">
            <v>Por créditos vigentes - Sector Financiero</v>
          </cell>
        </row>
        <row r="1783">
          <cell r="D1783" t="str">
            <v>610207120211201</v>
          </cell>
          <cell r="E1783" t="str">
            <v>Prestamo c/ Pagares - Fomento Agricola -U$A</v>
          </cell>
          <cell r="F1783">
            <v>0</v>
          </cell>
          <cell r="G1783">
            <v>-43704.639999999999</v>
          </cell>
          <cell r="H1783">
            <v>-333753906</v>
          </cell>
          <cell r="I1783">
            <v>-333753906</v>
          </cell>
          <cell r="J1783" t="str">
            <v>GANANCIAS</v>
          </cell>
          <cell r="K1783" t="str">
            <v>GANANCIAS FINANCIERAS</v>
          </cell>
          <cell r="L1783" t="str">
            <v>Por créditos vigentes - Sector No Financiero</v>
          </cell>
        </row>
        <row r="1784">
          <cell r="D1784" t="str">
            <v>610207120211299</v>
          </cell>
          <cell r="E1784" t="str">
            <v>Prestamos c/Pagares - Fom. Agricola</v>
          </cell>
          <cell r="F1784">
            <v>-32434291</v>
          </cell>
          <cell r="G1784">
            <v>0</v>
          </cell>
          <cell r="H1784">
            <v>0</v>
          </cell>
          <cell r="I1784">
            <v>-32434291</v>
          </cell>
          <cell r="J1784" t="str">
            <v>GANANCIAS</v>
          </cell>
          <cell r="K1784" t="str">
            <v>GANANCIAS FINANCIERAS</v>
          </cell>
          <cell r="L1784" t="str">
            <v>Por créditos vigentes - Sector No Financiero</v>
          </cell>
        </row>
        <row r="1785">
          <cell r="D1785" t="str">
            <v>610207120212201</v>
          </cell>
          <cell r="E1785" t="str">
            <v>Productos por Prestamos a Pequeña Empresa - Moratorio</v>
          </cell>
          <cell r="F1785">
            <v>0</v>
          </cell>
          <cell r="G1785">
            <v>-6.11</v>
          </cell>
          <cell r="H1785">
            <v>-46015</v>
          </cell>
          <cell r="I1785">
            <v>-46015</v>
          </cell>
          <cell r="J1785" t="str">
            <v>GANANCIAS</v>
          </cell>
          <cell r="K1785" t="str">
            <v>GANANCIAS FINANCIERAS</v>
          </cell>
          <cell r="L1785" t="str">
            <v>Por créditos vigentes - Sector No Financiero</v>
          </cell>
        </row>
        <row r="1786">
          <cell r="D1786" t="str">
            <v>610207120221201</v>
          </cell>
          <cell r="E1786" t="str">
            <v>Prestamo c/Pagares - Fom. Ganadero - U$A</v>
          </cell>
          <cell r="F1786">
            <v>0</v>
          </cell>
          <cell r="G1786">
            <v>-45614.15</v>
          </cell>
          <cell r="H1786">
            <v>-350060664</v>
          </cell>
          <cell r="I1786">
            <v>-350060664</v>
          </cell>
          <cell r="J1786" t="str">
            <v>GANANCIAS</v>
          </cell>
          <cell r="K1786" t="str">
            <v>GANANCIAS FINANCIERAS</v>
          </cell>
          <cell r="L1786" t="str">
            <v>Por créditos vigentes - Sector No Financiero</v>
          </cell>
        </row>
        <row r="1787">
          <cell r="D1787" t="str">
            <v>610207120221299</v>
          </cell>
          <cell r="E1787" t="str">
            <v>Prestamos c/Pagares - Fom. Ganadero</v>
          </cell>
          <cell r="F1787">
            <v>-98747965</v>
          </cell>
          <cell r="G1787">
            <v>0</v>
          </cell>
          <cell r="H1787">
            <v>0</v>
          </cell>
          <cell r="I1787">
            <v>-98747965</v>
          </cell>
          <cell r="J1787" t="str">
            <v>GANANCIAS</v>
          </cell>
          <cell r="K1787" t="str">
            <v>GANANCIAS FINANCIERAS</v>
          </cell>
          <cell r="L1787" t="str">
            <v>Por créditos vigentes - Sector No Financiero</v>
          </cell>
        </row>
        <row r="1788">
          <cell r="D1788" t="str">
            <v>610207120222201</v>
          </cell>
          <cell r="E1788" t="str">
            <v>Productos por Prestamos a Pequeñas Empresas - Punitorios</v>
          </cell>
          <cell r="F1788">
            <v>0</v>
          </cell>
          <cell r="G1788">
            <v>-1.84</v>
          </cell>
          <cell r="H1788">
            <v>-13848</v>
          </cell>
          <cell r="I1788">
            <v>-13848</v>
          </cell>
          <cell r="J1788" t="str">
            <v>GANANCIAS</v>
          </cell>
          <cell r="K1788" t="str">
            <v>GANANCIAS FINANCIERAS</v>
          </cell>
          <cell r="L1788" t="str">
            <v>Por créditos vigentes - Sector No Financiero</v>
          </cell>
        </row>
        <row r="1789">
          <cell r="D1789" t="str">
            <v>610207120229301</v>
          </cell>
          <cell r="E1789" t="str">
            <v>Productos por Prestamos a Asalariados Eventuales</v>
          </cell>
          <cell r="F1789">
            <v>0</v>
          </cell>
          <cell r="G1789">
            <v>-615564.5</v>
          </cell>
          <cell r="H1789">
            <v>-4546796725</v>
          </cell>
          <cell r="I1789">
            <v>-4546796725</v>
          </cell>
          <cell r="J1789" t="str">
            <v>GANANCIAS</v>
          </cell>
          <cell r="K1789" t="str">
            <v>GANANCIAS FINANCIERAS</v>
          </cell>
          <cell r="L1789" t="str">
            <v>Por créditos vigentes - Sector No Financiero</v>
          </cell>
        </row>
        <row r="1790">
          <cell r="D1790" t="str">
            <v>610207120229399</v>
          </cell>
          <cell r="E1790" t="str">
            <v>Productos por Prestamos a Asalariados Eventuales</v>
          </cell>
          <cell r="F1790">
            <v>-9315250784</v>
          </cell>
          <cell r="G1790">
            <v>0</v>
          </cell>
          <cell r="H1790">
            <v>0</v>
          </cell>
          <cell r="I1790">
            <v>-9315250784</v>
          </cell>
          <cell r="J1790" t="str">
            <v>GANANCIAS</v>
          </cell>
          <cell r="K1790" t="str">
            <v>GANANCIAS FINANCIERAS</v>
          </cell>
          <cell r="L1790" t="str">
            <v>Por créditos vigentes - Sector No Financiero</v>
          </cell>
        </row>
        <row r="1791">
          <cell r="D1791" t="str">
            <v>610207120231201</v>
          </cell>
          <cell r="E1791" t="str">
            <v>Prestamos c/Pagares - Fom. Industrial - U$A</v>
          </cell>
          <cell r="F1791">
            <v>0</v>
          </cell>
          <cell r="G1791">
            <v>-206580.38</v>
          </cell>
          <cell r="H1791">
            <v>-1574259074</v>
          </cell>
          <cell r="I1791">
            <v>-1574259074</v>
          </cell>
          <cell r="J1791" t="str">
            <v>GANANCIAS</v>
          </cell>
          <cell r="K1791" t="str">
            <v>GANANCIAS FINANCIERAS</v>
          </cell>
          <cell r="L1791" t="str">
            <v>Por créditos vigentes - Sector No Financiero</v>
          </cell>
        </row>
        <row r="1792">
          <cell r="D1792" t="str">
            <v>610207120231299</v>
          </cell>
          <cell r="E1792" t="str">
            <v>Prestamos c/Pagares - Fom. Industrial</v>
          </cell>
          <cell r="F1792">
            <v>-555697063</v>
          </cell>
          <cell r="G1792">
            <v>0</v>
          </cell>
          <cell r="H1792">
            <v>0</v>
          </cell>
          <cell r="I1792">
            <v>-555697063</v>
          </cell>
          <cell r="J1792" t="str">
            <v>GANANCIAS</v>
          </cell>
          <cell r="K1792" t="str">
            <v>GANANCIAS FINANCIERAS</v>
          </cell>
          <cell r="L1792" t="str">
            <v>Por créditos vigentes - Sector No Financiero</v>
          </cell>
        </row>
        <row r="1793">
          <cell r="D1793" t="str">
            <v>610207120241201</v>
          </cell>
          <cell r="E1793" t="str">
            <v>Prestamos c/Pagares - Exportacion - U$A</v>
          </cell>
          <cell r="F1793">
            <v>0</v>
          </cell>
          <cell r="G1793">
            <v>-13280.32</v>
          </cell>
          <cell r="H1793">
            <v>-100837870</v>
          </cell>
          <cell r="I1793">
            <v>-100837870</v>
          </cell>
          <cell r="J1793" t="str">
            <v>GANANCIAS</v>
          </cell>
          <cell r="K1793" t="str">
            <v>GANANCIAS FINANCIERAS</v>
          </cell>
          <cell r="L1793" t="str">
            <v>Por créditos vigentes - Sector No Financiero</v>
          </cell>
        </row>
        <row r="1794">
          <cell r="D1794" t="str">
            <v>610207120241299</v>
          </cell>
          <cell r="E1794" t="str">
            <v>Prestamos c/Pagares - Exportacion</v>
          </cell>
          <cell r="F1794">
            <v>-34178210</v>
          </cell>
          <cell r="G1794">
            <v>0</v>
          </cell>
          <cell r="H1794">
            <v>0</v>
          </cell>
          <cell r="I1794">
            <v>-34178210</v>
          </cell>
          <cell r="J1794" t="str">
            <v>GANANCIAS</v>
          </cell>
          <cell r="K1794" t="str">
            <v>GANANCIAS FINANCIERAS</v>
          </cell>
          <cell r="L1794" t="str">
            <v>Por créditos vigentes - Sector No Financiero</v>
          </cell>
        </row>
        <row r="1795">
          <cell r="D1795" t="str">
            <v>610207120251299</v>
          </cell>
          <cell r="E1795" t="str">
            <v>Prestamos c/Pagares - Construccion</v>
          </cell>
          <cell r="F1795">
            <v>-67555729</v>
          </cell>
          <cell r="G1795">
            <v>0</v>
          </cell>
          <cell r="H1795">
            <v>0</v>
          </cell>
          <cell r="I1795">
            <v>-67555729</v>
          </cell>
          <cell r="J1795" t="str">
            <v>GANANCIAS</v>
          </cell>
          <cell r="K1795" t="str">
            <v>GANANCIAS FINANCIERAS</v>
          </cell>
          <cell r="L1795" t="str">
            <v>Por créditos vigentes - Sector No Financiero</v>
          </cell>
        </row>
        <row r="1796">
          <cell r="D1796" t="str">
            <v>610207120261201</v>
          </cell>
          <cell r="E1796" t="str">
            <v xml:space="preserve">Prestamo Comercial - Us$ </v>
          </cell>
          <cell r="F1796">
            <v>0</v>
          </cell>
          <cell r="G1796">
            <v>-1005182.03</v>
          </cell>
          <cell r="H1796">
            <v>-7532824439</v>
          </cell>
          <cell r="I1796">
            <v>-7532824439</v>
          </cell>
          <cell r="J1796" t="str">
            <v>GANANCIAS</v>
          </cell>
          <cell r="K1796" t="str">
            <v>GANANCIAS FINANCIERAS</v>
          </cell>
          <cell r="L1796" t="str">
            <v>Por créditos vigentes - Sector No Financiero</v>
          </cell>
        </row>
        <row r="1797">
          <cell r="D1797" t="str">
            <v>610207120261299</v>
          </cell>
          <cell r="E1797" t="str">
            <v xml:space="preserve">Prestamo Comercial - Gs </v>
          </cell>
          <cell r="F1797">
            <v>-6112446609</v>
          </cell>
          <cell r="G1797">
            <v>0</v>
          </cell>
          <cell r="H1797">
            <v>0</v>
          </cell>
          <cell r="I1797">
            <v>-6112446609</v>
          </cell>
          <cell r="J1797" t="str">
            <v>GANANCIAS</v>
          </cell>
          <cell r="K1797" t="str">
            <v>GANANCIAS FINANCIERAS</v>
          </cell>
          <cell r="L1797" t="str">
            <v>Por créditos vigentes - Sector No Financiero</v>
          </cell>
        </row>
        <row r="1798">
          <cell r="D1798" t="str">
            <v>610207120271201</v>
          </cell>
          <cell r="E1798" t="str">
            <v>Prest. c/Pag. Sector Consumo - U$A</v>
          </cell>
          <cell r="F1798">
            <v>0</v>
          </cell>
          <cell r="G1798">
            <v>-6527.75</v>
          </cell>
          <cell r="H1798">
            <v>-48659305</v>
          </cell>
          <cell r="I1798">
            <v>-48659305</v>
          </cell>
          <cell r="J1798" t="str">
            <v>GANANCIAS</v>
          </cell>
          <cell r="K1798" t="str">
            <v>GANANCIAS FINANCIERAS</v>
          </cell>
          <cell r="L1798" t="str">
            <v>Por créditos vigentes - Sector No Financiero</v>
          </cell>
        </row>
        <row r="1799">
          <cell r="D1799" t="str">
            <v>610207120271299</v>
          </cell>
          <cell r="E1799" t="str">
            <v>Prest. c/Pag. Sector Consumo - Gs</v>
          </cell>
          <cell r="F1799">
            <v>-349476996</v>
          </cell>
          <cell r="G1799">
            <v>0</v>
          </cell>
          <cell r="H1799">
            <v>0</v>
          </cell>
          <cell r="I1799">
            <v>-349476996</v>
          </cell>
          <cell r="J1799" t="str">
            <v>GANANCIAS</v>
          </cell>
          <cell r="K1799" t="str">
            <v>GANANCIAS FINANCIERAS</v>
          </cell>
          <cell r="L1799" t="str">
            <v>Por créditos vigentes - Sector No Financiero</v>
          </cell>
        </row>
        <row r="1800">
          <cell r="D1800" t="str">
            <v>610207120271699</v>
          </cell>
          <cell r="E1800" t="str">
            <v>Prest. c/Pagares - Autom?Viles Gs</v>
          </cell>
          <cell r="F1800">
            <v>-7632724</v>
          </cell>
          <cell r="G1800">
            <v>0</v>
          </cell>
          <cell r="H1800">
            <v>0</v>
          </cell>
          <cell r="I1800">
            <v>-7632724</v>
          </cell>
          <cell r="J1800" t="str">
            <v>GANANCIAS</v>
          </cell>
          <cell r="K1800" t="str">
            <v>GANANCIAS FINANCIERAS</v>
          </cell>
          <cell r="L1800" t="str">
            <v>Por créditos vigentes - Sector No Financiero</v>
          </cell>
        </row>
        <row r="1801">
          <cell r="D1801" t="str">
            <v>610207120273299</v>
          </cell>
          <cell r="E1801" t="str">
            <v>Productos por Prestamos a Plazo Fijo</v>
          </cell>
          <cell r="F1801">
            <v>-780300205</v>
          </cell>
          <cell r="G1801">
            <v>0</v>
          </cell>
          <cell r="H1801">
            <v>0</v>
          </cell>
          <cell r="I1801">
            <v>-780300205</v>
          </cell>
          <cell r="J1801" t="str">
            <v>GANANCIAS</v>
          </cell>
          <cell r="K1801" t="str">
            <v>GANANCIAS FINANCIERAS</v>
          </cell>
          <cell r="L1801" t="str">
            <v>Por créditos vigentes - Sector No Financiero</v>
          </cell>
        </row>
        <row r="1802">
          <cell r="D1802" t="str">
            <v>610207120281201</v>
          </cell>
          <cell r="E1802" t="str">
            <v>Prestamos Contra Pagares - M.E.</v>
          </cell>
          <cell r="F1802">
            <v>0</v>
          </cell>
          <cell r="G1802">
            <v>-72007.600000000006</v>
          </cell>
          <cell r="H1802">
            <v>-530625689</v>
          </cell>
          <cell r="I1802">
            <v>-530625689</v>
          </cell>
          <cell r="J1802" t="str">
            <v>GANANCIAS</v>
          </cell>
          <cell r="K1802" t="str">
            <v>GANANCIAS FINANCIERAS</v>
          </cell>
          <cell r="L1802" t="str">
            <v>Por créditos vigentes - Sector No Financiero</v>
          </cell>
        </row>
        <row r="1803">
          <cell r="D1803" t="str">
            <v>610207120281299</v>
          </cell>
          <cell r="E1803" t="str">
            <v>Intereses Prestamos Contra Pag. Importacion Gs</v>
          </cell>
          <cell r="F1803">
            <v>-1131281034</v>
          </cell>
          <cell r="G1803">
            <v>0</v>
          </cell>
          <cell r="H1803">
            <v>0</v>
          </cell>
          <cell r="I1803">
            <v>-1131281034</v>
          </cell>
          <cell r="J1803" t="str">
            <v>GANANCIAS</v>
          </cell>
          <cell r="K1803" t="str">
            <v>GANANCIAS FINANCIERAS</v>
          </cell>
          <cell r="L1803" t="str">
            <v>Por créditos vigentes - Sector No Financiero</v>
          </cell>
        </row>
        <row r="1804">
          <cell r="D1804" t="str">
            <v>610207140200199</v>
          </cell>
          <cell r="E1804" t="str">
            <v>Intereses Punitorios Prestamos Amortizables</v>
          </cell>
          <cell r="F1804">
            <v>-80590410</v>
          </cell>
          <cell r="G1804">
            <v>0</v>
          </cell>
          <cell r="H1804">
            <v>0</v>
          </cell>
          <cell r="I1804">
            <v>-80590410</v>
          </cell>
          <cell r="J1804" t="str">
            <v>GANANCIAS</v>
          </cell>
          <cell r="K1804" t="str">
            <v>GANANCIAS FINANCIERAS</v>
          </cell>
          <cell r="L1804" t="str">
            <v>Por créditos vigentes - Sector No Financiero</v>
          </cell>
        </row>
        <row r="1805">
          <cell r="D1805" t="str">
            <v>610207140211201</v>
          </cell>
          <cell r="E1805" t="str">
            <v>Prestamo c/ Pagares - Fomento Agricola -U$A</v>
          </cell>
          <cell r="F1805">
            <v>0</v>
          </cell>
          <cell r="G1805">
            <v>-730325.66</v>
          </cell>
          <cell r="H1805">
            <v>-5534197233</v>
          </cell>
          <cell r="I1805">
            <v>-5534197233</v>
          </cell>
          <cell r="J1805" t="str">
            <v>GANANCIAS</v>
          </cell>
          <cell r="K1805" t="str">
            <v>GANANCIAS FINANCIERAS</v>
          </cell>
          <cell r="L1805" t="str">
            <v>Por créditos vigentes - Sector No Financiero</v>
          </cell>
        </row>
        <row r="1806">
          <cell r="D1806" t="str">
            <v>610207140211299</v>
          </cell>
          <cell r="E1806" t="str">
            <v>Prestamos c/Pagares - Fom. Agricola</v>
          </cell>
          <cell r="F1806">
            <v>-3043929205</v>
          </cell>
          <cell r="G1806">
            <v>0</v>
          </cell>
          <cell r="H1806">
            <v>0</v>
          </cell>
          <cell r="I1806">
            <v>-3043929205</v>
          </cell>
          <cell r="J1806" t="str">
            <v>GANANCIAS</v>
          </cell>
          <cell r="K1806" t="str">
            <v>GANANCIAS FINANCIERAS</v>
          </cell>
          <cell r="L1806" t="str">
            <v>Por créditos vigentes - Sector No Financiero</v>
          </cell>
        </row>
        <row r="1807">
          <cell r="D1807" t="str">
            <v>610207140221201</v>
          </cell>
          <cell r="E1807" t="str">
            <v>Prestamo c/Pagares - Fom. Ganadero - U$A</v>
          </cell>
          <cell r="F1807">
            <v>0</v>
          </cell>
          <cell r="G1807">
            <v>-18216.43</v>
          </cell>
          <cell r="H1807">
            <v>-137598409</v>
          </cell>
          <cell r="I1807">
            <v>-137598409</v>
          </cell>
          <cell r="J1807" t="str">
            <v>GANANCIAS</v>
          </cell>
          <cell r="K1807" t="str">
            <v>GANANCIAS FINANCIERAS</v>
          </cell>
          <cell r="L1807" t="str">
            <v>Por créditos vigentes - Sector No Financiero</v>
          </cell>
        </row>
        <row r="1808">
          <cell r="D1808" t="str">
            <v>610207140221299</v>
          </cell>
          <cell r="E1808" t="str">
            <v>Prestamos c/Pagares - Fom. Ganadero</v>
          </cell>
          <cell r="F1808">
            <v>-3276418404</v>
          </cell>
          <cell r="G1808">
            <v>0</v>
          </cell>
          <cell r="H1808">
            <v>0</v>
          </cell>
          <cell r="I1808">
            <v>-3276418404</v>
          </cell>
          <cell r="J1808" t="str">
            <v>GANANCIAS</v>
          </cell>
          <cell r="K1808" t="str">
            <v>GANANCIAS FINANCIERAS</v>
          </cell>
          <cell r="L1808" t="str">
            <v>Por créditos vigentes - Sector No Financiero</v>
          </cell>
        </row>
        <row r="1809">
          <cell r="D1809" t="str">
            <v>610207140231201</v>
          </cell>
          <cell r="E1809" t="str">
            <v>Prestamos c/Pagares - Fom. Industrial - U$A</v>
          </cell>
          <cell r="F1809">
            <v>0</v>
          </cell>
          <cell r="G1809">
            <v>-132968.38</v>
          </cell>
          <cell r="H1809">
            <v>-1008019266</v>
          </cell>
          <cell r="I1809">
            <v>-1008019266</v>
          </cell>
          <cell r="J1809" t="str">
            <v>GANANCIAS</v>
          </cell>
          <cell r="K1809" t="str">
            <v>GANANCIAS FINANCIERAS</v>
          </cell>
          <cell r="L1809" t="str">
            <v>Por créditos vigentes - Sector No Financiero</v>
          </cell>
        </row>
        <row r="1810">
          <cell r="D1810" t="str">
            <v>610207140231299</v>
          </cell>
          <cell r="E1810" t="str">
            <v>Prestamos c/Pagares - Fom. Industrial</v>
          </cell>
          <cell r="F1810">
            <v>-2614496367</v>
          </cell>
          <cell r="G1810">
            <v>0</v>
          </cell>
          <cell r="H1810">
            <v>0</v>
          </cell>
          <cell r="I1810">
            <v>-2614496367</v>
          </cell>
          <cell r="J1810" t="str">
            <v>GANANCIAS</v>
          </cell>
          <cell r="K1810" t="str">
            <v>GANANCIAS FINANCIERAS</v>
          </cell>
          <cell r="L1810" t="str">
            <v>Por créditos vigentes - Sector No Financiero</v>
          </cell>
        </row>
        <row r="1811">
          <cell r="D1811" t="str">
            <v>610207140241201</v>
          </cell>
          <cell r="E1811" t="str">
            <v>Prestamos c/Pagares - Exportacion - U$A</v>
          </cell>
          <cell r="F1811">
            <v>0</v>
          </cell>
          <cell r="G1811">
            <v>-423249.01</v>
          </cell>
          <cell r="H1811">
            <v>-3189231082</v>
          </cell>
          <cell r="I1811">
            <v>-3189231082</v>
          </cell>
          <cell r="J1811" t="str">
            <v>GANANCIAS</v>
          </cell>
          <cell r="K1811" t="str">
            <v>GANANCIAS FINANCIERAS</v>
          </cell>
          <cell r="L1811" t="str">
            <v>Por créditos vigentes - Sector No Financiero</v>
          </cell>
        </row>
        <row r="1812">
          <cell r="D1812" t="str">
            <v>610207140241299</v>
          </cell>
          <cell r="E1812" t="str">
            <v>Prestamos c/Pagares - Exportacion</v>
          </cell>
          <cell r="F1812">
            <v>-9142540386</v>
          </cell>
          <cell r="G1812">
            <v>0</v>
          </cell>
          <cell r="H1812">
            <v>0</v>
          </cell>
          <cell r="I1812">
            <v>-9142540386</v>
          </cell>
          <cell r="J1812" t="str">
            <v>GANANCIAS</v>
          </cell>
          <cell r="K1812" t="str">
            <v>GANANCIAS FINANCIERAS</v>
          </cell>
          <cell r="L1812" t="str">
            <v>Por créditos vigentes - Sector No Financiero</v>
          </cell>
        </row>
        <row r="1813">
          <cell r="D1813" t="str">
            <v>610207140251201</v>
          </cell>
          <cell r="E1813" t="str">
            <v>Prestamos c/Pagares - Construccion - U$A</v>
          </cell>
          <cell r="F1813">
            <v>0</v>
          </cell>
          <cell r="G1813">
            <v>-6608.54</v>
          </cell>
          <cell r="H1813">
            <v>-50299926</v>
          </cell>
          <cell r="I1813">
            <v>-50299926</v>
          </cell>
          <cell r="J1813" t="str">
            <v>GANANCIAS</v>
          </cell>
          <cell r="K1813" t="str">
            <v>GANANCIAS FINANCIERAS</v>
          </cell>
          <cell r="L1813" t="str">
            <v>Por créditos vigentes - Sector No Financiero</v>
          </cell>
        </row>
        <row r="1814">
          <cell r="D1814" t="str">
            <v>610207140251299</v>
          </cell>
          <cell r="E1814" t="str">
            <v>Prest. c/ Pagares - Construccion -Gs</v>
          </cell>
          <cell r="F1814">
            <v>-4584040435</v>
          </cell>
          <cell r="G1814">
            <v>0</v>
          </cell>
          <cell r="H1814">
            <v>0</v>
          </cell>
          <cell r="I1814">
            <v>-4584040435</v>
          </cell>
          <cell r="J1814" t="str">
            <v>GANANCIAS</v>
          </cell>
          <cell r="K1814" t="str">
            <v>GANANCIAS FINANCIERAS</v>
          </cell>
          <cell r="L1814" t="str">
            <v>Por créditos vigentes - Sector No Financiero</v>
          </cell>
        </row>
        <row r="1815">
          <cell r="D1815" t="str">
            <v>610207140261201</v>
          </cell>
          <cell r="E1815" t="str">
            <v xml:space="preserve">Prestamo Comercial - Us$ </v>
          </cell>
          <cell r="F1815">
            <v>0</v>
          </cell>
          <cell r="G1815">
            <v>-2914780.35</v>
          </cell>
          <cell r="H1815">
            <v>-21862707722</v>
          </cell>
          <cell r="I1815">
            <v>-21862707722</v>
          </cell>
          <cell r="J1815" t="str">
            <v>GANANCIAS</v>
          </cell>
          <cell r="K1815" t="str">
            <v>GANANCIAS FINANCIERAS</v>
          </cell>
          <cell r="L1815" t="str">
            <v>Por créditos vigentes - Sector No Financiero</v>
          </cell>
        </row>
        <row r="1816">
          <cell r="D1816" t="str">
            <v>610207140261299</v>
          </cell>
          <cell r="E1816" t="str">
            <v xml:space="preserve">Prestamo Comercial - Gs </v>
          </cell>
          <cell r="F1816">
            <v>-84792586155</v>
          </cell>
          <cell r="G1816">
            <v>0</v>
          </cell>
          <cell r="H1816">
            <v>0</v>
          </cell>
          <cell r="I1816">
            <v>-84792586155</v>
          </cell>
          <cell r="J1816" t="str">
            <v>GANANCIAS</v>
          </cell>
          <cell r="K1816" t="str">
            <v>GANANCIAS FINANCIERAS</v>
          </cell>
          <cell r="L1816" t="str">
            <v>Por créditos vigentes - Sector No Financiero</v>
          </cell>
        </row>
        <row r="1817">
          <cell r="D1817" t="str">
            <v>610207140271201</v>
          </cell>
          <cell r="E1817" t="str">
            <v>Prestamos c/Pagares - Sector Consumo - U$A</v>
          </cell>
          <cell r="F1817">
            <v>0</v>
          </cell>
          <cell r="G1817">
            <v>-200913.93</v>
          </cell>
          <cell r="H1817">
            <v>-1519074178</v>
          </cell>
          <cell r="I1817">
            <v>-1519074178</v>
          </cell>
          <cell r="J1817" t="str">
            <v>GANANCIAS</v>
          </cell>
          <cell r="K1817" t="str">
            <v>GANANCIAS FINANCIERAS</v>
          </cell>
          <cell r="L1817" t="str">
            <v>Por créditos vigentes - Sector No Financiero</v>
          </cell>
        </row>
        <row r="1818">
          <cell r="D1818" t="str">
            <v>610207140271299</v>
          </cell>
          <cell r="E1818" t="str">
            <v>Prestamos c/Pagares - Sector Consumo - Gs.</v>
          </cell>
          <cell r="F1818">
            <v>-24485383835</v>
          </cell>
          <cell r="G1818">
            <v>0</v>
          </cell>
          <cell r="H1818">
            <v>0</v>
          </cell>
          <cell r="I1818">
            <v>-24485383835</v>
          </cell>
          <cell r="J1818" t="str">
            <v>GANANCIAS</v>
          </cell>
          <cell r="K1818" t="str">
            <v>GANANCIAS FINANCIERAS</v>
          </cell>
          <cell r="L1818" t="str">
            <v>Por créditos vigentes - Sector No Financiero</v>
          </cell>
        </row>
        <row r="1819">
          <cell r="D1819" t="str">
            <v>610207140271601</v>
          </cell>
          <cell r="E1819" t="str">
            <v>Int. Cobrado Automoviles - Usd</v>
          </cell>
          <cell r="F1819">
            <v>0</v>
          </cell>
          <cell r="G1819">
            <v>-285525.84000000003</v>
          </cell>
          <cell r="H1819">
            <v>-2160802756</v>
          </cell>
          <cell r="I1819">
            <v>-2160802756</v>
          </cell>
          <cell r="J1819" t="str">
            <v>GANANCIAS</v>
          </cell>
          <cell r="K1819" t="str">
            <v>GANANCIAS FINANCIERAS</v>
          </cell>
          <cell r="L1819" t="str">
            <v>Por créditos vigentes - Sector No Financiero</v>
          </cell>
        </row>
        <row r="1820">
          <cell r="D1820" t="str">
            <v>610207140271699</v>
          </cell>
          <cell r="E1820" t="str">
            <v>Int. Cobrado Automoviles - Gs'</v>
          </cell>
          <cell r="F1820">
            <v>-3416380749</v>
          </cell>
          <cell r="G1820">
            <v>0</v>
          </cell>
          <cell r="H1820">
            <v>0</v>
          </cell>
          <cell r="I1820">
            <v>-3416380749</v>
          </cell>
          <cell r="J1820" t="str">
            <v>GANANCIAS</v>
          </cell>
          <cell r="K1820" t="str">
            <v>GANANCIAS FINANCIERAS</v>
          </cell>
          <cell r="L1820" t="str">
            <v>Por créditos vigentes - Sector No Financiero</v>
          </cell>
        </row>
        <row r="1821">
          <cell r="D1821" t="str">
            <v>610207140273201</v>
          </cell>
          <cell r="E1821" t="str">
            <v>Prestamos - Bex Vivienda - Me.</v>
          </cell>
          <cell r="F1821">
            <v>0</v>
          </cell>
          <cell r="G1821">
            <v>-28791.97</v>
          </cell>
          <cell r="H1821">
            <v>-216895373</v>
          </cell>
          <cell r="I1821">
            <v>-216895373</v>
          </cell>
          <cell r="J1821" t="str">
            <v>GANANCIAS</v>
          </cell>
          <cell r="K1821" t="str">
            <v>GANANCIAS FINANCIERAS</v>
          </cell>
          <cell r="L1821" t="str">
            <v>Por créditos vigentes - Sector No Financiero</v>
          </cell>
        </row>
        <row r="1822">
          <cell r="D1822" t="str">
            <v>610207140273299</v>
          </cell>
          <cell r="E1822" t="str">
            <v>Prestamos - Bex Vivienda - Gs.</v>
          </cell>
          <cell r="F1822">
            <v>-11584647329</v>
          </cell>
          <cell r="G1822">
            <v>0</v>
          </cell>
          <cell r="H1822">
            <v>0</v>
          </cell>
          <cell r="I1822">
            <v>-11584647329</v>
          </cell>
          <cell r="J1822" t="str">
            <v>GANANCIAS</v>
          </cell>
          <cell r="K1822" t="str">
            <v>GANANCIAS FINANCIERAS</v>
          </cell>
          <cell r="L1822" t="str">
            <v>Por créditos vigentes - Sector No Financiero</v>
          </cell>
        </row>
        <row r="1823">
          <cell r="D1823" t="str">
            <v>610207140281201</v>
          </cell>
          <cell r="E1823" t="str">
            <v>Prestamos c/Pagares - M.E.</v>
          </cell>
          <cell r="F1823">
            <v>0</v>
          </cell>
          <cell r="G1823">
            <v>-130707.08</v>
          </cell>
          <cell r="H1823">
            <v>-967379852</v>
          </cell>
          <cell r="I1823">
            <v>-967379852</v>
          </cell>
          <cell r="J1823" t="str">
            <v>GANANCIAS</v>
          </cell>
          <cell r="K1823" t="str">
            <v>GANANCIAS FINANCIERAS</v>
          </cell>
          <cell r="L1823" t="str">
            <v>Por créditos vigentes - Sector No Financiero</v>
          </cell>
        </row>
        <row r="1824">
          <cell r="D1824" t="str">
            <v>610207140281299</v>
          </cell>
          <cell r="E1824" t="str">
            <v>Prestamos c/Pagares - Gs</v>
          </cell>
          <cell r="F1824">
            <v>-5089234626</v>
          </cell>
          <cell r="G1824">
            <v>0</v>
          </cell>
          <cell r="H1824">
            <v>0</v>
          </cell>
          <cell r="I1824">
            <v>-5089234626</v>
          </cell>
          <cell r="J1824" t="str">
            <v>GANANCIAS</v>
          </cell>
          <cell r="K1824" t="str">
            <v>GANANCIAS FINANCIERAS</v>
          </cell>
          <cell r="L1824" t="str">
            <v>Por créditos vigentes - Sector No Financiero</v>
          </cell>
        </row>
        <row r="1825">
          <cell r="D1825" t="str">
            <v>610207140291301</v>
          </cell>
          <cell r="E1825" t="str">
            <v>Productos por Prestamos a Asalariados Eventuales</v>
          </cell>
          <cell r="F1825">
            <v>0</v>
          </cell>
          <cell r="G1825">
            <v>-5965068.2199999997</v>
          </cell>
          <cell r="H1825">
            <v>-44034971970</v>
          </cell>
          <cell r="I1825">
            <v>-44034971970</v>
          </cell>
          <cell r="J1825" t="str">
            <v>GANANCIAS</v>
          </cell>
          <cell r="K1825" t="str">
            <v>GANANCIAS FINANCIERAS</v>
          </cell>
          <cell r="L1825" t="str">
            <v>Por créditos vigentes - Sector No Financiero</v>
          </cell>
        </row>
        <row r="1826">
          <cell r="D1826" t="str">
            <v>610207140291399</v>
          </cell>
          <cell r="E1826" t="str">
            <v>Productos por Prestamos a Asociaciones</v>
          </cell>
          <cell r="F1826">
            <v>-218267040723</v>
          </cell>
          <cell r="G1826">
            <v>0</v>
          </cell>
          <cell r="H1826">
            <v>0</v>
          </cell>
          <cell r="I1826">
            <v>-218267040723</v>
          </cell>
          <cell r="J1826" t="str">
            <v>GANANCIAS</v>
          </cell>
          <cell r="K1826" t="str">
            <v>GANANCIAS FINANCIERAS</v>
          </cell>
          <cell r="L1826" t="str">
            <v>Por créditos vigentes - Sector No Financiero</v>
          </cell>
        </row>
        <row r="1827">
          <cell r="D1827" t="str">
            <v>610207180200199</v>
          </cell>
          <cell r="E1827" t="str">
            <v>Intereses Moratorios Descuento de Documentos</v>
          </cell>
          <cell r="F1827">
            <v>-11905116322</v>
          </cell>
          <cell r="G1827">
            <v>0</v>
          </cell>
          <cell r="H1827">
            <v>0</v>
          </cell>
          <cell r="I1827">
            <v>-11905116322</v>
          </cell>
          <cell r="J1827" t="str">
            <v>GANANCIAS</v>
          </cell>
          <cell r="K1827" t="str">
            <v>GANANCIAS FINANCIERAS</v>
          </cell>
          <cell r="L1827" t="str">
            <v>Por créditos vigentes - Sector No Financiero</v>
          </cell>
        </row>
        <row r="1828">
          <cell r="D1828" t="str">
            <v>610207180211201</v>
          </cell>
          <cell r="E1828" t="str">
            <v>Doc Descontados - Agricola</v>
          </cell>
          <cell r="F1828">
            <v>0</v>
          </cell>
          <cell r="G1828">
            <v>-81264.759999999995</v>
          </cell>
          <cell r="H1828">
            <v>-614358086</v>
          </cell>
          <cell r="I1828">
            <v>-614358086</v>
          </cell>
          <cell r="J1828" t="str">
            <v>GANANCIAS</v>
          </cell>
          <cell r="K1828" t="str">
            <v>GANANCIAS FINANCIERAS</v>
          </cell>
          <cell r="L1828" t="str">
            <v>Por créditos vigentes - Sector No Financiero</v>
          </cell>
        </row>
        <row r="1829">
          <cell r="D1829" t="str">
            <v>610207180211299</v>
          </cell>
          <cell r="E1829" t="str">
            <v>Doc Descontados - Agricola</v>
          </cell>
          <cell r="F1829">
            <v>-117951924</v>
          </cell>
          <cell r="G1829">
            <v>0</v>
          </cell>
          <cell r="H1829">
            <v>0</v>
          </cell>
          <cell r="I1829">
            <v>-117951924</v>
          </cell>
          <cell r="J1829" t="str">
            <v>GANANCIAS</v>
          </cell>
          <cell r="K1829" t="str">
            <v>GANANCIAS FINANCIERAS</v>
          </cell>
          <cell r="L1829" t="str">
            <v>Por créditos vigentes - Sector No Financiero</v>
          </cell>
        </row>
        <row r="1830">
          <cell r="D1830" t="str">
            <v>610207180221201</v>
          </cell>
          <cell r="E1830" t="str">
            <v>Doc Descontados - Ganadero</v>
          </cell>
          <cell r="F1830">
            <v>0</v>
          </cell>
          <cell r="G1830">
            <v>-5491</v>
          </cell>
          <cell r="H1830">
            <v>-42453426</v>
          </cell>
          <cell r="I1830">
            <v>-42453426</v>
          </cell>
          <cell r="J1830" t="str">
            <v>GANANCIAS</v>
          </cell>
          <cell r="K1830" t="str">
            <v>GANANCIAS FINANCIERAS</v>
          </cell>
          <cell r="L1830" t="str">
            <v>Por créditos vigentes - Sector No Financiero</v>
          </cell>
        </row>
        <row r="1831">
          <cell r="D1831" t="str">
            <v>610207180221299</v>
          </cell>
          <cell r="E1831" t="str">
            <v>Doc Descontados - Ganadero</v>
          </cell>
          <cell r="F1831">
            <v>-131129096</v>
          </cell>
          <cell r="G1831">
            <v>0</v>
          </cell>
          <cell r="H1831">
            <v>0</v>
          </cell>
          <cell r="I1831">
            <v>-131129096</v>
          </cell>
          <cell r="J1831" t="str">
            <v>GANANCIAS</v>
          </cell>
          <cell r="K1831" t="str">
            <v>GANANCIAS FINANCIERAS</v>
          </cell>
          <cell r="L1831" t="str">
            <v>Por créditos vigentes - Sector No Financiero</v>
          </cell>
        </row>
        <row r="1832">
          <cell r="D1832" t="str">
            <v>610207180231201</v>
          </cell>
          <cell r="E1832" t="str">
            <v>Productos Sobre Documentos Descontados</v>
          </cell>
          <cell r="F1832">
            <v>0</v>
          </cell>
          <cell r="G1832">
            <v>-1917.1</v>
          </cell>
          <cell r="H1832">
            <v>-14382674</v>
          </cell>
          <cell r="I1832">
            <v>-14382674</v>
          </cell>
          <cell r="J1832" t="str">
            <v>GANANCIAS</v>
          </cell>
          <cell r="K1832" t="str">
            <v>GANANCIAS FINANCIERAS</v>
          </cell>
          <cell r="L1832" t="str">
            <v>Por créditos vigentes - Sector No Financiero</v>
          </cell>
        </row>
        <row r="1833">
          <cell r="D1833" t="str">
            <v>610207180231299</v>
          </cell>
          <cell r="E1833" t="str">
            <v>Productos Sobre Documentos Descontados</v>
          </cell>
          <cell r="F1833">
            <v>-56775582</v>
          </cell>
          <cell r="G1833">
            <v>0</v>
          </cell>
          <cell r="H1833">
            <v>0</v>
          </cell>
          <cell r="I1833">
            <v>-56775582</v>
          </cell>
          <cell r="J1833" t="str">
            <v>GANANCIAS</v>
          </cell>
          <cell r="K1833" t="str">
            <v>GANANCIAS FINANCIERAS</v>
          </cell>
          <cell r="L1833" t="str">
            <v>Por créditos vigentes - Sector No Financiero</v>
          </cell>
        </row>
        <row r="1834">
          <cell r="D1834" t="str">
            <v>610207180241201</v>
          </cell>
          <cell r="E1834" t="str">
            <v>Productos Sobre Documentos Descontados</v>
          </cell>
          <cell r="F1834">
            <v>0</v>
          </cell>
          <cell r="G1834">
            <v>-6805.67</v>
          </cell>
          <cell r="H1834">
            <v>-51617053</v>
          </cell>
          <cell r="I1834">
            <v>-51617053</v>
          </cell>
          <cell r="J1834" t="str">
            <v>GANANCIAS</v>
          </cell>
          <cell r="K1834" t="str">
            <v>GANANCIAS FINANCIERAS</v>
          </cell>
          <cell r="L1834" t="str">
            <v>Por créditos vigentes - Sector No Financiero</v>
          </cell>
        </row>
        <row r="1835">
          <cell r="D1835" t="str">
            <v>610207180241299</v>
          </cell>
          <cell r="E1835" t="str">
            <v>Productos Sobre Documentos Descontados</v>
          </cell>
          <cell r="F1835">
            <v>-163841582</v>
          </cell>
          <cell r="G1835">
            <v>0</v>
          </cell>
          <cell r="H1835">
            <v>0</v>
          </cell>
          <cell r="I1835">
            <v>-163841582</v>
          </cell>
          <cell r="J1835" t="str">
            <v>GANANCIAS</v>
          </cell>
          <cell r="K1835" t="str">
            <v>GANANCIAS FINANCIERAS</v>
          </cell>
          <cell r="L1835" t="str">
            <v>Por créditos vigentes - Sector No Financiero</v>
          </cell>
        </row>
        <row r="1836">
          <cell r="D1836" t="str">
            <v>610207180251299</v>
          </cell>
          <cell r="E1836" t="str">
            <v>Productos Sobre Documentos Descontados</v>
          </cell>
          <cell r="F1836">
            <v>-70376847</v>
          </cell>
          <cell r="G1836">
            <v>0</v>
          </cell>
          <cell r="H1836">
            <v>0</v>
          </cell>
          <cell r="I1836">
            <v>-70376847</v>
          </cell>
          <cell r="J1836" t="str">
            <v>GANANCIAS</v>
          </cell>
          <cell r="K1836" t="str">
            <v>GANANCIAS FINANCIERAS</v>
          </cell>
          <cell r="L1836" t="str">
            <v>Por créditos vigentes - Sector No Financiero</v>
          </cell>
        </row>
        <row r="1837">
          <cell r="D1837" t="str">
            <v>610207180261201</v>
          </cell>
          <cell r="E1837" t="str">
            <v>Documentos Descontados - Me</v>
          </cell>
          <cell r="F1837">
            <v>0</v>
          </cell>
          <cell r="G1837">
            <v>-114946.68</v>
          </cell>
          <cell r="H1837">
            <v>-865543012</v>
          </cell>
          <cell r="I1837">
            <v>-865543012</v>
          </cell>
          <cell r="J1837" t="str">
            <v>GANANCIAS</v>
          </cell>
          <cell r="K1837" t="str">
            <v>GANANCIAS FINANCIERAS</v>
          </cell>
          <cell r="L1837" t="str">
            <v>Por créditos vigentes - Sector No Financiero</v>
          </cell>
        </row>
        <row r="1838">
          <cell r="D1838" t="str">
            <v>610207180261299</v>
          </cell>
          <cell r="E1838" t="str">
            <v>Productos Sobre Documentos Descontados</v>
          </cell>
          <cell r="F1838">
            <v>-1710989551</v>
          </cell>
          <cell r="G1838">
            <v>0</v>
          </cell>
          <cell r="H1838">
            <v>0</v>
          </cell>
          <cell r="I1838">
            <v>-1710989551</v>
          </cell>
          <cell r="J1838" t="str">
            <v>GANANCIAS</v>
          </cell>
          <cell r="K1838" t="str">
            <v>GANANCIAS FINANCIERAS</v>
          </cell>
          <cell r="L1838" t="str">
            <v>Por créditos vigentes - Sector No Financiero</v>
          </cell>
        </row>
        <row r="1839">
          <cell r="D1839" t="str">
            <v>610207180271201</v>
          </cell>
          <cell r="E1839" t="str">
            <v>s/Documentos Descontados  - Me</v>
          </cell>
          <cell r="F1839">
            <v>0</v>
          </cell>
          <cell r="G1839">
            <v>-73.34</v>
          </cell>
          <cell r="H1839">
            <v>-546796</v>
          </cell>
          <cell r="I1839">
            <v>-546796</v>
          </cell>
          <cell r="J1839" t="str">
            <v>GANANCIAS</v>
          </cell>
          <cell r="K1839" t="str">
            <v>GANANCIAS FINANCIERAS</v>
          </cell>
          <cell r="L1839" t="str">
            <v>Por créditos vigentes - Sector No Financiero</v>
          </cell>
        </row>
        <row r="1840">
          <cell r="D1840" t="str">
            <v>610207180271299</v>
          </cell>
          <cell r="E1840" t="str">
            <v>s/ Documentos Descontados - Gs</v>
          </cell>
          <cell r="F1840">
            <v>-21366019</v>
          </cell>
          <cell r="G1840">
            <v>0</v>
          </cell>
          <cell r="H1840">
            <v>0</v>
          </cell>
          <cell r="I1840">
            <v>-21366019</v>
          </cell>
          <cell r="J1840" t="str">
            <v>GANANCIAS</v>
          </cell>
          <cell r="K1840" t="str">
            <v>GANANCIAS FINANCIERAS</v>
          </cell>
          <cell r="L1840" t="str">
            <v>Por créditos vigentes - Sector No Financiero</v>
          </cell>
        </row>
        <row r="1841">
          <cell r="D1841" t="str">
            <v>610207180281299</v>
          </cell>
          <cell r="E1841" t="str">
            <v>Productos Sobre Documentos Descontados</v>
          </cell>
          <cell r="F1841">
            <v>-2620307</v>
          </cell>
          <cell r="G1841">
            <v>0</v>
          </cell>
          <cell r="H1841">
            <v>0</v>
          </cell>
          <cell r="I1841">
            <v>-2620307</v>
          </cell>
          <cell r="J1841" t="str">
            <v>GANANCIAS</v>
          </cell>
          <cell r="K1841" t="str">
            <v>GANANCIAS FINANCIERAS</v>
          </cell>
          <cell r="L1841" t="str">
            <v>Por créditos vigentes - Sector No Financiero</v>
          </cell>
        </row>
        <row r="1842">
          <cell r="D1842" t="str">
            <v>610207180281301</v>
          </cell>
          <cell r="E1842" t="str">
            <v>Productos por Descuentos de Documentos</v>
          </cell>
          <cell r="F1842">
            <v>0</v>
          </cell>
          <cell r="G1842">
            <v>-290070.24</v>
          </cell>
          <cell r="H1842">
            <v>-2134401128</v>
          </cell>
          <cell r="I1842">
            <v>-2134401128</v>
          </cell>
          <cell r="J1842" t="str">
            <v>GANANCIAS</v>
          </cell>
          <cell r="K1842" t="str">
            <v>GANANCIAS FINANCIERAS</v>
          </cell>
          <cell r="L1842" t="str">
            <v>Por créditos vigentes - Sector No Financiero</v>
          </cell>
        </row>
        <row r="1843">
          <cell r="D1843" t="str">
            <v>610207180281399</v>
          </cell>
          <cell r="E1843" t="str">
            <v>Productos por Descuentos de Documentos</v>
          </cell>
          <cell r="F1843">
            <v>-6839662149</v>
          </cell>
          <cell r="G1843">
            <v>0</v>
          </cell>
          <cell r="H1843">
            <v>0</v>
          </cell>
          <cell r="I1843">
            <v>-6839662149</v>
          </cell>
          <cell r="J1843" t="str">
            <v>GANANCIAS</v>
          </cell>
          <cell r="K1843" t="str">
            <v>GANANCIAS FINANCIERAS</v>
          </cell>
          <cell r="L1843" t="str">
            <v>Por créditos vigentes - Sector No Financiero</v>
          </cell>
        </row>
        <row r="1844">
          <cell r="D1844" t="str">
            <v>610207220200201</v>
          </cell>
          <cell r="E1844" t="str">
            <v>Sobregiros en Ctas. Ctes. - U$S</v>
          </cell>
          <cell r="F1844">
            <v>0</v>
          </cell>
          <cell r="G1844">
            <v>-79680.899999999994</v>
          </cell>
          <cell r="H1844">
            <v>-608665334</v>
          </cell>
          <cell r="I1844">
            <v>-608665334</v>
          </cell>
          <cell r="J1844" t="str">
            <v>GANANCIAS</v>
          </cell>
          <cell r="K1844" t="str">
            <v>GANANCIAS FINANCIERAS</v>
          </cell>
          <cell r="L1844" t="str">
            <v>Por créditos vigentes - Sector No Financiero</v>
          </cell>
        </row>
        <row r="1845">
          <cell r="D1845" t="str">
            <v>610207220200299</v>
          </cell>
          <cell r="E1845" t="str">
            <v>Sobregiros en Ctas. Ctes.</v>
          </cell>
          <cell r="F1845">
            <v>-3410516778</v>
          </cell>
          <cell r="G1845">
            <v>0</v>
          </cell>
          <cell r="H1845">
            <v>0</v>
          </cell>
          <cell r="I1845">
            <v>-3410516778</v>
          </cell>
          <cell r="J1845" t="str">
            <v>GANANCIAS</v>
          </cell>
          <cell r="K1845" t="str">
            <v>GANANCIAS FINANCIERAS</v>
          </cell>
          <cell r="L1845" t="str">
            <v>Por créditos vigentes - Sector No Financiero</v>
          </cell>
        </row>
        <row r="1846">
          <cell r="D1846" t="str">
            <v>610207220251801</v>
          </cell>
          <cell r="E1846" t="str">
            <v>Produc.por Cred.Utiliz.en Cta.Cte.-Corriente Me</v>
          </cell>
          <cell r="F1846">
            <v>0</v>
          </cell>
          <cell r="G1846">
            <v>-18531.43</v>
          </cell>
          <cell r="H1846">
            <v>-138771109</v>
          </cell>
          <cell r="I1846">
            <v>-138771109</v>
          </cell>
          <cell r="J1846" t="str">
            <v>GANANCIAS</v>
          </cell>
          <cell r="K1846" t="str">
            <v>GANANCIAS FINANCIERAS</v>
          </cell>
          <cell r="L1846" t="str">
            <v>Por créditos vigentes - Sector No Financiero</v>
          </cell>
        </row>
        <row r="1847">
          <cell r="D1847" t="str">
            <v>610207220251899</v>
          </cell>
          <cell r="E1847" t="str">
            <v>Product.por Cred.Utiliz.en Cta.Cte.-Corrientes Mn</v>
          </cell>
          <cell r="F1847">
            <v>-3327067059</v>
          </cell>
          <cell r="G1847">
            <v>0</v>
          </cell>
          <cell r="H1847">
            <v>0</v>
          </cell>
          <cell r="I1847">
            <v>-3327067059</v>
          </cell>
          <cell r="J1847" t="str">
            <v>GANANCIAS</v>
          </cell>
          <cell r="K1847" t="str">
            <v>GANANCIAS FINANCIERAS</v>
          </cell>
          <cell r="L1847" t="str">
            <v>Por créditos vigentes - Sector No Financiero</v>
          </cell>
        </row>
        <row r="1848">
          <cell r="D1848" t="str">
            <v>610207320200099</v>
          </cell>
          <cell r="E1848" t="str">
            <v>Intereses Cobrados Tarjetas de Creditos</v>
          </cell>
          <cell r="F1848">
            <v>-15811709156</v>
          </cell>
          <cell r="G1848">
            <v>0</v>
          </cell>
          <cell r="H1848">
            <v>0</v>
          </cell>
          <cell r="I1848">
            <v>-15811709156</v>
          </cell>
          <cell r="J1848" t="str">
            <v>GANANCIAS</v>
          </cell>
          <cell r="K1848" t="str">
            <v>GANANCIAS FINANCIERAS</v>
          </cell>
          <cell r="L1848" t="str">
            <v>Por créditos vigentes - Sector No Financiero</v>
          </cell>
        </row>
        <row r="1849">
          <cell r="D1849" t="str">
            <v>610207320270199</v>
          </cell>
          <cell r="E1849" t="str">
            <v>Intereses Cobrados Tarjetas de Creditos</v>
          </cell>
          <cell r="F1849">
            <v>-4393200</v>
          </cell>
          <cell r="G1849">
            <v>0</v>
          </cell>
          <cell r="H1849">
            <v>0</v>
          </cell>
          <cell r="I1849">
            <v>-4393200</v>
          </cell>
          <cell r="J1849" t="str">
            <v>GANANCIAS</v>
          </cell>
          <cell r="K1849" t="str">
            <v>GANANCIAS FINANCIERAS</v>
          </cell>
          <cell r="L1849" t="str">
            <v>Por créditos vigentes - Sector No Financiero</v>
          </cell>
        </row>
        <row r="1850">
          <cell r="D1850" t="str">
            <v>610207320270299</v>
          </cell>
          <cell r="E1850" t="str">
            <v>Intereses Moratorios  Tc</v>
          </cell>
          <cell r="F1850">
            <v>-4415898</v>
          </cell>
          <cell r="G1850">
            <v>0</v>
          </cell>
          <cell r="H1850">
            <v>0</v>
          </cell>
          <cell r="I1850">
            <v>-4415898</v>
          </cell>
          <cell r="J1850" t="str">
            <v>GANANCIAS</v>
          </cell>
          <cell r="K1850" t="str">
            <v>GANANCIAS FINANCIERAS</v>
          </cell>
          <cell r="L1850" t="str">
            <v>Por créditos vigentes - Sector No Financiero</v>
          </cell>
        </row>
        <row r="1851">
          <cell r="D1851" t="str">
            <v>610207320270399</v>
          </cell>
          <cell r="E1851" t="str">
            <v>Intereses Punitorio Tc</v>
          </cell>
          <cell r="F1851">
            <v>-10509039</v>
          </cell>
          <cell r="G1851">
            <v>0</v>
          </cell>
          <cell r="H1851">
            <v>0</v>
          </cell>
          <cell r="I1851">
            <v>-10509039</v>
          </cell>
          <cell r="J1851" t="str">
            <v>GANANCIAS</v>
          </cell>
          <cell r="K1851" t="str">
            <v>GANANCIAS FINANCIERAS</v>
          </cell>
          <cell r="L1851" t="str">
            <v>Por créditos vigentes - Sector No Financiero</v>
          </cell>
        </row>
        <row r="1852">
          <cell r="D1852" t="str">
            <v>610207320270499</v>
          </cell>
          <cell r="E1852" t="str">
            <v>Interes Cobrados s/ T.de Credito- Bancard</v>
          </cell>
          <cell r="F1852">
            <v>-12059653452</v>
          </cell>
          <cell r="G1852">
            <v>0</v>
          </cell>
          <cell r="H1852">
            <v>0</v>
          </cell>
          <cell r="I1852">
            <v>-12059653452</v>
          </cell>
          <cell r="J1852" t="str">
            <v>GANANCIAS</v>
          </cell>
          <cell r="K1852" t="str">
            <v>GANANCIAS FINANCIERAS</v>
          </cell>
          <cell r="L1852" t="str">
            <v>Por créditos vigentes - Sector No Financiero</v>
          </cell>
        </row>
        <row r="1853">
          <cell r="D1853" t="str">
            <v>610207340200199</v>
          </cell>
          <cell r="E1853" t="str">
            <v>Prestamos Fondo Especial de Desarrollo -Gs.</v>
          </cell>
          <cell r="F1853">
            <v>-5995234944</v>
          </cell>
          <cell r="G1853">
            <v>0</v>
          </cell>
          <cell r="H1853">
            <v>0</v>
          </cell>
          <cell r="I1853">
            <v>-5995234944</v>
          </cell>
          <cell r="J1853" t="str">
            <v>GANANCIAS</v>
          </cell>
          <cell r="K1853" t="str">
            <v>GANANCIAS FINANCIERAS</v>
          </cell>
          <cell r="L1853" t="str">
            <v>Por créditos vigentes - Sector No Financiero</v>
          </cell>
        </row>
        <row r="1854">
          <cell r="D1854" t="str">
            <v>610207340291301</v>
          </cell>
          <cell r="E1854" t="str">
            <v>Product. por Prest.c/ Recursos Administrados</v>
          </cell>
          <cell r="F1854">
            <v>0</v>
          </cell>
          <cell r="G1854">
            <v>-389563.13</v>
          </cell>
          <cell r="H1854">
            <v>-2879151539</v>
          </cell>
          <cell r="I1854">
            <v>-2879151539</v>
          </cell>
          <cell r="J1854" t="str">
            <v>GANANCIAS</v>
          </cell>
          <cell r="K1854" t="str">
            <v>GANANCIAS FINANCIERAS</v>
          </cell>
          <cell r="L1854" t="str">
            <v>Por créditos vigentes - Sector No Financiero</v>
          </cell>
        </row>
        <row r="1855">
          <cell r="D1855" t="str">
            <v>610207340291399</v>
          </cell>
          <cell r="E1855" t="str">
            <v>Product. por Prest. c/Recursos Administrados</v>
          </cell>
          <cell r="F1855">
            <v>-6893907070</v>
          </cell>
          <cell r="G1855">
            <v>0</v>
          </cell>
          <cell r="H1855">
            <v>0</v>
          </cell>
          <cell r="I1855">
            <v>-6893907070</v>
          </cell>
          <cell r="J1855" t="str">
            <v>GANANCIAS</v>
          </cell>
          <cell r="K1855" t="str">
            <v>GANANCIAS FINANCIERAS</v>
          </cell>
          <cell r="L1855" t="str">
            <v>Por créditos vigentes - Sector No Financiero</v>
          </cell>
        </row>
        <row r="1856">
          <cell r="D1856" t="str">
            <v>610207420261299</v>
          </cell>
          <cell r="E1856" t="str">
            <v>Prod.por Prestamos - Gs - Municipalidades</v>
          </cell>
          <cell r="F1856">
            <v>-2663883842</v>
          </cell>
          <cell r="G1856">
            <v>0</v>
          </cell>
          <cell r="H1856">
            <v>0</v>
          </cell>
          <cell r="I1856">
            <v>-2663883842</v>
          </cell>
          <cell r="J1856" t="str">
            <v>GANANCIAS</v>
          </cell>
          <cell r="K1856" t="str">
            <v>GANANCIAS FINANCIERAS</v>
          </cell>
          <cell r="L1856" t="str">
            <v>Por créditos vigentes - Sector No Financiero</v>
          </cell>
        </row>
        <row r="1857">
          <cell r="D1857" t="str">
            <v>610207420291399</v>
          </cell>
          <cell r="E1857" t="str">
            <v>Productos por Prestamos-Seguridad Social</v>
          </cell>
          <cell r="F1857">
            <v>-5597261813</v>
          </cell>
          <cell r="G1857">
            <v>0</v>
          </cell>
          <cell r="H1857">
            <v>0</v>
          </cell>
          <cell r="I1857">
            <v>-5597261813</v>
          </cell>
          <cell r="J1857" t="str">
            <v>GANANCIAS</v>
          </cell>
          <cell r="K1857" t="str">
            <v>GANANCIAS FINANCIERAS</v>
          </cell>
          <cell r="L1857" t="str">
            <v>Por créditos vigentes - Sector No Financiero</v>
          </cell>
        </row>
        <row r="1858">
          <cell r="D1858" t="str">
            <v>610208500200099</v>
          </cell>
          <cell r="E1858" t="str">
            <v>Productos por Medidas Excpecional de Apoyo Emitidas por Bcp</v>
          </cell>
          <cell r="F1858">
            <v>-7937581240</v>
          </cell>
          <cell r="G1858">
            <v>0</v>
          </cell>
          <cell r="H1858">
            <v>0</v>
          </cell>
          <cell r="I1858">
            <v>-7937581240</v>
          </cell>
          <cell r="J1858" t="str">
            <v>GANANCIAS</v>
          </cell>
          <cell r="K1858" t="str">
            <v>GANANCIAS FINANCIERAS</v>
          </cell>
          <cell r="L1858" t="str">
            <v>Por créditos vigentes - Sector No Financiero</v>
          </cell>
        </row>
        <row r="1859">
          <cell r="D1859" t="str">
            <v>610208500211201</v>
          </cell>
          <cell r="E1859" t="str">
            <v>Sector Agricola</v>
          </cell>
          <cell r="F1859">
            <v>0</v>
          </cell>
          <cell r="G1859">
            <v>-20274.23</v>
          </cell>
          <cell r="H1859">
            <v>-154414127</v>
          </cell>
          <cell r="I1859">
            <v>-154414127</v>
          </cell>
          <cell r="J1859" t="str">
            <v>GANANCIAS</v>
          </cell>
          <cell r="K1859" t="str">
            <v>GANANCIAS FINANCIERAS</v>
          </cell>
          <cell r="L1859" t="str">
            <v>Por créditos vigentes - Sector No Financiero</v>
          </cell>
        </row>
        <row r="1860">
          <cell r="D1860" t="str">
            <v>610208500211299</v>
          </cell>
          <cell r="E1860" t="str">
            <v>Sector Agricola</v>
          </cell>
          <cell r="F1860">
            <v>-23673937</v>
          </cell>
          <cell r="G1860">
            <v>0</v>
          </cell>
          <cell r="H1860">
            <v>0</v>
          </cell>
          <cell r="I1860">
            <v>-23673937</v>
          </cell>
          <cell r="J1860" t="str">
            <v>GANANCIAS</v>
          </cell>
          <cell r="K1860" t="str">
            <v>GANANCIAS FINANCIERAS</v>
          </cell>
          <cell r="L1860" t="str">
            <v>Por créditos vigentes - Sector No Financiero</v>
          </cell>
        </row>
        <row r="1861">
          <cell r="D1861" t="str">
            <v>610208500221299</v>
          </cell>
          <cell r="E1861" t="str">
            <v>Sector Ganadero</v>
          </cell>
          <cell r="F1861">
            <v>-88590453</v>
          </cell>
          <cell r="G1861">
            <v>0</v>
          </cell>
          <cell r="H1861">
            <v>0</v>
          </cell>
          <cell r="I1861">
            <v>-88590453</v>
          </cell>
          <cell r="J1861" t="str">
            <v>GANANCIAS</v>
          </cell>
          <cell r="K1861" t="str">
            <v>GANANCIAS FINANCIERAS</v>
          </cell>
          <cell r="L1861" t="str">
            <v>Por créditos vigentes - Sector No Financiero</v>
          </cell>
        </row>
        <row r="1862">
          <cell r="D1862" t="str">
            <v>610208500231299</v>
          </cell>
          <cell r="E1862" t="str">
            <v>Sector Industrial</v>
          </cell>
          <cell r="F1862">
            <v>-8155142</v>
          </cell>
          <cell r="G1862">
            <v>0</v>
          </cell>
          <cell r="H1862">
            <v>0</v>
          </cell>
          <cell r="I1862">
            <v>-8155142</v>
          </cell>
          <cell r="J1862" t="str">
            <v>GANANCIAS</v>
          </cell>
          <cell r="K1862" t="str">
            <v>GANANCIAS FINANCIERAS</v>
          </cell>
          <cell r="L1862" t="str">
            <v>Por créditos vigentes - Sector No Financiero</v>
          </cell>
        </row>
        <row r="1863">
          <cell r="D1863" t="str">
            <v>610208500241201</v>
          </cell>
          <cell r="E1863" t="str">
            <v>Sector Exportacion</v>
          </cell>
          <cell r="F1863">
            <v>0</v>
          </cell>
          <cell r="G1863">
            <v>-4359.55</v>
          </cell>
          <cell r="H1863">
            <v>-32812822</v>
          </cell>
          <cell r="I1863">
            <v>-32812822</v>
          </cell>
          <cell r="J1863" t="str">
            <v>GANANCIAS</v>
          </cell>
          <cell r="K1863" t="str">
            <v>GANANCIAS FINANCIERAS</v>
          </cell>
          <cell r="L1863" t="str">
            <v>Por créditos vigentes - Sector No Financiero</v>
          </cell>
        </row>
        <row r="1864">
          <cell r="D1864" t="str">
            <v>610208500241299</v>
          </cell>
          <cell r="E1864" t="str">
            <v>Sector Exportacion</v>
          </cell>
          <cell r="F1864">
            <v>-3790165</v>
          </cell>
          <cell r="G1864">
            <v>0</v>
          </cell>
          <cell r="H1864">
            <v>0</v>
          </cell>
          <cell r="I1864">
            <v>-3790165</v>
          </cell>
          <cell r="J1864" t="str">
            <v>GANANCIAS</v>
          </cell>
          <cell r="K1864" t="str">
            <v>GANANCIAS FINANCIERAS</v>
          </cell>
          <cell r="L1864" t="str">
            <v>Por créditos vigentes - Sector No Financiero</v>
          </cell>
        </row>
        <row r="1865">
          <cell r="D1865" t="str">
            <v>610208500251299</v>
          </cell>
          <cell r="E1865" t="str">
            <v>Sector Construccion</v>
          </cell>
          <cell r="F1865">
            <v>-770976</v>
          </cell>
          <cell r="G1865">
            <v>0</v>
          </cell>
          <cell r="H1865">
            <v>0</v>
          </cell>
          <cell r="I1865">
            <v>-770976</v>
          </cell>
          <cell r="J1865" t="str">
            <v>GANANCIAS</v>
          </cell>
          <cell r="K1865" t="str">
            <v>GANANCIAS FINANCIERAS</v>
          </cell>
          <cell r="L1865" t="str">
            <v>Por créditos vigentes - Sector No Financiero</v>
          </cell>
        </row>
        <row r="1866">
          <cell r="D1866" t="str">
            <v>610208500261201</v>
          </cell>
          <cell r="E1866" t="str">
            <v>Prestamo Comercial</v>
          </cell>
          <cell r="F1866">
            <v>0</v>
          </cell>
          <cell r="G1866">
            <v>-3956.14</v>
          </cell>
          <cell r="H1866">
            <v>-30286294</v>
          </cell>
          <cell r="I1866">
            <v>-30286294</v>
          </cell>
          <cell r="J1866" t="str">
            <v>GANANCIAS</v>
          </cell>
          <cell r="K1866" t="str">
            <v>GANANCIAS FINANCIERAS</v>
          </cell>
          <cell r="L1866" t="str">
            <v>Por créditos vigentes - Sector No Financiero</v>
          </cell>
        </row>
        <row r="1867">
          <cell r="D1867" t="str">
            <v>610208500261299</v>
          </cell>
          <cell r="E1867" t="str">
            <v>Prestamo Comercial</v>
          </cell>
          <cell r="F1867">
            <v>-55746199</v>
          </cell>
          <cell r="G1867">
            <v>0</v>
          </cell>
          <cell r="H1867">
            <v>0</v>
          </cell>
          <cell r="I1867">
            <v>-55746199</v>
          </cell>
          <cell r="J1867" t="str">
            <v>GANANCIAS</v>
          </cell>
          <cell r="K1867" t="str">
            <v>GANANCIAS FINANCIERAS</v>
          </cell>
          <cell r="L1867" t="str">
            <v>Por créditos vigentes - Sector No Financiero</v>
          </cell>
        </row>
        <row r="1868">
          <cell r="D1868" t="str">
            <v>610208500271299</v>
          </cell>
          <cell r="E1868" t="str">
            <v>Sector Consumo</v>
          </cell>
          <cell r="F1868">
            <v>-53743350</v>
          </cell>
          <cell r="G1868">
            <v>0</v>
          </cell>
          <cell r="H1868">
            <v>0</v>
          </cell>
          <cell r="I1868">
            <v>-53743350</v>
          </cell>
          <cell r="J1868" t="str">
            <v>GANANCIAS</v>
          </cell>
          <cell r="K1868" t="str">
            <v>GANANCIAS FINANCIERAS</v>
          </cell>
          <cell r="L1868" t="str">
            <v>Por créditos vigentes - Sector No Financiero</v>
          </cell>
        </row>
        <row r="1869">
          <cell r="D1869" t="str">
            <v>610208500273299</v>
          </cell>
          <cell r="E1869" t="str">
            <v>Productos por Medida Excepcional de Apoyo Emitida Mt 2020</v>
          </cell>
          <cell r="F1869">
            <v>-316943</v>
          </cell>
          <cell r="G1869">
            <v>0</v>
          </cell>
          <cell r="H1869">
            <v>0</v>
          </cell>
          <cell r="I1869">
            <v>-316943</v>
          </cell>
          <cell r="J1869" t="str">
            <v>GANANCIAS</v>
          </cell>
          <cell r="K1869" t="str">
            <v>GANANCIAS FINANCIERAS</v>
          </cell>
          <cell r="L1869" t="str">
            <v>Por créditos vigentes - Sector No Financiero</v>
          </cell>
        </row>
        <row r="1870">
          <cell r="D1870" t="str">
            <v>610208500291301</v>
          </cell>
          <cell r="E1870" t="str">
            <v>Productos por Prestamos Medidas Excepcionales Bcp 2020</v>
          </cell>
          <cell r="F1870">
            <v>0</v>
          </cell>
          <cell r="G1870">
            <v>-407333.92</v>
          </cell>
          <cell r="H1870">
            <v>-3007457108</v>
          </cell>
          <cell r="I1870">
            <v>-3007457108</v>
          </cell>
          <cell r="J1870" t="str">
            <v>GANANCIAS</v>
          </cell>
          <cell r="K1870" t="str">
            <v>GANANCIAS FINANCIERAS</v>
          </cell>
          <cell r="L1870" t="str">
            <v>Por créditos vigentes - Sector No Financiero</v>
          </cell>
        </row>
        <row r="1871">
          <cell r="D1871" t="str">
            <v>610208520291301</v>
          </cell>
          <cell r="E1871" t="str">
            <v>Productos por Prestamos-Medida Excp.Complement.Bcp 2020</v>
          </cell>
          <cell r="F1871">
            <v>0</v>
          </cell>
          <cell r="G1871">
            <v>-60814.19</v>
          </cell>
          <cell r="H1871">
            <v>-448737386</v>
          </cell>
          <cell r="I1871">
            <v>-448737386</v>
          </cell>
          <cell r="J1871" t="str">
            <v>GANANCIAS</v>
          </cell>
          <cell r="K1871" t="str">
            <v>GANANCIAS FINANCIERAS</v>
          </cell>
          <cell r="L1871" t="str">
            <v>Por créditos vigentes - Sector No Financiero</v>
          </cell>
        </row>
        <row r="1872">
          <cell r="D1872" t="str">
            <v>610208520291399</v>
          </cell>
          <cell r="E1872" t="str">
            <v>Productos por Prestamos-Medida Excp.Complement.Bcp 2020</v>
          </cell>
          <cell r="F1872">
            <v>-2573546766</v>
          </cell>
          <cell r="G1872">
            <v>0</v>
          </cell>
          <cell r="H1872">
            <v>0</v>
          </cell>
          <cell r="I1872">
            <v>-2573546766</v>
          </cell>
          <cell r="J1872" t="str">
            <v>GANANCIAS</v>
          </cell>
          <cell r="K1872" t="str">
            <v>GANANCIAS FINANCIERAS</v>
          </cell>
          <cell r="L1872" t="str">
            <v>Por créditos vigentes - Sector No Financiero</v>
          </cell>
        </row>
        <row r="1873">
          <cell r="D1873" t="str">
            <v>610208540200101</v>
          </cell>
          <cell r="E1873" t="str">
            <v>Productos por Cartera Adquirida por Proceso de Fusion - Resi</v>
          </cell>
          <cell r="F1873">
            <v>0</v>
          </cell>
          <cell r="G1873">
            <v>-144021.97</v>
          </cell>
          <cell r="H1873">
            <v>-1114743740</v>
          </cell>
          <cell r="I1873">
            <v>-1114743740</v>
          </cell>
          <cell r="J1873" t="str">
            <v>GANANCIAS</v>
          </cell>
          <cell r="K1873" t="str">
            <v>GANANCIAS FINANCIERAS</v>
          </cell>
          <cell r="L1873" t="str">
            <v>Por créditos vigentes - Sector No Financiero</v>
          </cell>
        </row>
        <row r="1874">
          <cell r="D1874" t="str">
            <v>610208540200199</v>
          </cell>
          <cell r="E1874" t="str">
            <v>Productos por Cartera Adquirida por Proceso de Fusion - Resi</v>
          </cell>
          <cell r="F1874">
            <v>-6453793087</v>
          </cell>
          <cell r="G1874">
            <v>0</v>
          </cell>
          <cell r="H1874">
            <v>0</v>
          </cell>
          <cell r="I1874">
            <v>-6453793087</v>
          </cell>
          <cell r="J1874" t="str">
            <v>GANANCIAS</v>
          </cell>
          <cell r="K1874" t="str">
            <v>GANANCIAS FINANCIERAS</v>
          </cell>
          <cell r="L1874" t="str">
            <v>Por créditos vigentes - Sector No Financiero</v>
          </cell>
        </row>
        <row r="1875">
          <cell r="D1875" t="str">
            <v>610208540300199</v>
          </cell>
          <cell r="E1875" t="str">
            <v>Productos por Cartera Adquirida por Proc. de Fusion - No Res</v>
          </cell>
          <cell r="F1875">
            <v>-730595</v>
          </cell>
          <cell r="G1875">
            <v>0</v>
          </cell>
          <cell r="H1875">
            <v>0</v>
          </cell>
          <cell r="I1875">
            <v>-730595</v>
          </cell>
          <cell r="J1875" t="str">
            <v>GANANCIAS</v>
          </cell>
          <cell r="K1875" t="str">
            <v>GANANCIAS FINANCIERAS</v>
          </cell>
          <cell r="L1875" t="str">
            <v>Por créditos vigentes - Sector No Financiero</v>
          </cell>
        </row>
        <row r="1876">
          <cell r="D1876" t="str">
            <v>610307500200199</v>
          </cell>
          <cell r="E1876" t="str">
            <v>Productos por Creditos Vencidos</v>
          </cell>
          <cell r="F1876">
            <v>-251099</v>
          </cell>
          <cell r="G1876">
            <v>0</v>
          </cell>
          <cell r="H1876">
            <v>0</v>
          </cell>
          <cell r="I1876">
            <v>-251099</v>
          </cell>
          <cell r="J1876" t="str">
            <v>GANANCIAS</v>
          </cell>
          <cell r="K1876" t="str">
            <v>GANANCIAS FINANCIERAS</v>
          </cell>
          <cell r="L1876" t="str">
            <v>Por créditos vencidos</v>
          </cell>
        </row>
        <row r="1877">
          <cell r="D1877" t="str">
            <v>610307500200201</v>
          </cell>
          <cell r="E1877" t="str">
            <v>Intereses Moratorios - Me</v>
          </cell>
          <cell r="F1877">
            <v>0</v>
          </cell>
          <cell r="G1877">
            <v>-97495.38</v>
          </cell>
          <cell r="H1877">
            <v>-734629930</v>
          </cell>
          <cell r="I1877">
            <v>-734629930</v>
          </cell>
          <cell r="J1877" t="str">
            <v>GANANCIAS</v>
          </cell>
          <cell r="K1877" t="str">
            <v>GANANCIAS FINANCIERAS</v>
          </cell>
          <cell r="L1877" t="str">
            <v>Por créditos vencidos</v>
          </cell>
        </row>
        <row r="1878">
          <cell r="D1878" t="str">
            <v>610307500200299</v>
          </cell>
          <cell r="E1878" t="str">
            <v>Intereses Moratorios</v>
          </cell>
          <cell r="F1878">
            <v>-2752957754</v>
          </cell>
          <cell r="G1878">
            <v>0</v>
          </cell>
          <cell r="H1878">
            <v>0</v>
          </cell>
          <cell r="I1878">
            <v>-2752957754</v>
          </cell>
          <cell r="J1878" t="str">
            <v>GANANCIAS</v>
          </cell>
          <cell r="K1878" t="str">
            <v>GANANCIAS FINANCIERAS</v>
          </cell>
          <cell r="L1878" t="str">
            <v>Por créditos vencidos</v>
          </cell>
        </row>
        <row r="1879">
          <cell r="D1879" t="str">
            <v>610307500200301</v>
          </cell>
          <cell r="E1879" t="str">
            <v>Intereses Punitorios - Me</v>
          </cell>
          <cell r="F1879">
            <v>0</v>
          </cell>
          <cell r="G1879">
            <v>-26613.18</v>
          </cell>
          <cell r="H1879">
            <v>-200544432</v>
          </cell>
          <cell r="I1879">
            <v>-200544432</v>
          </cell>
          <cell r="J1879" t="str">
            <v>GANANCIAS</v>
          </cell>
          <cell r="K1879" t="str">
            <v>GANANCIAS FINANCIERAS</v>
          </cell>
          <cell r="L1879" t="str">
            <v>Por créditos vencidos</v>
          </cell>
        </row>
        <row r="1880">
          <cell r="D1880" t="str">
            <v>610307500200399</v>
          </cell>
          <cell r="E1880" t="str">
            <v>Intereses Punitorios</v>
          </cell>
          <cell r="F1880">
            <v>-677497789</v>
          </cell>
          <cell r="G1880">
            <v>0</v>
          </cell>
          <cell r="H1880">
            <v>0</v>
          </cell>
          <cell r="I1880">
            <v>-677497789</v>
          </cell>
          <cell r="J1880" t="str">
            <v>GANANCIAS</v>
          </cell>
          <cell r="K1880" t="str">
            <v>GANANCIAS FINANCIERAS</v>
          </cell>
          <cell r="L1880" t="str">
            <v>Por créditos vencidos</v>
          </cell>
        </row>
        <row r="1881">
          <cell r="D1881" t="str">
            <v>610307500299501</v>
          </cell>
          <cell r="E1881" t="str">
            <v>Productos por Colocacion Vencida - Asalariados Eventuales</v>
          </cell>
          <cell r="F1881">
            <v>0</v>
          </cell>
          <cell r="G1881">
            <v>-7622.26</v>
          </cell>
          <cell r="H1881">
            <v>-56639018</v>
          </cell>
          <cell r="I1881">
            <v>-56639018</v>
          </cell>
          <cell r="J1881" t="str">
            <v>GANANCIAS</v>
          </cell>
          <cell r="K1881" t="str">
            <v>GANANCIAS FINANCIERAS</v>
          </cell>
          <cell r="L1881" t="str">
            <v>Por créditos vencidos</v>
          </cell>
        </row>
        <row r="1882">
          <cell r="D1882" t="str">
            <v>610307500299599</v>
          </cell>
          <cell r="E1882" t="str">
            <v>Productos por Colocacion Vencida - Asalariados Enventuales</v>
          </cell>
          <cell r="F1882">
            <v>-1152325304</v>
          </cell>
          <cell r="G1882">
            <v>0</v>
          </cell>
          <cell r="H1882">
            <v>0</v>
          </cell>
          <cell r="I1882">
            <v>-1152325304</v>
          </cell>
          <cell r="J1882" t="str">
            <v>GANANCIAS</v>
          </cell>
          <cell r="K1882" t="str">
            <v>GANANCIAS FINANCIERAS</v>
          </cell>
          <cell r="L1882" t="str">
            <v>Por créditos vencidos</v>
          </cell>
        </row>
        <row r="1883">
          <cell r="D1883" t="str">
            <v>610307500300199</v>
          </cell>
          <cell r="E1883" t="str">
            <v>Productos por Colocacion Vencida - Sector No Publico</v>
          </cell>
          <cell r="F1883">
            <v>-102750</v>
          </cell>
          <cell r="G1883">
            <v>0</v>
          </cell>
          <cell r="H1883">
            <v>0</v>
          </cell>
          <cell r="I1883">
            <v>-102750</v>
          </cell>
          <cell r="J1883" t="str">
            <v>GANANCIAS</v>
          </cell>
          <cell r="K1883" t="str">
            <v>GANANCIAS FINANCIERAS</v>
          </cell>
          <cell r="L1883" t="str">
            <v>Por créditos vencidos</v>
          </cell>
        </row>
        <row r="1884">
          <cell r="D1884" t="str">
            <v>610307500400201</v>
          </cell>
          <cell r="E1884" t="str">
            <v>Med. Excep. del Bcp  - Vencidos</v>
          </cell>
          <cell r="F1884">
            <v>0</v>
          </cell>
          <cell r="G1884">
            <v>-14752.2</v>
          </cell>
          <cell r="H1884">
            <v>-112446514</v>
          </cell>
          <cell r="I1884">
            <v>-112446514</v>
          </cell>
          <cell r="J1884" t="str">
            <v>GANANCIAS</v>
          </cell>
          <cell r="K1884" t="str">
            <v>GANANCIAS FINANCIERAS</v>
          </cell>
          <cell r="L1884" t="str">
            <v>Por créditos vencidos</v>
          </cell>
        </row>
        <row r="1885">
          <cell r="D1885" t="str">
            <v>610307500400299</v>
          </cell>
          <cell r="E1885" t="str">
            <v>Med. Excep. del Bcp  - Vencidos</v>
          </cell>
          <cell r="F1885">
            <v>-972306456</v>
          </cell>
          <cell r="G1885">
            <v>0</v>
          </cell>
          <cell r="H1885">
            <v>0</v>
          </cell>
          <cell r="I1885">
            <v>-972306456</v>
          </cell>
          <cell r="J1885" t="str">
            <v>GANANCIAS</v>
          </cell>
          <cell r="K1885" t="str">
            <v>GANANCIAS FINANCIERAS</v>
          </cell>
          <cell r="L1885" t="str">
            <v>Por créditos vencidos</v>
          </cell>
        </row>
        <row r="1886">
          <cell r="D1886" t="str">
            <v>610307500400301</v>
          </cell>
          <cell r="E1886" t="str">
            <v>Med. Excep. del Bcp  - Vencidos</v>
          </cell>
          <cell r="F1886">
            <v>0</v>
          </cell>
          <cell r="G1886">
            <v>-6030.58</v>
          </cell>
          <cell r="H1886">
            <v>-45986888</v>
          </cell>
          <cell r="I1886">
            <v>-45986888</v>
          </cell>
          <cell r="J1886" t="str">
            <v>GANANCIAS</v>
          </cell>
          <cell r="K1886" t="str">
            <v>GANANCIAS FINANCIERAS</v>
          </cell>
          <cell r="L1886" t="str">
            <v>Por créditos vencidos</v>
          </cell>
        </row>
        <row r="1887">
          <cell r="D1887" t="str">
            <v>610307500400399</v>
          </cell>
          <cell r="E1887" t="str">
            <v>Med. Excep. del Bcp  - Vencidos</v>
          </cell>
          <cell r="F1887">
            <v>-381498233</v>
          </cell>
          <cell r="G1887">
            <v>0</v>
          </cell>
          <cell r="H1887">
            <v>0</v>
          </cell>
          <cell r="I1887">
            <v>-381498233</v>
          </cell>
          <cell r="J1887" t="str">
            <v>GANANCIAS</v>
          </cell>
          <cell r="K1887" t="str">
            <v>GANANCIAS FINANCIERAS</v>
          </cell>
          <cell r="L1887" t="str">
            <v>Por créditos vencidos</v>
          </cell>
        </row>
        <row r="1888">
          <cell r="D1888" t="str">
            <v>610307500491301</v>
          </cell>
          <cell r="E1888" t="str">
            <v>Prod.Coloc.Vencida-Moratorios-Med.Excep.de Apoyo Emit.p/Bcp</v>
          </cell>
          <cell r="F1888">
            <v>0</v>
          </cell>
          <cell r="G1888">
            <v>-924.6</v>
          </cell>
          <cell r="H1888">
            <v>-6847312</v>
          </cell>
          <cell r="I1888">
            <v>-6847312</v>
          </cell>
          <cell r="J1888" t="str">
            <v>GANANCIAS</v>
          </cell>
          <cell r="K1888" t="str">
            <v>GANANCIAS FINANCIERAS</v>
          </cell>
          <cell r="L1888" t="str">
            <v>Por créditos vencidos</v>
          </cell>
        </row>
        <row r="1889">
          <cell r="D1889" t="str">
            <v>610307500491399</v>
          </cell>
          <cell r="E1889" t="str">
            <v>Prod. Coloc.Vencida-Moratorios-Med.Excep.de Apoyo Emit.p/Bcp</v>
          </cell>
          <cell r="F1889">
            <v>-119573412</v>
          </cell>
          <cell r="G1889">
            <v>0</v>
          </cell>
          <cell r="H1889">
            <v>0</v>
          </cell>
          <cell r="I1889">
            <v>-119573412</v>
          </cell>
          <cell r="J1889" t="str">
            <v>GANANCIAS</v>
          </cell>
          <cell r="K1889" t="str">
            <v>GANANCIAS FINANCIERAS</v>
          </cell>
          <cell r="L1889" t="str">
            <v>Por créditos vencidos</v>
          </cell>
        </row>
        <row r="1890">
          <cell r="D1890" t="str">
            <v>610307500569301</v>
          </cell>
          <cell r="E1890" t="str">
            <v>Productos por Prestamos Moratorio-Renovados Mt 2022</v>
          </cell>
          <cell r="F1890">
            <v>0</v>
          </cell>
          <cell r="G1890">
            <v>-2265.3000000000002</v>
          </cell>
          <cell r="H1890">
            <v>-16861600</v>
          </cell>
          <cell r="I1890">
            <v>-16861600</v>
          </cell>
          <cell r="J1890" t="str">
            <v>GANANCIAS</v>
          </cell>
          <cell r="K1890" t="str">
            <v>GANANCIAS FINANCIERAS</v>
          </cell>
          <cell r="L1890" t="str">
            <v>Por créditos vencidos</v>
          </cell>
        </row>
        <row r="1891">
          <cell r="D1891" t="str">
            <v>610307500569399</v>
          </cell>
          <cell r="E1891" t="str">
            <v>Productos por Prestamos Moratorio-Renovados Mt 2022</v>
          </cell>
          <cell r="F1891">
            <v>-90877888</v>
          </cell>
          <cell r="G1891">
            <v>0</v>
          </cell>
          <cell r="H1891">
            <v>0</v>
          </cell>
          <cell r="I1891">
            <v>-90877888</v>
          </cell>
          <cell r="J1891" t="str">
            <v>GANANCIAS</v>
          </cell>
          <cell r="K1891" t="str">
            <v>GANANCIAS FINANCIERAS</v>
          </cell>
          <cell r="L1891" t="str">
            <v>Por créditos vencidos</v>
          </cell>
        </row>
        <row r="1892">
          <cell r="D1892" t="str">
            <v>610307520200199</v>
          </cell>
          <cell r="E1892" t="str">
            <v>Productos por Creditos en Gestion</v>
          </cell>
          <cell r="F1892">
            <v>-35452958</v>
          </cell>
          <cell r="G1892">
            <v>0</v>
          </cell>
          <cell r="H1892">
            <v>0</v>
          </cell>
          <cell r="I1892">
            <v>-35452958</v>
          </cell>
          <cell r="J1892" t="str">
            <v>GANANCIAS</v>
          </cell>
          <cell r="K1892" t="str">
            <v>GANANCIAS FINANCIERAS</v>
          </cell>
          <cell r="L1892" t="str">
            <v>Por créditos vencidos</v>
          </cell>
        </row>
        <row r="1893">
          <cell r="D1893" t="str">
            <v>610307520201099</v>
          </cell>
          <cell r="E1893" t="str">
            <v>Intereses Moratorios por Prestamos en Gestion</v>
          </cell>
          <cell r="F1893">
            <v>-113636</v>
          </cell>
          <cell r="G1893">
            <v>0</v>
          </cell>
          <cell r="H1893">
            <v>0</v>
          </cell>
          <cell r="I1893">
            <v>-113636</v>
          </cell>
          <cell r="J1893" t="str">
            <v>GANANCIAS</v>
          </cell>
          <cell r="K1893" t="str">
            <v>GANANCIAS FINANCIERAS</v>
          </cell>
          <cell r="L1893" t="str">
            <v>Por créditos vencidos</v>
          </cell>
        </row>
        <row r="1894">
          <cell r="D1894" t="str">
            <v>610307520201101</v>
          </cell>
          <cell r="E1894" t="str">
            <v>Productos por Creditos en Gestion - Asalariados Eventuales</v>
          </cell>
          <cell r="F1894">
            <v>0</v>
          </cell>
          <cell r="G1894">
            <v>-3656.13</v>
          </cell>
          <cell r="H1894">
            <v>-26944686</v>
          </cell>
          <cell r="I1894">
            <v>-26944686</v>
          </cell>
          <cell r="J1894" t="str">
            <v>GANANCIAS</v>
          </cell>
          <cell r="K1894" t="str">
            <v>GANANCIAS FINANCIERAS</v>
          </cell>
          <cell r="L1894" t="str">
            <v>Por créditos vencidos</v>
          </cell>
        </row>
        <row r="1895">
          <cell r="D1895" t="str">
            <v>610307520201199</v>
          </cell>
          <cell r="E1895" t="str">
            <v>Productos por Creditos en Gestion - Asalariados Eventuales</v>
          </cell>
          <cell r="F1895">
            <v>-396052801</v>
          </cell>
          <cell r="G1895">
            <v>0</v>
          </cell>
          <cell r="H1895">
            <v>0</v>
          </cell>
          <cell r="I1895">
            <v>-396052801</v>
          </cell>
          <cell r="J1895" t="str">
            <v>GANANCIAS</v>
          </cell>
          <cell r="K1895" t="str">
            <v>GANANCIAS FINANCIERAS</v>
          </cell>
          <cell r="L1895" t="str">
            <v>Por créditos vencidos</v>
          </cell>
        </row>
        <row r="1896">
          <cell r="D1896" t="str">
            <v>610307520491301</v>
          </cell>
          <cell r="E1896" t="str">
            <v>Prod.p/Cred.en Gestion-Morat-Med.Excep.de Apoyo Emit Bcp Rep</v>
          </cell>
          <cell r="F1896">
            <v>0</v>
          </cell>
          <cell r="G1896">
            <v>-2226.46</v>
          </cell>
          <cell r="H1896">
            <v>-16288051</v>
          </cell>
          <cell r="I1896">
            <v>-16288051</v>
          </cell>
          <cell r="J1896" t="str">
            <v>GANANCIAS</v>
          </cell>
          <cell r="K1896" t="str">
            <v>GANANCIAS FINANCIERAS</v>
          </cell>
          <cell r="L1896" t="str">
            <v>Por créditos vencidos</v>
          </cell>
        </row>
        <row r="1897">
          <cell r="D1897" t="str">
            <v>610307520491399</v>
          </cell>
          <cell r="E1897" t="str">
            <v>Prod.p/Cred.en Gestion-Morat-Med.Excep.de Apoyo Emit Bcp Rep</v>
          </cell>
          <cell r="F1897">
            <v>-101202404</v>
          </cell>
          <cell r="G1897">
            <v>0</v>
          </cell>
          <cell r="H1897">
            <v>0</v>
          </cell>
          <cell r="I1897">
            <v>-101202404</v>
          </cell>
          <cell r="J1897" t="str">
            <v>GANANCIAS</v>
          </cell>
          <cell r="K1897" t="str">
            <v>GANANCIAS FINANCIERAS</v>
          </cell>
          <cell r="L1897" t="str">
            <v>Por créditos vencidos</v>
          </cell>
        </row>
        <row r="1898">
          <cell r="D1898" t="str">
            <v>610307520569301</v>
          </cell>
          <cell r="E1898" t="str">
            <v>Productos por Prestamos Moratorio-Renovados Mt 2022</v>
          </cell>
          <cell r="F1898">
            <v>0</v>
          </cell>
          <cell r="G1898">
            <v>-4454.71</v>
          </cell>
          <cell r="H1898">
            <v>-32557211</v>
          </cell>
          <cell r="I1898">
            <v>-32557211</v>
          </cell>
          <cell r="J1898" t="str">
            <v>GANANCIAS</v>
          </cell>
          <cell r="K1898" t="str">
            <v>GANANCIAS FINANCIERAS</v>
          </cell>
          <cell r="L1898" t="str">
            <v>Por créditos vencidos</v>
          </cell>
        </row>
        <row r="1899">
          <cell r="D1899" t="str">
            <v>610307520569399</v>
          </cell>
          <cell r="E1899" t="str">
            <v>Productos por Prestamos Moratorio-Renovados Mt 2022</v>
          </cell>
          <cell r="F1899">
            <v>-174588506</v>
          </cell>
          <cell r="G1899">
            <v>0</v>
          </cell>
          <cell r="H1899">
            <v>0</v>
          </cell>
          <cell r="I1899">
            <v>-174588506</v>
          </cell>
          <cell r="J1899" t="str">
            <v>GANANCIAS</v>
          </cell>
          <cell r="K1899" t="str">
            <v>GANANCIAS FINANCIERAS</v>
          </cell>
          <cell r="L1899" t="str">
            <v>Por créditos vencidos</v>
          </cell>
        </row>
        <row r="1900">
          <cell r="D1900" t="str">
            <v>610307580200299</v>
          </cell>
          <cell r="E1900" t="str">
            <v>Intereses Moratorio</v>
          </cell>
          <cell r="F1900">
            <v>-687002</v>
          </cell>
          <cell r="G1900">
            <v>0</v>
          </cell>
          <cell r="H1900">
            <v>0</v>
          </cell>
          <cell r="I1900">
            <v>-687002</v>
          </cell>
          <cell r="J1900" t="str">
            <v>GANANCIAS</v>
          </cell>
          <cell r="K1900" t="str">
            <v>GANANCIAS FINANCIERAS</v>
          </cell>
          <cell r="L1900" t="str">
            <v>Por créditos vencidos</v>
          </cell>
        </row>
        <row r="1901">
          <cell r="D1901" t="str">
            <v>610307580200399</v>
          </cell>
          <cell r="E1901" t="str">
            <v>Intereses Punitorios</v>
          </cell>
          <cell r="F1901">
            <v>-2687703</v>
          </cell>
          <cell r="G1901">
            <v>0</v>
          </cell>
          <cell r="H1901">
            <v>0</v>
          </cell>
          <cell r="I1901">
            <v>-2687703</v>
          </cell>
          <cell r="J1901" t="str">
            <v>GANANCIAS</v>
          </cell>
          <cell r="K1901" t="str">
            <v>GANANCIAS FINANCIERAS</v>
          </cell>
          <cell r="L1901" t="str">
            <v>Por créditos vencidos</v>
          </cell>
        </row>
        <row r="1902">
          <cell r="D1902" t="str">
            <v>610307600200201</v>
          </cell>
          <cell r="E1902" t="str">
            <v>Intereses Moratorios - Me</v>
          </cell>
          <cell r="F1902">
            <v>0</v>
          </cell>
          <cell r="G1902">
            <v>-0.3</v>
          </cell>
          <cell r="H1902">
            <v>-2263</v>
          </cell>
          <cell r="I1902">
            <v>-2263</v>
          </cell>
          <cell r="J1902" t="str">
            <v>GANANCIAS</v>
          </cell>
          <cell r="K1902" t="str">
            <v>GANANCIAS FINANCIERAS</v>
          </cell>
          <cell r="L1902" t="str">
            <v>Por créditos vencidos</v>
          </cell>
        </row>
        <row r="1903">
          <cell r="D1903" t="str">
            <v>610307600200299</v>
          </cell>
          <cell r="E1903" t="str">
            <v>Intereses Moratorios</v>
          </cell>
          <cell r="F1903">
            <v>-4132177</v>
          </cell>
          <cell r="G1903">
            <v>0</v>
          </cell>
          <cell r="H1903">
            <v>0</v>
          </cell>
          <cell r="I1903">
            <v>-4132177</v>
          </cell>
          <cell r="J1903" t="str">
            <v>GANANCIAS</v>
          </cell>
          <cell r="K1903" t="str">
            <v>GANANCIAS FINANCIERAS</v>
          </cell>
          <cell r="L1903" t="str">
            <v>Por créditos vencidos</v>
          </cell>
        </row>
        <row r="1904">
          <cell r="D1904" t="str">
            <v>610307600200301</v>
          </cell>
          <cell r="E1904" t="str">
            <v>Intereses Punitorios - Me</v>
          </cell>
          <cell r="F1904">
            <v>0</v>
          </cell>
          <cell r="G1904">
            <v>-0.79</v>
          </cell>
          <cell r="H1904">
            <v>-6139</v>
          </cell>
          <cell r="I1904">
            <v>-6139</v>
          </cell>
          <cell r="J1904" t="str">
            <v>GANANCIAS</v>
          </cell>
          <cell r="K1904" t="str">
            <v>GANANCIAS FINANCIERAS</v>
          </cell>
          <cell r="L1904" t="str">
            <v>Por créditos vencidos</v>
          </cell>
        </row>
        <row r="1905">
          <cell r="D1905" t="str">
            <v>610307600200399</v>
          </cell>
          <cell r="E1905" t="str">
            <v>Intereses Punitorios</v>
          </cell>
          <cell r="F1905">
            <v>-4447483</v>
          </cell>
          <cell r="G1905">
            <v>0</v>
          </cell>
          <cell r="H1905">
            <v>0</v>
          </cell>
          <cell r="I1905">
            <v>-4447483</v>
          </cell>
          <cell r="J1905" t="str">
            <v>GANANCIAS</v>
          </cell>
          <cell r="K1905" t="str">
            <v>GANANCIAS FINANCIERAS</v>
          </cell>
          <cell r="L1905" t="str">
            <v>Por créditos vencidos</v>
          </cell>
        </row>
        <row r="1906">
          <cell r="D1906" t="str">
            <v>610308400200199</v>
          </cell>
          <cell r="E1906" t="str">
            <v>Intereses Cobrados por Prestamos Morosos</v>
          </cell>
          <cell r="F1906">
            <v>-5303108</v>
          </cell>
          <cell r="G1906">
            <v>0</v>
          </cell>
          <cell r="H1906">
            <v>0</v>
          </cell>
          <cell r="I1906">
            <v>-5303108</v>
          </cell>
          <cell r="J1906" t="str">
            <v>GANANCIAS</v>
          </cell>
          <cell r="K1906" t="str">
            <v>GANANCIAS FINANCIERAS</v>
          </cell>
          <cell r="L1906" t="str">
            <v>Por créditos vencidos</v>
          </cell>
        </row>
        <row r="1907">
          <cell r="D1907" t="str">
            <v>610308400299501</v>
          </cell>
          <cell r="E1907" t="str">
            <v>Productos por Creditos Morosos-Compra de Cartera</v>
          </cell>
          <cell r="F1907">
            <v>0</v>
          </cell>
          <cell r="G1907">
            <v>-515.29999999999995</v>
          </cell>
          <cell r="H1907">
            <v>-3866505</v>
          </cell>
          <cell r="I1907">
            <v>-3866505</v>
          </cell>
          <cell r="J1907" t="str">
            <v>GANANCIAS</v>
          </cell>
          <cell r="K1907" t="str">
            <v>GANANCIAS FINANCIERAS</v>
          </cell>
          <cell r="L1907" t="str">
            <v>Por créditos vencidos</v>
          </cell>
        </row>
        <row r="1908">
          <cell r="D1908" t="str">
            <v>610308400299599</v>
          </cell>
          <cell r="E1908" t="str">
            <v>Productos por Creditos Morosos - Asalariados Eventuales</v>
          </cell>
          <cell r="F1908">
            <v>-22750157</v>
          </cell>
          <cell r="G1908">
            <v>0</v>
          </cell>
          <cell r="H1908">
            <v>0</v>
          </cell>
          <cell r="I1908">
            <v>-22750157</v>
          </cell>
          <cell r="J1908" t="str">
            <v>GANANCIAS</v>
          </cell>
          <cell r="K1908" t="str">
            <v>GANANCIAS FINANCIERAS</v>
          </cell>
          <cell r="L1908" t="str">
            <v>Por créditos vencidos</v>
          </cell>
        </row>
        <row r="1909">
          <cell r="D1909" t="str">
            <v>610308400491301</v>
          </cell>
          <cell r="E1909" t="str">
            <v>Prod.p/Cred.Mor-Morat-Med.Excep.de Apoyo Emit.p/Bcp Reprog.</v>
          </cell>
          <cell r="F1909">
            <v>0</v>
          </cell>
          <cell r="G1909">
            <v>-491.3</v>
          </cell>
          <cell r="H1909">
            <v>-3589197</v>
          </cell>
          <cell r="I1909">
            <v>-3589197</v>
          </cell>
          <cell r="J1909" t="str">
            <v>GANANCIAS</v>
          </cell>
          <cell r="K1909" t="str">
            <v>GANANCIAS FINANCIERAS</v>
          </cell>
          <cell r="L1909" t="str">
            <v>Por créditos vencidos</v>
          </cell>
        </row>
        <row r="1910">
          <cell r="D1910" t="str">
            <v>610308400491399</v>
          </cell>
          <cell r="E1910" t="str">
            <v>Prod.p/Cred.Mor-Morat-Med.Excep.de Apoyo Emit.p/Bcp Reprog.</v>
          </cell>
          <cell r="F1910">
            <v>-25632362</v>
          </cell>
          <cell r="G1910">
            <v>0</v>
          </cell>
          <cell r="H1910">
            <v>0</v>
          </cell>
          <cell r="I1910">
            <v>-25632362</v>
          </cell>
          <cell r="J1910" t="str">
            <v>GANANCIAS</v>
          </cell>
          <cell r="K1910" t="str">
            <v>GANANCIAS FINANCIERAS</v>
          </cell>
          <cell r="L1910" t="str">
            <v>Por créditos vencidos</v>
          </cell>
        </row>
        <row r="1911">
          <cell r="D1911" t="str">
            <v>610308400569301</v>
          </cell>
          <cell r="E1911" t="str">
            <v>Productos por Prestamos Moratorio-Renovados Mt 2022</v>
          </cell>
          <cell r="F1911">
            <v>0</v>
          </cell>
          <cell r="G1911">
            <v>-5407.33</v>
          </cell>
          <cell r="H1911">
            <v>-39531155</v>
          </cell>
          <cell r="I1911">
            <v>-39531155</v>
          </cell>
          <cell r="J1911" t="str">
            <v>GANANCIAS</v>
          </cell>
          <cell r="K1911" t="str">
            <v>GANANCIAS FINANCIERAS</v>
          </cell>
          <cell r="L1911" t="str">
            <v>Por créditos vencidos</v>
          </cell>
        </row>
        <row r="1912">
          <cell r="D1912" t="str">
            <v>610308400569399</v>
          </cell>
          <cell r="E1912" t="str">
            <v>Productos por Prestamos Moratorio-Renovados Mt 2022</v>
          </cell>
          <cell r="F1912">
            <v>-428449167</v>
          </cell>
          <cell r="G1912">
            <v>0</v>
          </cell>
          <cell r="H1912">
            <v>0</v>
          </cell>
          <cell r="I1912">
            <v>-428449167</v>
          </cell>
          <cell r="J1912" t="str">
            <v>GANANCIAS</v>
          </cell>
          <cell r="K1912" t="str">
            <v>GANANCIAS FINANCIERAS</v>
          </cell>
          <cell r="L1912" t="str">
            <v>Por créditos vencidos</v>
          </cell>
        </row>
        <row r="1913">
          <cell r="D1913" t="str">
            <v>610607660200099</v>
          </cell>
          <cell r="E1913" t="str">
            <v>Disponibilidades - Residentes</v>
          </cell>
          <cell r="F1913">
            <v>-60333661565</v>
          </cell>
          <cell r="G1913">
            <v>0</v>
          </cell>
          <cell r="H1913">
            <v>0</v>
          </cell>
          <cell r="I1913">
            <v>-60333661565</v>
          </cell>
          <cell r="J1913" t="str">
            <v>GANANCIAS</v>
          </cell>
          <cell r="K1913" t="str">
            <v>GANANCIAS FINANCIERAS</v>
          </cell>
          <cell r="L1913" t="str">
            <v>Por valuación de activos y pasivos financieros en moneda extranjera (neto)</v>
          </cell>
        </row>
        <row r="1914">
          <cell r="D1914" t="str">
            <v>610607660299899</v>
          </cell>
          <cell r="E1914" t="str">
            <v>Valuacion de la Cuenta Disponible</v>
          </cell>
          <cell r="F1914">
            <v>-37651271760</v>
          </cell>
          <cell r="G1914">
            <v>0</v>
          </cell>
          <cell r="H1914">
            <v>0</v>
          </cell>
          <cell r="I1914">
            <v>-37651271760</v>
          </cell>
          <cell r="J1914" t="str">
            <v>GANANCIAS</v>
          </cell>
          <cell r="K1914" t="str">
            <v>GANANCIAS FINANCIERAS</v>
          </cell>
          <cell r="L1914" t="str">
            <v>Por valuación de activos y pasivos financieros en moneda extranjera (neto)</v>
          </cell>
        </row>
        <row r="1915">
          <cell r="D1915" t="str">
            <v>610607660400099</v>
          </cell>
          <cell r="E1915" t="str">
            <v>Cred.Vig. X Inter.Financ. - Sector Financ. - Residentes</v>
          </cell>
          <cell r="F1915">
            <v>-2411130361</v>
          </cell>
          <cell r="G1915">
            <v>0</v>
          </cell>
          <cell r="H1915">
            <v>0</v>
          </cell>
          <cell r="I1915">
            <v>-2411130361</v>
          </cell>
          <cell r="J1915" t="str">
            <v>GANANCIAS</v>
          </cell>
          <cell r="K1915" t="str">
            <v>GANANCIAS FINANCIERAS</v>
          </cell>
          <cell r="L1915" t="str">
            <v>Por valuación de activos y pasivos financieros en moneda extranjera (neto)</v>
          </cell>
        </row>
        <row r="1916">
          <cell r="D1916" t="str">
            <v>610607660400199</v>
          </cell>
          <cell r="E1916" t="str">
            <v>Cred.Vig.por Inter.Financ. - Set.Finan. - Residentes</v>
          </cell>
          <cell r="F1916">
            <v>-123618759</v>
          </cell>
          <cell r="G1916">
            <v>0</v>
          </cell>
          <cell r="H1916">
            <v>0</v>
          </cell>
          <cell r="I1916">
            <v>-123618759</v>
          </cell>
          <cell r="J1916" t="str">
            <v>GANANCIAS</v>
          </cell>
          <cell r="K1916" t="str">
            <v>GANANCIAS FINANCIERAS</v>
          </cell>
          <cell r="L1916" t="str">
            <v>Por valuación de activos y pasivos financieros en moneda extranjera (neto)</v>
          </cell>
        </row>
        <row r="1917">
          <cell r="D1917" t="str">
            <v>610607660499899</v>
          </cell>
          <cell r="E1917" t="str">
            <v>Valuacion de Creditos Vigentes Sector Financiero</v>
          </cell>
          <cell r="F1917">
            <v>-7948772489</v>
          </cell>
          <cell r="G1917">
            <v>0</v>
          </cell>
          <cell r="H1917">
            <v>0</v>
          </cell>
          <cell r="I1917">
            <v>-7948772489</v>
          </cell>
          <cell r="J1917" t="str">
            <v>GANANCIAS</v>
          </cell>
          <cell r="K1917" t="str">
            <v>GANANCIAS FINANCIERAS</v>
          </cell>
          <cell r="L1917" t="str">
            <v>Por valuación de activos y pasivos financieros en moneda extranjera (neto)</v>
          </cell>
        </row>
        <row r="1918">
          <cell r="D1918" t="str">
            <v>610607660600099</v>
          </cell>
          <cell r="E1918" t="str">
            <v>Cred.Vig. X Inter.Financ. - Sector No Financ. - Residentes</v>
          </cell>
          <cell r="F1918">
            <v>-134958914669</v>
          </cell>
          <cell r="G1918">
            <v>0</v>
          </cell>
          <cell r="H1918">
            <v>0</v>
          </cell>
          <cell r="I1918">
            <v>-134958914669</v>
          </cell>
          <cell r="J1918" t="str">
            <v>GANANCIAS</v>
          </cell>
          <cell r="K1918" t="str">
            <v>GANANCIAS FINANCIERAS</v>
          </cell>
          <cell r="L1918" t="str">
            <v>Por valuación de activos y pasivos financieros en moneda extranjera (neto)</v>
          </cell>
        </row>
        <row r="1919">
          <cell r="D1919" t="str">
            <v>610607660600199</v>
          </cell>
          <cell r="E1919" t="str">
            <v>Cred.Vig.por Inter.Financ. - Sector No Financiero</v>
          </cell>
          <cell r="F1919">
            <v>-241968119793</v>
          </cell>
          <cell r="G1919">
            <v>0</v>
          </cell>
          <cell r="H1919">
            <v>0</v>
          </cell>
          <cell r="I1919">
            <v>-241968119793</v>
          </cell>
          <cell r="J1919" t="str">
            <v>GANANCIAS</v>
          </cell>
          <cell r="K1919" t="str">
            <v>GANANCIAS FINANCIERAS</v>
          </cell>
          <cell r="L1919" t="str">
            <v>Por valuación de activos y pasivos financieros en moneda extranjera (neto)</v>
          </cell>
        </row>
        <row r="1920">
          <cell r="D1920" t="str">
            <v>610607660699899</v>
          </cell>
          <cell r="E1920" t="str">
            <v>Valuacion de Creditos Vigentes Sector No Financiero</v>
          </cell>
          <cell r="F1920">
            <v>-130360896362</v>
          </cell>
          <cell r="G1920">
            <v>0</v>
          </cell>
          <cell r="H1920">
            <v>0</v>
          </cell>
          <cell r="I1920">
            <v>-130360896362</v>
          </cell>
          <cell r="J1920" t="str">
            <v>GANANCIAS</v>
          </cell>
          <cell r="K1920" t="str">
            <v>GANANCIAS FINANCIERAS</v>
          </cell>
          <cell r="L1920" t="str">
            <v>Por valuación de activos y pasivos financieros en moneda extranjera (neto)</v>
          </cell>
        </row>
        <row r="1921">
          <cell r="D1921" t="str">
            <v>610607660800099</v>
          </cell>
          <cell r="E1921" t="str">
            <v>Creditos Vencidos por Intermed. Financ. - Residentes</v>
          </cell>
          <cell r="F1921">
            <v>-2367344477</v>
          </cell>
          <cell r="G1921">
            <v>0</v>
          </cell>
          <cell r="H1921">
            <v>0</v>
          </cell>
          <cell r="I1921">
            <v>-2367344477</v>
          </cell>
          <cell r="J1921" t="str">
            <v>GANANCIAS</v>
          </cell>
          <cell r="K1921" t="str">
            <v>GANANCIAS FINANCIERAS</v>
          </cell>
          <cell r="L1921" t="str">
            <v>Por valuación de activos y pasivos financieros en moneda extranjera (neto)</v>
          </cell>
        </row>
        <row r="1922">
          <cell r="D1922" t="str">
            <v>610607661000099</v>
          </cell>
          <cell r="E1922" t="str">
            <v>Valores Publicos Nacionales</v>
          </cell>
          <cell r="F1922">
            <v>-1</v>
          </cell>
          <cell r="G1922">
            <v>0</v>
          </cell>
          <cell r="H1922">
            <v>0</v>
          </cell>
          <cell r="I1922">
            <v>-1</v>
          </cell>
          <cell r="J1922" t="str">
            <v>GANANCIAS</v>
          </cell>
          <cell r="K1922" t="str">
            <v>GANANCIAS FINANCIERAS</v>
          </cell>
          <cell r="L1922" t="str">
            <v>Por valuación de activos y pasivos financieros en moneda extranjera (neto)</v>
          </cell>
        </row>
        <row r="1923">
          <cell r="D1923" t="str">
            <v>610607680200099</v>
          </cell>
          <cell r="E1923" t="str">
            <v>Obligaciones X Intermed. Financ. - Sector Financ. - Resident</v>
          </cell>
          <cell r="F1923">
            <v>-1002060</v>
          </cell>
          <cell r="G1923">
            <v>0</v>
          </cell>
          <cell r="H1923">
            <v>0</v>
          </cell>
          <cell r="I1923">
            <v>-1002060</v>
          </cell>
          <cell r="J1923" t="str">
            <v>GANANCIAS</v>
          </cell>
          <cell r="K1923" t="str">
            <v>GANANCIAS FINANCIERAS</v>
          </cell>
          <cell r="L1923" t="str">
            <v>Por valuación de activos y pasivos financieros en moneda extranjera (neto)</v>
          </cell>
        </row>
        <row r="1924">
          <cell r="D1924" t="str">
            <v>610607680299899</v>
          </cell>
          <cell r="E1924" t="str">
            <v>Valuacion de Obligaciones por Intermediacion Financiera S.F.</v>
          </cell>
          <cell r="F1924">
            <v>-14124823862</v>
          </cell>
          <cell r="G1924">
            <v>0</v>
          </cell>
          <cell r="H1924">
            <v>0</v>
          </cell>
          <cell r="I1924">
            <v>-14124823862</v>
          </cell>
          <cell r="J1924" t="str">
            <v>GANANCIAS</v>
          </cell>
          <cell r="K1924" t="str">
            <v>GANANCIAS FINANCIERAS</v>
          </cell>
          <cell r="L1924" t="str">
            <v>Por valuación de activos y pasivos financieros en moneda extranjera (neto)</v>
          </cell>
        </row>
        <row r="1925">
          <cell r="D1925" t="str">
            <v>610607680400099</v>
          </cell>
          <cell r="E1925" t="str">
            <v>Obligaciones X Intermed. Financ. - Sector No Financ. - Resid</v>
          </cell>
          <cell r="F1925">
            <v>-144429864865</v>
          </cell>
          <cell r="G1925">
            <v>0</v>
          </cell>
          <cell r="H1925">
            <v>0</v>
          </cell>
          <cell r="I1925">
            <v>-144429864865</v>
          </cell>
          <cell r="J1925" t="str">
            <v>GANANCIAS</v>
          </cell>
          <cell r="K1925" t="str">
            <v>GANANCIAS FINANCIERAS</v>
          </cell>
          <cell r="L1925" t="str">
            <v>Por valuación de activos y pasivos financieros en moneda extranjera (neto)</v>
          </cell>
        </row>
        <row r="1926">
          <cell r="D1926" t="str">
            <v>610607680499899</v>
          </cell>
          <cell r="E1926" t="str">
            <v>Valuacion de Obligaciones por Intermediacion Financiera Snf</v>
          </cell>
          <cell r="F1926">
            <v>-78722537369</v>
          </cell>
          <cell r="G1926">
            <v>0</v>
          </cell>
          <cell r="H1926">
            <v>0</v>
          </cell>
          <cell r="I1926">
            <v>-78722537369</v>
          </cell>
          <cell r="J1926" t="str">
            <v>GANANCIAS</v>
          </cell>
          <cell r="K1926" t="str">
            <v>GANANCIAS FINANCIERAS</v>
          </cell>
          <cell r="L1926" t="str">
            <v>Por valuación de activos y pasivos financieros en moneda extranjera (neto)</v>
          </cell>
        </row>
        <row r="1927">
          <cell r="D1927" t="str">
            <v>610707700200199</v>
          </cell>
          <cell r="E1927" t="str">
            <v>Letras D/Regul.Monet. - Cartas de Compromiso</v>
          </cell>
          <cell r="F1927">
            <v>-291208926</v>
          </cell>
          <cell r="G1927">
            <v>0</v>
          </cell>
          <cell r="H1927">
            <v>0</v>
          </cell>
          <cell r="I1927">
            <v>-291208926</v>
          </cell>
          <cell r="J1927" t="str">
            <v>GANANCIAS</v>
          </cell>
          <cell r="K1927" t="str">
            <v>GANANCIAS FINANCIERAS</v>
          </cell>
          <cell r="L1927" t="str">
            <v>Por valuación de activos y pasivos financieros  M.E. neto</v>
          </cell>
        </row>
        <row r="1928">
          <cell r="D1928" t="str">
            <v>610707700200399</v>
          </cell>
          <cell r="E1928" t="str">
            <v>Bonos del Tesoro Nacional - Guaranies</v>
          </cell>
          <cell r="F1928">
            <v>-2998241258</v>
          </cell>
          <cell r="G1928">
            <v>0</v>
          </cell>
          <cell r="H1928">
            <v>0</v>
          </cell>
          <cell r="I1928">
            <v>-2998241258</v>
          </cell>
          <cell r="J1928" t="str">
            <v>GANANCIAS</v>
          </cell>
          <cell r="K1928" t="str">
            <v>GANANCIAS FINANCIERAS</v>
          </cell>
          <cell r="L1928" t="str">
            <v>Por valuación de activos y pasivos financieros  M.E. neto</v>
          </cell>
        </row>
        <row r="1929">
          <cell r="D1929" t="str">
            <v>610707700200601</v>
          </cell>
          <cell r="E1929" t="str">
            <v>Operaciones con Bonos Afd - Usd</v>
          </cell>
          <cell r="F1929">
            <v>0</v>
          </cell>
          <cell r="G1929">
            <v>0</v>
          </cell>
          <cell r="H1929">
            <v>-6</v>
          </cell>
          <cell r="I1929">
            <v>-6</v>
          </cell>
          <cell r="J1929" t="str">
            <v>GANANCIAS</v>
          </cell>
          <cell r="K1929" t="str">
            <v>GANANCIAS FINANCIERAS</v>
          </cell>
          <cell r="L1929" t="str">
            <v>Por valuación de activos y pasivos financieros  M.E. neto</v>
          </cell>
        </row>
        <row r="1930">
          <cell r="D1930" t="str">
            <v>610707700200699</v>
          </cell>
          <cell r="E1930" t="str">
            <v>Operaciones con Bonos Afd</v>
          </cell>
          <cell r="F1930">
            <v>-12059553</v>
          </cell>
          <cell r="G1930">
            <v>0</v>
          </cell>
          <cell r="H1930">
            <v>0</v>
          </cell>
          <cell r="I1930">
            <v>-12059553</v>
          </cell>
          <cell r="J1930" t="str">
            <v>GANANCIAS</v>
          </cell>
          <cell r="K1930" t="str">
            <v>GANANCIAS FINANCIERAS</v>
          </cell>
          <cell r="L1930" t="str">
            <v>Por valuación de activos y pasivos financieros  M.E. neto</v>
          </cell>
        </row>
        <row r="1931">
          <cell r="D1931" t="str">
            <v>610707700205199</v>
          </cell>
          <cell r="E1931" t="str">
            <v>Rentas Sobre Bonos del Tesoro</v>
          </cell>
          <cell r="F1931">
            <v>-15344397435</v>
          </cell>
          <cell r="G1931">
            <v>0</v>
          </cell>
          <cell r="H1931">
            <v>0</v>
          </cell>
          <cell r="I1931">
            <v>-15344397435</v>
          </cell>
          <cell r="J1931" t="str">
            <v>GANANCIAS</v>
          </cell>
          <cell r="K1931" t="str">
            <v>GANANCIAS FINANCIERAS</v>
          </cell>
          <cell r="L1931" t="str">
            <v>Por valuación de activos y pasivos financieros  M.E. neto</v>
          </cell>
        </row>
        <row r="1932">
          <cell r="D1932" t="str">
            <v>610708460200401</v>
          </cell>
          <cell r="E1932" t="str">
            <v>Renta s/Valores de Renta Fija-Sociedades Privadas</v>
          </cell>
          <cell r="F1932">
            <v>0</v>
          </cell>
          <cell r="G1932">
            <v>-84216.46</v>
          </cell>
          <cell r="H1932">
            <v>-620621007</v>
          </cell>
          <cell r="I1932">
            <v>-620621007</v>
          </cell>
          <cell r="J1932" t="str">
            <v>GANANCIAS</v>
          </cell>
          <cell r="K1932" t="str">
            <v>GANANCIAS FINANCIERAS</v>
          </cell>
          <cell r="L1932" t="str">
            <v>Por valuación de activos y pasivos financieros  M.E. neto</v>
          </cell>
        </row>
        <row r="1933">
          <cell r="D1933" t="str">
            <v>610708460200499</v>
          </cell>
          <cell r="E1933" t="str">
            <v>Renta s/Valores de Renta Fija-Sociedades Privadas</v>
          </cell>
          <cell r="F1933">
            <v>-7957762085</v>
          </cell>
          <cell r="G1933">
            <v>0</v>
          </cell>
          <cell r="H1933">
            <v>0</v>
          </cell>
          <cell r="I1933">
            <v>-7957762085</v>
          </cell>
          <cell r="J1933" t="str">
            <v>GANANCIAS</v>
          </cell>
          <cell r="K1933" t="str">
            <v>GANANCIAS FINANCIERAS</v>
          </cell>
          <cell r="L1933" t="str">
            <v>Por valuación de activos y pasivos financieros  M.E. neto</v>
          </cell>
        </row>
        <row r="1934">
          <cell r="D1934" t="str">
            <v>610708460700159</v>
          </cell>
          <cell r="E1934" t="str">
            <v>Dif de Cotizacion de Valores de Renta Variable  del Exterior</v>
          </cell>
          <cell r="F1934">
            <v>0</v>
          </cell>
          <cell r="G1934">
            <v>-370.67</v>
          </cell>
          <cell r="H1934">
            <v>-2938965</v>
          </cell>
          <cell r="I1934">
            <v>-2938965</v>
          </cell>
          <cell r="J1934" t="str">
            <v>GANANCIAS</v>
          </cell>
          <cell r="K1934" t="str">
            <v>GANANCIAS FINANCIERAS</v>
          </cell>
          <cell r="L1934" t="str">
            <v>Por valuación de activos y pasivos financieros  M.E. neto</v>
          </cell>
        </row>
        <row r="1935">
          <cell r="D1935" t="str">
            <v>610807720200198</v>
          </cell>
          <cell r="E1935" t="str">
            <v>Previsiones Desafectadas</v>
          </cell>
          <cell r="F1935">
            <v>0</v>
          </cell>
          <cell r="G1935">
            <v>-286776.81</v>
          </cell>
          <cell r="H1935">
            <v>-2176700772</v>
          </cell>
          <cell r="I1935">
            <v>-2176700772</v>
          </cell>
          <cell r="J1935" t="str">
            <v>GANANCIAS</v>
          </cell>
          <cell r="K1935" t="str">
            <v>PREVISIONES</v>
          </cell>
          <cell r="L1935" t="str">
            <v xml:space="preserve">Desafectación de Previsiones  </v>
          </cell>
        </row>
        <row r="1936">
          <cell r="D1936" t="str">
            <v>610807720200199</v>
          </cell>
          <cell r="E1936" t="str">
            <v>Desafectacion de Prestamos Amortizables</v>
          </cell>
          <cell r="F1936">
            <v>-19041064998</v>
          </cell>
          <cell r="G1936">
            <v>0</v>
          </cell>
          <cell r="H1936">
            <v>0</v>
          </cell>
          <cell r="I1936">
            <v>-19041064998</v>
          </cell>
          <cell r="J1936" t="str">
            <v>GANANCIAS</v>
          </cell>
          <cell r="K1936" t="str">
            <v>PREVISIONES</v>
          </cell>
          <cell r="L1936" t="str">
            <v xml:space="preserve">Desafectación de Previsiones  </v>
          </cell>
        </row>
        <row r="1937">
          <cell r="D1937" t="str">
            <v>610807720200498</v>
          </cell>
          <cell r="E1937" t="str">
            <v>Prevision para Prestamos Dudosos</v>
          </cell>
          <cell r="F1937">
            <v>0</v>
          </cell>
          <cell r="G1937">
            <v>0</v>
          </cell>
          <cell r="H1937">
            <v>-1478</v>
          </cell>
          <cell r="I1937">
            <v>-1478</v>
          </cell>
          <cell r="J1937" t="str">
            <v>GANANCIAS</v>
          </cell>
          <cell r="K1937" t="str">
            <v>PREVISIONES</v>
          </cell>
          <cell r="L1937" t="str">
            <v xml:space="preserve">Desafectación de Previsiones  </v>
          </cell>
        </row>
        <row r="1938">
          <cell r="D1938" t="str">
            <v>610807720200499</v>
          </cell>
          <cell r="E1938" t="str">
            <v>Prevision para Prestamos Dudosos</v>
          </cell>
          <cell r="F1938">
            <v>-33732502</v>
          </cell>
          <cell r="G1938">
            <v>0</v>
          </cell>
          <cell r="H1938">
            <v>0</v>
          </cell>
          <cell r="I1938">
            <v>-33732502</v>
          </cell>
          <cell r="J1938" t="str">
            <v>GANANCIAS</v>
          </cell>
          <cell r="K1938" t="str">
            <v>PREVISIONES</v>
          </cell>
          <cell r="L1938" t="str">
            <v xml:space="preserve">Desafectación de Previsiones  </v>
          </cell>
        </row>
        <row r="1939">
          <cell r="D1939" t="str">
            <v>610807720201099</v>
          </cell>
          <cell r="E1939" t="str">
            <v>Previsiones Desafectadas</v>
          </cell>
          <cell r="F1939">
            <v>-81335049265</v>
          </cell>
          <cell r="G1939">
            <v>0</v>
          </cell>
          <cell r="H1939">
            <v>0</v>
          </cell>
          <cell r="I1939">
            <v>-81335049265</v>
          </cell>
          <cell r="J1939" t="str">
            <v>GANANCIAS</v>
          </cell>
          <cell r="K1939" t="str">
            <v>PREVISIONES</v>
          </cell>
          <cell r="L1939" t="str">
            <v xml:space="preserve">Desafectación de Previsiones  </v>
          </cell>
        </row>
        <row r="1940">
          <cell r="D1940" t="str">
            <v>610807720201998</v>
          </cell>
          <cell r="E1940" t="str">
            <v>Previsiones Esp.s/Credito Vigente</v>
          </cell>
          <cell r="F1940">
            <v>0</v>
          </cell>
          <cell r="G1940">
            <v>0</v>
          </cell>
          <cell r="H1940">
            <v>-360301563</v>
          </cell>
          <cell r="I1940">
            <v>-360301563</v>
          </cell>
          <cell r="J1940" t="str">
            <v>GANANCIAS</v>
          </cell>
          <cell r="K1940" t="str">
            <v>PREVISIONES</v>
          </cell>
          <cell r="L1940" t="str">
            <v xml:space="preserve">Desafectación de Previsiones  </v>
          </cell>
        </row>
        <row r="1941">
          <cell r="D1941" t="str">
            <v>610807720201999</v>
          </cell>
          <cell r="E1941" t="str">
            <v>Previsiones Esp.s/Credito Vigente</v>
          </cell>
          <cell r="F1941">
            <v>-2073994057</v>
          </cell>
          <cell r="G1941">
            <v>0</v>
          </cell>
          <cell r="H1941">
            <v>0</v>
          </cell>
          <cell r="I1941">
            <v>-2073994057</v>
          </cell>
          <cell r="J1941" t="str">
            <v>GANANCIAS</v>
          </cell>
          <cell r="K1941" t="str">
            <v>PREVISIONES</v>
          </cell>
          <cell r="L1941" t="str">
            <v xml:space="preserve">Desafectación de Previsiones  </v>
          </cell>
        </row>
        <row r="1942">
          <cell r="D1942" t="str">
            <v>610807720202599</v>
          </cell>
          <cell r="E1942" t="str">
            <v>Previsiones Esp. Contingencia - Linea Sobregiro</v>
          </cell>
          <cell r="F1942">
            <v>-4184</v>
          </cell>
          <cell r="G1942">
            <v>0</v>
          </cell>
          <cell r="H1942">
            <v>0</v>
          </cell>
          <cell r="I1942">
            <v>-4184</v>
          </cell>
          <cell r="J1942" t="str">
            <v>GANANCIAS</v>
          </cell>
          <cell r="K1942" t="str">
            <v>PREVISIONES</v>
          </cell>
          <cell r="L1942" t="str">
            <v xml:space="preserve">Desafectación de Previsiones  </v>
          </cell>
        </row>
        <row r="1943">
          <cell r="D1943" t="str">
            <v>610807720203099</v>
          </cell>
          <cell r="E1943" t="str">
            <v>Desafecctación de Previsiones - Tc</v>
          </cell>
          <cell r="F1943">
            <v>-30243686413</v>
          </cell>
          <cell r="G1943">
            <v>0</v>
          </cell>
          <cell r="H1943">
            <v>0</v>
          </cell>
          <cell r="I1943">
            <v>-30243686413</v>
          </cell>
          <cell r="J1943" t="str">
            <v>GANANCIAS</v>
          </cell>
          <cell r="K1943" t="str">
            <v>PREVISIONES</v>
          </cell>
          <cell r="L1943" t="str">
            <v xml:space="preserve">Desafectación de Previsiones  </v>
          </cell>
        </row>
        <row r="1944">
          <cell r="D1944" t="str">
            <v>610807720204001</v>
          </cell>
          <cell r="E1944" t="str">
            <v>Desafec.Prevision Fideicomisos</v>
          </cell>
          <cell r="F1944">
            <v>0</v>
          </cell>
          <cell r="G1944">
            <v>-2528.6</v>
          </cell>
          <cell r="H1944">
            <v>-19165675</v>
          </cell>
          <cell r="I1944">
            <v>-19165675</v>
          </cell>
          <cell r="J1944" t="str">
            <v>GANANCIAS</v>
          </cell>
          <cell r="K1944" t="str">
            <v>PREVISIONES</v>
          </cell>
          <cell r="L1944" t="str">
            <v xml:space="preserve">Desafectación de Previsiones  </v>
          </cell>
        </row>
        <row r="1945">
          <cell r="D1945" t="str">
            <v>610807720204099</v>
          </cell>
          <cell r="E1945" t="str">
            <v>Desafec.Prevision Fideicomisos</v>
          </cell>
          <cell r="F1945">
            <v>-6179492977</v>
          </cell>
          <cell r="G1945">
            <v>0</v>
          </cell>
          <cell r="H1945">
            <v>0</v>
          </cell>
          <cell r="I1945">
            <v>-6179492977</v>
          </cell>
          <cell r="J1945" t="str">
            <v>GANANCIAS</v>
          </cell>
          <cell r="K1945" t="str">
            <v>PREVISIONES</v>
          </cell>
          <cell r="L1945" t="str">
            <v xml:space="preserve">Desafectación de Previsiones  </v>
          </cell>
        </row>
        <row r="1946">
          <cell r="D1946" t="str">
            <v>610807720245499</v>
          </cell>
          <cell r="E1946" t="str">
            <v>Desafect. Previsiones Genericas</v>
          </cell>
          <cell r="F1946">
            <v>-249155701115</v>
          </cell>
          <cell r="G1946">
            <v>0</v>
          </cell>
          <cell r="H1946">
            <v>0</v>
          </cell>
          <cell r="I1946">
            <v>-249155701115</v>
          </cell>
          <cell r="J1946" t="str">
            <v>GANANCIAS</v>
          </cell>
          <cell r="K1946" t="str">
            <v>PREVISIONES</v>
          </cell>
          <cell r="L1946" t="str">
            <v xml:space="preserve">Desafectación de Previsiones  </v>
          </cell>
        </row>
        <row r="1947">
          <cell r="D1947" t="str">
            <v>610807720245501</v>
          </cell>
          <cell r="E1947" t="str">
            <v>Desafectacion s/Creditos de Dudoso Cobro M/E</v>
          </cell>
          <cell r="F1947">
            <v>0</v>
          </cell>
          <cell r="G1947">
            <v>-31111312.030000001</v>
          </cell>
          <cell r="H1947">
            <v>-233357307801</v>
          </cell>
          <cell r="I1947">
            <v>-233357307801</v>
          </cell>
          <cell r="J1947" t="str">
            <v>GANANCIAS</v>
          </cell>
          <cell r="K1947" t="str">
            <v>PREVISIONES</v>
          </cell>
          <cell r="L1947" t="str">
            <v xml:space="preserve">Desafectación de Previsiones  </v>
          </cell>
        </row>
        <row r="1948">
          <cell r="D1948" t="str">
            <v>610807720245599</v>
          </cell>
          <cell r="E1948" t="str">
            <v>Desafectacion s/Creditos de Dudoso Cobro</v>
          </cell>
          <cell r="F1948">
            <v>-1123454515387</v>
          </cell>
          <cell r="G1948">
            <v>0</v>
          </cell>
          <cell r="H1948">
            <v>0</v>
          </cell>
          <cell r="I1948">
            <v>-1123454515387</v>
          </cell>
          <cell r="J1948" t="str">
            <v>GANANCIAS</v>
          </cell>
          <cell r="K1948" t="str">
            <v>PREVISIONES</v>
          </cell>
          <cell r="L1948" t="str">
            <v xml:space="preserve">Desafectación de Previsiones  </v>
          </cell>
        </row>
        <row r="1949">
          <cell r="D1949" t="str">
            <v>610807720400301</v>
          </cell>
          <cell r="E1949" t="str">
            <v>Desafect de Prev.p/Riesgos Cred.-Emp de Inter.Finan.del Pais</v>
          </cell>
          <cell r="F1949">
            <v>0</v>
          </cell>
          <cell r="G1949">
            <v>-138.68</v>
          </cell>
          <cell r="H1949">
            <v>-1029359</v>
          </cell>
          <cell r="I1949">
            <v>-1029359</v>
          </cell>
          <cell r="J1949" t="str">
            <v>GANANCIAS</v>
          </cell>
          <cell r="K1949" t="str">
            <v>PREVISIONES</v>
          </cell>
          <cell r="L1949" t="str">
            <v xml:space="preserve">Desafectación de Previsiones  </v>
          </cell>
        </row>
        <row r="1950">
          <cell r="D1950" t="str">
            <v>610807720400399</v>
          </cell>
          <cell r="E1950" t="str">
            <v>Desafect de Prev.p/Riesgos Cred.-Emp de Inter.Finan.del Pais</v>
          </cell>
          <cell r="F1950">
            <v>-3754926</v>
          </cell>
          <cell r="G1950">
            <v>0</v>
          </cell>
          <cell r="H1950">
            <v>0</v>
          </cell>
          <cell r="I1950">
            <v>-3754926</v>
          </cell>
          <cell r="J1950" t="str">
            <v>GANANCIAS</v>
          </cell>
          <cell r="K1950" t="str">
            <v>PREVISIONES</v>
          </cell>
          <cell r="L1950" t="str">
            <v xml:space="preserve">Desafectación de Previsiones  </v>
          </cell>
        </row>
        <row r="1951">
          <cell r="D1951" t="str">
            <v>610807720600199</v>
          </cell>
          <cell r="E1951" t="str">
            <v>Desafectacion de Prev.p/Riesgos Cred.Organismos Publicos</v>
          </cell>
          <cell r="F1951">
            <v>-2464754</v>
          </cell>
          <cell r="G1951">
            <v>0</v>
          </cell>
          <cell r="H1951">
            <v>0</v>
          </cell>
          <cell r="I1951">
            <v>-2464754</v>
          </cell>
          <cell r="J1951" t="str">
            <v>GANANCIAS</v>
          </cell>
          <cell r="K1951" t="str">
            <v>PREVISIONES</v>
          </cell>
          <cell r="L1951" t="str">
            <v xml:space="preserve">Desafectación de Previsiones  </v>
          </cell>
        </row>
        <row r="1952">
          <cell r="D1952" t="str">
            <v>610807720720301</v>
          </cell>
          <cell r="E1952" t="str">
            <v>Desafectacion Medidas Excep. de Apoyo Emitidas p/Bcp</v>
          </cell>
          <cell r="F1952">
            <v>0</v>
          </cell>
          <cell r="G1952">
            <v>-1017740.86</v>
          </cell>
          <cell r="H1952">
            <v>-7578989220</v>
          </cell>
          <cell r="I1952">
            <v>-7578989220</v>
          </cell>
          <cell r="J1952" t="str">
            <v>GANANCIAS</v>
          </cell>
          <cell r="K1952" t="str">
            <v>PREVISIONES</v>
          </cell>
          <cell r="L1952" t="str">
            <v xml:space="preserve">Desafectación de Previsiones  </v>
          </cell>
        </row>
        <row r="1953">
          <cell r="D1953" t="str">
            <v>610807720720399</v>
          </cell>
          <cell r="E1953" t="str">
            <v>Desafectacion Medidas Excep. de Apoyo Emitidas p/Bcp</v>
          </cell>
          <cell r="F1953">
            <v>-26798881192</v>
          </cell>
          <cell r="G1953">
            <v>0</v>
          </cell>
          <cell r="H1953">
            <v>0</v>
          </cell>
          <cell r="I1953">
            <v>-26798881192</v>
          </cell>
          <cell r="J1953" t="str">
            <v>GANANCIAS</v>
          </cell>
          <cell r="K1953" t="str">
            <v>PREVISIONES</v>
          </cell>
          <cell r="L1953" t="str">
            <v xml:space="preserve">Desafectación de Previsiones  </v>
          </cell>
        </row>
        <row r="1954">
          <cell r="D1954" t="str">
            <v>610807720869301</v>
          </cell>
          <cell r="E1954" t="str">
            <v>Desafectacion Medidas Transitorias</v>
          </cell>
          <cell r="F1954">
            <v>0</v>
          </cell>
          <cell r="G1954">
            <v>-4538034.79</v>
          </cell>
          <cell r="H1954">
            <v>-33536134031</v>
          </cell>
          <cell r="I1954">
            <v>-33536134031</v>
          </cell>
          <cell r="J1954" t="str">
            <v>GANANCIAS</v>
          </cell>
          <cell r="K1954" t="str">
            <v>PREVISIONES</v>
          </cell>
          <cell r="L1954" t="str">
            <v xml:space="preserve">Desafectación de Previsiones  </v>
          </cell>
        </row>
        <row r="1955">
          <cell r="D1955" t="str">
            <v>610807720869399</v>
          </cell>
          <cell r="E1955" t="str">
            <v>Desafectacion Medidas Transitorias</v>
          </cell>
          <cell r="F1955">
            <v>-95397561448</v>
          </cell>
          <cell r="G1955">
            <v>0</v>
          </cell>
          <cell r="H1955">
            <v>0</v>
          </cell>
          <cell r="I1955">
            <v>-95397561448</v>
          </cell>
          <cell r="J1955" t="str">
            <v>GANANCIAS</v>
          </cell>
          <cell r="K1955" t="str">
            <v>PREVISIONES</v>
          </cell>
          <cell r="L1955" t="str">
            <v xml:space="preserve">Desafectación de Previsiones  </v>
          </cell>
        </row>
        <row r="1956">
          <cell r="D1956" t="str">
            <v>620107740200299</v>
          </cell>
          <cell r="E1956" t="str">
            <v>Comis.s/Garantias Emitidas</v>
          </cell>
          <cell r="F1956">
            <v>-72000000</v>
          </cell>
          <cell r="G1956">
            <v>0</v>
          </cell>
          <cell r="H1956">
            <v>0</v>
          </cell>
          <cell r="I1956">
            <v>-72000000</v>
          </cell>
          <cell r="J1956" t="str">
            <v>GANANCIAS</v>
          </cell>
          <cell r="K1956" t="str">
            <v>RESULTADO POR SERVICIOS</v>
          </cell>
          <cell r="L1956" t="str">
            <v>Ganancias por Servicios</v>
          </cell>
        </row>
        <row r="1957">
          <cell r="D1957" t="str">
            <v>620107760200299</v>
          </cell>
          <cell r="E1957" t="str">
            <v>Ingresos Varios Mc Cla</v>
          </cell>
          <cell r="F1957">
            <v>-2662120</v>
          </cell>
          <cell r="G1957">
            <v>0</v>
          </cell>
          <cell r="H1957">
            <v>0</v>
          </cell>
          <cell r="I1957">
            <v>-2662120</v>
          </cell>
          <cell r="J1957" t="str">
            <v>GANANCIAS</v>
          </cell>
          <cell r="K1957" t="str">
            <v>RESULTADO POR SERVICIOS</v>
          </cell>
          <cell r="L1957" t="str">
            <v>Ganancias por Servicios</v>
          </cell>
        </row>
        <row r="1958">
          <cell r="D1958" t="str">
            <v>620107760200499</v>
          </cell>
          <cell r="E1958" t="str">
            <v>Ingresos Varios Visa Cla</v>
          </cell>
          <cell r="F1958">
            <v>-349631</v>
          </cell>
          <cell r="G1958">
            <v>0</v>
          </cell>
          <cell r="H1958">
            <v>0</v>
          </cell>
          <cell r="I1958">
            <v>-349631</v>
          </cell>
          <cell r="J1958" t="str">
            <v>GANANCIAS</v>
          </cell>
          <cell r="K1958" t="str">
            <v>RESULTADO POR SERVICIOS</v>
          </cell>
          <cell r="L1958" t="str">
            <v>Ganancias por Servicios</v>
          </cell>
        </row>
        <row r="1959">
          <cell r="D1959" t="str">
            <v>620107760200899</v>
          </cell>
          <cell r="E1959" t="str">
            <v>Ingr.Varios Mastercard Dorada</v>
          </cell>
          <cell r="F1959">
            <v>-294832075</v>
          </cell>
          <cell r="G1959">
            <v>0</v>
          </cell>
          <cell r="H1959">
            <v>0</v>
          </cell>
          <cell r="I1959">
            <v>-294832075</v>
          </cell>
          <cell r="J1959" t="str">
            <v>GANANCIAS</v>
          </cell>
          <cell r="K1959" t="str">
            <v>RESULTADO POR SERVICIOS</v>
          </cell>
          <cell r="L1959" t="str">
            <v>Ganancias por Servicios</v>
          </cell>
        </row>
        <row r="1960">
          <cell r="D1960" t="str">
            <v>620107760201099</v>
          </cell>
          <cell r="E1960" t="str">
            <v>Ingresos Varios Visa Oro</v>
          </cell>
          <cell r="F1960">
            <v>-12382903</v>
          </cell>
          <cell r="G1960">
            <v>0</v>
          </cell>
          <cell r="H1960">
            <v>0</v>
          </cell>
          <cell r="I1960">
            <v>-12382903</v>
          </cell>
          <cell r="J1960" t="str">
            <v>GANANCIAS</v>
          </cell>
          <cell r="K1960" t="str">
            <v>RESULTADO POR SERVICIOS</v>
          </cell>
          <cell r="L1960" t="str">
            <v>Ganancias por Servicios</v>
          </cell>
        </row>
        <row r="1961">
          <cell r="D1961" t="str">
            <v>620107760201699</v>
          </cell>
          <cell r="E1961" t="str">
            <v>Comis.p/Util.Tarj.Cred.E/E/Exterior</v>
          </cell>
          <cell r="F1961">
            <v>-224946530</v>
          </cell>
          <cell r="G1961">
            <v>0</v>
          </cell>
          <cell r="H1961">
            <v>0</v>
          </cell>
          <cell r="I1961">
            <v>-224946530</v>
          </cell>
          <cell r="J1961" t="str">
            <v>GANANCIAS</v>
          </cell>
          <cell r="K1961" t="str">
            <v>RESULTADO POR SERVICIOS</v>
          </cell>
          <cell r="L1961" t="str">
            <v>Ganancias por Servicios</v>
          </cell>
        </row>
        <row r="1962">
          <cell r="D1962" t="str">
            <v>620107760201799</v>
          </cell>
          <cell r="E1962" t="str">
            <v>Ingresos Bancard</v>
          </cell>
          <cell r="F1962">
            <v>-59573667791</v>
          </cell>
          <cell r="G1962">
            <v>0</v>
          </cell>
          <cell r="H1962">
            <v>0</v>
          </cell>
          <cell r="I1962">
            <v>-59573667791</v>
          </cell>
          <cell r="J1962" t="str">
            <v>GANANCIAS</v>
          </cell>
          <cell r="K1962" t="str">
            <v>RESULTADO POR SERVICIOS</v>
          </cell>
          <cell r="L1962" t="str">
            <v>Ganancias por Servicios</v>
          </cell>
        </row>
        <row r="1963">
          <cell r="D1963" t="str">
            <v>620107760201899</v>
          </cell>
          <cell r="E1963" t="str">
            <v>Comision por Adquirencia Global</v>
          </cell>
          <cell r="F1963">
            <v>-19278285811</v>
          </cell>
          <cell r="G1963">
            <v>0</v>
          </cell>
          <cell r="H1963">
            <v>0</v>
          </cell>
          <cell r="I1963">
            <v>-19278285811</v>
          </cell>
          <cell r="J1963" t="str">
            <v>GANANCIAS</v>
          </cell>
          <cell r="K1963" t="str">
            <v>RESULTADO POR SERVICIOS</v>
          </cell>
          <cell r="L1963" t="str">
            <v>Ganancias por Servicios</v>
          </cell>
        </row>
        <row r="1964">
          <cell r="D1964" t="str">
            <v>620107760205099</v>
          </cell>
          <cell r="E1964" t="str">
            <v>Comisiones Cobradas -Visa Bancard</v>
          </cell>
          <cell r="F1964">
            <v>-13912793632</v>
          </cell>
          <cell r="G1964">
            <v>0</v>
          </cell>
          <cell r="H1964">
            <v>0</v>
          </cell>
          <cell r="I1964">
            <v>-13912793632</v>
          </cell>
          <cell r="J1964" t="str">
            <v>GANANCIAS</v>
          </cell>
          <cell r="K1964" t="str">
            <v>RESULTADO POR SERVICIOS</v>
          </cell>
          <cell r="L1964" t="str">
            <v>Ganancias por Servicios</v>
          </cell>
        </row>
        <row r="1965">
          <cell r="D1965" t="str">
            <v>620107760205699</v>
          </cell>
          <cell r="E1965" t="str">
            <v>Cargo Regrabaci?N a Pedido del Cliente Tdc</v>
          </cell>
          <cell r="F1965">
            <v>-159345647</v>
          </cell>
          <cell r="G1965">
            <v>0</v>
          </cell>
          <cell r="H1965">
            <v>0</v>
          </cell>
          <cell r="I1965">
            <v>-159345647</v>
          </cell>
          <cell r="J1965" t="str">
            <v>GANANCIAS</v>
          </cell>
          <cell r="K1965" t="str">
            <v>RESULTADO POR SERVICIOS</v>
          </cell>
          <cell r="L1965" t="str">
            <v>Ganancias por Servicios</v>
          </cell>
        </row>
        <row r="1966">
          <cell r="D1966" t="str">
            <v>620107760255199</v>
          </cell>
          <cell r="E1966" t="str">
            <v>Cargos por Acceso a Sala Vip Priority Pass</v>
          </cell>
          <cell r="F1966">
            <v>-40837709740</v>
          </cell>
          <cell r="G1966">
            <v>0</v>
          </cell>
          <cell r="H1966">
            <v>0</v>
          </cell>
          <cell r="I1966">
            <v>-40837709740</v>
          </cell>
          <cell r="J1966" t="str">
            <v>GANANCIAS</v>
          </cell>
          <cell r="K1966" t="str">
            <v>RESULTADO POR SERVICIOS</v>
          </cell>
          <cell r="L1966" t="str">
            <v>Ganancias por Servicios</v>
          </cell>
        </row>
        <row r="1967">
          <cell r="D1967" t="str">
            <v>620107820200299</v>
          </cell>
          <cell r="E1967" t="str">
            <v>Comision Transferencia Intrasucursal</v>
          </cell>
          <cell r="F1967">
            <v>-29540836</v>
          </cell>
          <cell r="G1967">
            <v>0</v>
          </cell>
          <cell r="H1967">
            <v>0</v>
          </cell>
          <cell r="I1967">
            <v>-29540836</v>
          </cell>
          <cell r="J1967" t="str">
            <v>GANANCIAS</v>
          </cell>
          <cell r="K1967" t="str">
            <v>RESULTADO POR SERVICIOS</v>
          </cell>
          <cell r="L1967" t="str">
            <v>Ganancias por Servicios</v>
          </cell>
        </row>
        <row r="1968">
          <cell r="D1968" t="str">
            <v>620107820200399</v>
          </cell>
          <cell r="E1968" t="str">
            <v>Comision Emision Carta de Referencia</v>
          </cell>
          <cell r="F1968">
            <v>-130473205</v>
          </cell>
          <cell r="G1968">
            <v>0</v>
          </cell>
          <cell r="H1968">
            <v>0</v>
          </cell>
          <cell r="I1968">
            <v>-130473205</v>
          </cell>
          <cell r="J1968" t="str">
            <v>GANANCIAS</v>
          </cell>
          <cell r="K1968" t="str">
            <v>RESULTADO POR SERVICIOS</v>
          </cell>
          <cell r="L1968" t="str">
            <v>Ganancias por Servicios</v>
          </cell>
        </row>
        <row r="1969">
          <cell r="D1969" t="str">
            <v>620107820201499</v>
          </cell>
          <cell r="E1969" t="str">
            <v>Comisiones Cob X Serv.</v>
          </cell>
          <cell r="F1969">
            <v>-67806606</v>
          </cell>
          <cell r="G1969">
            <v>0</v>
          </cell>
          <cell r="H1969">
            <v>0</v>
          </cell>
          <cell r="I1969">
            <v>-67806606</v>
          </cell>
          <cell r="J1969" t="str">
            <v>GANANCIAS</v>
          </cell>
          <cell r="K1969" t="str">
            <v>RESULTADO POR SERVICIOS</v>
          </cell>
          <cell r="L1969" t="str">
            <v>Ganancias por Servicios</v>
          </cell>
        </row>
        <row r="1970">
          <cell r="D1970" t="str">
            <v>620107820201599</v>
          </cell>
          <cell r="E1970" t="str">
            <v>Comisiones Cob.X Uso de Atm</v>
          </cell>
          <cell r="F1970">
            <v>-6782455930</v>
          </cell>
          <cell r="G1970">
            <v>0</v>
          </cell>
          <cell r="H1970">
            <v>0</v>
          </cell>
          <cell r="I1970">
            <v>-6782455930</v>
          </cell>
          <cell r="J1970" t="str">
            <v>GANANCIAS</v>
          </cell>
          <cell r="K1970" t="str">
            <v>RESULTADO POR SERVICIOS</v>
          </cell>
          <cell r="L1970" t="str">
            <v>Ganancias por Servicios</v>
          </cell>
        </row>
        <row r="1971">
          <cell r="D1971" t="str">
            <v>620107820300499</v>
          </cell>
          <cell r="E1971" t="str">
            <v>Comisiones Wepa - Wu</v>
          </cell>
          <cell r="F1971">
            <v>-2936401628</v>
          </cell>
          <cell r="G1971">
            <v>0</v>
          </cell>
          <cell r="H1971">
            <v>0</v>
          </cell>
          <cell r="I1971">
            <v>-2936401628</v>
          </cell>
          <cell r="J1971" t="str">
            <v>GANANCIAS</v>
          </cell>
          <cell r="K1971" t="str">
            <v>RESULTADO POR SERVICIOS</v>
          </cell>
          <cell r="L1971" t="str">
            <v>Ganancias por Servicios</v>
          </cell>
        </row>
        <row r="1972">
          <cell r="D1972" t="str">
            <v>620107840250401</v>
          </cell>
          <cell r="E1972" t="str">
            <v>Comision por Giros y Remesas Me</v>
          </cell>
          <cell r="F1972">
            <v>0</v>
          </cell>
          <cell r="G1972">
            <v>-3.9</v>
          </cell>
          <cell r="H1972">
            <v>-28688</v>
          </cell>
          <cell r="I1972">
            <v>-28688</v>
          </cell>
          <cell r="J1972" t="str">
            <v>GANANCIAS</v>
          </cell>
          <cell r="K1972" t="str">
            <v>RESULTADO POR SERVICIOS</v>
          </cell>
          <cell r="L1972" t="str">
            <v>Ganancias por Servicios</v>
          </cell>
        </row>
        <row r="1973">
          <cell r="D1973" t="str">
            <v>620107840250499</v>
          </cell>
          <cell r="E1973" t="str">
            <v>Comision Transf. Internacionales</v>
          </cell>
          <cell r="F1973">
            <v>-3498920109</v>
          </cell>
          <cell r="G1973">
            <v>0</v>
          </cell>
          <cell r="H1973">
            <v>0</v>
          </cell>
          <cell r="I1973">
            <v>-3498920109</v>
          </cell>
          <cell r="J1973" t="str">
            <v>GANANCIAS</v>
          </cell>
          <cell r="K1973" t="str">
            <v>RESULTADO POR SERVICIOS</v>
          </cell>
          <cell r="L1973" t="str">
            <v>Ganancias por Servicios</v>
          </cell>
        </row>
        <row r="1974">
          <cell r="D1974" t="str">
            <v>620107900251001</v>
          </cell>
          <cell r="E1974" t="str">
            <v>Comision Carta de Crédito de Importacion-Residente</v>
          </cell>
          <cell r="F1974">
            <v>0</v>
          </cell>
          <cell r="G1974">
            <v>-19851.71</v>
          </cell>
          <cell r="H1974">
            <v>-147573686</v>
          </cell>
          <cell r="I1974">
            <v>-147573686</v>
          </cell>
          <cell r="J1974" t="str">
            <v>GANANCIAS</v>
          </cell>
          <cell r="K1974" t="str">
            <v>RESULTADO POR SERVICIOS</v>
          </cell>
          <cell r="L1974" t="str">
            <v>Ganancias por Servicios</v>
          </cell>
        </row>
        <row r="1975">
          <cell r="D1975" t="str">
            <v>620107960200199</v>
          </cell>
          <cell r="E1975" t="str">
            <v>Por Extractos de Ctas. Ctes. - Gs.</v>
          </cell>
          <cell r="F1975">
            <v>-50000</v>
          </cell>
          <cell r="G1975">
            <v>0</v>
          </cell>
          <cell r="H1975">
            <v>0</v>
          </cell>
          <cell r="I1975">
            <v>-50000</v>
          </cell>
          <cell r="J1975" t="str">
            <v>GANANCIAS</v>
          </cell>
          <cell r="K1975" t="str">
            <v>RESULTADO POR SERVICIOS</v>
          </cell>
          <cell r="L1975" t="str">
            <v>Ganancias por Servicios</v>
          </cell>
        </row>
        <row r="1976">
          <cell r="D1976" t="str">
            <v>620107960200799</v>
          </cell>
          <cell r="E1976" t="str">
            <v>Cancelacion Cta.Cte.por el Banco - Gs.</v>
          </cell>
          <cell r="F1976">
            <v>-627044</v>
          </cell>
          <cell r="G1976">
            <v>0</v>
          </cell>
          <cell r="H1976">
            <v>0</v>
          </cell>
          <cell r="I1976">
            <v>-627044</v>
          </cell>
          <cell r="J1976" t="str">
            <v>GANANCIAS</v>
          </cell>
          <cell r="K1976" t="str">
            <v>RESULTADO POR SERVICIOS</v>
          </cell>
          <cell r="L1976" t="str">
            <v>Ganancias por Servicios</v>
          </cell>
        </row>
        <row r="1977">
          <cell r="D1977" t="str">
            <v>620107960201099</v>
          </cell>
          <cell r="E1977" t="str">
            <v>Endoso de Cheque para Su Deposito</v>
          </cell>
          <cell r="F1977">
            <v>-2016800</v>
          </cell>
          <cell r="G1977">
            <v>0</v>
          </cell>
          <cell r="H1977">
            <v>0</v>
          </cell>
          <cell r="I1977">
            <v>-2016800</v>
          </cell>
          <cell r="J1977" t="str">
            <v>GANANCIAS</v>
          </cell>
          <cell r="K1977" t="str">
            <v>RESULTADO POR SERVICIOS</v>
          </cell>
          <cell r="L1977" t="str">
            <v>Ganancias por Servicios</v>
          </cell>
        </row>
        <row r="1978">
          <cell r="D1978" t="str">
            <v>620107960201101</v>
          </cell>
          <cell r="E1978" t="str">
            <v>Cheque Rechazado Plaza Extranjera - Usd</v>
          </cell>
          <cell r="F1978">
            <v>0</v>
          </cell>
          <cell r="G1978">
            <v>-2240</v>
          </cell>
          <cell r="H1978">
            <v>-17329867</v>
          </cell>
          <cell r="I1978">
            <v>-17329867</v>
          </cell>
          <cell r="J1978" t="str">
            <v>GANANCIAS</v>
          </cell>
          <cell r="K1978" t="str">
            <v>RESULTADO POR SERVICIOS</v>
          </cell>
          <cell r="L1978" t="str">
            <v>Ganancias por Servicios</v>
          </cell>
        </row>
        <row r="1979">
          <cell r="D1979" t="str">
            <v>620107960201199</v>
          </cell>
          <cell r="E1979" t="str">
            <v xml:space="preserve">Devolucion de Cheques </v>
          </cell>
          <cell r="F1979">
            <v>-250975000</v>
          </cell>
          <cell r="G1979">
            <v>0</v>
          </cell>
          <cell r="H1979">
            <v>0</v>
          </cell>
          <cell r="I1979">
            <v>-250975000</v>
          </cell>
          <cell r="J1979" t="str">
            <v>GANANCIAS</v>
          </cell>
          <cell r="K1979" t="str">
            <v>RESULTADO POR SERVICIOS</v>
          </cell>
          <cell r="L1979" t="str">
            <v>Ganancias por Servicios</v>
          </cell>
        </row>
        <row r="1980">
          <cell r="D1980" t="str">
            <v>620107960201399</v>
          </cell>
          <cell r="E1980" t="str">
            <v>Cheque Devuelto por Camara Redepositado</v>
          </cell>
          <cell r="F1980">
            <v>-1316511</v>
          </cell>
          <cell r="G1980">
            <v>0</v>
          </cell>
          <cell r="H1980">
            <v>0</v>
          </cell>
          <cell r="I1980">
            <v>-1316511</v>
          </cell>
          <cell r="J1980" t="str">
            <v>GANANCIAS</v>
          </cell>
          <cell r="K1980" t="str">
            <v>RESULTADO POR SERVICIOS</v>
          </cell>
          <cell r="L1980" t="str">
            <v>Ganancias por Servicios</v>
          </cell>
        </row>
        <row r="1981">
          <cell r="D1981" t="str">
            <v>620107960250601</v>
          </cell>
          <cell r="E1981" t="str">
            <v>Dev. Manten. Cc - Actual</v>
          </cell>
          <cell r="F1981">
            <v>0</v>
          </cell>
          <cell r="G1981">
            <v>0</v>
          </cell>
          <cell r="H1981">
            <v>-103898</v>
          </cell>
          <cell r="I1981">
            <v>-103898</v>
          </cell>
          <cell r="J1981" t="str">
            <v>GANANCIAS</v>
          </cell>
          <cell r="K1981" t="str">
            <v>RESULTADO POR SERVICIOS</v>
          </cell>
          <cell r="L1981" t="str">
            <v>Ganancias por Servicios</v>
          </cell>
        </row>
        <row r="1982">
          <cell r="D1982" t="str">
            <v>620107960253301</v>
          </cell>
          <cell r="E1982" t="str">
            <v>Comision Saldo Promedio Inferior M/E</v>
          </cell>
          <cell r="F1982">
            <v>0</v>
          </cell>
          <cell r="G1982">
            <v>-143092.87</v>
          </cell>
          <cell r="H1982">
            <v>-1060228816</v>
          </cell>
          <cell r="I1982">
            <v>-1060228816</v>
          </cell>
          <cell r="J1982" t="str">
            <v>GANANCIAS</v>
          </cell>
          <cell r="K1982" t="str">
            <v>RESULTADO POR SERVICIOS</v>
          </cell>
          <cell r="L1982" t="str">
            <v>Ganancias por Servicios</v>
          </cell>
        </row>
        <row r="1983">
          <cell r="D1983" t="str">
            <v>620107960253399</v>
          </cell>
          <cell r="E1983" t="str">
            <v>Comisiones Varias de Cuentas Corrientes</v>
          </cell>
          <cell r="F1983">
            <v>-7487658769</v>
          </cell>
          <cell r="G1983">
            <v>0</v>
          </cell>
          <cell r="H1983">
            <v>0</v>
          </cell>
          <cell r="I1983">
            <v>-7487658769</v>
          </cell>
          <cell r="J1983" t="str">
            <v>GANANCIAS</v>
          </cell>
          <cell r="K1983" t="str">
            <v>RESULTADO POR SERVICIOS</v>
          </cell>
          <cell r="L1983" t="str">
            <v>Ganancias por Servicios</v>
          </cell>
        </row>
        <row r="1984">
          <cell r="D1984" t="str">
            <v>620107980253199</v>
          </cell>
          <cell r="E1984" t="str">
            <v>Alquiler Caja de Seguridad</v>
          </cell>
          <cell r="F1984">
            <v>-17527273</v>
          </cell>
          <cell r="G1984">
            <v>0</v>
          </cell>
          <cell r="H1984">
            <v>0</v>
          </cell>
          <cell r="I1984">
            <v>-17527273</v>
          </cell>
          <cell r="J1984" t="str">
            <v>GANANCIAS</v>
          </cell>
          <cell r="K1984" t="str">
            <v>RESULTADO POR SERVICIOS</v>
          </cell>
          <cell r="L1984" t="str">
            <v>Ganancias por Servicios</v>
          </cell>
        </row>
        <row r="1985">
          <cell r="D1985" t="str">
            <v>620108060200101</v>
          </cell>
          <cell r="E1985" t="str">
            <v>Gastos de Desembolso Usd</v>
          </cell>
          <cell r="F1985">
            <v>0</v>
          </cell>
          <cell r="G1985">
            <v>-32329.73</v>
          </cell>
          <cell r="H1985">
            <v>-248981555</v>
          </cell>
          <cell r="I1985">
            <v>-248981555</v>
          </cell>
          <cell r="J1985" t="str">
            <v>GANANCIAS</v>
          </cell>
          <cell r="K1985" t="str">
            <v>RESULTADO POR SERVICIOS</v>
          </cell>
          <cell r="L1985" t="str">
            <v>Ganancias por Servicios</v>
          </cell>
        </row>
        <row r="1986">
          <cell r="D1986" t="str">
            <v>620108060200199</v>
          </cell>
          <cell r="E1986" t="str">
            <v>Gastos de Desembolso Gs</v>
          </cell>
          <cell r="F1986">
            <v>-713875587</v>
          </cell>
          <cell r="G1986">
            <v>0</v>
          </cell>
          <cell r="H1986">
            <v>0</v>
          </cell>
          <cell r="I1986">
            <v>-713875587</v>
          </cell>
          <cell r="J1986" t="str">
            <v>GANANCIAS</v>
          </cell>
          <cell r="K1986" t="str">
            <v>RESULTADO POR SERVICIOS</v>
          </cell>
          <cell r="L1986" t="str">
            <v>Ganancias por Servicios</v>
          </cell>
        </row>
        <row r="1987">
          <cell r="D1987" t="str">
            <v>620108060200201</v>
          </cell>
          <cell r="E1987" t="str">
            <v>Comision Talon Extraccion Personalizado</v>
          </cell>
          <cell r="F1987">
            <v>0</v>
          </cell>
          <cell r="G1987">
            <v>-555</v>
          </cell>
          <cell r="H1987">
            <v>-4174393</v>
          </cell>
          <cell r="I1987">
            <v>-4174393</v>
          </cell>
          <cell r="J1987" t="str">
            <v>GANANCIAS</v>
          </cell>
          <cell r="K1987" t="str">
            <v>RESULTADO POR SERVICIOS</v>
          </cell>
          <cell r="L1987" t="str">
            <v>Ganancias por Servicios</v>
          </cell>
        </row>
        <row r="1988">
          <cell r="D1988" t="str">
            <v>620108060200299</v>
          </cell>
          <cell r="E1988" t="str">
            <v>Comisiones X Cobro de Servicios</v>
          </cell>
          <cell r="F1988">
            <v>-12566076173</v>
          </cell>
          <cell r="G1988">
            <v>0</v>
          </cell>
          <cell r="H1988">
            <v>0</v>
          </cell>
          <cell r="I1988">
            <v>-12566076173</v>
          </cell>
          <cell r="J1988" t="str">
            <v>GANANCIAS</v>
          </cell>
          <cell r="K1988" t="str">
            <v>RESULTADO POR SERVICIOS</v>
          </cell>
          <cell r="L1988" t="str">
            <v>Ganancias por Servicios</v>
          </cell>
        </row>
        <row r="1989">
          <cell r="D1989" t="str">
            <v>620108060200501</v>
          </cell>
          <cell r="E1989" t="str">
            <v>Comis.Seguro de Vida - Sobregiros - Usd</v>
          </cell>
          <cell r="F1989">
            <v>0</v>
          </cell>
          <cell r="G1989">
            <v>-257.10000000000002</v>
          </cell>
          <cell r="H1989">
            <v>-1988055</v>
          </cell>
          <cell r="I1989">
            <v>-1988055</v>
          </cell>
          <cell r="J1989" t="str">
            <v>GANANCIAS</v>
          </cell>
          <cell r="K1989" t="str">
            <v>RESULTADO POR SERVICIOS</v>
          </cell>
          <cell r="L1989" t="str">
            <v>Ganancias por Servicios</v>
          </cell>
        </row>
        <row r="1990">
          <cell r="D1990" t="str">
            <v>620108060200599</v>
          </cell>
          <cell r="E1990" t="str">
            <v>Comis.Seguro de Vida - Sobregiros - Gs.</v>
          </cell>
          <cell r="F1990">
            <v>-25850944</v>
          </cell>
          <cell r="G1990">
            <v>0</v>
          </cell>
          <cell r="H1990">
            <v>0</v>
          </cell>
          <cell r="I1990">
            <v>-25850944</v>
          </cell>
          <cell r="J1990" t="str">
            <v>GANANCIAS</v>
          </cell>
          <cell r="K1990" t="str">
            <v>RESULTADO POR SERVICIOS</v>
          </cell>
          <cell r="L1990" t="str">
            <v>Ganancias por Servicios</v>
          </cell>
        </row>
        <row r="1991">
          <cell r="D1991" t="str">
            <v>620108060201099</v>
          </cell>
          <cell r="E1991" t="str">
            <v>Comisiones Facturadoras</v>
          </cell>
          <cell r="F1991">
            <v>-18483512</v>
          </cell>
          <cell r="G1991">
            <v>0</v>
          </cell>
          <cell r="H1991">
            <v>0</v>
          </cell>
          <cell r="I1991">
            <v>-18483512</v>
          </cell>
          <cell r="J1991" t="str">
            <v>GANANCIAS</v>
          </cell>
          <cell r="K1991" t="str">
            <v>RESULTADO POR SERVICIOS</v>
          </cell>
          <cell r="L1991" t="str">
            <v>Ganancias por Servicios</v>
          </cell>
        </row>
        <row r="1992">
          <cell r="D1992" t="str">
            <v>620108060201299</v>
          </cell>
          <cell r="E1992" t="str">
            <v>Comision por Emision de Chequeras</v>
          </cell>
          <cell r="F1992">
            <v>-523408928</v>
          </cell>
          <cell r="G1992">
            <v>0</v>
          </cell>
          <cell r="H1992">
            <v>0</v>
          </cell>
          <cell r="I1992">
            <v>-523408928</v>
          </cell>
          <cell r="J1992" t="str">
            <v>GANANCIAS</v>
          </cell>
          <cell r="K1992" t="str">
            <v>RESULTADO POR SERVICIOS</v>
          </cell>
          <cell r="L1992" t="str">
            <v>Ganancias por Servicios</v>
          </cell>
        </row>
        <row r="1993">
          <cell r="D1993" t="str">
            <v>620108060201399</v>
          </cell>
          <cell r="E1993" t="str">
            <v>Comisiones Cobradas por Desembolso Creditos</v>
          </cell>
          <cell r="F1993">
            <v>-7030976</v>
          </cell>
          <cell r="G1993">
            <v>0</v>
          </cell>
          <cell r="H1993">
            <v>0</v>
          </cell>
          <cell r="I1993">
            <v>-7030976</v>
          </cell>
          <cell r="J1993" t="str">
            <v>GANANCIAS</v>
          </cell>
          <cell r="K1993" t="str">
            <v>RESULTADO POR SERVICIOS</v>
          </cell>
          <cell r="L1993" t="str">
            <v>Ganancias por Servicios</v>
          </cell>
        </row>
        <row r="1994">
          <cell r="D1994" t="str">
            <v>620108060201901</v>
          </cell>
          <cell r="E1994" t="str">
            <v>Comisiones por Transferencias</v>
          </cell>
          <cell r="F1994">
            <v>0</v>
          </cell>
          <cell r="G1994">
            <v>-25</v>
          </cell>
          <cell r="H1994">
            <v>-194981</v>
          </cell>
          <cell r="I1994">
            <v>-194981</v>
          </cell>
          <cell r="J1994" t="str">
            <v>GANANCIAS</v>
          </cell>
          <cell r="K1994" t="str">
            <v>RESULTADO POR SERVICIOS</v>
          </cell>
          <cell r="L1994" t="str">
            <v>Ganancias por Servicios</v>
          </cell>
        </row>
        <row r="1995">
          <cell r="D1995" t="str">
            <v>620108060201999</v>
          </cell>
          <cell r="E1995" t="str">
            <v>Comisiones por Transferencias</v>
          </cell>
          <cell r="F1995">
            <v>-235224413</v>
          </cell>
          <cell r="G1995">
            <v>0</v>
          </cell>
          <cell r="H1995">
            <v>0</v>
          </cell>
          <cell r="I1995">
            <v>-235224413</v>
          </cell>
          <cell r="J1995" t="str">
            <v>GANANCIAS</v>
          </cell>
          <cell r="K1995" t="str">
            <v>RESULTADO POR SERVICIOS</v>
          </cell>
          <cell r="L1995" t="str">
            <v>Ganancias por Servicios</v>
          </cell>
        </row>
        <row r="1996">
          <cell r="D1996" t="str">
            <v>620108060202399</v>
          </cell>
          <cell r="E1996" t="str">
            <v>Por Transferencia Interna D/Cta.a Cta.</v>
          </cell>
          <cell r="F1996">
            <v>-750000</v>
          </cell>
          <cell r="G1996">
            <v>0</v>
          </cell>
          <cell r="H1996">
            <v>0</v>
          </cell>
          <cell r="I1996">
            <v>-750000</v>
          </cell>
          <cell r="J1996" t="str">
            <v>GANANCIAS</v>
          </cell>
          <cell r="K1996" t="str">
            <v>RESULTADO POR SERVICIOS</v>
          </cell>
          <cell r="L1996" t="str">
            <v>Ganancias por Servicios</v>
          </cell>
        </row>
        <row r="1997">
          <cell r="D1997" t="str">
            <v>620108060202599</v>
          </cell>
          <cell r="E1997" t="str">
            <v>Por Gestion y Public.Rehabilit.D/Cuenta</v>
          </cell>
          <cell r="F1997">
            <v>-10210000</v>
          </cell>
          <cell r="G1997">
            <v>0</v>
          </cell>
          <cell r="H1997">
            <v>0</v>
          </cell>
          <cell r="I1997">
            <v>-10210000</v>
          </cell>
          <cell r="J1997" t="str">
            <v>GANANCIAS</v>
          </cell>
          <cell r="K1997" t="str">
            <v>RESULTADO POR SERVICIOS</v>
          </cell>
          <cell r="L1997" t="str">
            <v>Ganancias por Servicios</v>
          </cell>
        </row>
        <row r="1998">
          <cell r="D1998" t="str">
            <v>620108060202899</v>
          </cell>
          <cell r="E1998" t="str">
            <v>Comisiones Sobre Seguros de Vida</v>
          </cell>
          <cell r="F1998">
            <v>-35042226</v>
          </cell>
          <cell r="G1998">
            <v>0</v>
          </cell>
          <cell r="H1998">
            <v>0</v>
          </cell>
          <cell r="I1998">
            <v>-35042226</v>
          </cell>
          <cell r="J1998" t="str">
            <v>GANANCIAS</v>
          </cell>
          <cell r="K1998" t="str">
            <v>RESULTADO POR SERVICIOS</v>
          </cell>
          <cell r="L1998" t="str">
            <v>Ganancias por Servicios</v>
          </cell>
        </row>
        <row r="1999">
          <cell r="D1999" t="str">
            <v>620108060203199</v>
          </cell>
          <cell r="E1999" t="str">
            <v>Seguros c/ Fraude Tdc s/ Emis./Renov./Regr.</v>
          </cell>
          <cell r="F1999">
            <v>-17856269</v>
          </cell>
          <cell r="G1999">
            <v>0</v>
          </cell>
          <cell r="H1999">
            <v>0</v>
          </cell>
          <cell r="I1999">
            <v>-17856269</v>
          </cell>
          <cell r="J1999" t="str">
            <v>GANANCIAS</v>
          </cell>
          <cell r="K1999" t="str">
            <v>RESULTADO POR SERVICIOS</v>
          </cell>
          <cell r="L1999" t="str">
            <v>Ganancias por Servicios</v>
          </cell>
        </row>
        <row r="2000">
          <cell r="D2000" t="str">
            <v>620108060204401</v>
          </cell>
          <cell r="E2000" t="str">
            <v>s/Depositos en Efectivo Moneda Extranjera</v>
          </cell>
          <cell r="F2000">
            <v>0</v>
          </cell>
          <cell r="G2000">
            <v>-31413.54</v>
          </cell>
          <cell r="H2000">
            <v>-232760215</v>
          </cell>
          <cell r="I2000">
            <v>-232760215</v>
          </cell>
          <cell r="J2000" t="str">
            <v>GANANCIAS</v>
          </cell>
          <cell r="K2000" t="str">
            <v>RESULTADO POR SERVICIOS</v>
          </cell>
          <cell r="L2000" t="str">
            <v>Ganancias por Servicios</v>
          </cell>
        </row>
        <row r="2001">
          <cell r="D2001" t="str">
            <v>620108060204499</v>
          </cell>
          <cell r="E2001" t="str">
            <v>s/Depositos en Efectivo Moneda Extranjera</v>
          </cell>
          <cell r="F2001">
            <v>-52149</v>
          </cell>
          <cell r="G2001">
            <v>0</v>
          </cell>
          <cell r="H2001">
            <v>0</v>
          </cell>
          <cell r="I2001">
            <v>-52149</v>
          </cell>
          <cell r="J2001" t="str">
            <v>GANANCIAS</v>
          </cell>
          <cell r="K2001" t="str">
            <v>RESULTADO POR SERVICIOS</v>
          </cell>
          <cell r="L2001" t="str">
            <v>Ganancias por Servicios</v>
          </cell>
        </row>
        <row r="2002">
          <cell r="D2002" t="str">
            <v>620108060207099</v>
          </cell>
          <cell r="E2002" t="str">
            <v>Comision por Cancelacion</v>
          </cell>
          <cell r="F2002">
            <v>-450000</v>
          </cell>
          <cell r="G2002">
            <v>0</v>
          </cell>
          <cell r="H2002">
            <v>0</v>
          </cell>
          <cell r="I2002">
            <v>-450000</v>
          </cell>
          <cell r="J2002" t="str">
            <v>GANANCIAS</v>
          </cell>
          <cell r="K2002" t="str">
            <v>RESULTADO POR SERVICIOS</v>
          </cell>
          <cell r="L2002" t="str">
            <v>Ganancias por Servicios</v>
          </cell>
        </row>
        <row r="2003">
          <cell r="D2003" t="str">
            <v>620108060207299</v>
          </cell>
          <cell r="E2003" t="str">
            <v>Gestion de Recupero Credito en Mora</v>
          </cell>
          <cell r="F2003">
            <v>-6376886269</v>
          </cell>
          <cell r="G2003">
            <v>0</v>
          </cell>
          <cell r="H2003">
            <v>0</v>
          </cell>
          <cell r="I2003">
            <v>-6376886269</v>
          </cell>
          <cell r="J2003" t="str">
            <v>GANANCIAS</v>
          </cell>
          <cell r="K2003" t="str">
            <v>RESULTADO POR SERVICIOS</v>
          </cell>
          <cell r="L2003" t="str">
            <v>Ganancias por Servicios</v>
          </cell>
        </row>
        <row r="2004">
          <cell r="D2004" t="str">
            <v>620108060208299</v>
          </cell>
          <cell r="E2004" t="str">
            <v>Cargo por Mora</v>
          </cell>
          <cell r="F2004">
            <v>-289062</v>
          </cell>
          <cell r="G2004">
            <v>0</v>
          </cell>
          <cell r="H2004">
            <v>0</v>
          </cell>
          <cell r="I2004">
            <v>-289062</v>
          </cell>
          <cell r="J2004" t="str">
            <v>GANANCIAS</v>
          </cell>
          <cell r="K2004" t="str">
            <v>RESULTADO POR SERVICIOS</v>
          </cell>
          <cell r="L2004" t="str">
            <v>Ganancias por Servicios</v>
          </cell>
        </row>
        <row r="2005">
          <cell r="D2005" t="str">
            <v>620108060209999</v>
          </cell>
          <cell r="E2005" t="str">
            <v>Comision por Emision de Talonario de Extracciones</v>
          </cell>
          <cell r="F2005">
            <v>-21818</v>
          </cell>
          <cell r="G2005">
            <v>0</v>
          </cell>
          <cell r="H2005">
            <v>0</v>
          </cell>
          <cell r="I2005">
            <v>-21818</v>
          </cell>
          <cell r="J2005" t="str">
            <v>GANANCIAS</v>
          </cell>
          <cell r="K2005" t="str">
            <v>RESULTADO POR SERVICIOS</v>
          </cell>
          <cell r="L2005" t="str">
            <v>Ganancias por Servicios</v>
          </cell>
        </row>
        <row r="2006">
          <cell r="D2006" t="str">
            <v>620108060210099</v>
          </cell>
          <cell r="E2006" t="str">
            <v>Comision Garantia Fogapy</v>
          </cell>
          <cell r="F2006">
            <v>-5948347</v>
          </cell>
          <cell r="G2006">
            <v>0</v>
          </cell>
          <cell r="H2006">
            <v>0</v>
          </cell>
          <cell r="I2006">
            <v>-5948347</v>
          </cell>
          <cell r="J2006" t="str">
            <v>GANANCIAS</v>
          </cell>
          <cell r="K2006" t="str">
            <v>RESULTADO POR SERVICIOS</v>
          </cell>
          <cell r="L2006" t="str">
            <v>Ganancias por Servicios</v>
          </cell>
        </row>
        <row r="2007">
          <cell r="D2007" t="str">
            <v>620108060211201</v>
          </cell>
          <cell r="E2007" t="str">
            <v>Comis Desemb. Ptmos. Agricolas</v>
          </cell>
          <cell r="F2007">
            <v>0</v>
          </cell>
          <cell r="G2007">
            <v>-23162.23</v>
          </cell>
          <cell r="H2007">
            <v>-175643502</v>
          </cell>
          <cell r="I2007">
            <v>-175643502</v>
          </cell>
          <cell r="J2007" t="str">
            <v>GANANCIAS</v>
          </cell>
          <cell r="K2007" t="str">
            <v>RESULTADO POR SERVICIOS</v>
          </cell>
          <cell r="L2007" t="str">
            <v>Ganancias por Servicios</v>
          </cell>
        </row>
        <row r="2008">
          <cell r="D2008" t="str">
            <v>620108060211299</v>
          </cell>
          <cell r="E2008" t="str">
            <v>Comis Desemb. Ptmos. Agricolas</v>
          </cell>
          <cell r="F2008">
            <v>-45017022</v>
          </cell>
          <cell r="G2008">
            <v>0</v>
          </cell>
          <cell r="H2008">
            <v>0</v>
          </cell>
          <cell r="I2008">
            <v>-45017022</v>
          </cell>
          <cell r="J2008" t="str">
            <v>GANANCIAS</v>
          </cell>
          <cell r="K2008" t="str">
            <v>RESULTADO POR SERVICIOS</v>
          </cell>
          <cell r="L2008" t="str">
            <v>Ganancias por Servicios</v>
          </cell>
        </row>
        <row r="2009">
          <cell r="D2009" t="str">
            <v>620108060221201</v>
          </cell>
          <cell r="E2009" t="str">
            <v>Comis Desemb. Ptmos. Ganaderos</v>
          </cell>
          <cell r="F2009">
            <v>0</v>
          </cell>
          <cell r="G2009">
            <v>-2569.37</v>
          </cell>
          <cell r="H2009">
            <v>-19689493</v>
          </cell>
          <cell r="I2009">
            <v>-19689493</v>
          </cell>
          <cell r="J2009" t="str">
            <v>GANANCIAS</v>
          </cell>
          <cell r="K2009" t="str">
            <v>RESULTADO POR SERVICIOS</v>
          </cell>
          <cell r="L2009" t="str">
            <v>Ganancias por Servicios</v>
          </cell>
        </row>
        <row r="2010">
          <cell r="D2010" t="str">
            <v>620108060221299</v>
          </cell>
          <cell r="E2010" t="str">
            <v>Comis Desemb. Ptmos. Ganaderos</v>
          </cell>
          <cell r="F2010">
            <v>-132065478</v>
          </cell>
          <cell r="G2010">
            <v>0</v>
          </cell>
          <cell r="H2010">
            <v>0</v>
          </cell>
          <cell r="I2010">
            <v>-132065478</v>
          </cell>
          <cell r="J2010" t="str">
            <v>GANANCIAS</v>
          </cell>
          <cell r="K2010" t="str">
            <v>RESULTADO POR SERVICIOS</v>
          </cell>
          <cell r="L2010" t="str">
            <v>Ganancias por Servicios</v>
          </cell>
        </row>
        <row r="2011">
          <cell r="D2011" t="str">
            <v>620108060231201</v>
          </cell>
          <cell r="E2011" t="str">
            <v>Comis Desemb. Ptmos. Industriales</v>
          </cell>
          <cell r="F2011">
            <v>0</v>
          </cell>
          <cell r="G2011">
            <v>-55808.71</v>
          </cell>
          <cell r="H2011">
            <v>-424909742</v>
          </cell>
          <cell r="I2011">
            <v>-424909742</v>
          </cell>
          <cell r="J2011" t="str">
            <v>GANANCIAS</v>
          </cell>
          <cell r="K2011" t="str">
            <v>RESULTADO POR SERVICIOS</v>
          </cell>
          <cell r="L2011" t="str">
            <v>Ganancias por Servicios</v>
          </cell>
        </row>
        <row r="2012">
          <cell r="D2012" t="str">
            <v>620108060231299</v>
          </cell>
          <cell r="E2012" t="str">
            <v>Comis Desemb. Ptmos. Industriales</v>
          </cell>
          <cell r="F2012">
            <v>-86603225</v>
          </cell>
          <cell r="G2012">
            <v>0</v>
          </cell>
          <cell r="H2012">
            <v>0</v>
          </cell>
          <cell r="I2012">
            <v>-86603225</v>
          </cell>
          <cell r="J2012" t="str">
            <v>GANANCIAS</v>
          </cell>
          <cell r="K2012" t="str">
            <v>RESULTADO POR SERVICIOS</v>
          </cell>
          <cell r="L2012" t="str">
            <v>Ganancias por Servicios</v>
          </cell>
        </row>
        <row r="2013">
          <cell r="D2013" t="str">
            <v>620108060241201</v>
          </cell>
          <cell r="E2013" t="str">
            <v>Comis Desemb. Ptmos. Exportacion</v>
          </cell>
          <cell r="F2013">
            <v>0</v>
          </cell>
          <cell r="G2013">
            <v>-69673.289999999994</v>
          </cell>
          <cell r="H2013">
            <v>-530039397</v>
          </cell>
          <cell r="I2013">
            <v>-530039397</v>
          </cell>
          <cell r="J2013" t="str">
            <v>GANANCIAS</v>
          </cell>
          <cell r="K2013" t="str">
            <v>RESULTADO POR SERVICIOS</v>
          </cell>
          <cell r="L2013" t="str">
            <v>Ganancias por Servicios</v>
          </cell>
        </row>
        <row r="2014">
          <cell r="D2014" t="str">
            <v>620108060241299</v>
          </cell>
          <cell r="E2014" t="str">
            <v>Comis Desemb. Ptmos. Exportacion</v>
          </cell>
          <cell r="F2014">
            <v>-93089921</v>
          </cell>
          <cell r="G2014">
            <v>0</v>
          </cell>
          <cell r="H2014">
            <v>0</v>
          </cell>
          <cell r="I2014">
            <v>-93089921</v>
          </cell>
          <cell r="J2014" t="str">
            <v>GANANCIAS</v>
          </cell>
          <cell r="K2014" t="str">
            <v>RESULTADO POR SERVICIOS</v>
          </cell>
          <cell r="L2014" t="str">
            <v>Ganancias por Servicios</v>
          </cell>
        </row>
        <row r="2015">
          <cell r="D2015" t="str">
            <v>620108060251201</v>
          </cell>
          <cell r="E2015" t="str">
            <v>Comis Desemb. Ptmos. Construccion</v>
          </cell>
          <cell r="F2015">
            <v>0</v>
          </cell>
          <cell r="G2015">
            <v>-28345.74</v>
          </cell>
          <cell r="H2015">
            <v>-213839890</v>
          </cell>
          <cell r="I2015">
            <v>-213839890</v>
          </cell>
          <cell r="J2015" t="str">
            <v>GANANCIAS</v>
          </cell>
          <cell r="K2015" t="str">
            <v>RESULTADO POR SERVICIOS</v>
          </cell>
          <cell r="L2015" t="str">
            <v>Ganancias por Servicios</v>
          </cell>
        </row>
        <row r="2016">
          <cell r="D2016" t="str">
            <v>620108060251299</v>
          </cell>
          <cell r="E2016" t="str">
            <v>Comis Desemb. Ptmos. Construccion</v>
          </cell>
          <cell r="F2016">
            <v>-31391260</v>
          </cell>
          <cell r="G2016">
            <v>0</v>
          </cell>
          <cell r="H2016">
            <v>0</v>
          </cell>
          <cell r="I2016">
            <v>-31391260</v>
          </cell>
          <cell r="J2016" t="str">
            <v>GANANCIAS</v>
          </cell>
          <cell r="K2016" t="str">
            <v>RESULTADO POR SERVICIOS</v>
          </cell>
          <cell r="L2016" t="str">
            <v>Ganancias por Servicios</v>
          </cell>
        </row>
        <row r="2017">
          <cell r="D2017" t="str">
            <v>620108060261201</v>
          </cell>
          <cell r="E2017" t="str">
            <v>Comis Desemb. Ptmos. Comercial</v>
          </cell>
          <cell r="F2017">
            <v>0</v>
          </cell>
          <cell r="G2017">
            <v>-287460.34000000003</v>
          </cell>
          <cell r="H2017">
            <v>-2173640004</v>
          </cell>
          <cell r="I2017">
            <v>-2173640004</v>
          </cell>
          <cell r="J2017" t="str">
            <v>GANANCIAS</v>
          </cell>
          <cell r="K2017" t="str">
            <v>RESULTADO POR SERVICIOS</v>
          </cell>
          <cell r="L2017" t="str">
            <v>Ganancias por Servicios</v>
          </cell>
        </row>
        <row r="2018">
          <cell r="D2018" t="str">
            <v>620108060261299</v>
          </cell>
          <cell r="E2018" t="str">
            <v>Comis Desemb. Ptmos. Comercial</v>
          </cell>
          <cell r="F2018">
            <v>-1312325558</v>
          </cell>
          <cell r="G2018">
            <v>0</v>
          </cell>
          <cell r="H2018">
            <v>0</v>
          </cell>
          <cell r="I2018">
            <v>-1312325558</v>
          </cell>
          <cell r="J2018" t="str">
            <v>GANANCIAS</v>
          </cell>
          <cell r="K2018" t="str">
            <v>RESULTADO POR SERVICIOS</v>
          </cell>
          <cell r="L2018" t="str">
            <v>Ganancias por Servicios</v>
          </cell>
        </row>
        <row r="2019">
          <cell r="D2019" t="str">
            <v>620108060271201</v>
          </cell>
          <cell r="E2019" t="str">
            <v>Comis Desemb. Ptmos. Consumo</v>
          </cell>
          <cell r="F2019">
            <v>0</v>
          </cell>
          <cell r="G2019">
            <v>-9233.9</v>
          </cell>
          <cell r="H2019">
            <v>-69633656</v>
          </cell>
          <cell r="I2019">
            <v>-69633656</v>
          </cell>
          <cell r="J2019" t="str">
            <v>GANANCIAS</v>
          </cell>
          <cell r="K2019" t="str">
            <v>RESULTADO POR SERVICIOS</v>
          </cell>
          <cell r="L2019" t="str">
            <v>Ganancias por Servicios</v>
          </cell>
        </row>
        <row r="2020">
          <cell r="D2020" t="str">
            <v>620108060271299</v>
          </cell>
          <cell r="E2020" t="str">
            <v>Comis Desemb. Ptmos. Consumo</v>
          </cell>
          <cell r="F2020">
            <v>-6031991481</v>
          </cell>
          <cell r="G2020">
            <v>0</v>
          </cell>
          <cell r="H2020">
            <v>0</v>
          </cell>
          <cell r="I2020">
            <v>-6031991481</v>
          </cell>
          <cell r="J2020" t="str">
            <v>GANANCIAS</v>
          </cell>
          <cell r="K2020" t="str">
            <v>RESULTADO POR SERVICIOS</v>
          </cell>
          <cell r="L2020" t="str">
            <v>Ganancias por Servicios</v>
          </cell>
        </row>
        <row r="2021">
          <cell r="D2021" t="str">
            <v>620108060271601</v>
          </cell>
          <cell r="E2021" t="str">
            <v>Comis Desemb. Ptmos. para Automoviles</v>
          </cell>
          <cell r="F2021">
            <v>0</v>
          </cell>
          <cell r="G2021">
            <v>-57.28</v>
          </cell>
          <cell r="H2021">
            <v>-439379</v>
          </cell>
          <cell r="I2021">
            <v>-439379</v>
          </cell>
          <cell r="J2021" t="str">
            <v>GANANCIAS</v>
          </cell>
          <cell r="K2021" t="str">
            <v>RESULTADO POR SERVICIOS</v>
          </cell>
          <cell r="L2021" t="str">
            <v>Ganancias por Servicios</v>
          </cell>
        </row>
        <row r="2022">
          <cell r="D2022" t="str">
            <v>620108060271699</v>
          </cell>
          <cell r="E2022" t="str">
            <v>Comis Desemb. Ptmos. para Automoviles</v>
          </cell>
          <cell r="F2022">
            <v>-7877271</v>
          </cell>
          <cell r="G2022">
            <v>0</v>
          </cell>
          <cell r="H2022">
            <v>0</v>
          </cell>
          <cell r="I2022">
            <v>-7877271</v>
          </cell>
          <cell r="J2022" t="str">
            <v>GANANCIAS</v>
          </cell>
          <cell r="K2022" t="str">
            <v>RESULTADO POR SERVICIOS</v>
          </cell>
          <cell r="L2022" t="str">
            <v>Ganancias por Servicios</v>
          </cell>
        </row>
        <row r="2023">
          <cell r="D2023" t="str">
            <v>620108060273299</v>
          </cell>
          <cell r="E2023" t="str">
            <v>Comis Desemb. Ptmos. Vivienda - Bex</v>
          </cell>
          <cell r="F2023">
            <v>-99854788</v>
          </cell>
          <cell r="G2023">
            <v>0</v>
          </cell>
          <cell r="H2023">
            <v>0</v>
          </cell>
          <cell r="I2023">
            <v>-99854788</v>
          </cell>
          <cell r="J2023" t="str">
            <v>GANANCIAS</v>
          </cell>
          <cell r="K2023" t="str">
            <v>RESULTADO POR SERVICIOS</v>
          </cell>
          <cell r="L2023" t="str">
            <v>Ganancias por Servicios</v>
          </cell>
        </row>
        <row r="2024">
          <cell r="D2024" t="str">
            <v>620108060281201</v>
          </cell>
          <cell r="E2024" t="str">
            <v>Comis Desemb. Ptmos. Importacion</v>
          </cell>
          <cell r="F2024">
            <v>0</v>
          </cell>
          <cell r="G2024">
            <v>-3099.92</v>
          </cell>
          <cell r="H2024">
            <v>-22991977</v>
          </cell>
          <cell r="I2024">
            <v>-22991977</v>
          </cell>
          <cell r="J2024" t="str">
            <v>GANANCIAS</v>
          </cell>
          <cell r="K2024" t="str">
            <v>RESULTADO POR SERVICIOS</v>
          </cell>
          <cell r="L2024" t="str">
            <v>Ganancias por Servicios</v>
          </cell>
        </row>
        <row r="2025">
          <cell r="D2025" t="str">
            <v>620108060281299</v>
          </cell>
          <cell r="E2025" t="str">
            <v>Comis Desemb. Ptmos. Importacion</v>
          </cell>
          <cell r="F2025">
            <v>-9929279</v>
          </cell>
          <cell r="G2025">
            <v>0</v>
          </cell>
          <cell r="H2025">
            <v>0</v>
          </cell>
          <cell r="I2025">
            <v>-9929279</v>
          </cell>
          <cell r="J2025" t="str">
            <v>GANANCIAS</v>
          </cell>
          <cell r="K2025" t="str">
            <v>RESULTADO POR SERVICIOS</v>
          </cell>
          <cell r="L2025" t="str">
            <v>Ganancias por Servicios</v>
          </cell>
        </row>
        <row r="2026">
          <cell r="D2026" t="str">
            <v>620108060299601</v>
          </cell>
          <cell r="E2026" t="str">
            <v>Comisiones Remesas de Dinero Money</v>
          </cell>
          <cell r="F2026">
            <v>0</v>
          </cell>
          <cell r="G2026">
            <v>-20559.740000000002</v>
          </cell>
          <cell r="H2026">
            <v>-158593097</v>
          </cell>
          <cell r="I2026">
            <v>-158593097</v>
          </cell>
          <cell r="J2026" t="str">
            <v>GANANCIAS</v>
          </cell>
          <cell r="K2026" t="str">
            <v>RESULTADO POR SERVICIOS</v>
          </cell>
          <cell r="L2026" t="str">
            <v>Ganancias por Servicios</v>
          </cell>
        </row>
        <row r="2027">
          <cell r="D2027" t="str">
            <v>620108060299899</v>
          </cell>
          <cell r="E2027" t="str">
            <v>Comision p/Cobranza y Transf.de Fondos-Tributos Fiscales</v>
          </cell>
          <cell r="F2027">
            <v>-29626027</v>
          </cell>
          <cell r="G2027">
            <v>0</v>
          </cell>
          <cell r="H2027">
            <v>0</v>
          </cell>
          <cell r="I2027">
            <v>-29626027</v>
          </cell>
          <cell r="J2027" t="str">
            <v>GANANCIAS</v>
          </cell>
          <cell r="K2027" t="str">
            <v>RESULTADO POR SERVICIOS</v>
          </cell>
          <cell r="L2027" t="str">
            <v>Ganancias por Servicios</v>
          </cell>
        </row>
        <row r="2028">
          <cell r="D2028" t="str">
            <v>620108060299901</v>
          </cell>
          <cell r="E2028" t="str">
            <v>Comision por Cobranzas Me</v>
          </cell>
          <cell r="F2028">
            <v>0</v>
          </cell>
          <cell r="G2028">
            <v>-592663.07999999996</v>
          </cell>
          <cell r="H2028">
            <v>-4426713028</v>
          </cell>
          <cell r="I2028">
            <v>-4426713028</v>
          </cell>
          <cell r="J2028" t="str">
            <v>GANANCIAS</v>
          </cell>
          <cell r="K2028" t="str">
            <v>RESULTADO POR SERVICIOS</v>
          </cell>
          <cell r="L2028" t="str">
            <v>Ganancias por Servicios</v>
          </cell>
        </row>
        <row r="2029">
          <cell r="D2029" t="str">
            <v>620108060299999</v>
          </cell>
          <cell r="E2029" t="str">
            <v>Comision por Cobranzas</v>
          </cell>
          <cell r="F2029">
            <v>-54858879876</v>
          </cell>
          <cell r="G2029">
            <v>0</v>
          </cell>
          <cell r="H2029">
            <v>0</v>
          </cell>
          <cell r="I2029">
            <v>-54858879876</v>
          </cell>
          <cell r="J2029" t="str">
            <v>GANANCIAS</v>
          </cell>
          <cell r="K2029" t="str">
            <v>RESULTADO POR SERVICIOS</v>
          </cell>
          <cell r="L2029" t="str">
            <v>Ganancias por Servicios</v>
          </cell>
        </row>
        <row r="2030">
          <cell r="D2030" t="str">
            <v>630108080200199</v>
          </cell>
          <cell r="E2030" t="str">
            <v>Venta de Acciones</v>
          </cell>
          <cell r="F2030">
            <v>-503732188</v>
          </cell>
          <cell r="G2030">
            <v>0</v>
          </cell>
          <cell r="H2030">
            <v>0</v>
          </cell>
          <cell r="I2030">
            <v>-503732188</v>
          </cell>
          <cell r="J2030" t="str">
            <v>GANANCIAS</v>
          </cell>
          <cell r="K2030" t="str">
            <v>OTRAS GANANCIAS OPERATIVAS</v>
          </cell>
          <cell r="L2030" t="str">
            <v>Otras Ganancias Diversas</v>
          </cell>
        </row>
        <row r="2031">
          <cell r="D2031" t="str">
            <v>630108080400399</v>
          </cell>
          <cell r="E2031" t="str">
            <v>Gestion de Recupero Credito en Mora</v>
          </cell>
          <cell r="F2031">
            <v>-1340205</v>
          </cell>
          <cell r="G2031">
            <v>0</v>
          </cell>
          <cell r="H2031">
            <v>0</v>
          </cell>
          <cell r="I2031">
            <v>-1340205</v>
          </cell>
          <cell r="J2031" t="str">
            <v>GANANCIAS</v>
          </cell>
          <cell r="K2031" t="str">
            <v>OTRAS GANANCIAS OPERATIVAS</v>
          </cell>
          <cell r="L2031" t="str">
            <v>Otras Ganancias Diversas</v>
          </cell>
        </row>
        <row r="2032">
          <cell r="D2032" t="str">
            <v>630108080499899</v>
          </cell>
          <cell r="E2032" t="str">
            <v>Recupero de Gastos</v>
          </cell>
          <cell r="F2032">
            <v>-1609461369</v>
          </cell>
          <cell r="G2032">
            <v>0</v>
          </cell>
          <cell r="H2032">
            <v>0</v>
          </cell>
          <cell r="I2032">
            <v>-1609461369</v>
          </cell>
          <cell r="J2032" t="str">
            <v>GANANCIAS</v>
          </cell>
          <cell r="K2032" t="str">
            <v>OTRAS GANANCIAS OPERATIVAS</v>
          </cell>
          <cell r="L2032" t="str">
            <v>Otras Ganancias Diversas</v>
          </cell>
        </row>
        <row r="2033">
          <cell r="D2033" t="str">
            <v>630108080499999</v>
          </cell>
          <cell r="E2033" t="str">
            <v>Recupero de Gastos Administrativos Gs</v>
          </cell>
          <cell r="F2033">
            <v>-10630932488</v>
          </cell>
          <cell r="G2033">
            <v>0</v>
          </cell>
          <cell r="H2033">
            <v>0</v>
          </cell>
          <cell r="I2033">
            <v>-10630932488</v>
          </cell>
          <cell r="J2033" t="str">
            <v>GANANCIAS</v>
          </cell>
          <cell r="K2033" t="str">
            <v>OTRAS GANANCIAS OPERATIVAS</v>
          </cell>
          <cell r="L2033" t="str">
            <v>Otras Ganancias Diversas</v>
          </cell>
        </row>
        <row r="2034">
          <cell r="D2034" t="str">
            <v>630108080600099</v>
          </cell>
          <cell r="E2034" t="str">
            <v>Gestion de Recupero Credito en Mora</v>
          </cell>
          <cell r="F2034">
            <v>-9763429</v>
          </cell>
          <cell r="G2034">
            <v>0</v>
          </cell>
          <cell r="H2034">
            <v>0</v>
          </cell>
          <cell r="I2034">
            <v>-9763429</v>
          </cell>
          <cell r="J2034" t="str">
            <v>GANANCIAS</v>
          </cell>
          <cell r="K2034" t="str">
            <v>OTRAS GANANCIAS OPERATIVAS</v>
          </cell>
          <cell r="L2034" t="str">
            <v>Otras Ganancias Diversas</v>
          </cell>
        </row>
        <row r="2035">
          <cell r="D2035" t="str">
            <v>630108080600201</v>
          </cell>
          <cell r="E2035" t="str">
            <v>Comision por Canc Anticipada Cda Usd</v>
          </cell>
          <cell r="F2035">
            <v>0</v>
          </cell>
          <cell r="G2035">
            <v>-2708</v>
          </cell>
          <cell r="H2035">
            <v>-20386276</v>
          </cell>
          <cell r="I2035">
            <v>-20386276</v>
          </cell>
          <cell r="J2035" t="str">
            <v>GANANCIAS</v>
          </cell>
          <cell r="K2035" t="str">
            <v>OTRAS GANANCIAS OPERATIVAS</v>
          </cell>
          <cell r="L2035" t="str">
            <v>Otras Ganancias Diversas</v>
          </cell>
        </row>
        <row r="2036">
          <cell r="D2036" t="str">
            <v>630108080600299</v>
          </cell>
          <cell r="E2036" t="str">
            <v>Comision por Cancelacion Anticipada Cda Gs</v>
          </cell>
          <cell r="F2036">
            <v>-365713893</v>
          </cell>
          <cell r="G2036">
            <v>0</v>
          </cell>
          <cell r="H2036">
            <v>0</v>
          </cell>
          <cell r="I2036">
            <v>-365713893</v>
          </cell>
          <cell r="J2036" t="str">
            <v>GANANCIAS</v>
          </cell>
          <cell r="K2036" t="str">
            <v>OTRAS GANANCIAS OPERATIVAS</v>
          </cell>
          <cell r="L2036" t="str">
            <v>Otras Ganancias Diversas</v>
          </cell>
        </row>
        <row r="2037">
          <cell r="D2037" t="str">
            <v>630108100200098</v>
          </cell>
          <cell r="E2037" t="str">
            <v>De Cambio y Arbitraje</v>
          </cell>
          <cell r="F2037">
            <v>0</v>
          </cell>
          <cell r="G2037">
            <v>-1.91</v>
          </cell>
          <cell r="H2037">
            <v>-14377</v>
          </cell>
          <cell r="I2037">
            <v>-14377</v>
          </cell>
          <cell r="J2037" t="str">
            <v>GANANCIAS</v>
          </cell>
          <cell r="K2037" t="str">
            <v>OTRAS GANANCIAS OPERATIVAS</v>
          </cell>
          <cell r="L2037" t="str">
            <v>Resultado por operaciones de cambio y arbitraje (neto)</v>
          </cell>
        </row>
        <row r="2038">
          <cell r="D2038" t="str">
            <v>630108100200099</v>
          </cell>
          <cell r="E2038" t="str">
            <v>Ganancia por Operaciones de Cambio</v>
          </cell>
          <cell r="F2038">
            <v>-145726909</v>
          </cell>
          <cell r="G2038">
            <v>0</v>
          </cell>
          <cell r="H2038">
            <v>0</v>
          </cell>
          <cell r="I2038">
            <v>-145726909</v>
          </cell>
          <cell r="J2038" t="str">
            <v>GANANCIAS</v>
          </cell>
          <cell r="K2038" t="str">
            <v>OTRAS GANANCIAS OPERATIVAS</v>
          </cell>
          <cell r="L2038" t="str">
            <v>Resultado por operaciones de cambio y arbitraje (neto)</v>
          </cell>
        </row>
        <row r="2039">
          <cell r="D2039" t="str">
            <v>630108100200199</v>
          </cell>
          <cell r="E2039" t="str">
            <v>Operaciones Corrientes de Cambios</v>
          </cell>
          <cell r="F2039">
            <v>-28490785316</v>
          </cell>
          <cell r="G2039">
            <v>0</v>
          </cell>
          <cell r="H2039">
            <v>0</v>
          </cell>
          <cell r="I2039">
            <v>-28490785316</v>
          </cell>
          <cell r="J2039" t="str">
            <v>GANANCIAS</v>
          </cell>
          <cell r="K2039" t="str">
            <v>OTRAS GANANCIAS OPERATIVAS</v>
          </cell>
          <cell r="L2039" t="str">
            <v>Resultado por operaciones de cambio y arbitraje (neto)</v>
          </cell>
        </row>
        <row r="2040">
          <cell r="D2040" t="str">
            <v>630108100299899</v>
          </cell>
          <cell r="E2040" t="str">
            <v>Ganancias por Operaciones de Cambio</v>
          </cell>
          <cell r="F2040">
            <v>-11779605136</v>
          </cell>
          <cell r="G2040">
            <v>0</v>
          </cell>
          <cell r="H2040">
            <v>0</v>
          </cell>
          <cell r="I2040">
            <v>-11779605136</v>
          </cell>
          <cell r="J2040" t="str">
            <v>GANANCIAS</v>
          </cell>
          <cell r="K2040" t="str">
            <v>OTRAS GANANCIAS OPERATIVAS</v>
          </cell>
          <cell r="L2040" t="str">
            <v>Resultado por operaciones de cambio y arbitraje (neto)</v>
          </cell>
        </row>
        <row r="2041">
          <cell r="D2041" t="str">
            <v>630108100300099</v>
          </cell>
          <cell r="E2041" t="str">
            <v>De Cambio y Arbitraje con No Residentes</v>
          </cell>
          <cell r="F2041">
            <v>-22207872</v>
          </cell>
          <cell r="G2041">
            <v>0</v>
          </cell>
          <cell r="H2041">
            <v>0</v>
          </cell>
          <cell r="I2041">
            <v>-22207872</v>
          </cell>
          <cell r="J2041" t="str">
            <v>GANANCIAS</v>
          </cell>
          <cell r="K2041" t="str">
            <v>OTRAS GANANCIAS OPERATIVAS</v>
          </cell>
          <cell r="L2041" t="str">
            <v>Resultado por operaciones de cambio y arbitraje (neto)</v>
          </cell>
        </row>
        <row r="2042">
          <cell r="D2042" t="str">
            <v>630108101400099</v>
          </cell>
          <cell r="E2042" t="str">
            <v>Contratos Forward</v>
          </cell>
          <cell r="F2042">
            <v>-2754448130</v>
          </cell>
          <cell r="G2042">
            <v>0</v>
          </cell>
          <cell r="H2042">
            <v>0</v>
          </cell>
          <cell r="I2042">
            <v>-2754448130</v>
          </cell>
          <cell r="J2042" t="str">
            <v>GANANCIAS</v>
          </cell>
          <cell r="K2042" t="str">
            <v>OTRAS GANANCIAS OPERATIVAS</v>
          </cell>
          <cell r="L2042" t="str">
            <v>Resultado por operaciones de cambio y arbitraje (neto)</v>
          </cell>
        </row>
        <row r="2043">
          <cell r="D2043" t="str">
            <v>630108101600199</v>
          </cell>
          <cell r="E2043" t="str">
            <v>Ganancias por Venta de Cartera</v>
          </cell>
          <cell r="F2043">
            <v>-105013728574</v>
          </cell>
          <cell r="G2043">
            <v>0</v>
          </cell>
          <cell r="H2043">
            <v>0</v>
          </cell>
          <cell r="I2043">
            <v>-105013728574</v>
          </cell>
          <cell r="J2043" t="str">
            <v>GANANCIAS</v>
          </cell>
          <cell r="K2043" t="str">
            <v>OTRAS GANANCIAS OPERATIVAS</v>
          </cell>
          <cell r="L2043" t="str">
            <v>Otras Ganancias Diversas</v>
          </cell>
        </row>
        <row r="2044">
          <cell r="D2044" t="str">
            <v>630208140200299</v>
          </cell>
          <cell r="E2044" t="str">
            <v>Alquiler de Bienes Inmuebles</v>
          </cell>
          <cell r="F2044">
            <v>-106363638</v>
          </cell>
          <cell r="G2044">
            <v>0</v>
          </cell>
          <cell r="H2044">
            <v>0</v>
          </cell>
          <cell r="I2044">
            <v>-106363638</v>
          </cell>
          <cell r="J2044" t="str">
            <v>GANANCIAS</v>
          </cell>
          <cell r="K2044" t="str">
            <v>OTRAS GANANCIAS OPERATIVAS</v>
          </cell>
          <cell r="L2044" t="str">
            <v>Otras Ganancias Diversas</v>
          </cell>
        </row>
        <row r="2045">
          <cell r="D2045" t="str">
            <v>630208140600099</v>
          </cell>
          <cell r="E2045" t="str">
            <v>Diversos</v>
          </cell>
          <cell r="F2045">
            <v>-89</v>
          </cell>
          <cell r="G2045">
            <v>0</v>
          </cell>
          <cell r="H2045">
            <v>0</v>
          </cell>
          <cell r="I2045">
            <v>-89</v>
          </cell>
          <cell r="J2045" t="str">
            <v>GANANCIAS</v>
          </cell>
          <cell r="K2045" t="str">
            <v>OTRAS GANANCIAS OPERATIVAS</v>
          </cell>
          <cell r="L2045" t="str">
            <v>Otras Ganancias Diversas</v>
          </cell>
        </row>
        <row r="2046">
          <cell r="D2046" t="str">
            <v>630208140601099</v>
          </cell>
          <cell r="E2046" t="str">
            <v>Dividendos de Bancard</v>
          </cell>
          <cell r="F2046">
            <v>-15846270040</v>
          </cell>
          <cell r="G2046">
            <v>0</v>
          </cell>
          <cell r="H2046">
            <v>0</v>
          </cell>
          <cell r="I2046">
            <v>-15846270040</v>
          </cell>
          <cell r="J2046" t="str">
            <v>GANANCIAS</v>
          </cell>
          <cell r="K2046" t="str">
            <v>OTRAS GANANCIAS OPERATIVAS</v>
          </cell>
          <cell r="L2046" t="str">
            <v>Otras Ganancias Diversas</v>
          </cell>
        </row>
        <row r="2047">
          <cell r="D2047" t="str">
            <v>630208140604599</v>
          </cell>
          <cell r="E2047" t="str">
            <v>Venta de Acciones</v>
          </cell>
          <cell r="F2047">
            <v>-82000000000</v>
          </cell>
          <cell r="G2047">
            <v>0</v>
          </cell>
          <cell r="H2047">
            <v>0</v>
          </cell>
          <cell r="I2047">
            <v>-82000000000</v>
          </cell>
          <cell r="J2047" t="str">
            <v>GANANCIAS</v>
          </cell>
          <cell r="K2047" t="str">
            <v>OTRAS GANANCIAS OPERATIVAS</v>
          </cell>
          <cell r="L2047" t="str">
            <v>Otras Ganancias Diversas</v>
          </cell>
        </row>
        <row r="2048">
          <cell r="D2048" t="str">
            <v>630308180200499</v>
          </cell>
          <cell r="E2048" t="str">
            <v>Recup.Gastos de Tasacion</v>
          </cell>
          <cell r="F2048">
            <v>-7946105</v>
          </cell>
          <cell r="G2048">
            <v>0</v>
          </cell>
          <cell r="H2048">
            <v>0</v>
          </cell>
          <cell r="I2048">
            <v>-7946105</v>
          </cell>
          <cell r="J2048" t="str">
            <v>GANANCIAS</v>
          </cell>
          <cell r="K2048" t="str">
            <v>OTRAS GANANCIAS OPERATIVAS</v>
          </cell>
          <cell r="L2048" t="str">
            <v>Otras Ganancias Diversas</v>
          </cell>
        </row>
        <row r="2049">
          <cell r="D2049" t="str">
            <v>630308180200999</v>
          </cell>
          <cell r="E2049" t="str">
            <v>Extractos y Cupones / Impresiones</v>
          </cell>
          <cell r="F2049">
            <v>-3336818</v>
          </cell>
          <cell r="G2049">
            <v>0</v>
          </cell>
          <cell r="H2049">
            <v>0</v>
          </cell>
          <cell r="I2049">
            <v>-3336818</v>
          </cell>
          <cell r="J2049" t="str">
            <v>GANANCIAS</v>
          </cell>
          <cell r="K2049" t="str">
            <v>OTRAS GANANCIAS OPERATIVAS</v>
          </cell>
          <cell r="L2049" t="str">
            <v>Otras Ganancias Diversas</v>
          </cell>
        </row>
        <row r="2050">
          <cell r="D2050" t="str">
            <v>630308180201098</v>
          </cell>
          <cell r="E2050" t="str">
            <v>Ingresos Varios</v>
          </cell>
          <cell r="F2050">
            <v>0</v>
          </cell>
          <cell r="G2050">
            <v>-385298.4</v>
          </cell>
          <cell r="H2050">
            <v>-2813519265</v>
          </cell>
          <cell r="I2050">
            <v>-2813519265</v>
          </cell>
          <cell r="J2050" t="str">
            <v>GANANCIAS</v>
          </cell>
          <cell r="K2050" t="str">
            <v>OTRAS GANANCIAS OPERATIVAS</v>
          </cell>
          <cell r="L2050" t="str">
            <v>Otras Ganancias Diversas</v>
          </cell>
        </row>
        <row r="2051">
          <cell r="D2051" t="str">
            <v>630308180201099</v>
          </cell>
          <cell r="E2051" t="str">
            <v>Ingresos Varios</v>
          </cell>
          <cell r="F2051">
            <v>-93776887034</v>
          </cell>
          <cell r="G2051">
            <v>0</v>
          </cell>
          <cell r="H2051">
            <v>0</v>
          </cell>
          <cell r="I2051">
            <v>-93776887034</v>
          </cell>
          <cell r="J2051" t="str">
            <v>GANANCIAS</v>
          </cell>
          <cell r="K2051" t="str">
            <v>OTRAS GANANCIAS OPERATIVAS</v>
          </cell>
          <cell r="L2051" t="str">
            <v>Otras Ganancias Diversas</v>
          </cell>
        </row>
        <row r="2052">
          <cell r="D2052" t="str">
            <v>630308180201199</v>
          </cell>
          <cell r="E2052" t="str">
            <v>Alquileres Cobrados - Ted</v>
          </cell>
          <cell r="F2052">
            <v>-24814201732</v>
          </cell>
          <cell r="G2052">
            <v>0</v>
          </cell>
          <cell r="H2052">
            <v>0</v>
          </cell>
          <cell r="I2052">
            <v>-24814201732</v>
          </cell>
          <cell r="J2052" t="str">
            <v>GANANCIAS</v>
          </cell>
          <cell r="K2052" t="str">
            <v>OTRAS GANANCIAS OPERATIVAS</v>
          </cell>
          <cell r="L2052" t="str">
            <v>Otras Ganancias Diversas</v>
          </cell>
        </row>
        <row r="2053">
          <cell r="D2053" t="str">
            <v>630308180205099</v>
          </cell>
          <cell r="E2053" t="str">
            <v>Recuperación Gastos del Personal</v>
          </cell>
          <cell r="F2053">
            <v>-122713108</v>
          </cell>
          <cell r="G2053">
            <v>0</v>
          </cell>
          <cell r="H2053">
            <v>0</v>
          </cell>
          <cell r="I2053">
            <v>-122713108</v>
          </cell>
          <cell r="J2053" t="str">
            <v>GANANCIAS</v>
          </cell>
          <cell r="K2053" t="str">
            <v>OTRAS GANANCIAS OPERATIVAS</v>
          </cell>
          <cell r="L2053" t="str">
            <v>Otras Ganancias Diversas</v>
          </cell>
        </row>
        <row r="2054">
          <cell r="D2054" t="str">
            <v>630308180205198</v>
          </cell>
          <cell r="E2054" t="str">
            <v>Ganancia por Venta de Cartera</v>
          </cell>
          <cell r="F2054">
            <v>0</v>
          </cell>
          <cell r="G2054">
            <v>-110975.16</v>
          </cell>
          <cell r="H2054">
            <v>-843762055</v>
          </cell>
          <cell r="I2054">
            <v>-843762055</v>
          </cell>
          <cell r="J2054" t="str">
            <v>GANANCIAS</v>
          </cell>
          <cell r="K2054" t="str">
            <v>OTRAS GANANCIAS OPERATIVAS</v>
          </cell>
          <cell r="L2054" t="str">
            <v>Otras Ganancias Diversas</v>
          </cell>
        </row>
        <row r="2055">
          <cell r="D2055" t="str">
            <v>630308180205199</v>
          </cell>
          <cell r="E2055" t="str">
            <v>Ganancia por Venta de Cartera - Creditos</v>
          </cell>
          <cell r="F2055">
            <v>-33475557784</v>
          </cell>
          <cell r="G2055">
            <v>0</v>
          </cell>
          <cell r="H2055">
            <v>0</v>
          </cell>
          <cell r="I2055">
            <v>-33475557784</v>
          </cell>
          <cell r="J2055" t="str">
            <v>GANANCIAS</v>
          </cell>
          <cell r="K2055" t="str">
            <v>OTRAS GANANCIAS OPERATIVAS</v>
          </cell>
          <cell r="L2055" t="str">
            <v>Otras Ganancias Diversas</v>
          </cell>
        </row>
        <row r="2056">
          <cell r="D2056" t="str">
            <v>630308180207101</v>
          </cell>
          <cell r="E2056" t="str">
            <v>Inversion-Casas de Bolsas</v>
          </cell>
          <cell r="F2056">
            <v>0</v>
          </cell>
          <cell r="G2056">
            <v>-421.3</v>
          </cell>
          <cell r="H2056">
            <v>-3128785</v>
          </cell>
          <cell r="I2056">
            <v>-3128785</v>
          </cell>
          <cell r="J2056" t="str">
            <v>GANANCIAS</v>
          </cell>
          <cell r="K2056" t="str">
            <v>OTRAS GANANCIAS OPERATIVAS</v>
          </cell>
          <cell r="L2056" t="str">
            <v>Otras Ganancias Diversas</v>
          </cell>
        </row>
        <row r="2057">
          <cell r="D2057" t="str">
            <v>630308180207199</v>
          </cell>
          <cell r="E2057" t="str">
            <v>Ingresos Varios</v>
          </cell>
          <cell r="F2057">
            <v>-7565369526</v>
          </cell>
          <cell r="G2057">
            <v>0</v>
          </cell>
          <cell r="H2057">
            <v>0</v>
          </cell>
          <cell r="I2057">
            <v>-7565369526</v>
          </cell>
          <cell r="J2057" t="str">
            <v>GANANCIAS</v>
          </cell>
          <cell r="K2057" t="str">
            <v>OTRAS GANANCIAS OPERATIVAS</v>
          </cell>
          <cell r="L2057" t="str">
            <v>Otras Ganancias Diversas</v>
          </cell>
        </row>
        <row r="2058">
          <cell r="D2058" t="str">
            <v>630308180207201</v>
          </cell>
          <cell r="E2058" t="str">
            <v>Preaviso - Ingreso</v>
          </cell>
          <cell r="F2058">
            <v>0</v>
          </cell>
          <cell r="G2058">
            <v>-380454.55</v>
          </cell>
          <cell r="H2058">
            <v>-2870175723</v>
          </cell>
          <cell r="I2058">
            <v>-2870175723</v>
          </cell>
          <cell r="J2058" t="str">
            <v>GANANCIAS</v>
          </cell>
          <cell r="K2058" t="str">
            <v>OTRAS GANANCIAS OPERATIVAS</v>
          </cell>
          <cell r="L2058" t="str">
            <v>Otras Ganancias Diversas</v>
          </cell>
        </row>
        <row r="2059">
          <cell r="D2059" t="str">
            <v>630308180207299</v>
          </cell>
          <cell r="E2059" t="str">
            <v>Cobro Alquiler Ted</v>
          </cell>
          <cell r="F2059">
            <v>-2867854950</v>
          </cell>
          <cell r="G2059">
            <v>0</v>
          </cell>
          <cell r="H2059">
            <v>0</v>
          </cell>
          <cell r="I2059">
            <v>-2867854950</v>
          </cell>
          <cell r="J2059" t="str">
            <v>GANANCIAS</v>
          </cell>
          <cell r="K2059" t="str">
            <v>OTRAS GANANCIAS OPERATIVAS</v>
          </cell>
          <cell r="L2059" t="str">
            <v>Otras Ganancias Diversas</v>
          </cell>
        </row>
        <row r="2060">
          <cell r="D2060" t="str">
            <v>630308180208299</v>
          </cell>
          <cell r="E2060" t="str">
            <v>Comisiones Seguros</v>
          </cell>
          <cell r="F2060">
            <v>-6600000000</v>
          </cell>
          <cell r="G2060">
            <v>0</v>
          </cell>
          <cell r="H2060">
            <v>0</v>
          </cell>
          <cell r="I2060">
            <v>-6600000000</v>
          </cell>
          <cell r="J2060" t="str">
            <v>GANANCIAS</v>
          </cell>
          <cell r="K2060" t="str">
            <v>OTRAS GANANCIAS OPERATIVAS</v>
          </cell>
          <cell r="L2060" t="str">
            <v>Otras Ganancias Diversas</v>
          </cell>
        </row>
        <row r="2061">
          <cell r="D2061" t="str">
            <v>630308180300159</v>
          </cell>
          <cell r="E2061" t="str">
            <v>Participacion en Sociedades del Exterior</v>
          </cell>
          <cell r="F2061">
            <v>0</v>
          </cell>
          <cell r="G2061">
            <v>-341.01</v>
          </cell>
          <cell r="H2061">
            <v>-2751271</v>
          </cell>
          <cell r="I2061">
            <v>-2751271</v>
          </cell>
          <cell r="J2061" t="str">
            <v>GANANCIAS</v>
          </cell>
          <cell r="K2061" t="str">
            <v>OTRAS GANANCIAS OPERATIVAS</v>
          </cell>
          <cell r="L2061" t="str">
            <v>Otras Ganancias Diversas</v>
          </cell>
        </row>
        <row r="2062">
          <cell r="D2062" t="str">
            <v>630408200400099</v>
          </cell>
          <cell r="E2062" t="str">
            <v>Creditos Diversos - Residentes</v>
          </cell>
          <cell r="F2062">
            <v>-76069204419</v>
          </cell>
          <cell r="G2062">
            <v>0</v>
          </cell>
          <cell r="H2062">
            <v>0</v>
          </cell>
          <cell r="I2062">
            <v>-76069204419</v>
          </cell>
          <cell r="J2062" t="str">
            <v>GANANCIAS</v>
          </cell>
          <cell r="K2062" t="str">
            <v>OTRAS GANANCIAS OPERATIVAS</v>
          </cell>
          <cell r="L2062" t="str">
            <v>Por Valuación de Otros Activos y Pasivos en M.E.</v>
          </cell>
        </row>
        <row r="2063">
          <cell r="D2063" t="str">
            <v>630408200499899</v>
          </cell>
          <cell r="E2063" t="str">
            <v>Valuacion de Creditos Diversos</v>
          </cell>
          <cell r="F2063">
            <v>-2477370600871</v>
          </cell>
          <cell r="G2063">
            <v>0</v>
          </cell>
          <cell r="H2063">
            <v>0</v>
          </cell>
          <cell r="I2063">
            <v>-2477370600871</v>
          </cell>
          <cell r="J2063" t="str">
            <v>GANANCIAS</v>
          </cell>
          <cell r="K2063" t="str">
            <v>OTRAS GANANCIAS OPERATIVAS</v>
          </cell>
          <cell r="L2063" t="str">
            <v>Por Valuación de Otros Activos y Pasivos en M.E.</v>
          </cell>
        </row>
        <row r="2064">
          <cell r="D2064" t="str">
            <v>630408200500099</v>
          </cell>
          <cell r="E2064" t="str">
            <v>Creditos Diversos - No Residentes</v>
          </cell>
          <cell r="F2064">
            <v>-192436573</v>
          </cell>
          <cell r="G2064">
            <v>0</v>
          </cell>
          <cell r="H2064">
            <v>0</v>
          </cell>
          <cell r="I2064">
            <v>-192436573</v>
          </cell>
          <cell r="J2064" t="str">
            <v>GANANCIAS</v>
          </cell>
          <cell r="K2064" t="str">
            <v>OTRAS GANANCIAS OPERATIVAS</v>
          </cell>
          <cell r="L2064" t="str">
            <v>Por Valuación de Otros Activos y Pasivos en M.E.</v>
          </cell>
        </row>
        <row r="2065">
          <cell r="D2065" t="str">
            <v>630408200600299</v>
          </cell>
          <cell r="E2065" t="str">
            <v>Valuacion Sobre Inversiones en el Pais</v>
          </cell>
          <cell r="F2065">
            <v>-519141221</v>
          </cell>
          <cell r="G2065">
            <v>0</v>
          </cell>
          <cell r="H2065">
            <v>0</v>
          </cell>
          <cell r="I2065">
            <v>-519141221</v>
          </cell>
          <cell r="J2065" t="str">
            <v>GANANCIAS</v>
          </cell>
          <cell r="K2065" t="str">
            <v>OTRAS GANANCIAS OPERATIVAS</v>
          </cell>
          <cell r="L2065" t="str">
            <v>Por Valuación de Otros Activos y Pasivos en M.E.</v>
          </cell>
        </row>
        <row r="2066">
          <cell r="D2066" t="str">
            <v>630408220200099</v>
          </cell>
          <cell r="E2066" t="str">
            <v>Obligaciones Diversas - Residentes</v>
          </cell>
          <cell r="F2066">
            <v>-13825832858</v>
          </cell>
          <cell r="G2066">
            <v>0</v>
          </cell>
          <cell r="H2066">
            <v>0</v>
          </cell>
          <cell r="I2066">
            <v>-13825832858</v>
          </cell>
          <cell r="J2066" t="str">
            <v>GANANCIAS</v>
          </cell>
          <cell r="K2066" t="str">
            <v>OTRAS GANANCIAS OPERATIVAS</v>
          </cell>
          <cell r="L2066" t="str">
            <v>Por Valuación de Otros Activos y Pasivos en M.E.</v>
          </cell>
        </row>
        <row r="2067">
          <cell r="D2067" t="str">
            <v>630408220200299</v>
          </cell>
          <cell r="E2067" t="str">
            <v>Valuacion de Obligaciones Diversas</v>
          </cell>
          <cell r="F2067">
            <v>-818708376</v>
          </cell>
          <cell r="G2067">
            <v>0</v>
          </cell>
          <cell r="H2067">
            <v>0</v>
          </cell>
          <cell r="I2067">
            <v>-818708376</v>
          </cell>
          <cell r="J2067" t="str">
            <v>GANANCIAS</v>
          </cell>
          <cell r="K2067" t="str">
            <v>OTRAS GANANCIAS OPERATIVAS</v>
          </cell>
          <cell r="L2067" t="str">
            <v>Por Valuación de Otros Activos y Pasivos en M.E.</v>
          </cell>
        </row>
        <row r="2068">
          <cell r="D2068" t="str">
            <v>630408220400099</v>
          </cell>
          <cell r="E2068" t="str">
            <v>Provisiones</v>
          </cell>
          <cell r="F2068">
            <v>-22768575790</v>
          </cell>
          <cell r="G2068">
            <v>0</v>
          </cell>
          <cell r="H2068">
            <v>0</v>
          </cell>
          <cell r="I2068">
            <v>-22768575790</v>
          </cell>
          <cell r="J2068" t="str">
            <v>GANANCIAS</v>
          </cell>
          <cell r="K2068" t="str">
            <v>OTRAS GANANCIAS OPERATIVAS</v>
          </cell>
          <cell r="L2068" t="str">
            <v>Por Valuación de Otros Activos y Pasivos en M.E.</v>
          </cell>
        </row>
        <row r="2069">
          <cell r="D2069" t="str">
            <v>630408220400299</v>
          </cell>
          <cell r="E2069" t="str">
            <v>Valuacion s/Provisiones</v>
          </cell>
          <cell r="F2069">
            <v>-1091261</v>
          </cell>
          <cell r="G2069">
            <v>0</v>
          </cell>
          <cell r="H2069">
            <v>0</v>
          </cell>
          <cell r="I2069">
            <v>-1091261</v>
          </cell>
          <cell r="J2069" t="str">
            <v>GANANCIAS</v>
          </cell>
          <cell r="K2069" t="str">
            <v>OTRAS GANANCIAS OPERATIVAS</v>
          </cell>
          <cell r="L2069" t="str">
            <v>Por Valuación de Otros Activos y Pasivos en M.E.</v>
          </cell>
        </row>
        <row r="2070">
          <cell r="D2070" t="str">
            <v>630608360100098</v>
          </cell>
          <cell r="E2070" t="str">
            <v>Comision por Administracion de Fideicomisos</v>
          </cell>
          <cell r="F2070">
            <v>0</v>
          </cell>
          <cell r="G2070">
            <v>-292165.37</v>
          </cell>
          <cell r="H2070">
            <v>-2191798019</v>
          </cell>
          <cell r="I2070">
            <v>-2191798019</v>
          </cell>
          <cell r="J2070" t="str">
            <v>GANANCIAS</v>
          </cell>
          <cell r="K2070" t="str">
            <v>OTRAS GANANCIAS OPERATIVAS</v>
          </cell>
          <cell r="L2070" t="str">
            <v>Otras Ganancias Diversas</v>
          </cell>
        </row>
        <row r="2071">
          <cell r="D2071" t="str">
            <v>630608360100099</v>
          </cell>
          <cell r="E2071" t="str">
            <v>Comision por Administracion de Fideicomisos</v>
          </cell>
          <cell r="F2071">
            <v>-1347462499</v>
          </cell>
          <cell r="G2071">
            <v>0</v>
          </cell>
          <cell r="H2071">
            <v>0</v>
          </cell>
          <cell r="I2071">
            <v>-1347462499</v>
          </cell>
          <cell r="J2071" t="str">
            <v>GANANCIAS</v>
          </cell>
          <cell r="K2071" t="str">
            <v>OTRAS GANANCIAS OPERATIVAS</v>
          </cell>
          <cell r="L2071" t="str">
            <v>Otras Ganancias Diversas</v>
          </cell>
        </row>
        <row r="2072">
          <cell r="D2072" t="str">
            <v>630608360100101</v>
          </cell>
          <cell r="E2072" t="str">
            <v>Comision por Administracion de Fideicomisos Usd</v>
          </cell>
          <cell r="F2072">
            <v>0</v>
          </cell>
          <cell r="G2072">
            <v>-39800</v>
          </cell>
          <cell r="H2072">
            <v>-297131038</v>
          </cell>
          <cell r="I2072">
            <v>-297131038</v>
          </cell>
          <cell r="J2072" t="str">
            <v>GANANCIAS</v>
          </cell>
          <cell r="K2072" t="str">
            <v>OTRAS GANANCIAS OPERATIVAS</v>
          </cell>
          <cell r="L2072" t="str">
            <v>Otras Ganancias Diversas</v>
          </cell>
        </row>
        <row r="2073">
          <cell r="D2073" t="str">
            <v>630608360100199</v>
          </cell>
          <cell r="E2073" t="str">
            <v>Comision por Administracion de Fideicomisos</v>
          </cell>
          <cell r="F2073">
            <v>-1434162918</v>
          </cell>
          <cell r="G2073">
            <v>0</v>
          </cell>
          <cell r="H2073">
            <v>0</v>
          </cell>
          <cell r="I2073">
            <v>-1434162918</v>
          </cell>
          <cell r="J2073" t="str">
            <v>GANANCIAS</v>
          </cell>
          <cell r="K2073" t="str">
            <v>OTRAS GANANCIAS OPERATIVAS</v>
          </cell>
          <cell r="L2073" t="str">
            <v>Otras Ganancias Diversas</v>
          </cell>
        </row>
        <row r="2074">
          <cell r="D2074" t="str">
            <v>640108280100199</v>
          </cell>
          <cell r="E2074" t="str">
            <v>Beneficios por Ventas de Inmuebles</v>
          </cell>
          <cell r="F2074">
            <v>-120101</v>
          </cell>
          <cell r="G2074">
            <v>0</v>
          </cell>
          <cell r="H2074">
            <v>0</v>
          </cell>
          <cell r="I2074">
            <v>-120101</v>
          </cell>
          <cell r="J2074" t="str">
            <v>GANANCIAS</v>
          </cell>
          <cell r="K2074" t="str">
            <v>RESULTADOS  EXTRAORDINARIOS</v>
          </cell>
          <cell r="L2074" t="str">
            <v>Ganancias Extraordinarias</v>
          </cell>
        </row>
        <row r="2075">
          <cell r="D2075" t="str">
            <v>640108300100299</v>
          </cell>
          <cell r="E2075" t="str">
            <v>Ganancia por Venta de Rodados</v>
          </cell>
          <cell r="F2075">
            <v>-68355500</v>
          </cell>
          <cell r="G2075">
            <v>0</v>
          </cell>
          <cell r="H2075">
            <v>0</v>
          </cell>
          <cell r="I2075">
            <v>-68355500</v>
          </cell>
          <cell r="J2075" t="str">
            <v>GANANCIAS</v>
          </cell>
          <cell r="K2075" t="str">
            <v>RESULTADOS  EXTRAORDINARIOS</v>
          </cell>
          <cell r="L2075" t="str">
            <v>Ganancias Extraordinarias</v>
          </cell>
        </row>
        <row r="2076">
          <cell r="D2076" t="str">
            <v>640108300102099</v>
          </cell>
          <cell r="E2076" t="str">
            <v>Ganancias por Venta de Bienes Muebles</v>
          </cell>
          <cell r="F2076">
            <v>-5103846887</v>
          </cell>
          <cell r="G2076">
            <v>0</v>
          </cell>
          <cell r="H2076">
            <v>0</v>
          </cell>
          <cell r="I2076">
            <v>-5103846887</v>
          </cell>
          <cell r="J2076" t="str">
            <v>GANANCIAS</v>
          </cell>
          <cell r="K2076" t="str">
            <v>RESULTADOS  EXTRAORDINARIOS</v>
          </cell>
          <cell r="L2076" t="str">
            <v>Ganancias Extraordinarias</v>
          </cell>
        </row>
        <row r="2077">
          <cell r="D2077" t="str">
            <v>640108300102399</v>
          </cell>
          <cell r="E2077" t="str">
            <v>Ganancias por Venta de Activo</v>
          </cell>
          <cell r="F2077">
            <v>-20127835</v>
          </cell>
          <cell r="G2077">
            <v>0</v>
          </cell>
          <cell r="H2077">
            <v>0</v>
          </cell>
          <cell r="I2077">
            <v>-20127835</v>
          </cell>
          <cell r="J2077" t="str">
            <v>GANANCIAS</v>
          </cell>
          <cell r="K2077" t="str">
            <v>RESULTADOS  EXTRAORDINARIOS</v>
          </cell>
          <cell r="L2077" t="str">
            <v>Ganancias Extraordinarias</v>
          </cell>
        </row>
        <row r="2078">
          <cell r="D2078" t="str">
            <v>640108320100299</v>
          </cell>
          <cell r="E2078" t="str">
            <v>Diversos</v>
          </cell>
          <cell r="F2078">
            <v>-1568</v>
          </cell>
          <cell r="G2078">
            <v>0</v>
          </cell>
          <cell r="H2078">
            <v>0</v>
          </cell>
          <cell r="I2078">
            <v>-1568</v>
          </cell>
          <cell r="J2078" t="str">
            <v>GANANCIAS</v>
          </cell>
          <cell r="K2078" t="str">
            <v>RESULTADOS  EXTRAORDINARIOS</v>
          </cell>
          <cell r="L2078" t="str">
            <v>Ganancias Extraordinarias</v>
          </cell>
        </row>
        <row r="2079">
          <cell r="D2079" t="str">
            <v>640108320102199</v>
          </cell>
          <cell r="E2079" t="str">
            <v>Recupero Reintegro - Publicidad Gs</v>
          </cell>
          <cell r="F2079">
            <v>-108409134165</v>
          </cell>
          <cell r="G2079">
            <v>0</v>
          </cell>
          <cell r="H2079">
            <v>0</v>
          </cell>
          <cell r="I2079">
            <v>-108409134165</v>
          </cell>
          <cell r="J2079" t="str">
            <v>GANANCIAS</v>
          </cell>
          <cell r="K2079" t="str">
            <v>RESULTADOS  EXTRAORDINARIOS</v>
          </cell>
          <cell r="L2079" t="str">
            <v>Ganancias Extraordinarias</v>
          </cell>
        </row>
        <row r="2080">
          <cell r="D2080" t="str">
            <v>640108320108999</v>
          </cell>
          <cell r="E2080" t="str">
            <v>Descuento Obtenido-Pago Patente Municipal</v>
          </cell>
          <cell r="F2080">
            <v>-197351600</v>
          </cell>
          <cell r="G2080">
            <v>0</v>
          </cell>
          <cell r="H2080">
            <v>0</v>
          </cell>
          <cell r="I2080">
            <v>-197351600</v>
          </cell>
          <cell r="J2080" t="str">
            <v>GANANCIAS</v>
          </cell>
          <cell r="K2080" t="str">
            <v>RESULTADOS  EXTRAORDINARIOS</v>
          </cell>
          <cell r="L2080" t="str">
            <v>Ganancias Extraordinarias</v>
          </cell>
        </row>
        <row r="2081">
          <cell r="D2081" t="str">
            <v>650108340601999</v>
          </cell>
          <cell r="E2081" t="str">
            <v>Otras Ganancias Operativas-Residentes</v>
          </cell>
          <cell r="F2081">
            <v>-6817997</v>
          </cell>
          <cell r="G2081">
            <v>0</v>
          </cell>
          <cell r="H2081">
            <v>0</v>
          </cell>
          <cell r="I2081">
            <v>-6817997</v>
          </cell>
          <cell r="J2081" t="str">
            <v>GANANCIAS</v>
          </cell>
          <cell r="K2081" t="str">
            <v>AJUSTE  DE RESULTADOS DE EJERCICIOS ANTERIORES</v>
          </cell>
          <cell r="L2081" t="str">
            <v>Ganancias</v>
          </cell>
        </row>
        <row r="2082">
          <cell r="D2082" t="str">
            <v>650108340800099</v>
          </cell>
          <cell r="E2082" t="str">
            <v>Ganancias Extraordinarias</v>
          </cell>
          <cell r="F2082">
            <v>-6871474590</v>
          </cell>
          <cell r="G2082">
            <v>0</v>
          </cell>
          <cell r="H2082">
            <v>0</v>
          </cell>
          <cell r="I2082">
            <v>-6871474590</v>
          </cell>
          <cell r="J2082" t="str">
            <v>GANANCIAS</v>
          </cell>
          <cell r="K2082" t="str">
            <v>AJUSTE  DE RESULTADOS DE EJERCICIOS ANTERIORES</v>
          </cell>
          <cell r="L2082" t="str">
            <v>Ganancias</v>
          </cell>
        </row>
        <row r="2083">
          <cell r="D2083" t="str">
            <v>710107010200101</v>
          </cell>
          <cell r="E2083" t="str">
            <v>Ahorro Vista - Usd</v>
          </cell>
          <cell r="F2083">
            <v>0</v>
          </cell>
          <cell r="G2083">
            <v>58066.87</v>
          </cell>
          <cell r="H2083">
            <v>430286919</v>
          </cell>
          <cell r="I2083">
            <v>430286919</v>
          </cell>
          <cell r="J2083" t="str">
            <v>PERDIDAS</v>
          </cell>
          <cell r="K2083" t="str">
            <v>PERDIDAS FINANCIERAS</v>
          </cell>
          <cell r="L2083" t="str">
            <v>Por obligaciones - Sector Financiero</v>
          </cell>
        </row>
        <row r="2084">
          <cell r="D2084" t="str">
            <v>710107010200199</v>
          </cell>
          <cell r="E2084" t="str">
            <v>Ahorro Vista - Gs</v>
          </cell>
          <cell r="F2084">
            <v>5632563368</v>
          </cell>
          <cell r="G2084">
            <v>0</v>
          </cell>
          <cell r="H2084">
            <v>0</v>
          </cell>
          <cell r="I2084">
            <v>5632563368</v>
          </cell>
          <cell r="J2084" t="str">
            <v>PERDIDAS</v>
          </cell>
          <cell r="K2084" t="str">
            <v>PERDIDAS FINANCIERAS</v>
          </cell>
          <cell r="L2084" t="str">
            <v>Por obligaciones - Sector Financiero</v>
          </cell>
        </row>
        <row r="2085">
          <cell r="D2085" t="str">
            <v>710107010201201</v>
          </cell>
          <cell r="E2085" t="str">
            <v>Cert.de Deposito de Entidades Financieras</v>
          </cell>
          <cell r="F2085">
            <v>0</v>
          </cell>
          <cell r="G2085">
            <v>663478.80000000005</v>
          </cell>
          <cell r="H2085">
            <v>4954437708</v>
          </cell>
          <cell r="I2085">
            <v>4954437708</v>
          </cell>
          <cell r="J2085" t="str">
            <v>PERDIDAS</v>
          </cell>
          <cell r="K2085" t="str">
            <v>PERDIDAS FINANCIERAS</v>
          </cell>
          <cell r="L2085" t="str">
            <v>Por obligaciones - Sector Financiero</v>
          </cell>
        </row>
        <row r="2086">
          <cell r="D2086" t="str">
            <v>710107010201299</v>
          </cell>
          <cell r="E2086" t="str">
            <v>Cert.de Deposito  de Entidades Financieras</v>
          </cell>
          <cell r="F2086">
            <v>10649774337</v>
          </cell>
          <cell r="G2086">
            <v>0</v>
          </cell>
          <cell r="H2086">
            <v>0</v>
          </cell>
          <cell r="I2086">
            <v>10649774337</v>
          </cell>
          <cell r="J2086" t="str">
            <v>PERDIDAS</v>
          </cell>
          <cell r="K2086" t="str">
            <v>PERDIDAS FINANCIERAS</v>
          </cell>
          <cell r="L2086" t="str">
            <v>Por obligaciones - Sector Financiero</v>
          </cell>
        </row>
        <row r="2087">
          <cell r="D2087" t="str">
            <v>710107010205501</v>
          </cell>
          <cell r="E2087" t="str">
            <v>s/Call Money Bcos. del Pais - Dolares</v>
          </cell>
          <cell r="F2087">
            <v>0</v>
          </cell>
          <cell r="G2087">
            <v>48082.16</v>
          </cell>
          <cell r="H2087">
            <v>351164885</v>
          </cell>
          <cell r="I2087">
            <v>351164885</v>
          </cell>
          <cell r="J2087" t="str">
            <v>PERDIDAS</v>
          </cell>
          <cell r="K2087" t="str">
            <v>PERDIDAS FINANCIERAS</v>
          </cell>
          <cell r="L2087" t="str">
            <v>Por obligaciones - Sector Financiero</v>
          </cell>
        </row>
        <row r="2088">
          <cell r="D2088" t="str">
            <v>710107010205599</v>
          </cell>
          <cell r="E2088" t="str">
            <v>s/Call Money Bancos del Pais - Guaranies</v>
          </cell>
          <cell r="F2088">
            <v>91093575</v>
          </cell>
          <cell r="G2088">
            <v>0</v>
          </cell>
          <cell r="H2088">
            <v>0</v>
          </cell>
          <cell r="I2088">
            <v>91093575</v>
          </cell>
          <cell r="J2088" t="str">
            <v>PERDIDAS</v>
          </cell>
          <cell r="K2088" t="str">
            <v>PERDIDAS FINANCIERAS</v>
          </cell>
          <cell r="L2088" t="str">
            <v>Por obligaciones - Sector Financiero</v>
          </cell>
        </row>
        <row r="2089">
          <cell r="D2089" t="str">
            <v>710107010291301</v>
          </cell>
          <cell r="E2089" t="str">
            <v>Cargos por Depositos a la Vista</v>
          </cell>
          <cell r="F2089">
            <v>0</v>
          </cell>
          <cell r="G2089">
            <v>181011.45</v>
          </cell>
          <cell r="H2089">
            <v>1355173008</v>
          </cell>
          <cell r="I2089">
            <v>1355173008</v>
          </cell>
          <cell r="J2089" t="str">
            <v>PERDIDAS</v>
          </cell>
          <cell r="K2089" t="str">
            <v>PERDIDAS FINANCIERAS</v>
          </cell>
          <cell r="L2089" t="str">
            <v>Por obligaciones - Sector Financiero</v>
          </cell>
        </row>
        <row r="2090">
          <cell r="D2090" t="str">
            <v>710107010291399</v>
          </cell>
          <cell r="E2090" t="str">
            <v>Cargos por Depositos a Plazo Fijo</v>
          </cell>
          <cell r="F2090">
            <v>9877135058</v>
          </cell>
          <cell r="G2090">
            <v>0</v>
          </cell>
          <cell r="H2090">
            <v>0</v>
          </cell>
          <cell r="I2090">
            <v>9877135058</v>
          </cell>
          <cell r="J2090" t="str">
            <v>PERDIDAS</v>
          </cell>
          <cell r="K2090" t="str">
            <v>PERDIDAS FINANCIERAS</v>
          </cell>
          <cell r="L2090" t="str">
            <v>Por obligaciones - Sector Financiero</v>
          </cell>
        </row>
        <row r="2091">
          <cell r="D2091" t="str">
            <v>710107050200099</v>
          </cell>
          <cell r="E2091" t="str">
            <v>Prestamos de Entidades Financieras</v>
          </cell>
          <cell r="F2091">
            <v>7872972353</v>
          </cell>
          <cell r="G2091">
            <v>0</v>
          </cell>
          <cell r="H2091">
            <v>0</v>
          </cell>
          <cell r="I2091">
            <v>7872972353</v>
          </cell>
          <cell r="J2091" t="str">
            <v>PERDIDAS</v>
          </cell>
          <cell r="K2091" t="str">
            <v>PERDIDAS FINANCIERAS</v>
          </cell>
          <cell r="L2091" t="str">
            <v>Por obligaciones - Sector Financiero</v>
          </cell>
        </row>
        <row r="2092">
          <cell r="D2092" t="str">
            <v>710107050200101</v>
          </cell>
          <cell r="E2092" t="str">
            <v>Cargos s/ Prestamos Recibidos de Afd - Usd</v>
          </cell>
          <cell r="F2092">
            <v>0</v>
          </cell>
          <cell r="G2092">
            <v>41996.639999999999</v>
          </cell>
          <cell r="H2092">
            <v>325913799</v>
          </cell>
          <cell r="I2092">
            <v>325913799</v>
          </cell>
          <cell r="J2092" t="str">
            <v>PERDIDAS</v>
          </cell>
          <cell r="K2092" t="str">
            <v>PERDIDAS FINANCIERAS</v>
          </cell>
          <cell r="L2092" t="str">
            <v>Por obligaciones - Sector Financiero</v>
          </cell>
        </row>
        <row r="2093">
          <cell r="D2093" t="str">
            <v>710107050200299</v>
          </cell>
          <cell r="E2093" t="str">
            <v>Gastos Bancarios</v>
          </cell>
          <cell r="F2093">
            <v>492803770</v>
          </cell>
          <cell r="G2093">
            <v>0</v>
          </cell>
          <cell r="H2093">
            <v>0</v>
          </cell>
          <cell r="I2093">
            <v>492803770</v>
          </cell>
          <cell r="J2093" t="str">
            <v>PERDIDAS</v>
          </cell>
          <cell r="K2093" t="str">
            <v>PERDIDAS FINANCIERAS</v>
          </cell>
          <cell r="L2093" t="str">
            <v>Por obligaciones - Sector Financiero</v>
          </cell>
        </row>
        <row r="2094">
          <cell r="D2094" t="str">
            <v>710107050200401</v>
          </cell>
          <cell r="E2094" t="str">
            <v>Cargos Entidades Financieras del Pais Me-Afd</v>
          </cell>
          <cell r="F2094">
            <v>0</v>
          </cell>
          <cell r="G2094">
            <v>336610.09</v>
          </cell>
          <cell r="H2094">
            <v>2503596800</v>
          </cell>
          <cell r="I2094">
            <v>2503596800</v>
          </cell>
          <cell r="J2094" t="str">
            <v>PERDIDAS</v>
          </cell>
          <cell r="K2094" t="str">
            <v>PERDIDAS FINANCIERAS</v>
          </cell>
          <cell r="L2094" t="str">
            <v>Por obligaciones - Sector Financiero</v>
          </cell>
        </row>
        <row r="2095">
          <cell r="D2095" t="str">
            <v>710107050200499</v>
          </cell>
          <cell r="E2095" t="str">
            <v>Cargos Entidades Financieras del Pais Mn-Afd</v>
          </cell>
          <cell r="F2095">
            <v>7437243270</v>
          </cell>
          <cell r="G2095">
            <v>0</v>
          </cell>
          <cell r="H2095">
            <v>0</v>
          </cell>
          <cell r="I2095">
            <v>7437243270</v>
          </cell>
          <cell r="J2095" t="str">
            <v>PERDIDAS</v>
          </cell>
          <cell r="K2095" t="str">
            <v>PERDIDAS FINANCIERAS</v>
          </cell>
          <cell r="L2095" t="str">
            <v>Por obligaciones - Sector Financiero</v>
          </cell>
        </row>
        <row r="2096">
          <cell r="D2096" t="str">
            <v>710107050300199</v>
          </cell>
          <cell r="E2096" t="str">
            <v>Fee del Exterior</v>
          </cell>
          <cell r="F2096">
            <v>136891140</v>
          </cell>
          <cell r="G2096">
            <v>0</v>
          </cell>
          <cell r="H2096">
            <v>0</v>
          </cell>
          <cell r="I2096">
            <v>136891140</v>
          </cell>
          <cell r="J2096" t="str">
            <v>PERDIDAS</v>
          </cell>
          <cell r="K2096" t="str">
            <v>PERDIDAS FINANCIERAS</v>
          </cell>
          <cell r="L2096" t="str">
            <v>Por obligaciones - Sector Financiero</v>
          </cell>
        </row>
        <row r="2097">
          <cell r="D2097" t="str">
            <v>710107050300201</v>
          </cell>
          <cell r="E2097" t="str">
            <v>Cargos Financieros s/ Prestamos  del Exterior</v>
          </cell>
          <cell r="F2097">
            <v>0</v>
          </cell>
          <cell r="G2097">
            <v>443225.83</v>
          </cell>
          <cell r="H2097">
            <v>3366905792</v>
          </cell>
          <cell r="I2097">
            <v>3366905792</v>
          </cell>
          <cell r="J2097" t="str">
            <v>PERDIDAS</v>
          </cell>
          <cell r="K2097" t="str">
            <v>PERDIDAS FINANCIERAS</v>
          </cell>
          <cell r="L2097" t="str">
            <v>Por obligaciones - Sector Financiero</v>
          </cell>
        </row>
        <row r="2098">
          <cell r="D2098" t="str">
            <v>710107050300299</v>
          </cell>
          <cell r="E2098" t="str">
            <v>Cargos Financieros s/ Prestamos  del Exterior</v>
          </cell>
          <cell r="F2098">
            <v>3246165150</v>
          </cell>
          <cell r="G2098">
            <v>0</v>
          </cell>
          <cell r="H2098">
            <v>0</v>
          </cell>
          <cell r="I2098">
            <v>3246165150</v>
          </cell>
          <cell r="J2098" t="str">
            <v>PERDIDAS</v>
          </cell>
          <cell r="K2098" t="str">
            <v>PERDIDAS FINANCIERAS</v>
          </cell>
          <cell r="L2098" t="str">
            <v>Por obligaciones - Sector Financiero</v>
          </cell>
        </row>
        <row r="2099">
          <cell r="D2099" t="str">
            <v>710107050310201</v>
          </cell>
          <cell r="E2099" t="str">
            <v>Cargos por Prestamos Otorgados por Entidades del Exterior Me</v>
          </cell>
          <cell r="F2099">
            <v>0</v>
          </cell>
          <cell r="G2099">
            <v>1062534.08</v>
          </cell>
          <cell r="H2099">
            <v>7848253433</v>
          </cell>
          <cell r="I2099">
            <v>7848253433</v>
          </cell>
          <cell r="J2099" t="str">
            <v>PERDIDAS</v>
          </cell>
          <cell r="K2099" t="str">
            <v>PERDIDAS FINANCIERAS</v>
          </cell>
          <cell r="L2099" t="str">
            <v>Por obligaciones - Sector Financiero</v>
          </cell>
        </row>
        <row r="2100">
          <cell r="D2100" t="str">
            <v>710107050310299</v>
          </cell>
          <cell r="E2100" t="str">
            <v>Comision por Prestamos Otorgados-Entidades del Exterior</v>
          </cell>
          <cell r="F2100">
            <v>542608742</v>
          </cell>
          <cell r="G2100">
            <v>0</v>
          </cell>
          <cell r="H2100">
            <v>0</v>
          </cell>
          <cell r="I2100">
            <v>542608742</v>
          </cell>
          <cell r="J2100" t="str">
            <v>PERDIDAS</v>
          </cell>
          <cell r="K2100" t="str">
            <v>PERDIDAS FINANCIERAS</v>
          </cell>
          <cell r="L2100" t="str">
            <v>Por obligaciones - Sector Financiero</v>
          </cell>
        </row>
        <row r="2101">
          <cell r="D2101" t="str">
            <v>710107070400099</v>
          </cell>
          <cell r="E2101" t="str">
            <v>Compra Futura de Valores Vendidos - Residentes</v>
          </cell>
          <cell r="F2101">
            <v>9867150132</v>
          </cell>
          <cell r="G2101">
            <v>0</v>
          </cell>
          <cell r="H2101">
            <v>0</v>
          </cell>
          <cell r="I2101">
            <v>9867150132</v>
          </cell>
          <cell r="J2101" t="str">
            <v>PERDIDAS</v>
          </cell>
          <cell r="K2101" t="str">
            <v>PERDIDAS FINANCIERAS</v>
          </cell>
          <cell r="L2101" t="str">
            <v>Por obligaciones - Sector Financiero</v>
          </cell>
        </row>
        <row r="2102">
          <cell r="D2102" t="str">
            <v>710107070400199</v>
          </cell>
          <cell r="E2102" t="str">
            <v>Int por  Compra Futura de Valores Vendidos</v>
          </cell>
          <cell r="F2102">
            <v>2740905318</v>
          </cell>
          <cell r="G2102">
            <v>0</v>
          </cell>
          <cell r="H2102">
            <v>0</v>
          </cell>
          <cell r="I2102">
            <v>2740905318</v>
          </cell>
          <cell r="J2102" t="str">
            <v>PERDIDAS</v>
          </cell>
          <cell r="K2102" t="str">
            <v>PERDIDAS FINANCIERAS</v>
          </cell>
          <cell r="L2102" t="str">
            <v>Por obligaciones - Sector Financiero</v>
          </cell>
        </row>
        <row r="2103">
          <cell r="D2103" t="str">
            <v>710207090200098</v>
          </cell>
          <cell r="E2103" t="str">
            <v>Cargos p/Dep.a la Vista-Residentes</v>
          </cell>
          <cell r="F2103">
            <v>0</v>
          </cell>
          <cell r="G2103">
            <v>65064.54</v>
          </cell>
          <cell r="H2103">
            <v>474107270</v>
          </cell>
          <cell r="I2103">
            <v>474107270</v>
          </cell>
          <cell r="J2103" t="str">
            <v>PERDIDAS</v>
          </cell>
          <cell r="K2103" t="str">
            <v>PERDIDAS FINANCIERAS</v>
          </cell>
          <cell r="L2103" t="str">
            <v>Por obligaciones - Sector No Financiero</v>
          </cell>
        </row>
        <row r="2104">
          <cell r="D2104" t="str">
            <v>710207090200099</v>
          </cell>
          <cell r="E2104" t="str">
            <v>Cargos p/ Depositos a la Vista</v>
          </cell>
          <cell r="F2104">
            <v>10466190358</v>
          </cell>
          <cell r="G2104">
            <v>0</v>
          </cell>
          <cell r="H2104">
            <v>0</v>
          </cell>
          <cell r="I2104">
            <v>10466190358</v>
          </cell>
          <cell r="J2104" t="str">
            <v>PERDIDAS</v>
          </cell>
          <cell r="K2104" t="str">
            <v>PERDIDAS FINANCIERAS</v>
          </cell>
          <cell r="L2104" t="str">
            <v>Por obligaciones - Sector No Financiero</v>
          </cell>
        </row>
        <row r="2105">
          <cell r="D2105" t="str">
            <v>710207110200101</v>
          </cell>
          <cell r="E2105" t="str">
            <v>Depositos de Ahorro M.E.</v>
          </cell>
          <cell r="F2105">
            <v>0</v>
          </cell>
          <cell r="G2105">
            <v>213340.02</v>
          </cell>
          <cell r="H2105">
            <v>1598465742</v>
          </cell>
          <cell r="I2105">
            <v>1598465742</v>
          </cell>
          <cell r="J2105" t="str">
            <v>PERDIDAS</v>
          </cell>
          <cell r="K2105" t="str">
            <v>PERDIDAS FINANCIERAS</v>
          </cell>
          <cell r="L2105" t="str">
            <v>Por obligaciones - Sector No Financiero</v>
          </cell>
        </row>
        <row r="2106">
          <cell r="D2106" t="str">
            <v>710207110200199</v>
          </cell>
          <cell r="E2106" t="str">
            <v>En Caja de Ahorro Contractual</v>
          </cell>
          <cell r="F2106">
            <v>1475468941</v>
          </cell>
          <cell r="G2106">
            <v>0</v>
          </cell>
          <cell r="H2106">
            <v>0</v>
          </cell>
          <cell r="I2106">
            <v>1475468941</v>
          </cell>
          <cell r="J2106" t="str">
            <v>PERDIDAS</v>
          </cell>
          <cell r="K2106" t="str">
            <v>PERDIDAS FINANCIERAS</v>
          </cell>
          <cell r="L2106" t="str">
            <v>Por obligaciones - Sector No Financiero</v>
          </cell>
        </row>
        <row r="2107">
          <cell r="D2107" t="str">
            <v>710207110200401</v>
          </cell>
          <cell r="E2107" t="str">
            <v>Intereses Pagados Sobre Caja de Ahorro Vista Me</v>
          </cell>
          <cell r="F2107">
            <v>0</v>
          </cell>
          <cell r="G2107">
            <v>15967.54</v>
          </cell>
          <cell r="H2107">
            <v>119385669</v>
          </cell>
          <cell r="I2107">
            <v>119385669</v>
          </cell>
          <cell r="J2107" t="str">
            <v>PERDIDAS</v>
          </cell>
          <cell r="K2107" t="str">
            <v>PERDIDAS FINANCIERAS</v>
          </cell>
          <cell r="L2107" t="str">
            <v>Por obligaciones - Sector No Financiero</v>
          </cell>
        </row>
        <row r="2108">
          <cell r="D2108" t="str">
            <v>710207110200499</v>
          </cell>
          <cell r="E2108" t="str">
            <v>Intereses Pagados Sobre Caja de Ahorro Vista Mn</v>
          </cell>
          <cell r="F2108">
            <v>7189943262</v>
          </cell>
          <cell r="G2108">
            <v>0</v>
          </cell>
          <cell r="H2108">
            <v>0</v>
          </cell>
          <cell r="I2108">
            <v>7189943262</v>
          </cell>
          <cell r="J2108" t="str">
            <v>PERDIDAS</v>
          </cell>
          <cell r="K2108" t="str">
            <v>PERDIDAS FINANCIERAS</v>
          </cell>
          <cell r="L2108" t="str">
            <v>Por obligaciones - Sector No Financiero</v>
          </cell>
        </row>
        <row r="2109">
          <cell r="D2109" t="str">
            <v>710207110300101</v>
          </cell>
          <cell r="E2109" t="str">
            <v>Depositos de Ahorros - Dolares</v>
          </cell>
          <cell r="F2109">
            <v>0</v>
          </cell>
          <cell r="G2109">
            <v>0.24</v>
          </cell>
          <cell r="H2109">
            <v>1813</v>
          </cell>
          <cell r="I2109">
            <v>1813</v>
          </cell>
          <cell r="J2109" t="str">
            <v>PERDIDAS</v>
          </cell>
          <cell r="K2109" t="str">
            <v>PERDIDAS FINANCIERAS</v>
          </cell>
          <cell r="L2109" t="str">
            <v>Por obligaciones - Sector No Financiero</v>
          </cell>
        </row>
        <row r="2110">
          <cell r="D2110" t="str">
            <v>710207110300199</v>
          </cell>
          <cell r="E2110" t="str">
            <v>Depositos de Ahorros - Gs.</v>
          </cell>
          <cell r="F2110">
            <v>5659</v>
          </cell>
          <cell r="G2110">
            <v>0</v>
          </cell>
          <cell r="H2110">
            <v>0</v>
          </cell>
          <cell r="I2110">
            <v>5659</v>
          </cell>
          <cell r="J2110" t="str">
            <v>PERDIDAS</v>
          </cell>
          <cell r="K2110" t="str">
            <v>PERDIDAS FINANCIERAS</v>
          </cell>
          <cell r="L2110" t="str">
            <v>Por obligaciones - Sector No Financiero</v>
          </cell>
        </row>
        <row r="2111">
          <cell r="D2111" t="str">
            <v>710207130200401</v>
          </cell>
          <cell r="E2111" t="str">
            <v>Ahorro a Plazo Programado Usd</v>
          </cell>
          <cell r="F2111">
            <v>0</v>
          </cell>
          <cell r="G2111">
            <v>2.57</v>
          </cell>
          <cell r="H2111">
            <v>19757</v>
          </cell>
          <cell r="I2111">
            <v>19757</v>
          </cell>
          <cell r="J2111" t="str">
            <v>PERDIDAS</v>
          </cell>
          <cell r="K2111" t="str">
            <v>PERDIDAS FINANCIERAS</v>
          </cell>
          <cell r="L2111" t="str">
            <v>Por obligaciones - Sector No Financiero</v>
          </cell>
        </row>
        <row r="2112">
          <cell r="D2112" t="str">
            <v>710207130200499</v>
          </cell>
          <cell r="E2112" t="str">
            <v>Ahorro a Plazo Programado  Gs</v>
          </cell>
          <cell r="F2112">
            <v>152922053</v>
          </cell>
          <cell r="G2112">
            <v>0</v>
          </cell>
          <cell r="H2112">
            <v>0</v>
          </cell>
          <cell r="I2112">
            <v>152922053</v>
          </cell>
          <cell r="J2112" t="str">
            <v>PERDIDAS</v>
          </cell>
          <cell r="K2112" t="str">
            <v>PERDIDAS FINANCIERAS</v>
          </cell>
          <cell r="L2112" t="str">
            <v>Por obligaciones - Sector No Financiero</v>
          </cell>
        </row>
        <row r="2113">
          <cell r="D2113" t="str">
            <v>710207130210399</v>
          </cell>
          <cell r="E2113" t="str">
            <v>Cargos Pagados s/Depositos de Ahorro Programado</v>
          </cell>
          <cell r="F2113">
            <v>305743778</v>
          </cell>
          <cell r="G2113">
            <v>0</v>
          </cell>
          <cell r="H2113">
            <v>0</v>
          </cell>
          <cell r="I2113">
            <v>305743778</v>
          </cell>
          <cell r="J2113" t="str">
            <v>PERDIDAS</v>
          </cell>
          <cell r="K2113" t="str">
            <v>PERDIDAS FINANCIERAS</v>
          </cell>
          <cell r="L2113" t="str">
            <v>Por obligaciones - Sector No Financiero</v>
          </cell>
        </row>
        <row r="2114">
          <cell r="D2114" t="str">
            <v>710207150201201</v>
          </cell>
          <cell r="E2114" t="str">
            <v>Certif. de Deposito de Ahorro Dolares Usa.</v>
          </cell>
          <cell r="F2114">
            <v>0</v>
          </cell>
          <cell r="G2114">
            <v>4289319.82</v>
          </cell>
          <cell r="H2114">
            <v>32254730831</v>
          </cell>
          <cell r="I2114">
            <v>32254730831</v>
          </cell>
          <cell r="J2114" t="str">
            <v>PERDIDAS</v>
          </cell>
          <cell r="K2114" t="str">
            <v>PERDIDAS FINANCIERAS</v>
          </cell>
          <cell r="L2114" t="str">
            <v>Por obligaciones - Sector No Financiero</v>
          </cell>
        </row>
        <row r="2115">
          <cell r="D2115" t="str">
            <v>710207150201299</v>
          </cell>
          <cell r="E2115" t="str">
            <v>Certif. de Depositos de Ahorro Gs.</v>
          </cell>
          <cell r="F2115">
            <v>114180267112</v>
          </cell>
          <cell r="G2115">
            <v>0</v>
          </cell>
          <cell r="H2115">
            <v>0</v>
          </cell>
          <cell r="I2115">
            <v>114180267112</v>
          </cell>
          <cell r="J2115" t="str">
            <v>PERDIDAS</v>
          </cell>
          <cell r="K2115" t="str">
            <v>PERDIDAS FINANCIERAS</v>
          </cell>
          <cell r="L2115" t="str">
            <v>Por obligaciones - Sector No Financiero</v>
          </cell>
        </row>
        <row r="2116">
          <cell r="D2116" t="str">
            <v>710207150299801</v>
          </cell>
          <cell r="E2116" t="str">
            <v>Cargos Pagados por Certificados de Deposito de Ahorro Me</v>
          </cell>
          <cell r="F2116">
            <v>0</v>
          </cell>
          <cell r="G2116">
            <v>2215401.59</v>
          </cell>
          <cell r="H2116">
            <v>16372534006</v>
          </cell>
          <cell r="I2116">
            <v>16372534006</v>
          </cell>
          <cell r="J2116" t="str">
            <v>PERDIDAS</v>
          </cell>
          <cell r="K2116" t="str">
            <v>PERDIDAS FINANCIERAS</v>
          </cell>
          <cell r="L2116" t="str">
            <v>Por obligaciones - Sector No Financiero</v>
          </cell>
        </row>
        <row r="2117">
          <cell r="D2117" t="str">
            <v>710207150299859</v>
          </cell>
          <cell r="E2117" t="str">
            <v>Cargos Pagados por Cda Euros</v>
          </cell>
          <cell r="F2117">
            <v>0</v>
          </cell>
          <cell r="G2117">
            <v>18.91</v>
          </cell>
          <cell r="H2117">
            <v>149999</v>
          </cell>
          <cell r="I2117">
            <v>149999</v>
          </cell>
          <cell r="J2117" t="str">
            <v>PERDIDAS</v>
          </cell>
          <cell r="K2117" t="str">
            <v>PERDIDAS FINANCIERAS</v>
          </cell>
          <cell r="L2117" t="str">
            <v>Por obligaciones - Sector No Financiero</v>
          </cell>
        </row>
        <row r="2118">
          <cell r="D2118" t="str">
            <v>710207150299899</v>
          </cell>
          <cell r="E2118" t="str">
            <v>Cargos Pagados Sobre Certificado de Depositos de Ahorro Mn</v>
          </cell>
          <cell r="F2118">
            <v>63480745658</v>
          </cell>
          <cell r="G2118">
            <v>0</v>
          </cell>
          <cell r="H2118">
            <v>0</v>
          </cell>
          <cell r="I2118">
            <v>63480745658</v>
          </cell>
          <cell r="J2118" t="str">
            <v>PERDIDAS</v>
          </cell>
          <cell r="K2118" t="str">
            <v>PERDIDAS FINANCIERAS</v>
          </cell>
          <cell r="L2118" t="str">
            <v>Por obligaciones - Sector No Financiero</v>
          </cell>
        </row>
        <row r="2119">
          <cell r="D2119" t="str">
            <v>710207150301299</v>
          </cell>
          <cell r="E2119" t="str">
            <v>Certificado de Deposito de Ahorro</v>
          </cell>
          <cell r="F2119">
            <v>27854796</v>
          </cell>
          <cell r="G2119">
            <v>0</v>
          </cell>
          <cell r="H2119">
            <v>0</v>
          </cell>
          <cell r="I2119">
            <v>27854796</v>
          </cell>
          <cell r="J2119" t="str">
            <v>PERDIDAS</v>
          </cell>
          <cell r="K2119" t="str">
            <v>PERDIDAS FINANCIERAS</v>
          </cell>
          <cell r="L2119" t="str">
            <v>Por obligaciones - Sector No Financiero</v>
          </cell>
        </row>
        <row r="2120">
          <cell r="D2120" t="str">
            <v>710207290100101</v>
          </cell>
          <cell r="E2120" t="str">
            <v>Ahorros Vista - Usd</v>
          </cell>
          <cell r="F2120">
            <v>0</v>
          </cell>
          <cell r="G2120">
            <v>77275.72</v>
          </cell>
          <cell r="H2120">
            <v>592515070</v>
          </cell>
          <cell r="I2120">
            <v>592515070</v>
          </cell>
          <cell r="J2120" t="str">
            <v>PERDIDAS</v>
          </cell>
          <cell r="K2120" t="str">
            <v>PERDIDAS FINANCIERAS</v>
          </cell>
          <cell r="L2120" t="str">
            <v>Por obligaciones - Sector No Financiero</v>
          </cell>
        </row>
        <row r="2121">
          <cell r="D2121" t="str">
            <v>710207290100199</v>
          </cell>
          <cell r="E2121" t="str">
            <v>Ahorros Vista - Gs</v>
          </cell>
          <cell r="F2121">
            <v>718925672</v>
          </cell>
          <cell r="G2121">
            <v>0</v>
          </cell>
          <cell r="H2121">
            <v>0</v>
          </cell>
          <cell r="I2121">
            <v>718925672</v>
          </cell>
          <cell r="J2121" t="str">
            <v>PERDIDAS</v>
          </cell>
          <cell r="K2121" t="str">
            <v>PERDIDAS FINANCIERAS</v>
          </cell>
          <cell r="L2121" t="str">
            <v>Por obligaciones - Sector No Financiero</v>
          </cell>
        </row>
        <row r="2122">
          <cell r="D2122" t="str">
            <v>710207290101201</v>
          </cell>
          <cell r="E2122" t="str">
            <v>Cargos por Depositos Cda Sect Publico Usd</v>
          </cell>
          <cell r="F2122">
            <v>0</v>
          </cell>
          <cell r="G2122">
            <v>945614.9</v>
          </cell>
          <cell r="H2122">
            <v>7144059614</v>
          </cell>
          <cell r="I2122">
            <v>7144059614</v>
          </cell>
          <cell r="J2122" t="str">
            <v>PERDIDAS</v>
          </cell>
          <cell r="K2122" t="str">
            <v>PERDIDAS FINANCIERAS</v>
          </cell>
          <cell r="L2122" t="str">
            <v>Por obligaciones - Sector No Financiero</v>
          </cell>
        </row>
        <row r="2123">
          <cell r="D2123" t="str">
            <v>710207290101299</v>
          </cell>
          <cell r="E2123" t="str">
            <v>Cargos por Cert.Dep.Ahorro - Sector Publico</v>
          </cell>
          <cell r="F2123">
            <v>28363934915</v>
          </cell>
          <cell r="G2123">
            <v>0</v>
          </cell>
          <cell r="H2123">
            <v>0</v>
          </cell>
          <cell r="I2123">
            <v>28363934915</v>
          </cell>
          <cell r="J2123" t="str">
            <v>PERDIDAS</v>
          </cell>
          <cell r="K2123" t="str">
            <v>PERDIDAS FINANCIERAS</v>
          </cell>
          <cell r="L2123" t="str">
            <v>Por obligaciones - Sector No Financiero</v>
          </cell>
        </row>
        <row r="2124">
          <cell r="D2124" t="str">
            <v>710207290151301</v>
          </cell>
          <cell r="E2124" t="str">
            <v>Cargos por Depositos a Plazo-Sector Publico</v>
          </cell>
          <cell r="F2124">
            <v>0</v>
          </cell>
          <cell r="G2124">
            <v>618712.15</v>
          </cell>
          <cell r="H2124">
            <v>4572032941</v>
          </cell>
          <cell r="I2124">
            <v>4572032941</v>
          </cell>
          <cell r="J2124" t="str">
            <v>PERDIDAS</v>
          </cell>
          <cell r="K2124" t="str">
            <v>PERDIDAS FINANCIERAS</v>
          </cell>
          <cell r="L2124" t="str">
            <v>Por obligaciones - Sector No Financiero</v>
          </cell>
        </row>
        <row r="2125">
          <cell r="D2125" t="str">
            <v>710207290151399</v>
          </cell>
          <cell r="E2125" t="str">
            <v>Cargos por Depositos a la Vista-Sector Publico</v>
          </cell>
          <cell r="F2125">
            <v>2590</v>
          </cell>
          <cell r="G2125">
            <v>0</v>
          </cell>
          <cell r="H2125">
            <v>0</v>
          </cell>
          <cell r="I2125">
            <v>2590</v>
          </cell>
          <cell r="J2125" t="str">
            <v>PERDIDAS</v>
          </cell>
          <cell r="K2125" t="str">
            <v>PERDIDAS FINANCIERAS</v>
          </cell>
          <cell r="L2125" t="str">
            <v>Por obligaciones - Sector No Financiero</v>
          </cell>
        </row>
        <row r="2126">
          <cell r="D2126" t="str">
            <v>710207970100101</v>
          </cell>
          <cell r="E2126" t="str">
            <v>Cargos s/Bonos Subordinados - Usd</v>
          </cell>
          <cell r="F2126">
            <v>0</v>
          </cell>
          <cell r="G2126">
            <v>1046150.22</v>
          </cell>
          <cell r="H2126">
            <v>7876328174</v>
          </cell>
          <cell r="I2126">
            <v>7876328174</v>
          </cell>
          <cell r="J2126" t="str">
            <v>PERDIDAS</v>
          </cell>
          <cell r="K2126" t="str">
            <v>PERDIDAS FINANCIERAS</v>
          </cell>
          <cell r="L2126" t="str">
            <v>Por obligaciones - Sector No Financiero</v>
          </cell>
        </row>
        <row r="2127">
          <cell r="D2127" t="str">
            <v>710207970100199</v>
          </cell>
          <cell r="E2127" t="str">
            <v>Cargos s/Bonos Subordinados</v>
          </cell>
          <cell r="F2127">
            <v>1372909676.5799999</v>
          </cell>
          <cell r="G2127">
            <v>0</v>
          </cell>
          <cell r="H2127">
            <v>0</v>
          </cell>
          <cell r="I2127">
            <v>1372909676.5799999</v>
          </cell>
          <cell r="J2127" t="str">
            <v>PERDIDAS</v>
          </cell>
          <cell r="K2127" t="str">
            <v>PERDIDAS FINANCIERAS</v>
          </cell>
          <cell r="L2127" t="str">
            <v>Por obligaciones - Sector No Financiero</v>
          </cell>
        </row>
        <row r="2128">
          <cell r="D2128" t="str">
            <v>710207970190201</v>
          </cell>
          <cell r="E2128" t="str">
            <v>Cargos Pagados s/Bonos Subordinados Bvpasa</v>
          </cell>
          <cell r="F2128">
            <v>0</v>
          </cell>
          <cell r="G2128">
            <v>829738</v>
          </cell>
          <cell r="H2128">
            <v>6111841920</v>
          </cell>
          <cell r="I2128">
            <v>6111841920</v>
          </cell>
          <cell r="J2128" t="str">
            <v>PERDIDAS</v>
          </cell>
          <cell r="K2128" t="str">
            <v>PERDIDAS FINANCIERAS</v>
          </cell>
          <cell r="L2128" t="str">
            <v>Por obligaciones - Sector No Financiero</v>
          </cell>
        </row>
        <row r="2129">
          <cell r="D2129" t="str">
            <v>710207970190299</v>
          </cell>
          <cell r="E2129" t="str">
            <v>Cargos Pagados s/Bonos Subordinados Bvpasa</v>
          </cell>
          <cell r="F2129">
            <v>2788285536</v>
          </cell>
          <cell r="G2129">
            <v>0</v>
          </cell>
          <cell r="H2129">
            <v>0</v>
          </cell>
          <cell r="I2129">
            <v>2788285536</v>
          </cell>
          <cell r="J2129" t="str">
            <v>PERDIDAS</v>
          </cell>
          <cell r="K2129" t="str">
            <v>PERDIDAS FINANCIERAS</v>
          </cell>
          <cell r="L2129" t="str">
            <v>Por obligaciones - Sector No Financiero</v>
          </cell>
        </row>
        <row r="2130">
          <cell r="D2130" t="str">
            <v>710407390200099</v>
          </cell>
          <cell r="E2130" t="str">
            <v>Valuacion Disponibilidades</v>
          </cell>
          <cell r="F2130">
            <v>36305965208</v>
          </cell>
          <cell r="G2130">
            <v>0</v>
          </cell>
          <cell r="H2130">
            <v>0</v>
          </cell>
          <cell r="I2130">
            <v>36305965208</v>
          </cell>
          <cell r="J2130" t="str">
            <v>PERDIDAS</v>
          </cell>
          <cell r="K2130" t="str">
            <v>PERDIDAS FINANCIERAS</v>
          </cell>
          <cell r="L2130" t="str">
            <v>Por valuación de activos y pasivos financieros en moneda extranjera (neto)</v>
          </cell>
        </row>
        <row r="2131">
          <cell r="D2131" t="str">
            <v>710407390299899</v>
          </cell>
          <cell r="E2131" t="str">
            <v>Valuacion de la Cuenta Disponible</v>
          </cell>
          <cell r="F2131">
            <v>21047387800</v>
          </cell>
          <cell r="G2131">
            <v>0</v>
          </cell>
          <cell r="H2131">
            <v>0</v>
          </cell>
          <cell r="I2131">
            <v>21047387800</v>
          </cell>
          <cell r="J2131" t="str">
            <v>PERDIDAS</v>
          </cell>
          <cell r="K2131" t="str">
            <v>PERDIDAS FINANCIERAS</v>
          </cell>
          <cell r="L2131" t="str">
            <v>Por valuación de activos y pasivos financieros en moneda extranjera (neto)</v>
          </cell>
        </row>
        <row r="2132">
          <cell r="D2132" t="str">
            <v>710407390400099</v>
          </cell>
          <cell r="E2132" t="str">
            <v>Cred.Vig.por Int.Fin.-S.F.-Residentes</v>
          </cell>
          <cell r="F2132">
            <v>2396518920</v>
          </cell>
          <cell r="G2132">
            <v>0</v>
          </cell>
          <cell r="H2132">
            <v>0</v>
          </cell>
          <cell r="I2132">
            <v>2396518920</v>
          </cell>
          <cell r="J2132" t="str">
            <v>PERDIDAS</v>
          </cell>
          <cell r="K2132" t="str">
            <v>PERDIDAS FINANCIERAS</v>
          </cell>
          <cell r="L2132" t="str">
            <v>Por valuación de activos y pasivos financieros en moneda extranjera (neto)</v>
          </cell>
        </row>
        <row r="2133">
          <cell r="D2133" t="str">
            <v>710407390400199</v>
          </cell>
          <cell r="E2133" t="str">
            <v>Creditos Vig.p/Interm.Fin.Sector Fin.-Residentes</v>
          </cell>
          <cell r="F2133">
            <v>1290153155</v>
          </cell>
          <cell r="G2133">
            <v>0</v>
          </cell>
          <cell r="H2133">
            <v>0</v>
          </cell>
          <cell r="I2133">
            <v>1290153155</v>
          </cell>
          <cell r="J2133" t="str">
            <v>PERDIDAS</v>
          </cell>
          <cell r="K2133" t="str">
            <v>PERDIDAS FINANCIERAS</v>
          </cell>
          <cell r="L2133" t="str">
            <v>Por valuación de activos y pasivos financieros en moneda extranjera (neto)</v>
          </cell>
        </row>
        <row r="2134">
          <cell r="D2134" t="str">
            <v>710407390499899</v>
          </cell>
          <cell r="E2134" t="str">
            <v>Valuacion de Creditos Vigentes- Sector Financiero</v>
          </cell>
          <cell r="F2134">
            <v>5368165223</v>
          </cell>
          <cell r="G2134">
            <v>0</v>
          </cell>
          <cell r="H2134">
            <v>0</v>
          </cell>
          <cell r="I2134">
            <v>5368165223</v>
          </cell>
          <cell r="J2134" t="str">
            <v>PERDIDAS</v>
          </cell>
          <cell r="K2134" t="str">
            <v>PERDIDAS FINANCIERAS</v>
          </cell>
          <cell r="L2134" t="str">
            <v>Por valuación de activos y pasivos financieros en moneda extranjera (neto)</v>
          </cell>
        </row>
        <row r="2135">
          <cell r="D2135" t="str">
            <v>710407390600099</v>
          </cell>
          <cell r="E2135" t="str">
            <v>Cred.Vig.por Int.Fin.-S.N.F.-Residentes</v>
          </cell>
          <cell r="F2135">
            <v>143405215472</v>
          </cell>
          <cell r="G2135">
            <v>0</v>
          </cell>
          <cell r="H2135">
            <v>0</v>
          </cell>
          <cell r="I2135">
            <v>143405215472</v>
          </cell>
          <cell r="J2135" t="str">
            <v>PERDIDAS</v>
          </cell>
          <cell r="K2135" t="str">
            <v>PERDIDAS FINANCIERAS</v>
          </cell>
          <cell r="L2135" t="str">
            <v>Por valuación de activos y pasivos financieros en moneda extranjera (neto)</v>
          </cell>
        </row>
        <row r="2136">
          <cell r="D2136" t="str">
            <v>710407390600199</v>
          </cell>
          <cell r="E2136" t="str">
            <v>Creditos Vig.p/Interm.Fin.Sect.No Fin.-Residentes</v>
          </cell>
          <cell r="F2136">
            <v>148180526972</v>
          </cell>
          <cell r="G2136">
            <v>0</v>
          </cell>
          <cell r="H2136">
            <v>0</v>
          </cell>
          <cell r="I2136">
            <v>148180526972</v>
          </cell>
          <cell r="J2136" t="str">
            <v>PERDIDAS</v>
          </cell>
          <cell r="K2136" t="str">
            <v>PERDIDAS FINANCIERAS</v>
          </cell>
          <cell r="L2136" t="str">
            <v>Por valuación de activos y pasivos financieros en moneda extranjera (neto)</v>
          </cell>
        </row>
        <row r="2137">
          <cell r="D2137" t="str">
            <v>710407390699899</v>
          </cell>
          <cell r="E2137" t="str">
            <v>Valuacion Creditos Vigentes Sector No Financiero</v>
          </cell>
          <cell r="F2137">
            <v>83201740649</v>
          </cell>
          <cell r="G2137">
            <v>0</v>
          </cell>
          <cell r="H2137">
            <v>0</v>
          </cell>
          <cell r="I2137">
            <v>83201740649</v>
          </cell>
          <cell r="J2137" t="str">
            <v>PERDIDAS</v>
          </cell>
          <cell r="K2137" t="str">
            <v>PERDIDAS FINANCIERAS</v>
          </cell>
          <cell r="L2137" t="str">
            <v>Por valuación de activos y pasivos financieros en moneda extranjera (neto)</v>
          </cell>
        </row>
        <row r="2138">
          <cell r="D2138" t="str">
            <v>710407390800099</v>
          </cell>
          <cell r="E2138" t="str">
            <v>Creditos Venc.por Int.Fin.-Residentes</v>
          </cell>
          <cell r="F2138">
            <v>518517780</v>
          </cell>
          <cell r="G2138">
            <v>0</v>
          </cell>
          <cell r="H2138">
            <v>0</v>
          </cell>
          <cell r="I2138">
            <v>518517780</v>
          </cell>
          <cell r="J2138" t="str">
            <v>PERDIDAS</v>
          </cell>
          <cell r="K2138" t="str">
            <v>PERDIDAS FINANCIERAS</v>
          </cell>
          <cell r="L2138" t="str">
            <v>Por valuación de activos y pasivos financieros en moneda extranjera (neto)</v>
          </cell>
        </row>
        <row r="2139">
          <cell r="D2139" t="str">
            <v>710407390800199</v>
          </cell>
          <cell r="E2139" t="str">
            <v>Valuacion de Creditos Vencidos</v>
          </cell>
          <cell r="F2139">
            <v>46348882</v>
          </cell>
          <cell r="G2139">
            <v>0</v>
          </cell>
          <cell r="H2139">
            <v>0</v>
          </cell>
          <cell r="I2139">
            <v>46348882</v>
          </cell>
          <cell r="J2139" t="str">
            <v>PERDIDAS</v>
          </cell>
          <cell r="K2139" t="str">
            <v>PERDIDAS FINANCIERAS</v>
          </cell>
          <cell r="L2139" t="str">
            <v>Por valuación de activos y pasivos financieros en moneda extranjera (neto)</v>
          </cell>
        </row>
        <row r="2140">
          <cell r="D2140" t="str">
            <v>710407410200099</v>
          </cell>
          <cell r="E2140" t="str">
            <v>Oblig.por Int.Fin.-S.F.-Residentes</v>
          </cell>
          <cell r="F2140">
            <v>671185</v>
          </cell>
          <cell r="G2140">
            <v>0</v>
          </cell>
          <cell r="H2140">
            <v>0</v>
          </cell>
          <cell r="I2140">
            <v>671185</v>
          </cell>
          <cell r="J2140" t="str">
            <v>PERDIDAS</v>
          </cell>
          <cell r="K2140" t="str">
            <v>PERDIDAS FINANCIERAS</v>
          </cell>
          <cell r="L2140" t="str">
            <v>Por valuación de activos y pasivos financieros en moneda extranjera (neto)</v>
          </cell>
        </row>
        <row r="2141">
          <cell r="D2141" t="str">
            <v>710407410299899</v>
          </cell>
          <cell r="E2141" t="str">
            <v>Obligaciones X Intermed. Financ. - Sector Financ. - Resident</v>
          </cell>
          <cell r="F2141">
            <v>25269791496</v>
          </cell>
          <cell r="G2141">
            <v>0</v>
          </cell>
          <cell r="H2141">
            <v>0</v>
          </cell>
          <cell r="I2141">
            <v>25269791496</v>
          </cell>
          <cell r="J2141" t="str">
            <v>PERDIDAS</v>
          </cell>
          <cell r="K2141" t="str">
            <v>PERDIDAS FINANCIERAS</v>
          </cell>
          <cell r="L2141" t="str">
            <v>Por valuación de activos y pasivos financieros en moneda extranjera (neto)</v>
          </cell>
        </row>
        <row r="2142">
          <cell r="D2142" t="str">
            <v>710407410400099</v>
          </cell>
          <cell r="E2142" t="str">
            <v>Oblig.por Int.Fin.-S.N.F.-Residentes</v>
          </cell>
          <cell r="F2142">
            <v>257620532712</v>
          </cell>
          <cell r="G2142">
            <v>0</v>
          </cell>
          <cell r="H2142">
            <v>0</v>
          </cell>
          <cell r="I2142">
            <v>257620532712</v>
          </cell>
          <cell r="J2142" t="str">
            <v>PERDIDAS</v>
          </cell>
          <cell r="K2142" t="str">
            <v>PERDIDAS FINANCIERAS</v>
          </cell>
          <cell r="L2142" t="str">
            <v>Por valuación de activos y pasivos financieros en moneda extranjera (neto)</v>
          </cell>
        </row>
        <row r="2143">
          <cell r="D2143" t="str">
            <v>710407410499899</v>
          </cell>
          <cell r="E2143" t="str">
            <v>Valuacion de Obligaciones por Intermediacion Financiera Snf</v>
          </cell>
          <cell r="F2143">
            <v>130465516209</v>
          </cell>
          <cell r="G2143">
            <v>0</v>
          </cell>
          <cell r="H2143">
            <v>0</v>
          </cell>
          <cell r="I2143">
            <v>130465516209</v>
          </cell>
          <cell r="J2143" t="str">
            <v>PERDIDAS</v>
          </cell>
          <cell r="K2143" t="str">
            <v>PERDIDAS FINANCIERAS</v>
          </cell>
          <cell r="L2143" t="str">
            <v>Por valuación de activos y pasivos financieros en moneda extranjera (neto)</v>
          </cell>
        </row>
        <row r="2144">
          <cell r="D2144" t="str">
            <v>710507430200099</v>
          </cell>
          <cell r="E2144" t="str">
            <v>Residentes</v>
          </cell>
          <cell r="F2144">
            <v>16922959117</v>
          </cell>
          <cell r="G2144">
            <v>0</v>
          </cell>
          <cell r="H2144">
            <v>0</v>
          </cell>
          <cell r="I2144">
            <v>16922959117</v>
          </cell>
          <cell r="J2144" t="str">
            <v>PERDIDAS</v>
          </cell>
          <cell r="K2144" t="str">
            <v>PREVISIONES</v>
          </cell>
          <cell r="L2144" t="str">
            <v xml:space="preserve">Constitución de Previsiones  </v>
          </cell>
        </row>
        <row r="2145">
          <cell r="D2145" t="str">
            <v>710507430200199</v>
          </cell>
          <cell r="E2145" t="str">
            <v>Prevision para Inversiones</v>
          </cell>
          <cell r="F2145">
            <v>28171636486</v>
          </cell>
          <cell r="G2145">
            <v>0</v>
          </cell>
          <cell r="H2145">
            <v>0</v>
          </cell>
          <cell r="I2145">
            <v>28171636486</v>
          </cell>
          <cell r="J2145" t="str">
            <v>PERDIDAS</v>
          </cell>
          <cell r="K2145" t="str">
            <v>PREVISIONES</v>
          </cell>
          <cell r="L2145" t="str">
            <v xml:space="preserve">Constitución de Previsiones  </v>
          </cell>
        </row>
        <row r="2146">
          <cell r="D2146" t="str">
            <v>710507430200298</v>
          </cell>
          <cell r="E2146" t="str">
            <v>Prevision para Prestamos Dudosos</v>
          </cell>
          <cell r="F2146">
            <v>0</v>
          </cell>
          <cell r="G2146">
            <v>0</v>
          </cell>
          <cell r="H2146">
            <v>4802668346</v>
          </cell>
          <cell r="I2146">
            <v>4802668346</v>
          </cell>
          <cell r="J2146" t="str">
            <v>PERDIDAS</v>
          </cell>
          <cell r="K2146" t="str">
            <v>PREVISIONES</v>
          </cell>
          <cell r="L2146" t="str">
            <v xml:space="preserve">Constitución de Previsiones  </v>
          </cell>
        </row>
        <row r="2147">
          <cell r="D2147" t="str">
            <v>710507430200299</v>
          </cell>
          <cell r="E2147" t="str">
            <v>Prevision para Prestamos Dudosos</v>
          </cell>
          <cell r="F2147">
            <v>127635953945</v>
          </cell>
          <cell r="G2147">
            <v>0</v>
          </cell>
          <cell r="H2147">
            <v>0</v>
          </cell>
          <cell r="I2147">
            <v>127635953945</v>
          </cell>
          <cell r="J2147" t="str">
            <v>PERDIDAS</v>
          </cell>
          <cell r="K2147" t="str">
            <v>PREVISIONES</v>
          </cell>
          <cell r="L2147" t="str">
            <v xml:space="preserve">Constitución de Previsiones  </v>
          </cell>
        </row>
        <row r="2148">
          <cell r="D2148" t="str">
            <v>710507430201098</v>
          </cell>
          <cell r="E2148" t="str">
            <v>Prevision p/Riesgos Crediticios</v>
          </cell>
          <cell r="F2148">
            <v>0</v>
          </cell>
          <cell r="G2148">
            <v>0</v>
          </cell>
          <cell r="H2148">
            <v>193201827</v>
          </cell>
          <cell r="I2148">
            <v>193201827</v>
          </cell>
          <cell r="J2148" t="str">
            <v>PERDIDAS</v>
          </cell>
          <cell r="K2148" t="str">
            <v>PREVISIONES</v>
          </cell>
          <cell r="L2148" t="str">
            <v xml:space="preserve">Constitución de Previsiones  </v>
          </cell>
        </row>
        <row r="2149">
          <cell r="D2149" t="str">
            <v>710507430201099</v>
          </cell>
          <cell r="E2149" t="str">
            <v>Prevision p/Riesgos Crediticios</v>
          </cell>
          <cell r="F2149">
            <v>2964315343</v>
          </cell>
          <cell r="G2149">
            <v>0</v>
          </cell>
          <cell r="H2149">
            <v>0</v>
          </cell>
          <cell r="I2149">
            <v>2964315343</v>
          </cell>
          <cell r="J2149" t="str">
            <v>PERDIDAS</v>
          </cell>
          <cell r="K2149" t="str">
            <v>PREVISIONES</v>
          </cell>
          <cell r="L2149" t="str">
            <v xml:space="preserve">Constitución de Previsiones  </v>
          </cell>
        </row>
        <row r="2150">
          <cell r="D2150" t="str">
            <v>710507430202099</v>
          </cell>
          <cell r="E2150" t="str">
            <v>Prevision Riesgo Bienes Adjudicados</v>
          </cell>
          <cell r="F2150">
            <v>149600046</v>
          </cell>
          <cell r="G2150">
            <v>0</v>
          </cell>
          <cell r="H2150">
            <v>0</v>
          </cell>
          <cell r="I2150">
            <v>149600046</v>
          </cell>
          <cell r="J2150" t="str">
            <v>PERDIDAS</v>
          </cell>
          <cell r="K2150" t="str">
            <v>PREVISIONES</v>
          </cell>
          <cell r="L2150" t="str">
            <v xml:space="preserve">Constitución de Previsiones  </v>
          </cell>
        </row>
        <row r="2151">
          <cell r="D2151" t="str">
            <v>710507430202399</v>
          </cell>
          <cell r="E2151" t="str">
            <v>Previsiones Esp.s/Compromiso Contingente</v>
          </cell>
          <cell r="F2151">
            <v>6075816201</v>
          </cell>
          <cell r="G2151">
            <v>0</v>
          </cell>
          <cell r="H2151">
            <v>0</v>
          </cell>
          <cell r="I2151">
            <v>6075816201</v>
          </cell>
          <cell r="J2151" t="str">
            <v>PERDIDAS</v>
          </cell>
          <cell r="K2151" t="str">
            <v>PREVISIONES</v>
          </cell>
          <cell r="L2151" t="str">
            <v xml:space="preserve">Constitución de Previsiones  </v>
          </cell>
        </row>
        <row r="2152">
          <cell r="D2152" t="str">
            <v>710507430202699</v>
          </cell>
          <cell r="E2152" t="str">
            <v>Previsiones Esp. - Linea de Sobregiro</v>
          </cell>
          <cell r="F2152">
            <v>4184</v>
          </cell>
          <cell r="G2152">
            <v>0</v>
          </cell>
          <cell r="H2152">
            <v>0</v>
          </cell>
          <cell r="I2152">
            <v>4184</v>
          </cell>
          <cell r="J2152" t="str">
            <v>PERDIDAS</v>
          </cell>
          <cell r="K2152" t="str">
            <v>PREVISIONES</v>
          </cell>
          <cell r="L2152" t="str">
            <v xml:space="preserve">Constitución de Previsiones  </v>
          </cell>
        </row>
        <row r="2153">
          <cell r="D2153" t="str">
            <v>710507430204001</v>
          </cell>
          <cell r="E2153" t="str">
            <v>Prevision Fideicomiso</v>
          </cell>
          <cell r="F2153">
            <v>0</v>
          </cell>
          <cell r="G2153">
            <v>4754.82</v>
          </cell>
          <cell r="H2153">
            <v>35815981</v>
          </cell>
          <cell r="I2153">
            <v>35815981</v>
          </cell>
          <cell r="J2153" t="str">
            <v>PERDIDAS</v>
          </cell>
          <cell r="K2153" t="str">
            <v>PREVISIONES</v>
          </cell>
          <cell r="L2153" t="str">
            <v xml:space="preserve">Constitución de Previsiones  </v>
          </cell>
        </row>
        <row r="2154">
          <cell r="D2154" t="str">
            <v>710507430204099</v>
          </cell>
          <cell r="E2154" t="str">
            <v>Prevision Fideicomisos</v>
          </cell>
          <cell r="F2154">
            <v>7701590519</v>
          </cell>
          <cell r="G2154">
            <v>0</v>
          </cell>
          <cell r="H2154">
            <v>0</v>
          </cell>
          <cell r="I2154">
            <v>7701590519</v>
          </cell>
          <cell r="J2154" t="str">
            <v>PERDIDAS</v>
          </cell>
          <cell r="K2154" t="str">
            <v>PREVISIONES</v>
          </cell>
          <cell r="L2154" t="str">
            <v xml:space="preserve">Constitución de Previsiones  </v>
          </cell>
        </row>
        <row r="2155">
          <cell r="D2155" t="str">
            <v>710507430209099</v>
          </cell>
          <cell r="E2155" t="str">
            <v>Previsiones s/ Creditos Diversos</v>
          </cell>
          <cell r="F2155">
            <v>1641622111</v>
          </cell>
          <cell r="G2155">
            <v>0</v>
          </cell>
          <cell r="H2155">
            <v>0</v>
          </cell>
          <cell r="I2155">
            <v>1641622111</v>
          </cell>
          <cell r="J2155" t="str">
            <v>PERDIDAS</v>
          </cell>
          <cell r="K2155" t="str">
            <v>PREVISIONES</v>
          </cell>
          <cell r="L2155" t="str">
            <v xml:space="preserve">Constitución de Previsiones  </v>
          </cell>
        </row>
        <row r="2156">
          <cell r="D2156" t="str">
            <v>710507430245499</v>
          </cell>
          <cell r="E2156" t="str">
            <v>Previsiones Genericas</v>
          </cell>
          <cell r="F2156">
            <v>19642770657</v>
          </cell>
          <cell r="G2156">
            <v>0</v>
          </cell>
          <cell r="H2156">
            <v>0</v>
          </cell>
          <cell r="I2156">
            <v>19642770657</v>
          </cell>
          <cell r="J2156" t="str">
            <v>PERDIDAS</v>
          </cell>
          <cell r="K2156" t="str">
            <v>PREVISIONES</v>
          </cell>
          <cell r="L2156" t="str">
            <v xml:space="preserve">Constitución de Previsiones  </v>
          </cell>
        </row>
        <row r="2157">
          <cell r="D2157" t="str">
            <v>710507430299701</v>
          </cell>
          <cell r="E2157" t="str">
            <v>Prevision Sobre Prestamos de Dudoso Cobro M/E</v>
          </cell>
          <cell r="F2157">
            <v>0</v>
          </cell>
          <cell r="G2157">
            <v>53174504.049999997</v>
          </cell>
          <cell r="H2157">
            <v>394383256942</v>
          </cell>
          <cell r="I2157">
            <v>394383256942</v>
          </cell>
          <cell r="J2157" t="str">
            <v>PERDIDAS</v>
          </cell>
          <cell r="K2157" t="str">
            <v>PREVISIONES</v>
          </cell>
          <cell r="L2157" t="str">
            <v xml:space="preserve">Constitución de Previsiones  </v>
          </cell>
        </row>
        <row r="2158">
          <cell r="D2158" t="str">
            <v>710507430299799</v>
          </cell>
          <cell r="E2158" t="str">
            <v>Prevision Sobre Inversiones</v>
          </cell>
          <cell r="F2158">
            <v>1076812388448</v>
          </cell>
          <cell r="G2158">
            <v>0</v>
          </cell>
          <cell r="H2158">
            <v>0</v>
          </cell>
          <cell r="I2158">
            <v>1076812388448</v>
          </cell>
          <cell r="J2158" t="str">
            <v>PERDIDAS</v>
          </cell>
          <cell r="K2158" t="str">
            <v>PREVISIONES</v>
          </cell>
          <cell r="L2158" t="str">
            <v xml:space="preserve">Constitución de Previsiones  </v>
          </cell>
        </row>
        <row r="2159">
          <cell r="D2159" t="str">
            <v>710507430404099</v>
          </cell>
          <cell r="E2159" t="str">
            <v>Previsiones por Partidas Pend.de Concil.</v>
          </cell>
          <cell r="F2159">
            <v>730630900</v>
          </cell>
          <cell r="G2159">
            <v>0</v>
          </cell>
          <cell r="H2159">
            <v>0</v>
          </cell>
          <cell r="I2159">
            <v>730630900</v>
          </cell>
          <cell r="J2159" t="str">
            <v>PERDIDAS</v>
          </cell>
          <cell r="K2159" t="str">
            <v>PREVISIONES</v>
          </cell>
          <cell r="L2159" t="str">
            <v xml:space="preserve">Constitución de Previsiones  </v>
          </cell>
        </row>
        <row r="2160">
          <cell r="D2160" t="str">
            <v>710507430404101</v>
          </cell>
          <cell r="E2160" t="str">
            <v>Empresas de Intermediacion Financiera en el Pais</v>
          </cell>
          <cell r="F2160">
            <v>0</v>
          </cell>
          <cell r="G2160">
            <v>138.68</v>
          </cell>
          <cell r="H2160">
            <v>1025013</v>
          </cell>
          <cell r="I2160">
            <v>1025013</v>
          </cell>
          <cell r="J2160" t="str">
            <v>PERDIDAS</v>
          </cell>
          <cell r="K2160" t="str">
            <v>PREVISIONES</v>
          </cell>
          <cell r="L2160" t="str">
            <v xml:space="preserve">Constitución de Previsiones  </v>
          </cell>
        </row>
        <row r="2161">
          <cell r="D2161" t="str">
            <v>710507430404199</v>
          </cell>
          <cell r="E2161" t="str">
            <v>Prev.p/Partidas Pendientes de Conciliacion</v>
          </cell>
          <cell r="F2161">
            <v>5877370</v>
          </cell>
          <cell r="G2161">
            <v>0</v>
          </cell>
          <cell r="H2161">
            <v>0</v>
          </cell>
          <cell r="I2161">
            <v>5877370</v>
          </cell>
          <cell r="J2161" t="str">
            <v>PERDIDAS</v>
          </cell>
          <cell r="K2161" t="str">
            <v>PREVISIONES</v>
          </cell>
          <cell r="L2161" t="str">
            <v xml:space="preserve">Constitución de Previsiones  </v>
          </cell>
        </row>
        <row r="2162">
          <cell r="D2162" t="str">
            <v>710507430600199</v>
          </cell>
          <cell r="E2162" t="str">
            <v>Deudores Incobrables Organismos Publicos</v>
          </cell>
          <cell r="F2162">
            <v>2464754</v>
          </cell>
          <cell r="G2162">
            <v>0</v>
          </cell>
          <cell r="H2162">
            <v>0</v>
          </cell>
          <cell r="I2162">
            <v>2464754</v>
          </cell>
          <cell r="J2162" t="str">
            <v>PERDIDAS</v>
          </cell>
          <cell r="K2162" t="str">
            <v>PREVISIONES</v>
          </cell>
          <cell r="L2162" t="str">
            <v xml:space="preserve">Constitución de Previsiones  </v>
          </cell>
        </row>
        <row r="2163">
          <cell r="D2163" t="str">
            <v>710507430700099</v>
          </cell>
          <cell r="E2163" t="str">
            <v>Perdidas por Constitucion Previsiones</v>
          </cell>
          <cell r="F2163">
            <v>2878342940</v>
          </cell>
          <cell r="G2163">
            <v>0</v>
          </cell>
          <cell r="H2163">
            <v>0</v>
          </cell>
          <cell r="I2163">
            <v>2878342940</v>
          </cell>
          <cell r="J2163" t="str">
            <v>PERDIDAS</v>
          </cell>
          <cell r="K2163" t="str">
            <v>PREVISIONES</v>
          </cell>
          <cell r="L2163" t="str">
            <v xml:space="preserve">Constitución de Previsiones  </v>
          </cell>
        </row>
        <row r="2164">
          <cell r="D2164" t="str">
            <v>710507430720299</v>
          </cell>
          <cell r="E2164" t="str">
            <v>Medidas Excepcionales del Bcp - Nuevos Creditos</v>
          </cell>
          <cell r="F2164">
            <v>1972532565</v>
          </cell>
          <cell r="G2164">
            <v>0</v>
          </cell>
          <cell r="H2164">
            <v>0</v>
          </cell>
          <cell r="I2164">
            <v>1972532565</v>
          </cell>
          <cell r="J2164" t="str">
            <v>PERDIDAS</v>
          </cell>
          <cell r="K2164" t="str">
            <v>PREVISIONES</v>
          </cell>
          <cell r="L2164" t="str">
            <v xml:space="preserve">Constitución de Previsiones  </v>
          </cell>
        </row>
        <row r="2165">
          <cell r="D2165" t="str">
            <v>710507430720301</v>
          </cell>
          <cell r="E2165" t="str">
            <v>Prevision Medidas Excep. de Apoyo Emitidas p/Bcp</v>
          </cell>
          <cell r="F2165">
            <v>0</v>
          </cell>
          <cell r="G2165">
            <v>1290087.3</v>
          </cell>
          <cell r="H2165">
            <v>9573837081</v>
          </cell>
          <cell r="I2165">
            <v>9573837081</v>
          </cell>
          <cell r="J2165" t="str">
            <v>PERDIDAS</v>
          </cell>
          <cell r="K2165" t="str">
            <v>PREVISIONES</v>
          </cell>
          <cell r="L2165" t="str">
            <v xml:space="preserve">Constitución de Previsiones  </v>
          </cell>
        </row>
        <row r="2166">
          <cell r="D2166" t="str">
            <v>710507430720399</v>
          </cell>
          <cell r="E2166" t="str">
            <v>Prevision Medidas Excep. de Apoyo Emitidas p/Bcp</v>
          </cell>
          <cell r="F2166">
            <v>39272072979</v>
          </cell>
          <cell r="G2166">
            <v>0</v>
          </cell>
          <cell r="H2166">
            <v>0</v>
          </cell>
          <cell r="I2166">
            <v>39272072979</v>
          </cell>
          <cell r="J2166" t="str">
            <v>PERDIDAS</v>
          </cell>
          <cell r="K2166" t="str">
            <v>PREVISIONES</v>
          </cell>
          <cell r="L2166" t="str">
            <v xml:space="preserve">Constitución de Previsiones  </v>
          </cell>
        </row>
        <row r="2167">
          <cell r="D2167" t="str">
            <v>710507430825101</v>
          </cell>
          <cell r="E2167" t="str">
            <v>Previsiones Medidas Transitorias</v>
          </cell>
          <cell r="F2167">
            <v>0</v>
          </cell>
          <cell r="G2167">
            <v>4999089.84</v>
          </cell>
          <cell r="H2167">
            <v>36840254506</v>
          </cell>
          <cell r="I2167">
            <v>36840254506</v>
          </cell>
          <cell r="J2167" t="str">
            <v>PERDIDAS</v>
          </cell>
          <cell r="K2167" t="str">
            <v>PREVISIONES</v>
          </cell>
          <cell r="L2167" t="str">
            <v xml:space="preserve">Constitución de Previsiones  </v>
          </cell>
        </row>
        <row r="2168">
          <cell r="D2168" t="str">
            <v>710507430825199</v>
          </cell>
          <cell r="E2168" t="str">
            <v>Previsiones Medidas Transitorias</v>
          </cell>
          <cell r="F2168">
            <v>117161029956</v>
          </cell>
          <cell r="G2168">
            <v>0</v>
          </cell>
          <cell r="H2168">
            <v>0</v>
          </cell>
          <cell r="I2168">
            <v>117161029956</v>
          </cell>
          <cell r="J2168" t="str">
            <v>PERDIDAS</v>
          </cell>
          <cell r="K2168" t="str">
            <v>PREVISIONES</v>
          </cell>
          <cell r="L2168" t="str">
            <v xml:space="preserve">Constitución de Previsiones  </v>
          </cell>
        </row>
        <row r="2169">
          <cell r="D2169" t="str">
            <v>710507430900101</v>
          </cell>
          <cell r="E2169" t="str">
            <v>Perdidas por Incobrabilidad - Cartera Adq por Proceso de Fus</v>
          </cell>
          <cell r="F2169">
            <v>0</v>
          </cell>
          <cell r="G2169">
            <v>1372571.31</v>
          </cell>
          <cell r="H2169">
            <v>10605717271</v>
          </cell>
          <cell r="I2169">
            <v>10605717271</v>
          </cell>
          <cell r="J2169" t="str">
            <v>PERDIDAS</v>
          </cell>
          <cell r="K2169" t="str">
            <v>PREVISIONES</v>
          </cell>
          <cell r="L2169" t="str">
            <v xml:space="preserve">Constitución de Previsiones  </v>
          </cell>
        </row>
        <row r="2170">
          <cell r="D2170" t="str">
            <v>710507430900199</v>
          </cell>
          <cell r="E2170" t="str">
            <v>Perdidas por Incobrabilidad - Cartera Adq por Proceso de Fus</v>
          </cell>
          <cell r="F2170">
            <v>29542527181</v>
          </cell>
          <cell r="G2170">
            <v>0</v>
          </cell>
          <cell r="H2170">
            <v>0</v>
          </cell>
          <cell r="I2170">
            <v>29542527181</v>
          </cell>
          <cell r="J2170" t="str">
            <v>PERDIDAS</v>
          </cell>
          <cell r="K2170" t="str">
            <v>PREVISIONES</v>
          </cell>
          <cell r="L2170" t="str">
            <v xml:space="preserve">Constitución de Previsiones  </v>
          </cell>
        </row>
        <row r="2171">
          <cell r="D2171" t="str">
            <v>710507470100301</v>
          </cell>
          <cell r="E2171" t="str">
            <v>Perdida por Quitas Sobre Creditos-Gnd</v>
          </cell>
          <cell r="F2171">
            <v>0</v>
          </cell>
          <cell r="G2171">
            <v>195745.31</v>
          </cell>
          <cell r="H2171">
            <v>1426575694</v>
          </cell>
          <cell r="I2171">
            <v>1426575694</v>
          </cell>
          <cell r="J2171" t="str">
            <v>PERDIDAS</v>
          </cell>
          <cell r="K2171" t="str">
            <v>PREVISIONES</v>
          </cell>
          <cell r="L2171" t="str">
            <v xml:space="preserve">Pérdida por quita sobre créditos </v>
          </cell>
        </row>
        <row r="2172">
          <cell r="D2172" t="str">
            <v>710507470100399</v>
          </cell>
          <cell r="E2172" t="str">
            <v>Perdida por Quitas Sobre Creditos-Gnd</v>
          </cell>
          <cell r="F2172">
            <v>13007957726</v>
          </cell>
          <cell r="G2172">
            <v>0</v>
          </cell>
          <cell r="H2172">
            <v>0</v>
          </cell>
          <cell r="I2172">
            <v>13007957726</v>
          </cell>
          <cell r="J2172" t="str">
            <v>PERDIDAS</v>
          </cell>
          <cell r="K2172" t="str">
            <v>PREVISIONES</v>
          </cell>
          <cell r="L2172" t="str">
            <v xml:space="preserve">Pérdida por quita sobre créditos </v>
          </cell>
        </row>
        <row r="2173">
          <cell r="D2173" t="str">
            <v>710607490400099</v>
          </cell>
          <cell r="E2173" t="str">
            <v>Diferencias de Cotizacion de Val. Publ. Nacionales</v>
          </cell>
          <cell r="F2173">
            <v>6277333</v>
          </cell>
          <cell r="G2173">
            <v>0</v>
          </cell>
          <cell r="H2173">
            <v>0</v>
          </cell>
          <cell r="I2173">
            <v>6277333</v>
          </cell>
          <cell r="J2173" t="str">
            <v>PERDIDAS</v>
          </cell>
          <cell r="K2173" t="str">
            <v>PERDIDAS FINANCIERAS</v>
          </cell>
          <cell r="L2173" t="str">
            <v>Por valuación de activos y pasivos financieros en moneda extranjera.</v>
          </cell>
        </row>
        <row r="2174">
          <cell r="D2174" t="str">
            <v>710607490800199</v>
          </cell>
          <cell r="E2174" t="str">
            <v>Diferencias de Cotizacion de Valores Privados Nacionales</v>
          </cell>
          <cell r="F2174">
            <v>437903789</v>
          </cell>
          <cell r="G2174">
            <v>0</v>
          </cell>
          <cell r="H2174">
            <v>0</v>
          </cell>
          <cell r="I2174">
            <v>437903789</v>
          </cell>
          <cell r="J2174" t="str">
            <v>PERDIDAS</v>
          </cell>
          <cell r="K2174" t="str">
            <v>PERDIDAS FINANCIERAS</v>
          </cell>
          <cell r="L2174" t="str">
            <v>Por valuación de activos y pasivos financieros en moneda extranjera.</v>
          </cell>
        </row>
        <row r="2175">
          <cell r="D2175" t="str">
            <v>720107570200199</v>
          </cell>
          <cell r="E2175" t="str">
            <v>Com. Interbancarias Pag. por Uso de Atm Otros Bcos</v>
          </cell>
          <cell r="F2175">
            <v>38097</v>
          </cell>
          <cell r="G2175">
            <v>0</v>
          </cell>
          <cell r="H2175">
            <v>0</v>
          </cell>
          <cell r="I2175">
            <v>38097</v>
          </cell>
          <cell r="J2175" t="str">
            <v>PERDIDAS</v>
          </cell>
          <cell r="K2175" t="str">
            <v>RESULTADO POR SERVICIOS</v>
          </cell>
          <cell r="L2175" t="str">
            <v>Pérdidas por Servicios</v>
          </cell>
        </row>
        <row r="2176">
          <cell r="D2176" t="str">
            <v>720107570200899</v>
          </cell>
          <cell r="E2176" t="str">
            <v>Comisiones Pagadas Red Agente Autorizado</v>
          </cell>
          <cell r="F2176">
            <v>12294807878</v>
          </cell>
          <cell r="G2176">
            <v>0</v>
          </cell>
          <cell r="H2176">
            <v>0</v>
          </cell>
          <cell r="I2176">
            <v>12294807878</v>
          </cell>
          <cell r="J2176" t="str">
            <v>PERDIDAS</v>
          </cell>
          <cell r="K2176" t="str">
            <v>RESULTADO POR SERVICIOS</v>
          </cell>
          <cell r="L2176" t="str">
            <v>Pérdidas por Servicios</v>
          </cell>
        </row>
        <row r="2177">
          <cell r="D2177" t="str">
            <v>720107570201199</v>
          </cell>
          <cell r="E2177" t="str">
            <v>Comisiones Pagadas Sub Agentes Wu</v>
          </cell>
          <cell r="F2177">
            <v>813380</v>
          </cell>
          <cell r="G2177">
            <v>0</v>
          </cell>
          <cell r="H2177">
            <v>0</v>
          </cell>
          <cell r="I2177">
            <v>813380</v>
          </cell>
          <cell r="J2177" t="str">
            <v>PERDIDAS</v>
          </cell>
          <cell r="K2177" t="str">
            <v>RESULTADO POR SERVICIOS</v>
          </cell>
          <cell r="L2177" t="str">
            <v>Pérdidas por Servicios</v>
          </cell>
        </row>
        <row r="2178">
          <cell r="D2178" t="str">
            <v>720107570201299</v>
          </cell>
          <cell r="E2178" t="str">
            <v>Comisiones Pagadas</v>
          </cell>
          <cell r="F2178">
            <v>12902179849</v>
          </cell>
          <cell r="G2178">
            <v>0</v>
          </cell>
          <cell r="H2178">
            <v>0</v>
          </cell>
          <cell r="I2178">
            <v>12902179849</v>
          </cell>
          <cell r="J2178" t="str">
            <v>PERDIDAS</v>
          </cell>
          <cell r="K2178" t="str">
            <v>RESULTADO POR SERVICIOS</v>
          </cell>
          <cell r="L2178" t="str">
            <v>Pérdidas por Servicios</v>
          </cell>
        </row>
        <row r="2179">
          <cell r="D2179" t="str">
            <v>720107570201599</v>
          </cell>
          <cell r="E2179" t="str">
            <v>Comisiones Pagadas por Uso de Atm</v>
          </cell>
          <cell r="F2179">
            <v>664111175</v>
          </cell>
          <cell r="G2179">
            <v>0</v>
          </cell>
          <cell r="H2179">
            <v>0</v>
          </cell>
          <cell r="I2179">
            <v>664111175</v>
          </cell>
          <cell r="J2179" t="str">
            <v>PERDIDAS</v>
          </cell>
          <cell r="K2179" t="str">
            <v>RESULTADO POR SERVICIOS</v>
          </cell>
          <cell r="L2179" t="str">
            <v>Pérdidas por Servicios</v>
          </cell>
        </row>
        <row r="2180">
          <cell r="D2180" t="str">
            <v>720107570204399</v>
          </cell>
          <cell r="E2180" t="str">
            <v>Canje de Puntos Tdc Oro - Tam</v>
          </cell>
          <cell r="F2180">
            <v>2936492</v>
          </cell>
          <cell r="G2180">
            <v>0</v>
          </cell>
          <cell r="H2180">
            <v>0</v>
          </cell>
          <cell r="I2180">
            <v>2936492</v>
          </cell>
          <cell r="J2180" t="str">
            <v>PERDIDAS</v>
          </cell>
          <cell r="K2180" t="str">
            <v>RESULTADO POR SERVICIOS</v>
          </cell>
          <cell r="L2180" t="str">
            <v>Pérdidas por Servicios</v>
          </cell>
        </row>
        <row r="2181">
          <cell r="D2181" t="str">
            <v>720107570206199</v>
          </cell>
          <cell r="E2181" t="str">
            <v>Comisiones de Cobranzas Prestamos</v>
          </cell>
          <cell r="F2181">
            <v>1578517</v>
          </cell>
          <cell r="G2181">
            <v>0</v>
          </cell>
          <cell r="H2181">
            <v>0</v>
          </cell>
          <cell r="I2181">
            <v>1578517</v>
          </cell>
          <cell r="J2181" t="str">
            <v>PERDIDAS</v>
          </cell>
          <cell r="K2181" t="str">
            <v>RESULTADO POR SERVICIOS</v>
          </cell>
          <cell r="L2181" t="str">
            <v>Pérdidas por Servicios</v>
          </cell>
        </row>
        <row r="2182">
          <cell r="D2182" t="str">
            <v>720107570210099</v>
          </cell>
          <cell r="E2182" t="str">
            <v>Tarjetas Plasticas Utiliz. Oro Salud</v>
          </cell>
          <cell r="F2182">
            <v>1834722855</v>
          </cell>
          <cell r="G2182">
            <v>0</v>
          </cell>
          <cell r="H2182">
            <v>0</v>
          </cell>
          <cell r="I2182">
            <v>1834722855</v>
          </cell>
          <cell r="J2182" t="str">
            <v>PERDIDAS</v>
          </cell>
          <cell r="K2182" t="str">
            <v>RESULTADO POR SERVICIOS</v>
          </cell>
          <cell r="L2182" t="str">
            <v>Pérdidas por Servicios</v>
          </cell>
        </row>
        <row r="2183">
          <cell r="D2183" t="str">
            <v>720107570210199</v>
          </cell>
          <cell r="E2183" t="str">
            <v>Comisiones Pagadas</v>
          </cell>
          <cell r="F2183">
            <v>9461245</v>
          </cell>
          <cell r="G2183">
            <v>0</v>
          </cell>
          <cell r="H2183">
            <v>0</v>
          </cell>
          <cell r="I2183">
            <v>9461245</v>
          </cell>
          <cell r="J2183" t="str">
            <v>PERDIDAS</v>
          </cell>
          <cell r="K2183" t="str">
            <v>RESULTADO POR SERVICIOS</v>
          </cell>
          <cell r="L2183" t="str">
            <v>Pérdidas por Servicios</v>
          </cell>
        </row>
        <row r="2184">
          <cell r="D2184" t="str">
            <v>720107570210499</v>
          </cell>
          <cell r="E2184" t="str">
            <v>Comision Ffvv por Paquete</v>
          </cell>
          <cell r="F2184">
            <v>14367181</v>
          </cell>
          <cell r="G2184">
            <v>0</v>
          </cell>
          <cell r="H2184">
            <v>0</v>
          </cell>
          <cell r="I2184">
            <v>14367181</v>
          </cell>
          <cell r="J2184" t="str">
            <v>PERDIDAS</v>
          </cell>
          <cell r="K2184" t="str">
            <v>RESULTADO POR SERVICIOS</v>
          </cell>
          <cell r="L2184" t="str">
            <v>Pérdidas por Servicios</v>
          </cell>
        </row>
        <row r="2185">
          <cell r="D2185" t="str">
            <v>720107570211199</v>
          </cell>
          <cell r="E2185" t="str">
            <v>Com.Pag.a Seguros - Fraude Robo Tdc</v>
          </cell>
          <cell r="F2185">
            <v>104622816</v>
          </cell>
          <cell r="G2185">
            <v>0</v>
          </cell>
          <cell r="H2185">
            <v>0</v>
          </cell>
          <cell r="I2185">
            <v>104622816</v>
          </cell>
          <cell r="J2185" t="str">
            <v>PERDIDAS</v>
          </cell>
          <cell r="K2185" t="str">
            <v>RESULTADO POR SERVICIOS</v>
          </cell>
          <cell r="L2185" t="str">
            <v>Pérdidas por Servicios</v>
          </cell>
        </row>
        <row r="2186">
          <cell r="D2186" t="str">
            <v>720107570214899</v>
          </cell>
          <cell r="E2186" t="str">
            <v>Promocion Tdc Luisito</v>
          </cell>
          <cell r="F2186">
            <v>21446720</v>
          </cell>
          <cell r="G2186">
            <v>0</v>
          </cell>
          <cell r="H2186">
            <v>0</v>
          </cell>
          <cell r="I2186">
            <v>21446720</v>
          </cell>
          <cell r="J2186" t="str">
            <v>PERDIDAS</v>
          </cell>
          <cell r="K2186" t="str">
            <v>RESULTADO POR SERVICIOS</v>
          </cell>
          <cell r="L2186" t="str">
            <v>Pérdidas por Servicios</v>
          </cell>
        </row>
        <row r="2187">
          <cell r="D2187" t="str">
            <v>720107570218099</v>
          </cell>
          <cell r="E2187" t="str">
            <v>Tasaciones por Cuenta del Banco</v>
          </cell>
          <cell r="F2187">
            <v>3000000</v>
          </cell>
          <cell r="G2187">
            <v>0</v>
          </cell>
          <cell r="H2187">
            <v>0</v>
          </cell>
          <cell r="I2187">
            <v>3000000</v>
          </cell>
          <cell r="J2187" t="str">
            <v>PERDIDAS</v>
          </cell>
          <cell r="K2187" t="str">
            <v>RESULTADO POR SERVICIOS</v>
          </cell>
          <cell r="L2187" t="str">
            <v>Pérdidas por Servicios</v>
          </cell>
        </row>
        <row r="2188">
          <cell r="D2188" t="str">
            <v>720107570295101</v>
          </cell>
          <cell r="E2188" t="str">
            <v>Asistencia Al Viajero</v>
          </cell>
          <cell r="F2188">
            <v>0</v>
          </cell>
          <cell r="G2188">
            <v>43772.9</v>
          </cell>
          <cell r="H2188">
            <v>323016202</v>
          </cell>
          <cell r="I2188">
            <v>323016202</v>
          </cell>
          <cell r="J2188" t="str">
            <v>PERDIDAS</v>
          </cell>
          <cell r="K2188" t="str">
            <v>RESULTADO POR SERVICIOS</v>
          </cell>
          <cell r="L2188" t="str">
            <v>Pérdidas por Servicios</v>
          </cell>
        </row>
        <row r="2189">
          <cell r="D2189" t="str">
            <v>720107570295199</v>
          </cell>
          <cell r="E2189" t="str">
            <v>Alquiler de Pos-Infonet Td/Tc</v>
          </cell>
          <cell r="F2189">
            <v>31150598706</v>
          </cell>
          <cell r="G2189">
            <v>0</v>
          </cell>
          <cell r="H2189">
            <v>0</v>
          </cell>
          <cell r="I2189">
            <v>31150598706</v>
          </cell>
          <cell r="J2189" t="str">
            <v>PERDIDAS</v>
          </cell>
          <cell r="K2189" t="str">
            <v>RESULTADO POR SERVICIOS</v>
          </cell>
          <cell r="L2189" t="str">
            <v>Pérdidas por Servicios</v>
          </cell>
        </row>
        <row r="2190">
          <cell r="D2190" t="str">
            <v>720107570295299</v>
          </cell>
          <cell r="E2190" t="str">
            <v>Pagos de Extracto Web Service</v>
          </cell>
          <cell r="F2190">
            <v>1046100</v>
          </cell>
          <cell r="G2190">
            <v>0</v>
          </cell>
          <cell r="H2190">
            <v>0</v>
          </cell>
          <cell r="I2190">
            <v>1046100</v>
          </cell>
          <cell r="J2190" t="str">
            <v>PERDIDAS</v>
          </cell>
          <cell r="K2190" t="str">
            <v>RESULTADO POR SERVICIOS</v>
          </cell>
          <cell r="L2190" t="str">
            <v>Pérdidas por Servicios</v>
          </cell>
        </row>
        <row r="2191">
          <cell r="D2191" t="str">
            <v>730107590200299</v>
          </cell>
          <cell r="E2191" t="str">
            <v>Gratificación Especial</v>
          </cell>
          <cell r="F2191">
            <v>155849570</v>
          </cell>
          <cell r="G2191">
            <v>0</v>
          </cell>
          <cell r="H2191">
            <v>0</v>
          </cell>
          <cell r="I2191">
            <v>155849570</v>
          </cell>
          <cell r="J2191" t="str">
            <v>PERDIDAS</v>
          </cell>
          <cell r="K2191" t="str">
            <v>OTRAS PERDIDAS OPERATIVAS</v>
          </cell>
          <cell r="L2191" t="str">
            <v>Retribución al Personal y Cargas Sociales</v>
          </cell>
        </row>
        <row r="2192">
          <cell r="D2192" t="str">
            <v>730107590200699</v>
          </cell>
          <cell r="E2192" t="str">
            <v>Honorarios Profesionales Internos</v>
          </cell>
          <cell r="F2192">
            <v>50892515</v>
          </cell>
          <cell r="G2192">
            <v>0</v>
          </cell>
          <cell r="H2192">
            <v>0</v>
          </cell>
          <cell r="I2192">
            <v>50892515</v>
          </cell>
          <cell r="J2192" t="str">
            <v>PERDIDAS</v>
          </cell>
          <cell r="K2192" t="str">
            <v>OTRAS PERDIDAS OPERATIVAS</v>
          </cell>
          <cell r="L2192" t="str">
            <v>Retribución al Personal y Cargas Sociales</v>
          </cell>
        </row>
        <row r="2193">
          <cell r="D2193" t="str">
            <v>730107590200799</v>
          </cell>
          <cell r="E2193" t="str">
            <v>I. M. O.</v>
          </cell>
          <cell r="F2193">
            <v>1330056335</v>
          </cell>
          <cell r="G2193">
            <v>0</v>
          </cell>
          <cell r="H2193">
            <v>0</v>
          </cell>
          <cell r="I2193">
            <v>1330056335</v>
          </cell>
          <cell r="J2193" t="str">
            <v>PERDIDAS</v>
          </cell>
          <cell r="K2193" t="str">
            <v>OTRAS PERDIDAS OPERATIVAS</v>
          </cell>
          <cell r="L2193" t="str">
            <v>Retribución al Personal y Cargas Sociales</v>
          </cell>
        </row>
        <row r="2194">
          <cell r="D2194" t="str">
            <v>730107590201099</v>
          </cell>
          <cell r="E2194" t="str">
            <v>Remunerac. Personal Superior</v>
          </cell>
          <cell r="F2194">
            <v>339085859</v>
          </cell>
          <cell r="G2194">
            <v>0</v>
          </cell>
          <cell r="H2194">
            <v>0</v>
          </cell>
          <cell r="I2194">
            <v>339085859</v>
          </cell>
          <cell r="J2194" t="str">
            <v>PERDIDAS</v>
          </cell>
          <cell r="K2194" t="str">
            <v>OTRAS PERDIDAS OPERATIVAS</v>
          </cell>
          <cell r="L2194" t="str">
            <v>Retribución al Personal y Cargas Sociales</v>
          </cell>
        </row>
        <row r="2195">
          <cell r="D2195" t="str">
            <v>730107590201299</v>
          </cell>
          <cell r="E2195" t="str">
            <v>Remuneraciones a Directores y Sindico</v>
          </cell>
          <cell r="F2195">
            <v>714470605</v>
          </cell>
          <cell r="G2195">
            <v>0</v>
          </cell>
          <cell r="H2195">
            <v>0</v>
          </cell>
          <cell r="I2195">
            <v>714470605</v>
          </cell>
          <cell r="J2195" t="str">
            <v>PERDIDAS</v>
          </cell>
          <cell r="K2195" t="str">
            <v>OTRAS PERDIDAS OPERATIVAS</v>
          </cell>
          <cell r="L2195" t="str">
            <v>Retribución al Personal y Cargas Sociales</v>
          </cell>
        </row>
        <row r="2196">
          <cell r="D2196" t="str">
            <v>730107590201699</v>
          </cell>
          <cell r="E2196" t="str">
            <v>Otras Retribuciones Personales Gnd</v>
          </cell>
          <cell r="F2196">
            <v>117623333</v>
          </cell>
          <cell r="G2196">
            <v>0</v>
          </cell>
          <cell r="H2196">
            <v>0</v>
          </cell>
          <cell r="I2196">
            <v>117623333</v>
          </cell>
          <cell r="J2196" t="str">
            <v>PERDIDAS</v>
          </cell>
          <cell r="K2196" t="str">
            <v>OTRAS PERDIDAS OPERATIVAS</v>
          </cell>
          <cell r="L2196" t="str">
            <v>Retribución al Personal y Cargas Sociales</v>
          </cell>
        </row>
        <row r="2197">
          <cell r="D2197" t="str">
            <v>730107590203099</v>
          </cell>
          <cell r="E2197" t="str">
            <v>Dieta de Directores s/ Cta.</v>
          </cell>
          <cell r="F2197">
            <v>10000000</v>
          </cell>
          <cell r="G2197">
            <v>0</v>
          </cell>
          <cell r="H2197">
            <v>0</v>
          </cell>
          <cell r="I2197">
            <v>10000000</v>
          </cell>
          <cell r="J2197" t="str">
            <v>PERDIDAS</v>
          </cell>
          <cell r="K2197" t="str">
            <v>OTRAS PERDIDAS OPERATIVAS</v>
          </cell>
          <cell r="L2197" t="str">
            <v>Retribución al Personal y Cargas Sociales</v>
          </cell>
        </row>
        <row r="2198">
          <cell r="D2198" t="str">
            <v>730107590296899</v>
          </cell>
          <cell r="E2198" t="str">
            <v>Dieta de Directores - Gastos Deducibles</v>
          </cell>
          <cell r="F2198">
            <v>2215757561</v>
          </cell>
          <cell r="G2198">
            <v>0</v>
          </cell>
          <cell r="H2198">
            <v>0</v>
          </cell>
          <cell r="I2198">
            <v>2215757561</v>
          </cell>
          <cell r="J2198" t="str">
            <v>PERDIDAS</v>
          </cell>
          <cell r="K2198" t="str">
            <v>OTRAS PERDIDAS OPERATIVAS</v>
          </cell>
          <cell r="L2198" t="str">
            <v>Retribución al Personal y Cargas Sociales</v>
          </cell>
        </row>
        <row r="2199">
          <cell r="D2199" t="str">
            <v>730107590400099</v>
          </cell>
          <cell r="E2199" t="str">
            <v>Sueldos Permanentes</v>
          </cell>
          <cell r="F2199">
            <v>788175597</v>
          </cell>
          <cell r="G2199">
            <v>0</v>
          </cell>
          <cell r="H2199">
            <v>0</v>
          </cell>
          <cell r="I2199">
            <v>788175597</v>
          </cell>
          <cell r="J2199" t="str">
            <v>PERDIDAS</v>
          </cell>
          <cell r="K2199" t="str">
            <v>OTRAS PERDIDAS OPERATIVAS</v>
          </cell>
          <cell r="L2199" t="str">
            <v>Retribución al Personal y Cargas Sociales</v>
          </cell>
        </row>
        <row r="2200">
          <cell r="D2200" t="str">
            <v>730107590400199</v>
          </cell>
          <cell r="E2200" t="str">
            <v>Sueldos Permanentes</v>
          </cell>
          <cell r="F2200">
            <v>27705822764</v>
          </cell>
          <cell r="G2200">
            <v>0</v>
          </cell>
          <cell r="H2200">
            <v>0</v>
          </cell>
          <cell r="I2200">
            <v>27705822764</v>
          </cell>
          <cell r="J2200" t="str">
            <v>PERDIDAS</v>
          </cell>
          <cell r="K2200" t="str">
            <v>OTRAS PERDIDAS OPERATIVAS</v>
          </cell>
          <cell r="L2200" t="str">
            <v>Retribución al Personal y Cargas Sociales</v>
          </cell>
        </row>
        <row r="2201">
          <cell r="D2201" t="str">
            <v>730107590497199</v>
          </cell>
          <cell r="E2201" t="str">
            <v>Sueldo Personal Administrativo</v>
          </cell>
          <cell r="F2201">
            <v>46561854691</v>
          </cell>
          <cell r="G2201">
            <v>0</v>
          </cell>
          <cell r="H2201">
            <v>0</v>
          </cell>
          <cell r="I2201">
            <v>46561854691</v>
          </cell>
          <cell r="J2201" t="str">
            <v>PERDIDAS</v>
          </cell>
          <cell r="K2201" t="str">
            <v>OTRAS PERDIDAS OPERATIVAS</v>
          </cell>
          <cell r="L2201" t="str">
            <v>Retribución al Personal y Cargas Sociales</v>
          </cell>
        </row>
        <row r="2202">
          <cell r="D2202" t="str">
            <v>730107590600099</v>
          </cell>
          <cell r="E2202" t="str">
            <v>Aguinaldo Directores</v>
          </cell>
          <cell r="F2202">
            <v>21746043</v>
          </cell>
          <cell r="G2202">
            <v>0</v>
          </cell>
          <cell r="H2202">
            <v>0</v>
          </cell>
          <cell r="I2202">
            <v>21746043</v>
          </cell>
          <cell r="J2202" t="str">
            <v>PERDIDAS</v>
          </cell>
          <cell r="K2202" t="str">
            <v>OTRAS PERDIDAS OPERATIVAS</v>
          </cell>
          <cell r="L2202" t="str">
            <v>Retribución al Personal y Cargas Sociales</v>
          </cell>
        </row>
        <row r="2203">
          <cell r="D2203" t="str">
            <v>730107590601099</v>
          </cell>
          <cell r="E2203" t="str">
            <v>Aguinaldo</v>
          </cell>
          <cell r="F2203">
            <v>2192197704</v>
          </cell>
          <cell r="G2203">
            <v>0</v>
          </cell>
          <cell r="H2203">
            <v>0</v>
          </cell>
          <cell r="I2203">
            <v>2192197704</v>
          </cell>
          <cell r="J2203" t="str">
            <v>PERDIDAS</v>
          </cell>
          <cell r="K2203" t="str">
            <v>OTRAS PERDIDAS OPERATIVAS</v>
          </cell>
          <cell r="L2203" t="str">
            <v>Retribución al Personal y Cargas Sociales</v>
          </cell>
        </row>
        <row r="2204">
          <cell r="D2204" t="str">
            <v>730107590696199</v>
          </cell>
          <cell r="E2204" t="str">
            <v>Aguinaldo Funcionarios</v>
          </cell>
          <cell r="F2204">
            <v>5424548338</v>
          </cell>
          <cell r="G2204">
            <v>0</v>
          </cell>
          <cell r="H2204">
            <v>0</v>
          </cell>
          <cell r="I2204">
            <v>5424548338</v>
          </cell>
          <cell r="J2204" t="str">
            <v>PERDIDAS</v>
          </cell>
          <cell r="K2204" t="str">
            <v>OTRAS PERDIDAS OPERATIVAS</v>
          </cell>
          <cell r="L2204" t="str">
            <v>Retribución al Personal y Cargas Sociales</v>
          </cell>
        </row>
        <row r="2205">
          <cell r="D2205" t="str">
            <v>730107590800099</v>
          </cell>
          <cell r="E2205" t="str">
            <v>Salario Vacacional</v>
          </cell>
          <cell r="F2205">
            <v>1345046823</v>
          </cell>
          <cell r="G2205">
            <v>0</v>
          </cell>
          <cell r="H2205">
            <v>0</v>
          </cell>
          <cell r="I2205">
            <v>1345046823</v>
          </cell>
          <cell r="J2205" t="str">
            <v>PERDIDAS</v>
          </cell>
          <cell r="K2205" t="str">
            <v>OTRAS PERDIDAS OPERATIVAS</v>
          </cell>
          <cell r="L2205" t="str">
            <v>Retribución al Personal y Cargas Sociales</v>
          </cell>
        </row>
        <row r="2206">
          <cell r="D2206" t="str">
            <v>730107590800299</v>
          </cell>
          <cell r="E2206" t="str">
            <v>Vacaciones</v>
          </cell>
          <cell r="F2206">
            <v>540079670</v>
          </cell>
          <cell r="G2206">
            <v>0</v>
          </cell>
          <cell r="H2206">
            <v>0</v>
          </cell>
          <cell r="I2206">
            <v>540079670</v>
          </cell>
          <cell r="J2206" t="str">
            <v>PERDIDAS</v>
          </cell>
          <cell r="K2206" t="str">
            <v>OTRAS PERDIDAS OPERATIVAS</v>
          </cell>
          <cell r="L2206" t="str">
            <v>Retribución al Personal y Cargas Sociales</v>
          </cell>
        </row>
        <row r="2207">
          <cell r="D2207" t="str">
            <v>730107591200099</v>
          </cell>
          <cell r="E2207" t="str">
            <v>Fallo de Cajas</v>
          </cell>
          <cell r="F2207">
            <v>3838334</v>
          </cell>
          <cell r="G2207">
            <v>0</v>
          </cell>
          <cell r="H2207">
            <v>0</v>
          </cell>
          <cell r="I2207">
            <v>3838334</v>
          </cell>
          <cell r="J2207" t="str">
            <v>PERDIDAS</v>
          </cell>
          <cell r="K2207" t="str">
            <v>OTRAS PERDIDAS OPERATIVAS</v>
          </cell>
          <cell r="L2207" t="str">
            <v>Retribución al Personal y Cargas Sociales</v>
          </cell>
        </row>
        <row r="2208">
          <cell r="D2208" t="str">
            <v>730107591296199</v>
          </cell>
          <cell r="E2208" t="str">
            <v>Falla de Caja</v>
          </cell>
          <cell r="F2208">
            <v>755418845</v>
          </cell>
          <cell r="G2208">
            <v>0</v>
          </cell>
          <cell r="H2208">
            <v>0</v>
          </cell>
          <cell r="I2208">
            <v>755418845</v>
          </cell>
          <cell r="J2208" t="str">
            <v>PERDIDAS</v>
          </cell>
          <cell r="K2208" t="str">
            <v>OTRAS PERDIDAS OPERATIVAS</v>
          </cell>
          <cell r="L2208" t="str">
            <v>Retribución al Personal y Cargas Sociales</v>
          </cell>
        </row>
        <row r="2209">
          <cell r="D2209" t="str">
            <v>730107591400699</v>
          </cell>
          <cell r="E2209" t="str">
            <v>Vacaciones Causales</v>
          </cell>
          <cell r="F2209">
            <v>69051177</v>
          </cell>
          <cell r="G2209">
            <v>0</v>
          </cell>
          <cell r="H2209">
            <v>0</v>
          </cell>
          <cell r="I2209">
            <v>69051177</v>
          </cell>
          <cell r="J2209" t="str">
            <v>PERDIDAS</v>
          </cell>
          <cell r="K2209" t="str">
            <v>OTRAS PERDIDAS OPERATIVAS</v>
          </cell>
          <cell r="L2209" t="str">
            <v>Retribución al Personal y Cargas Sociales</v>
          </cell>
        </row>
        <row r="2210">
          <cell r="D2210" t="str">
            <v>730107591496199</v>
          </cell>
          <cell r="E2210" t="str">
            <v>Retribucion Especial</v>
          </cell>
          <cell r="F2210">
            <v>202268772</v>
          </cell>
          <cell r="G2210">
            <v>0</v>
          </cell>
          <cell r="H2210">
            <v>0</v>
          </cell>
          <cell r="I2210">
            <v>202268772</v>
          </cell>
          <cell r="J2210" t="str">
            <v>PERDIDAS</v>
          </cell>
          <cell r="K2210" t="str">
            <v>OTRAS PERDIDAS OPERATIVAS</v>
          </cell>
          <cell r="L2210" t="str">
            <v>Retribución al Personal y Cargas Sociales</v>
          </cell>
        </row>
        <row r="2211">
          <cell r="D2211" t="str">
            <v>730107591600199</v>
          </cell>
          <cell r="E2211" t="str">
            <v>Honorarios Escribanos</v>
          </cell>
          <cell r="F2211">
            <v>759839530</v>
          </cell>
          <cell r="G2211">
            <v>0</v>
          </cell>
          <cell r="H2211">
            <v>0</v>
          </cell>
          <cell r="I2211">
            <v>759839530</v>
          </cell>
          <cell r="J2211" t="str">
            <v>PERDIDAS</v>
          </cell>
          <cell r="K2211" t="str">
            <v>OTRAS PERDIDAS OPERATIVAS</v>
          </cell>
          <cell r="L2211" t="str">
            <v>Retribución al Personal y Cargas Sociales</v>
          </cell>
        </row>
        <row r="2212">
          <cell r="D2212" t="str">
            <v>730107591600299</v>
          </cell>
          <cell r="E2212" t="str">
            <v>Honorarios Abogados</v>
          </cell>
          <cell r="F2212">
            <v>2008729050</v>
          </cell>
          <cell r="G2212">
            <v>0</v>
          </cell>
          <cell r="H2212">
            <v>0</v>
          </cell>
          <cell r="I2212">
            <v>2008729050</v>
          </cell>
          <cell r="J2212" t="str">
            <v>PERDIDAS</v>
          </cell>
          <cell r="K2212" t="str">
            <v>OTRAS PERDIDAS OPERATIVAS</v>
          </cell>
          <cell r="L2212" t="str">
            <v>Retribución al Personal y Cargas Sociales</v>
          </cell>
        </row>
        <row r="2213">
          <cell r="D2213" t="str">
            <v>730107591600399</v>
          </cell>
          <cell r="E2213" t="str">
            <v>Honorarios Asesores y Consultores</v>
          </cell>
          <cell r="F2213">
            <v>2230986699</v>
          </cell>
          <cell r="G2213">
            <v>0</v>
          </cell>
          <cell r="H2213">
            <v>0</v>
          </cell>
          <cell r="I2213">
            <v>2230986699</v>
          </cell>
          <cell r="J2213" t="str">
            <v>PERDIDAS</v>
          </cell>
          <cell r="K2213" t="str">
            <v>OTRAS PERDIDAS OPERATIVAS</v>
          </cell>
          <cell r="L2213" t="str">
            <v>Retribución al Personal y Cargas Sociales</v>
          </cell>
        </row>
        <row r="2214">
          <cell r="D2214" t="str">
            <v>730107591600899</v>
          </cell>
          <cell r="E2214" t="str">
            <v>Personal Fuera de Convenio-Experiencia</v>
          </cell>
          <cell r="F2214">
            <v>26602150</v>
          </cell>
          <cell r="G2214">
            <v>0</v>
          </cell>
          <cell r="H2214">
            <v>0</v>
          </cell>
          <cell r="I2214">
            <v>26602150</v>
          </cell>
          <cell r="J2214" t="str">
            <v>PERDIDAS</v>
          </cell>
          <cell r="K2214" t="str">
            <v>OTRAS PERDIDAS OPERATIVAS</v>
          </cell>
          <cell r="L2214" t="str">
            <v>Retribución al Personal y Cargas Sociales</v>
          </cell>
        </row>
        <row r="2215">
          <cell r="D2215" t="str">
            <v>730107591601099</v>
          </cell>
          <cell r="E2215" t="str">
            <v>Honorarios a Profesionales y Tecnicos</v>
          </cell>
          <cell r="F2215">
            <v>8559374584</v>
          </cell>
          <cell r="G2215">
            <v>0</v>
          </cell>
          <cell r="H2215">
            <v>0</v>
          </cell>
          <cell r="I2215">
            <v>8559374584</v>
          </cell>
          <cell r="J2215" t="str">
            <v>PERDIDAS</v>
          </cell>
          <cell r="K2215" t="str">
            <v>OTRAS PERDIDAS OPERATIVAS</v>
          </cell>
          <cell r="L2215" t="str">
            <v>Retribución al Personal y Cargas Sociales</v>
          </cell>
        </row>
        <row r="2216">
          <cell r="D2216" t="str">
            <v>730107591602099</v>
          </cell>
          <cell r="E2216" t="str">
            <v>Honorarios a Profes.y Técnicos - Ti</v>
          </cell>
          <cell r="F2216">
            <v>1942728220</v>
          </cell>
          <cell r="G2216">
            <v>0</v>
          </cell>
          <cell r="H2216">
            <v>0</v>
          </cell>
          <cell r="I2216">
            <v>1942728220</v>
          </cell>
          <cell r="J2216" t="str">
            <v>PERDIDAS</v>
          </cell>
          <cell r="K2216" t="str">
            <v>OTRAS PERDIDAS OPERATIVAS</v>
          </cell>
          <cell r="L2216" t="str">
            <v>Retribución al Personal y Cargas Sociales</v>
          </cell>
        </row>
        <row r="2217">
          <cell r="D2217" t="str">
            <v>730107591603099</v>
          </cell>
          <cell r="E2217" t="str">
            <v>Honorarios a Profesionales y Técnicos</v>
          </cell>
          <cell r="F2217">
            <v>359025615</v>
          </cell>
          <cell r="G2217">
            <v>0</v>
          </cell>
          <cell r="H2217">
            <v>0</v>
          </cell>
          <cell r="I2217">
            <v>359025615</v>
          </cell>
          <cell r="J2217" t="str">
            <v>PERDIDAS</v>
          </cell>
          <cell r="K2217" t="str">
            <v>OTRAS PERDIDAS OPERATIVAS</v>
          </cell>
          <cell r="L2217" t="str">
            <v>Retribución al Personal y Cargas Sociales</v>
          </cell>
        </row>
        <row r="2218">
          <cell r="D2218" t="str">
            <v>730107591606099</v>
          </cell>
          <cell r="E2218" t="str">
            <v>Honorarios a Profesionales Tercerizados</v>
          </cell>
          <cell r="F2218">
            <v>140349141</v>
          </cell>
          <cell r="G2218">
            <v>0</v>
          </cell>
          <cell r="H2218">
            <v>0</v>
          </cell>
          <cell r="I2218">
            <v>140349141</v>
          </cell>
          <cell r="J2218" t="str">
            <v>PERDIDAS</v>
          </cell>
          <cell r="K2218" t="str">
            <v>OTRAS PERDIDAS OPERATIVAS</v>
          </cell>
          <cell r="L2218" t="str">
            <v>Retribución al Personal y Cargas Sociales</v>
          </cell>
        </row>
        <row r="2219">
          <cell r="D2219" t="str">
            <v>730107591608199</v>
          </cell>
          <cell r="E2219" t="str">
            <v>Honorarios Pagados - Gastos Deducibles</v>
          </cell>
          <cell r="F2219">
            <v>4207450859</v>
          </cell>
          <cell r="G2219">
            <v>0</v>
          </cell>
          <cell r="H2219">
            <v>0</v>
          </cell>
          <cell r="I2219">
            <v>4207450859</v>
          </cell>
          <cell r="J2219" t="str">
            <v>PERDIDAS</v>
          </cell>
          <cell r="K2219" t="str">
            <v>OTRAS PERDIDAS OPERATIVAS</v>
          </cell>
          <cell r="L2219" t="str">
            <v>Retribución al Personal y Cargas Sociales</v>
          </cell>
        </row>
        <row r="2220">
          <cell r="D2220" t="str">
            <v>730107591800101</v>
          </cell>
          <cell r="E2220" t="str">
            <v>Otras Retribuciones Personales</v>
          </cell>
          <cell r="F2220">
            <v>0</v>
          </cell>
          <cell r="G2220">
            <v>990.91</v>
          </cell>
          <cell r="H2220">
            <v>7514752</v>
          </cell>
          <cell r="I2220">
            <v>7514752</v>
          </cell>
          <cell r="J2220" t="str">
            <v>PERDIDAS</v>
          </cell>
          <cell r="K2220" t="str">
            <v>OTRAS PERDIDAS OPERATIVAS</v>
          </cell>
          <cell r="L2220" t="str">
            <v>Retribución al Personal y Cargas Sociales</v>
          </cell>
        </row>
        <row r="2221">
          <cell r="D2221" t="str">
            <v>730107591800199</v>
          </cell>
          <cell r="E2221" t="str">
            <v>Otras Retribuciones Personales</v>
          </cell>
          <cell r="F2221">
            <v>391880298</v>
          </cell>
          <cell r="G2221">
            <v>0</v>
          </cell>
          <cell r="H2221">
            <v>0</v>
          </cell>
          <cell r="I2221">
            <v>391880298</v>
          </cell>
          <cell r="J2221" t="str">
            <v>PERDIDAS</v>
          </cell>
          <cell r="K2221" t="str">
            <v>OTRAS PERDIDAS OPERATIVAS</v>
          </cell>
          <cell r="L2221" t="str">
            <v>Retribución al Personal y Cargas Sociales</v>
          </cell>
        </row>
        <row r="2222">
          <cell r="D2222" t="str">
            <v>730107591800399</v>
          </cell>
          <cell r="E2222" t="str">
            <v>Uniformes</v>
          </cell>
          <cell r="F2222">
            <v>158322729</v>
          </cell>
          <cell r="G2222">
            <v>0</v>
          </cell>
          <cell r="H2222">
            <v>0</v>
          </cell>
          <cell r="I2222">
            <v>158322729</v>
          </cell>
          <cell r="J2222" t="str">
            <v>PERDIDAS</v>
          </cell>
          <cell r="K2222" t="str">
            <v>OTRAS PERDIDAS OPERATIVAS</v>
          </cell>
          <cell r="L2222" t="str">
            <v>Retribución al Personal y Cargas Sociales</v>
          </cell>
        </row>
        <row r="2223">
          <cell r="D2223" t="str">
            <v>730107591800499</v>
          </cell>
          <cell r="E2223" t="str">
            <v>Gastos Varios - Directorio</v>
          </cell>
          <cell r="F2223">
            <v>451344077</v>
          </cell>
          <cell r="G2223">
            <v>0</v>
          </cell>
          <cell r="H2223">
            <v>0</v>
          </cell>
          <cell r="I2223">
            <v>451344077</v>
          </cell>
          <cell r="J2223" t="str">
            <v>PERDIDAS</v>
          </cell>
          <cell r="K2223" t="str">
            <v>OTRAS PERDIDAS OPERATIVAS</v>
          </cell>
          <cell r="L2223" t="str">
            <v>Retribución al Personal y Cargas Sociales</v>
          </cell>
        </row>
        <row r="2224">
          <cell r="D2224" t="str">
            <v>730107591800599</v>
          </cell>
          <cell r="E2224" t="str">
            <v>Otras Retribuciones Personales - No Deducibles</v>
          </cell>
          <cell r="F2224">
            <v>76515816</v>
          </cell>
          <cell r="G2224">
            <v>0</v>
          </cell>
          <cell r="H2224">
            <v>0</v>
          </cell>
          <cell r="I2224">
            <v>76515816</v>
          </cell>
          <cell r="J2224" t="str">
            <v>PERDIDAS</v>
          </cell>
          <cell r="K2224" t="str">
            <v>OTRAS PERDIDAS OPERATIVAS</v>
          </cell>
          <cell r="L2224" t="str">
            <v>Retribución al Personal y Cargas Sociales</v>
          </cell>
        </row>
        <row r="2225">
          <cell r="D2225" t="str">
            <v>730107591801099</v>
          </cell>
          <cell r="E2225" t="str">
            <v>Refrigerios - No Deducible</v>
          </cell>
          <cell r="F2225">
            <v>1427090833</v>
          </cell>
          <cell r="G2225">
            <v>0</v>
          </cell>
          <cell r="H2225">
            <v>0</v>
          </cell>
          <cell r="I2225">
            <v>1427090833</v>
          </cell>
          <cell r="J2225" t="str">
            <v>PERDIDAS</v>
          </cell>
          <cell r="K2225" t="str">
            <v>OTRAS PERDIDAS OPERATIVAS</v>
          </cell>
          <cell r="L2225" t="str">
            <v>Retribución al Personal y Cargas Sociales</v>
          </cell>
        </row>
        <row r="2226">
          <cell r="D2226" t="str">
            <v>730107591801299</v>
          </cell>
          <cell r="E2226" t="str">
            <v>Uniformes</v>
          </cell>
          <cell r="F2226">
            <v>6818182</v>
          </cell>
          <cell r="G2226">
            <v>0</v>
          </cell>
          <cell r="H2226">
            <v>0</v>
          </cell>
          <cell r="I2226">
            <v>6818182</v>
          </cell>
          <cell r="J2226" t="str">
            <v>PERDIDAS</v>
          </cell>
          <cell r="K2226" t="str">
            <v>OTRAS PERDIDAS OPERATIVAS</v>
          </cell>
          <cell r="L2226" t="str">
            <v>Retribución al Personal y Cargas Sociales</v>
          </cell>
        </row>
        <row r="2227">
          <cell r="D2227" t="str">
            <v>730107591806099</v>
          </cell>
          <cell r="E2227" t="str">
            <v>Preaviso</v>
          </cell>
          <cell r="F2227">
            <v>13418261</v>
          </cell>
          <cell r="G2227">
            <v>0</v>
          </cell>
          <cell r="H2227">
            <v>0</v>
          </cell>
          <cell r="I2227">
            <v>13418261</v>
          </cell>
          <cell r="J2227" t="str">
            <v>PERDIDAS</v>
          </cell>
          <cell r="K2227" t="str">
            <v>OTRAS PERDIDAS OPERATIVAS</v>
          </cell>
          <cell r="L2227" t="str">
            <v>Retribución al Personal y Cargas Sociales</v>
          </cell>
        </row>
        <row r="2228">
          <cell r="D2228" t="str">
            <v>730107591896899</v>
          </cell>
          <cell r="E2228" t="str">
            <v>Bonificacion Familiar</v>
          </cell>
          <cell r="F2228">
            <v>1199699053</v>
          </cell>
          <cell r="G2228">
            <v>0</v>
          </cell>
          <cell r="H2228">
            <v>0</v>
          </cell>
          <cell r="I2228">
            <v>1199699053</v>
          </cell>
          <cell r="J2228" t="str">
            <v>PERDIDAS</v>
          </cell>
          <cell r="K2228" t="str">
            <v>OTRAS PERDIDAS OPERATIVAS</v>
          </cell>
          <cell r="L2228" t="str">
            <v>Retribución al Personal y Cargas Sociales</v>
          </cell>
        </row>
        <row r="2229">
          <cell r="D2229" t="str">
            <v>730107592000599</v>
          </cell>
          <cell r="E2229" t="str">
            <v>Prevision Aporte 1% s/Aguinaldo</v>
          </cell>
          <cell r="F2229">
            <v>4357273</v>
          </cell>
          <cell r="G2229">
            <v>0</v>
          </cell>
          <cell r="H2229">
            <v>0</v>
          </cell>
          <cell r="I2229">
            <v>4357273</v>
          </cell>
          <cell r="J2229" t="str">
            <v>PERDIDAS</v>
          </cell>
          <cell r="K2229" t="str">
            <v>OTRAS PERDIDAS OPERATIVAS</v>
          </cell>
          <cell r="L2229" t="str">
            <v>Retribución al Personal y Cargas Sociales</v>
          </cell>
        </row>
        <row r="2230">
          <cell r="D2230" t="str">
            <v>730107592002099</v>
          </cell>
          <cell r="E2230" t="str">
            <v>Ips - Aporte Patronal</v>
          </cell>
          <cell r="F2230">
            <v>159482</v>
          </cell>
          <cell r="G2230">
            <v>0</v>
          </cell>
          <cell r="H2230">
            <v>0</v>
          </cell>
          <cell r="I2230">
            <v>159482</v>
          </cell>
          <cell r="J2230" t="str">
            <v>PERDIDAS</v>
          </cell>
          <cell r="K2230" t="str">
            <v>OTRAS PERDIDAS OPERATIVAS</v>
          </cell>
          <cell r="L2230" t="str">
            <v>Retribución al Personal y Cargas Sociales</v>
          </cell>
        </row>
        <row r="2231">
          <cell r="D2231" t="str">
            <v>730107592003099</v>
          </cell>
          <cell r="E2231" t="str">
            <v>Aporte Patronal Especial</v>
          </cell>
          <cell r="F2231">
            <v>9742657310</v>
          </cell>
          <cell r="G2231">
            <v>0</v>
          </cell>
          <cell r="H2231">
            <v>0</v>
          </cell>
          <cell r="I2231">
            <v>9742657310</v>
          </cell>
          <cell r="J2231" t="str">
            <v>PERDIDAS</v>
          </cell>
          <cell r="K2231" t="str">
            <v>OTRAS PERDIDAS OPERATIVAS</v>
          </cell>
          <cell r="L2231" t="str">
            <v>Retribución al Personal y Cargas Sociales</v>
          </cell>
        </row>
        <row r="2232">
          <cell r="D2232" t="str">
            <v>730107592095199</v>
          </cell>
          <cell r="E2232" t="str">
            <v>Aporte Patronal Cpjb</v>
          </cell>
          <cell r="F2232">
            <v>4662315700</v>
          </cell>
          <cell r="G2232">
            <v>0</v>
          </cell>
          <cell r="H2232">
            <v>0</v>
          </cell>
          <cell r="I2232">
            <v>4662315700</v>
          </cell>
          <cell r="J2232" t="str">
            <v>PERDIDAS</v>
          </cell>
          <cell r="K2232" t="str">
            <v>OTRAS PERDIDAS OPERATIVAS</v>
          </cell>
          <cell r="L2232" t="str">
            <v>Retribución al Personal y Cargas Sociales</v>
          </cell>
        </row>
        <row r="2233">
          <cell r="D2233" t="str">
            <v>730107592202099</v>
          </cell>
          <cell r="E2233" t="str">
            <v>Otras Cargas Soc. Bonificación Familiar</v>
          </cell>
          <cell r="F2233">
            <v>302478062</v>
          </cell>
          <cell r="G2233">
            <v>0</v>
          </cell>
          <cell r="H2233">
            <v>0</v>
          </cell>
          <cell r="I2233">
            <v>302478062</v>
          </cell>
          <cell r="J2233" t="str">
            <v>PERDIDAS</v>
          </cell>
          <cell r="K2233" t="str">
            <v>OTRAS PERDIDAS OPERATIVAS</v>
          </cell>
          <cell r="L2233" t="str">
            <v>Retribución al Personal y Cargas Sociales</v>
          </cell>
        </row>
        <row r="2234">
          <cell r="D2234" t="str">
            <v>730107592203099</v>
          </cell>
          <cell r="E2234" t="str">
            <v>Asismed  S.A.</v>
          </cell>
          <cell r="F2234">
            <v>657538363</v>
          </cell>
          <cell r="G2234">
            <v>0</v>
          </cell>
          <cell r="H2234">
            <v>0</v>
          </cell>
          <cell r="I2234">
            <v>657538363</v>
          </cell>
          <cell r="J2234" t="str">
            <v>PERDIDAS</v>
          </cell>
          <cell r="K2234" t="str">
            <v>OTRAS PERDIDAS OPERATIVAS</v>
          </cell>
          <cell r="L2234" t="str">
            <v>Retribución al Personal y Cargas Sociales</v>
          </cell>
        </row>
        <row r="2235">
          <cell r="D2235" t="str">
            <v>730107592296899</v>
          </cell>
          <cell r="E2235" t="str">
            <v>Seguro Medico Asismed</v>
          </cell>
          <cell r="F2235">
            <v>8310080178</v>
          </cell>
          <cell r="G2235">
            <v>0</v>
          </cell>
          <cell r="H2235">
            <v>0</v>
          </cell>
          <cell r="I2235">
            <v>8310080178</v>
          </cell>
          <cell r="J2235" t="str">
            <v>PERDIDAS</v>
          </cell>
          <cell r="K2235" t="str">
            <v>OTRAS PERDIDAS OPERATIVAS</v>
          </cell>
          <cell r="L2235" t="str">
            <v>Retribución al Personal y Cargas Sociales</v>
          </cell>
        </row>
        <row r="2236">
          <cell r="D2236" t="str">
            <v>730107610295199</v>
          </cell>
          <cell r="E2236" t="str">
            <v>Prima Sobre Polizas de Seguros</v>
          </cell>
          <cell r="F2236">
            <v>1440183006</v>
          </cell>
          <cell r="G2236">
            <v>0</v>
          </cell>
          <cell r="H2236">
            <v>0</v>
          </cell>
          <cell r="I2236">
            <v>1440183006</v>
          </cell>
          <cell r="J2236" t="str">
            <v>PERDIDAS</v>
          </cell>
          <cell r="K2236" t="str">
            <v>OTRAS PERDIDAS OPERATIVAS</v>
          </cell>
          <cell r="L2236" t="str">
            <v xml:space="preserve">Otras </v>
          </cell>
        </row>
        <row r="2237">
          <cell r="D2237" t="str">
            <v>730107610400199</v>
          </cell>
          <cell r="E2237" t="str">
            <v>Bienes Muebles</v>
          </cell>
          <cell r="F2237">
            <v>79286364</v>
          </cell>
          <cell r="G2237">
            <v>0</v>
          </cell>
          <cell r="H2237">
            <v>0</v>
          </cell>
          <cell r="I2237">
            <v>79286364</v>
          </cell>
          <cell r="J2237" t="str">
            <v>PERDIDAS</v>
          </cell>
          <cell r="K2237" t="str">
            <v>OTRAS PERDIDAS OPERATIVAS</v>
          </cell>
          <cell r="L2237" t="str">
            <v xml:space="preserve">Otras </v>
          </cell>
        </row>
        <row r="2238">
          <cell r="D2238" t="str">
            <v>730107610800099</v>
          </cell>
          <cell r="E2238" t="str">
            <v>Seguros Contra Incendio</v>
          </cell>
          <cell r="F2238">
            <v>2876090</v>
          </cell>
          <cell r="G2238">
            <v>0</v>
          </cell>
          <cell r="H2238">
            <v>0</v>
          </cell>
          <cell r="I2238">
            <v>2876090</v>
          </cell>
          <cell r="J2238" t="str">
            <v>PERDIDAS</v>
          </cell>
          <cell r="K2238" t="str">
            <v>OTRAS PERDIDAS OPERATIVAS</v>
          </cell>
          <cell r="L2238" t="str">
            <v xml:space="preserve">Otras </v>
          </cell>
        </row>
        <row r="2239">
          <cell r="D2239" t="str">
            <v>730107611000099</v>
          </cell>
          <cell r="E2239" t="str">
            <v>Seguros - Otros Seguros</v>
          </cell>
          <cell r="F2239">
            <v>413801452</v>
          </cell>
          <cell r="G2239">
            <v>0</v>
          </cell>
          <cell r="H2239">
            <v>0</v>
          </cell>
          <cell r="I2239">
            <v>413801452</v>
          </cell>
          <cell r="J2239" t="str">
            <v>PERDIDAS</v>
          </cell>
          <cell r="K2239" t="str">
            <v>OTRAS PERDIDAS OPERATIVAS</v>
          </cell>
          <cell r="L2239" t="str">
            <v xml:space="preserve">Otras </v>
          </cell>
        </row>
        <row r="2240">
          <cell r="D2240" t="str">
            <v>730107611000199</v>
          </cell>
          <cell r="E2240" t="str">
            <v>Otros Seguros</v>
          </cell>
          <cell r="F2240">
            <v>7266000</v>
          </cell>
          <cell r="G2240">
            <v>0</v>
          </cell>
          <cell r="H2240">
            <v>0</v>
          </cell>
          <cell r="I2240">
            <v>7266000</v>
          </cell>
          <cell r="J2240" t="str">
            <v>PERDIDAS</v>
          </cell>
          <cell r="K2240" t="str">
            <v>OTRAS PERDIDAS OPERATIVAS</v>
          </cell>
          <cell r="L2240" t="str">
            <v xml:space="preserve">Otras </v>
          </cell>
        </row>
        <row r="2241">
          <cell r="D2241" t="str">
            <v>730107611000299</v>
          </cell>
          <cell r="E2241" t="str">
            <v>Seguros Contra Fraude - Tc</v>
          </cell>
          <cell r="F2241">
            <v>2005635288</v>
          </cell>
          <cell r="G2241">
            <v>0</v>
          </cell>
          <cell r="H2241">
            <v>0</v>
          </cell>
          <cell r="I2241">
            <v>2005635288</v>
          </cell>
          <cell r="J2241" t="str">
            <v>PERDIDAS</v>
          </cell>
          <cell r="K2241" t="str">
            <v>OTRAS PERDIDAS OPERATIVAS</v>
          </cell>
          <cell r="L2241" t="str">
            <v xml:space="preserve">Otras </v>
          </cell>
        </row>
        <row r="2242">
          <cell r="D2242" t="str">
            <v>730107630201099</v>
          </cell>
          <cell r="E2242" t="str">
            <v>Depreciacion Edificios</v>
          </cell>
          <cell r="F2242">
            <v>126907024</v>
          </cell>
          <cell r="G2242">
            <v>0</v>
          </cell>
          <cell r="H2242">
            <v>0</v>
          </cell>
          <cell r="I2242">
            <v>126907024</v>
          </cell>
          <cell r="J2242" t="str">
            <v>PERDIDAS</v>
          </cell>
          <cell r="K2242" t="str">
            <v>OTRAS PERDIDAS OPERATIVAS</v>
          </cell>
          <cell r="L2242" t="str">
            <v xml:space="preserve">Depreciaciones de Bienes </v>
          </cell>
        </row>
        <row r="2243">
          <cell r="D2243" t="str">
            <v>730107630295199</v>
          </cell>
          <cell r="E2243" t="str">
            <v>Depreciacion Edificios</v>
          </cell>
          <cell r="F2243">
            <v>5143640</v>
          </cell>
          <cell r="G2243">
            <v>0</v>
          </cell>
          <cell r="H2243">
            <v>0</v>
          </cell>
          <cell r="I2243">
            <v>5143640</v>
          </cell>
          <cell r="J2243" t="str">
            <v>PERDIDAS</v>
          </cell>
          <cell r="K2243" t="str">
            <v>OTRAS PERDIDAS OPERATIVAS</v>
          </cell>
          <cell r="L2243" t="str">
            <v xml:space="preserve">Depreciaciones de Bienes </v>
          </cell>
        </row>
        <row r="2244">
          <cell r="D2244" t="str">
            <v>730107630400199</v>
          </cell>
          <cell r="E2244" t="str">
            <v>Instalaciones - Deducibles</v>
          </cell>
          <cell r="F2244">
            <v>52310116</v>
          </cell>
          <cell r="G2244">
            <v>0</v>
          </cell>
          <cell r="H2244">
            <v>0</v>
          </cell>
          <cell r="I2244">
            <v>52310116</v>
          </cell>
          <cell r="J2244" t="str">
            <v>PERDIDAS</v>
          </cell>
          <cell r="K2244" t="str">
            <v>OTRAS PERDIDAS OPERATIVAS</v>
          </cell>
          <cell r="L2244" t="str">
            <v xml:space="preserve">Depreciaciones de Bienes </v>
          </cell>
        </row>
        <row r="2245">
          <cell r="D2245" t="str">
            <v>730107630401099</v>
          </cell>
          <cell r="E2245" t="str">
            <v>Depreciacion Muebles y Equipos (10 Años)</v>
          </cell>
          <cell r="F2245">
            <v>164032561</v>
          </cell>
          <cell r="G2245">
            <v>0</v>
          </cell>
          <cell r="H2245">
            <v>0</v>
          </cell>
          <cell r="I2245">
            <v>164032561</v>
          </cell>
          <cell r="J2245" t="str">
            <v>PERDIDAS</v>
          </cell>
          <cell r="K2245" t="str">
            <v>OTRAS PERDIDAS OPERATIVAS</v>
          </cell>
          <cell r="L2245" t="str">
            <v xml:space="preserve">Depreciaciones de Bienes </v>
          </cell>
        </row>
        <row r="2246">
          <cell r="D2246" t="str">
            <v>730107630402099</v>
          </cell>
          <cell r="E2246" t="str">
            <v>Depreciacion Utiles y Herram. (4 Anos)</v>
          </cell>
          <cell r="F2246">
            <v>1618605</v>
          </cell>
          <cell r="G2246">
            <v>0</v>
          </cell>
          <cell r="H2246">
            <v>0</v>
          </cell>
          <cell r="I2246">
            <v>1618605</v>
          </cell>
          <cell r="J2246" t="str">
            <v>PERDIDAS</v>
          </cell>
          <cell r="K2246" t="str">
            <v>OTRAS PERDIDAS OPERATIVAS</v>
          </cell>
          <cell r="L2246" t="str">
            <v xml:space="preserve">Depreciaciones de Bienes </v>
          </cell>
        </row>
        <row r="2247">
          <cell r="D2247" t="str">
            <v>730107630403099</v>
          </cell>
          <cell r="E2247" t="str">
            <v>Depreciacion Instalaciones</v>
          </cell>
          <cell r="F2247">
            <v>142145523</v>
          </cell>
          <cell r="G2247">
            <v>0</v>
          </cell>
          <cell r="H2247">
            <v>0</v>
          </cell>
          <cell r="I2247">
            <v>142145523</v>
          </cell>
          <cell r="J2247" t="str">
            <v>PERDIDAS</v>
          </cell>
          <cell r="K2247" t="str">
            <v>OTRAS PERDIDAS OPERATIVAS</v>
          </cell>
          <cell r="L2247" t="str">
            <v xml:space="preserve">Depreciaciones de Bienes </v>
          </cell>
        </row>
        <row r="2248">
          <cell r="D2248" t="str">
            <v>730107630404099</v>
          </cell>
          <cell r="E2248" t="str">
            <v>Depreciacion Construcciones y Mejoras</v>
          </cell>
          <cell r="F2248">
            <v>73592730</v>
          </cell>
          <cell r="G2248">
            <v>0</v>
          </cell>
          <cell r="H2248">
            <v>0</v>
          </cell>
          <cell r="I2248">
            <v>73592730</v>
          </cell>
          <cell r="J2248" t="str">
            <v>PERDIDAS</v>
          </cell>
          <cell r="K2248" t="str">
            <v>OTRAS PERDIDAS OPERATIVAS</v>
          </cell>
          <cell r="L2248" t="str">
            <v xml:space="preserve">Depreciaciones de Bienes </v>
          </cell>
        </row>
        <row r="2249">
          <cell r="D2249" t="str">
            <v>730107630495199</v>
          </cell>
          <cell r="E2249" t="str">
            <v>Muebles</v>
          </cell>
          <cell r="F2249">
            <v>918901035</v>
          </cell>
          <cell r="G2249">
            <v>0</v>
          </cell>
          <cell r="H2249">
            <v>0</v>
          </cell>
          <cell r="I2249">
            <v>918901035</v>
          </cell>
          <cell r="J2249" t="str">
            <v>PERDIDAS</v>
          </cell>
          <cell r="K2249" t="str">
            <v>OTRAS PERDIDAS OPERATIVAS</v>
          </cell>
          <cell r="L2249" t="str">
            <v xml:space="preserve">Depreciaciones de Bienes </v>
          </cell>
        </row>
        <row r="2250">
          <cell r="D2250" t="str">
            <v>730107630600099</v>
          </cell>
          <cell r="E2250" t="str">
            <v>Depreciaciones - Equipos de Informatica</v>
          </cell>
          <cell r="F2250">
            <v>835286625</v>
          </cell>
          <cell r="G2250">
            <v>0</v>
          </cell>
          <cell r="H2250">
            <v>0</v>
          </cell>
          <cell r="I2250">
            <v>835286625</v>
          </cell>
          <cell r="J2250" t="str">
            <v>PERDIDAS</v>
          </cell>
          <cell r="K2250" t="str">
            <v>OTRAS PERDIDAS OPERATIVAS</v>
          </cell>
          <cell r="L2250" t="str">
            <v xml:space="preserve">Depreciaciones de Bienes </v>
          </cell>
        </row>
        <row r="2251">
          <cell r="D2251" t="str">
            <v>730107631000099</v>
          </cell>
          <cell r="E2251" t="str">
            <v>Depreciacion - Rodados</v>
          </cell>
          <cell r="F2251">
            <v>101862888</v>
          </cell>
          <cell r="G2251">
            <v>0</v>
          </cell>
          <cell r="H2251">
            <v>0</v>
          </cell>
          <cell r="I2251">
            <v>101862888</v>
          </cell>
          <cell r="J2251" t="str">
            <v>PERDIDAS</v>
          </cell>
          <cell r="K2251" t="str">
            <v>OTRAS PERDIDAS OPERATIVAS</v>
          </cell>
          <cell r="L2251" t="str">
            <v xml:space="preserve">Depreciaciones de Bienes </v>
          </cell>
        </row>
        <row r="2252">
          <cell r="D2252" t="str">
            <v>730107670200299</v>
          </cell>
          <cell r="E2252" t="str">
            <v>Bienes Intangibles</v>
          </cell>
          <cell r="F2252">
            <v>2641858465</v>
          </cell>
          <cell r="G2252">
            <v>0</v>
          </cell>
          <cell r="H2252">
            <v>0</v>
          </cell>
          <cell r="I2252">
            <v>2641858465</v>
          </cell>
          <cell r="J2252" t="str">
            <v>PERDIDAS</v>
          </cell>
          <cell r="K2252" t="str">
            <v>OTRAS PERDIDAS OPERATIVAS</v>
          </cell>
          <cell r="L2252" t="str">
            <v>Amortización de Cargos Diferidos</v>
          </cell>
        </row>
        <row r="2253">
          <cell r="D2253" t="str">
            <v>730107670400099</v>
          </cell>
          <cell r="E2253" t="str">
            <v>Mejoras e Instal. en Inmueb. Arrend.</v>
          </cell>
          <cell r="F2253">
            <v>1051344617</v>
          </cell>
          <cell r="G2253">
            <v>0</v>
          </cell>
          <cell r="H2253">
            <v>0</v>
          </cell>
          <cell r="I2253">
            <v>1051344617</v>
          </cell>
          <cell r="J2253" t="str">
            <v>PERDIDAS</v>
          </cell>
          <cell r="K2253" t="str">
            <v>OTRAS PERDIDAS OPERATIVAS</v>
          </cell>
          <cell r="L2253" t="str">
            <v>Amortización de Cargos Diferidos</v>
          </cell>
        </row>
        <row r="2254">
          <cell r="D2254" t="str">
            <v>730107670495199</v>
          </cell>
          <cell r="E2254" t="str">
            <v>Mejoras en Propiedades de Terceros</v>
          </cell>
          <cell r="F2254">
            <v>1064043707</v>
          </cell>
          <cell r="G2254">
            <v>0</v>
          </cell>
          <cell r="H2254">
            <v>0</v>
          </cell>
          <cell r="I2254">
            <v>1064043707</v>
          </cell>
          <cell r="J2254" t="str">
            <v>PERDIDAS</v>
          </cell>
          <cell r="K2254" t="str">
            <v>OTRAS PERDIDAS OPERATIVAS</v>
          </cell>
          <cell r="L2254" t="str">
            <v>Amortización de Cargos Diferidos</v>
          </cell>
        </row>
        <row r="2255">
          <cell r="D2255" t="str">
            <v>730107670601099</v>
          </cell>
          <cell r="E2255" t="str">
            <v>Sistemas</v>
          </cell>
          <cell r="F2255">
            <v>4960604616</v>
          </cell>
          <cell r="G2255">
            <v>0</v>
          </cell>
          <cell r="H2255">
            <v>0</v>
          </cell>
          <cell r="I2255">
            <v>4960604616</v>
          </cell>
          <cell r="J2255" t="str">
            <v>PERDIDAS</v>
          </cell>
          <cell r="K2255" t="str">
            <v>OTRAS PERDIDAS OPERATIVAS</v>
          </cell>
          <cell r="L2255" t="str">
            <v>Amortización de Cargos Diferidos</v>
          </cell>
        </row>
        <row r="2256">
          <cell r="D2256" t="str">
            <v>730107670602099</v>
          </cell>
          <cell r="E2256" t="str">
            <v>Adquisiciones T.I.</v>
          </cell>
          <cell r="F2256">
            <v>5501871819</v>
          </cell>
          <cell r="G2256">
            <v>0</v>
          </cell>
          <cell r="H2256">
            <v>0</v>
          </cell>
          <cell r="I2256">
            <v>5501871819</v>
          </cell>
          <cell r="J2256" t="str">
            <v>PERDIDAS</v>
          </cell>
          <cell r="K2256" t="str">
            <v>OTRAS PERDIDAS OPERATIVAS</v>
          </cell>
          <cell r="L2256" t="str">
            <v>Amortización de Cargos Diferidos</v>
          </cell>
        </row>
        <row r="2257">
          <cell r="D2257" t="str">
            <v>730107670602199</v>
          </cell>
          <cell r="E2257" t="str">
            <v>Cargos Diferidos Autorizados por el Bcp</v>
          </cell>
          <cell r="F2257">
            <v>102441587971</v>
          </cell>
          <cell r="G2257">
            <v>0</v>
          </cell>
          <cell r="H2257">
            <v>0</v>
          </cell>
          <cell r="I2257">
            <v>102441587971</v>
          </cell>
          <cell r="J2257" t="str">
            <v>PERDIDAS</v>
          </cell>
          <cell r="K2257" t="str">
            <v>OTRAS PERDIDAS OPERATIVAS</v>
          </cell>
          <cell r="L2257" t="str">
            <v>Amortización de Cargos Diferidos</v>
          </cell>
        </row>
        <row r="2258">
          <cell r="D2258" t="str">
            <v>730107670602299</v>
          </cell>
          <cell r="E2258" t="str">
            <v>Cargos Diferidos Autorizados por el Bcp</v>
          </cell>
          <cell r="F2258">
            <v>1112302881</v>
          </cell>
          <cell r="G2258">
            <v>0</v>
          </cell>
          <cell r="H2258">
            <v>0</v>
          </cell>
          <cell r="I2258">
            <v>1112302881</v>
          </cell>
          <cell r="J2258" t="str">
            <v>PERDIDAS</v>
          </cell>
          <cell r="K2258" t="str">
            <v>OTRAS PERDIDAS OPERATIVAS</v>
          </cell>
          <cell r="L2258" t="str">
            <v>Amortización de Cargos Diferidos</v>
          </cell>
        </row>
        <row r="2259">
          <cell r="D2259" t="str">
            <v>730107690200099</v>
          </cell>
          <cell r="E2259" t="str">
            <v>Impuestos a la Renta</v>
          </cell>
          <cell r="F2259">
            <v>27390554166</v>
          </cell>
          <cell r="G2259">
            <v>0</v>
          </cell>
          <cell r="H2259">
            <v>0</v>
          </cell>
          <cell r="I2259">
            <v>27390554166</v>
          </cell>
          <cell r="J2259" t="str">
            <v>PERDIDAS</v>
          </cell>
          <cell r="K2259" t="str">
            <v>RESULTADO ANTES DE IMPUESTO A LA RENTA</v>
          </cell>
          <cell r="L2259" t="str">
            <v>Impuesto a la Renta</v>
          </cell>
        </row>
        <row r="2260">
          <cell r="D2260" t="str">
            <v>730107690295199</v>
          </cell>
          <cell r="E2260" t="str">
            <v>Impuesto a la Renta del Ejercicio</v>
          </cell>
          <cell r="F2260">
            <v>1272038966</v>
          </cell>
          <cell r="G2260">
            <v>0</v>
          </cell>
          <cell r="H2260">
            <v>0</v>
          </cell>
          <cell r="I2260">
            <v>1272038966</v>
          </cell>
          <cell r="J2260" t="str">
            <v>PERDIDAS</v>
          </cell>
          <cell r="K2260" t="str">
            <v>RESULTADO ANTES DE IMPUESTO A LA RENTA</v>
          </cell>
          <cell r="L2260" t="str">
            <v>Impuesto a la Renta</v>
          </cell>
        </row>
        <row r="2261">
          <cell r="D2261" t="str">
            <v>730107690400099</v>
          </cell>
          <cell r="E2261" t="str">
            <v>Iva - Gnd</v>
          </cell>
          <cell r="F2261">
            <v>1757304</v>
          </cell>
          <cell r="G2261">
            <v>0</v>
          </cell>
          <cell r="H2261">
            <v>0</v>
          </cell>
          <cell r="I2261">
            <v>1757304</v>
          </cell>
          <cell r="J2261" t="str">
            <v>PERDIDAS</v>
          </cell>
          <cell r="K2261" t="str">
            <v>OTRAS PERDIDAS OPERATIVAS</v>
          </cell>
          <cell r="L2261" t="str">
            <v xml:space="preserve">Otras </v>
          </cell>
        </row>
        <row r="2262">
          <cell r="D2262" t="str">
            <v>730107690600099</v>
          </cell>
          <cell r="E2262" t="str">
            <v>Iva Gastos</v>
          </cell>
          <cell r="F2262">
            <v>4210274272</v>
          </cell>
          <cell r="G2262">
            <v>0</v>
          </cell>
          <cell r="H2262">
            <v>0</v>
          </cell>
          <cell r="I2262">
            <v>4210274272</v>
          </cell>
          <cell r="J2262" t="str">
            <v>PERDIDAS</v>
          </cell>
          <cell r="K2262" t="str">
            <v>OTRAS PERDIDAS OPERATIVAS</v>
          </cell>
          <cell r="L2262" t="str">
            <v xml:space="preserve">Otras </v>
          </cell>
        </row>
        <row r="2263">
          <cell r="D2263" t="str">
            <v>730107690600199</v>
          </cell>
          <cell r="E2263" t="str">
            <v>Iva - Gastos No Deducibles</v>
          </cell>
          <cell r="F2263">
            <v>61349600</v>
          </cell>
          <cell r="G2263">
            <v>0</v>
          </cell>
          <cell r="H2263">
            <v>0</v>
          </cell>
          <cell r="I2263">
            <v>61349600</v>
          </cell>
          <cell r="J2263" t="str">
            <v>PERDIDAS</v>
          </cell>
          <cell r="K2263" t="str">
            <v>OTRAS PERDIDAS OPERATIVAS</v>
          </cell>
          <cell r="L2263" t="str">
            <v xml:space="preserve">Otras </v>
          </cell>
        </row>
        <row r="2264">
          <cell r="D2264" t="str">
            <v>730107690600399</v>
          </cell>
          <cell r="E2264" t="str">
            <v>Impuestos - No Deducibles - Iva</v>
          </cell>
          <cell r="F2264">
            <v>1143425</v>
          </cell>
          <cell r="G2264">
            <v>0</v>
          </cell>
          <cell r="H2264">
            <v>0</v>
          </cell>
          <cell r="I2264">
            <v>1143425</v>
          </cell>
          <cell r="J2264" t="str">
            <v>PERDIDAS</v>
          </cell>
          <cell r="K2264" t="str">
            <v>OTRAS PERDIDAS OPERATIVAS</v>
          </cell>
          <cell r="L2264" t="str">
            <v xml:space="preserve">Otras </v>
          </cell>
        </row>
        <row r="2265">
          <cell r="D2265" t="str">
            <v>730107690695199</v>
          </cell>
          <cell r="E2265" t="str">
            <v>Impuesto Al Valor Agregado</v>
          </cell>
          <cell r="F2265">
            <v>4773728333</v>
          </cell>
          <cell r="G2265">
            <v>0</v>
          </cell>
          <cell r="H2265">
            <v>0</v>
          </cell>
          <cell r="I2265">
            <v>4773728333</v>
          </cell>
          <cell r="J2265" t="str">
            <v>PERDIDAS</v>
          </cell>
          <cell r="K2265" t="str">
            <v>OTRAS PERDIDAS OPERATIVAS</v>
          </cell>
          <cell r="L2265" t="str">
            <v xml:space="preserve">Otras </v>
          </cell>
        </row>
        <row r="2266">
          <cell r="D2266" t="str">
            <v>730107691000199</v>
          </cell>
          <cell r="E2266" t="str">
            <v>Patente Municipal</v>
          </cell>
          <cell r="F2266">
            <v>644612765</v>
          </cell>
          <cell r="G2266">
            <v>0</v>
          </cell>
          <cell r="H2266">
            <v>0</v>
          </cell>
          <cell r="I2266">
            <v>644612765</v>
          </cell>
          <cell r="J2266" t="str">
            <v>PERDIDAS</v>
          </cell>
          <cell r="K2266" t="str">
            <v>OTRAS PERDIDAS OPERATIVAS</v>
          </cell>
          <cell r="L2266" t="str">
            <v xml:space="preserve">Otras </v>
          </cell>
        </row>
        <row r="2267">
          <cell r="D2267" t="str">
            <v>730107691001099</v>
          </cell>
          <cell r="E2267" t="str">
            <v>Otros Impuestos y Tasas</v>
          </cell>
          <cell r="F2267">
            <v>233917670</v>
          </cell>
          <cell r="G2267">
            <v>0</v>
          </cell>
          <cell r="H2267">
            <v>0</v>
          </cell>
          <cell r="I2267">
            <v>233917670</v>
          </cell>
          <cell r="J2267" t="str">
            <v>PERDIDAS</v>
          </cell>
          <cell r="K2267" t="str">
            <v>OTRAS PERDIDAS OPERATIVAS</v>
          </cell>
          <cell r="L2267" t="str">
            <v xml:space="preserve">Otras </v>
          </cell>
        </row>
        <row r="2268">
          <cell r="D2268" t="str">
            <v>730107691003099</v>
          </cell>
          <cell r="E2268" t="str">
            <v>Renta Empresas del Exterior- Gnd</v>
          </cell>
          <cell r="F2268">
            <v>3001763201</v>
          </cell>
          <cell r="G2268">
            <v>0</v>
          </cell>
          <cell r="H2268">
            <v>0</v>
          </cell>
          <cell r="I2268">
            <v>3001763201</v>
          </cell>
          <cell r="J2268" t="str">
            <v>PERDIDAS</v>
          </cell>
          <cell r="K2268" t="str">
            <v>OTRAS PERDIDAS OPERATIVAS</v>
          </cell>
          <cell r="L2268" t="str">
            <v xml:space="preserve">Otras </v>
          </cell>
        </row>
        <row r="2269">
          <cell r="D2269" t="str">
            <v>730107691095199</v>
          </cell>
          <cell r="E2269" t="str">
            <v>Impuesto a la Renta-Cargos Visa Electron Intern Bancard Gnd</v>
          </cell>
          <cell r="F2269">
            <v>3457882072</v>
          </cell>
          <cell r="G2269">
            <v>0</v>
          </cell>
          <cell r="H2269">
            <v>0</v>
          </cell>
          <cell r="I2269">
            <v>3457882072</v>
          </cell>
          <cell r="J2269" t="str">
            <v>PERDIDAS</v>
          </cell>
          <cell r="K2269" t="str">
            <v>OTRAS PERDIDAS OPERATIVAS</v>
          </cell>
          <cell r="L2269" t="str">
            <v xml:space="preserve">Otras </v>
          </cell>
        </row>
        <row r="2270">
          <cell r="D2270" t="str">
            <v>730107691400099</v>
          </cell>
          <cell r="E2270" t="str">
            <v>Multas y Recargos</v>
          </cell>
          <cell r="F2270">
            <v>39277698</v>
          </cell>
          <cell r="G2270">
            <v>0</v>
          </cell>
          <cell r="H2270">
            <v>0</v>
          </cell>
          <cell r="I2270">
            <v>39277698</v>
          </cell>
          <cell r="J2270" t="str">
            <v>PERDIDAS</v>
          </cell>
          <cell r="K2270" t="str">
            <v>OTRAS PERDIDAS OPERATIVAS</v>
          </cell>
          <cell r="L2270" t="str">
            <v xml:space="preserve">Otras </v>
          </cell>
        </row>
        <row r="2271">
          <cell r="D2271" t="str">
            <v>730107691400399</v>
          </cell>
          <cell r="E2271" t="str">
            <v>Multas - Hacienda Gnd</v>
          </cell>
          <cell r="F2271">
            <v>2000000</v>
          </cell>
          <cell r="G2271">
            <v>0</v>
          </cell>
          <cell r="H2271">
            <v>0</v>
          </cell>
          <cell r="I2271">
            <v>2000000</v>
          </cell>
          <cell r="J2271" t="str">
            <v>PERDIDAS</v>
          </cell>
          <cell r="K2271" t="str">
            <v>OTRAS PERDIDAS OPERATIVAS</v>
          </cell>
          <cell r="L2271" t="str">
            <v xml:space="preserve">Otras </v>
          </cell>
        </row>
        <row r="2272">
          <cell r="D2272" t="str">
            <v>730107691600099</v>
          </cell>
          <cell r="E2272" t="str">
            <v>Diversos</v>
          </cell>
          <cell r="F2272">
            <v>1059471</v>
          </cell>
          <cell r="G2272">
            <v>0</v>
          </cell>
          <cell r="H2272">
            <v>0</v>
          </cell>
          <cell r="I2272">
            <v>1059471</v>
          </cell>
          <cell r="J2272" t="str">
            <v>PERDIDAS</v>
          </cell>
          <cell r="K2272" t="str">
            <v>OTRAS PERDIDAS OPERATIVAS</v>
          </cell>
          <cell r="L2272" t="str">
            <v xml:space="preserve">Otras </v>
          </cell>
        </row>
        <row r="2273">
          <cell r="D2273" t="str">
            <v>730107710200099</v>
          </cell>
          <cell r="E2273" t="str">
            <v>Alquiler de Bienes Inmuebles</v>
          </cell>
          <cell r="F2273">
            <v>115428630</v>
          </cell>
          <cell r="G2273">
            <v>0</v>
          </cell>
          <cell r="H2273">
            <v>0</v>
          </cell>
          <cell r="I2273">
            <v>115428630</v>
          </cell>
          <cell r="J2273" t="str">
            <v>PERDIDAS</v>
          </cell>
          <cell r="K2273" t="str">
            <v>OTRAS PERDIDAS OPERATIVAS</v>
          </cell>
          <cell r="L2273" t="str">
            <v>Gastos Generales</v>
          </cell>
        </row>
        <row r="2274">
          <cell r="D2274" t="str">
            <v>730107710200199</v>
          </cell>
          <cell r="E2274" t="str">
            <v>Expensas Comunes</v>
          </cell>
          <cell r="F2274">
            <v>3504607287</v>
          </cell>
          <cell r="G2274">
            <v>0</v>
          </cell>
          <cell r="H2274">
            <v>0</v>
          </cell>
          <cell r="I2274">
            <v>3504607287</v>
          </cell>
          <cell r="J2274" t="str">
            <v>PERDIDAS</v>
          </cell>
          <cell r="K2274" t="str">
            <v>OTRAS PERDIDAS OPERATIVAS</v>
          </cell>
          <cell r="L2274" t="str">
            <v>Gastos Generales</v>
          </cell>
        </row>
        <row r="2275">
          <cell r="D2275" t="str">
            <v>730107710200298</v>
          </cell>
          <cell r="E2275" t="str">
            <v>Alquiler de Estacionamientos</v>
          </cell>
          <cell r="F2275">
            <v>0</v>
          </cell>
          <cell r="G2275">
            <v>16102.88</v>
          </cell>
          <cell r="H2275">
            <v>121335585</v>
          </cell>
          <cell r="I2275">
            <v>121335585</v>
          </cell>
          <cell r="J2275" t="str">
            <v>PERDIDAS</v>
          </cell>
          <cell r="K2275" t="str">
            <v>OTRAS PERDIDAS OPERATIVAS</v>
          </cell>
          <cell r="L2275" t="str">
            <v>Gastos Generales</v>
          </cell>
        </row>
        <row r="2276">
          <cell r="D2276" t="str">
            <v>730107710200299</v>
          </cell>
          <cell r="E2276" t="str">
            <v>Alquiler de Estacionamientos</v>
          </cell>
          <cell r="F2276">
            <v>69090909</v>
          </cell>
          <cell r="G2276">
            <v>0</v>
          </cell>
          <cell r="H2276">
            <v>0</v>
          </cell>
          <cell r="I2276">
            <v>69090909</v>
          </cell>
          <cell r="J2276" t="str">
            <v>PERDIDAS</v>
          </cell>
          <cell r="K2276" t="str">
            <v>OTRAS PERDIDAS OPERATIVAS</v>
          </cell>
          <cell r="L2276" t="str">
            <v>Gastos Generales</v>
          </cell>
        </row>
        <row r="2277">
          <cell r="D2277" t="str">
            <v>730107710200399</v>
          </cell>
          <cell r="E2277" t="str">
            <v>Alquiler de Espacios</v>
          </cell>
          <cell r="F2277">
            <v>18077230</v>
          </cell>
          <cell r="G2277">
            <v>0</v>
          </cell>
          <cell r="H2277">
            <v>0</v>
          </cell>
          <cell r="I2277">
            <v>18077230</v>
          </cell>
          <cell r="J2277" t="str">
            <v>PERDIDAS</v>
          </cell>
          <cell r="K2277" t="str">
            <v>OTRAS PERDIDAS OPERATIVAS</v>
          </cell>
          <cell r="L2277" t="str">
            <v>Gastos Generales</v>
          </cell>
        </row>
        <row r="2278">
          <cell r="D2278" t="str">
            <v>730107710296899</v>
          </cell>
          <cell r="E2278" t="str">
            <v>Alquileres Pagados</v>
          </cell>
          <cell r="F2278">
            <v>18468660118</v>
          </cell>
          <cell r="G2278">
            <v>0</v>
          </cell>
          <cell r="H2278">
            <v>0</v>
          </cell>
          <cell r="I2278">
            <v>18468660118</v>
          </cell>
          <cell r="J2278" t="str">
            <v>PERDIDAS</v>
          </cell>
          <cell r="K2278" t="str">
            <v>OTRAS PERDIDAS OPERATIVAS</v>
          </cell>
          <cell r="L2278" t="str">
            <v>Gastos Generales</v>
          </cell>
        </row>
        <row r="2279">
          <cell r="D2279" t="str">
            <v>730107710400099</v>
          </cell>
          <cell r="E2279" t="str">
            <v>Alquiler de Bienes Muebles y Equipos</v>
          </cell>
          <cell r="F2279">
            <v>326414093</v>
          </cell>
          <cell r="G2279">
            <v>0</v>
          </cell>
          <cell r="H2279">
            <v>0</v>
          </cell>
          <cell r="I2279">
            <v>326414093</v>
          </cell>
          <cell r="J2279" t="str">
            <v>PERDIDAS</v>
          </cell>
          <cell r="K2279" t="str">
            <v>OTRAS PERDIDAS OPERATIVAS</v>
          </cell>
          <cell r="L2279" t="str">
            <v>Gastos Generales</v>
          </cell>
        </row>
        <row r="2280">
          <cell r="D2280" t="str">
            <v>730107710450199</v>
          </cell>
          <cell r="E2280" t="str">
            <v>Alquileres Equipos Informaticos</v>
          </cell>
          <cell r="F2280">
            <v>11772890519</v>
          </cell>
          <cell r="G2280">
            <v>0</v>
          </cell>
          <cell r="H2280">
            <v>0</v>
          </cell>
          <cell r="I2280">
            <v>11772890519</v>
          </cell>
          <cell r="J2280" t="str">
            <v>PERDIDAS</v>
          </cell>
          <cell r="K2280" t="str">
            <v>OTRAS PERDIDAS OPERATIVAS</v>
          </cell>
          <cell r="L2280" t="str">
            <v>Gastos Generales</v>
          </cell>
        </row>
        <row r="2281">
          <cell r="D2281" t="str">
            <v>730107710600199</v>
          </cell>
          <cell r="E2281" t="str">
            <v>Rep. y Mant. de Bienes Inmuebles - No Deducibles</v>
          </cell>
          <cell r="F2281">
            <v>2582273</v>
          </cell>
          <cell r="G2281">
            <v>0</v>
          </cell>
          <cell r="H2281">
            <v>0</v>
          </cell>
          <cell r="I2281">
            <v>2582273</v>
          </cell>
          <cell r="J2281" t="str">
            <v>PERDIDAS</v>
          </cell>
          <cell r="K2281" t="str">
            <v>OTRAS PERDIDAS OPERATIVAS</v>
          </cell>
          <cell r="L2281" t="str">
            <v>Gastos Generales</v>
          </cell>
        </row>
        <row r="2282">
          <cell r="D2282" t="str">
            <v>730107710600799</v>
          </cell>
          <cell r="E2282" t="str">
            <v>Mantenim.y Reparac. Instalaciones</v>
          </cell>
          <cell r="F2282">
            <v>1930067402</v>
          </cell>
          <cell r="G2282">
            <v>0</v>
          </cell>
          <cell r="H2282">
            <v>0</v>
          </cell>
          <cell r="I2282">
            <v>1930067402</v>
          </cell>
          <cell r="J2282" t="str">
            <v>PERDIDAS</v>
          </cell>
          <cell r="K2282" t="str">
            <v>OTRAS PERDIDAS OPERATIVAS</v>
          </cell>
          <cell r="L2282" t="str">
            <v>Gastos Generales</v>
          </cell>
        </row>
        <row r="2283">
          <cell r="D2283" t="str">
            <v>730107710800199</v>
          </cell>
          <cell r="E2283" t="str">
            <v>Reparacion y Mantenimiento de Bienes Muebles y Equ</v>
          </cell>
          <cell r="F2283">
            <v>97851704</v>
          </cell>
          <cell r="G2283">
            <v>0</v>
          </cell>
          <cell r="H2283">
            <v>0</v>
          </cell>
          <cell r="I2283">
            <v>97851704</v>
          </cell>
          <cell r="J2283" t="str">
            <v>PERDIDAS</v>
          </cell>
          <cell r="K2283" t="str">
            <v>OTRAS PERDIDAS OPERATIVAS</v>
          </cell>
          <cell r="L2283" t="str">
            <v>Gastos Generales</v>
          </cell>
        </row>
        <row r="2284">
          <cell r="D2284" t="str">
            <v>730107710800299</v>
          </cell>
          <cell r="E2284" t="str">
            <v>Mantenimiento Atm</v>
          </cell>
          <cell r="F2284">
            <v>273164650</v>
          </cell>
          <cell r="G2284">
            <v>0</v>
          </cell>
          <cell r="H2284">
            <v>0</v>
          </cell>
          <cell r="I2284">
            <v>273164650</v>
          </cell>
          <cell r="J2284" t="str">
            <v>PERDIDAS</v>
          </cell>
          <cell r="K2284" t="str">
            <v>OTRAS PERDIDAS OPERATIVAS</v>
          </cell>
          <cell r="L2284" t="str">
            <v>Gastos Generales</v>
          </cell>
        </row>
        <row r="2285">
          <cell r="D2285" t="str">
            <v>730107710800399</v>
          </cell>
          <cell r="E2285" t="str">
            <v>Mantenim.Sist. de Seguridad</v>
          </cell>
          <cell r="F2285">
            <v>23981818</v>
          </cell>
          <cell r="G2285">
            <v>0</v>
          </cell>
          <cell r="H2285">
            <v>0</v>
          </cell>
          <cell r="I2285">
            <v>23981818</v>
          </cell>
          <cell r="J2285" t="str">
            <v>PERDIDAS</v>
          </cell>
          <cell r="K2285" t="str">
            <v>OTRAS PERDIDAS OPERATIVAS</v>
          </cell>
          <cell r="L2285" t="str">
            <v>Gastos Generales</v>
          </cell>
        </row>
        <row r="2286">
          <cell r="D2286" t="str">
            <v>730107710800499</v>
          </cell>
          <cell r="E2286" t="str">
            <v>Monitoreo Sist.Seguridad</v>
          </cell>
          <cell r="F2286">
            <v>1028696740</v>
          </cell>
          <cell r="G2286">
            <v>0</v>
          </cell>
          <cell r="H2286">
            <v>0</v>
          </cell>
          <cell r="I2286">
            <v>1028696740</v>
          </cell>
          <cell r="J2286" t="str">
            <v>PERDIDAS</v>
          </cell>
          <cell r="K2286" t="str">
            <v>OTRAS PERDIDAS OPERATIVAS</v>
          </cell>
          <cell r="L2286" t="str">
            <v>Gastos Generales</v>
          </cell>
        </row>
        <row r="2287">
          <cell r="D2287" t="str">
            <v>730107710800699</v>
          </cell>
          <cell r="E2287" t="str">
            <v>Mantenim.Equipos Atm's</v>
          </cell>
          <cell r="F2287">
            <v>52138636</v>
          </cell>
          <cell r="G2287">
            <v>0</v>
          </cell>
          <cell r="H2287">
            <v>0</v>
          </cell>
          <cell r="I2287">
            <v>52138636</v>
          </cell>
          <cell r="J2287" t="str">
            <v>PERDIDAS</v>
          </cell>
          <cell r="K2287" t="str">
            <v>OTRAS PERDIDAS OPERATIVAS</v>
          </cell>
          <cell r="L2287" t="str">
            <v>Gastos Generales</v>
          </cell>
        </row>
        <row r="2288">
          <cell r="D2288" t="str">
            <v>730107710801099</v>
          </cell>
          <cell r="E2288" t="str">
            <v>Mant. de Sistemas de Ti</v>
          </cell>
          <cell r="F2288">
            <v>2544888336</v>
          </cell>
          <cell r="G2288">
            <v>0</v>
          </cell>
          <cell r="H2288">
            <v>0</v>
          </cell>
          <cell r="I2288">
            <v>2544888336</v>
          </cell>
          <cell r="J2288" t="str">
            <v>PERDIDAS</v>
          </cell>
          <cell r="K2288" t="str">
            <v>OTRAS PERDIDAS OPERATIVAS</v>
          </cell>
          <cell r="L2288" t="str">
            <v>Gastos Generales</v>
          </cell>
        </row>
        <row r="2289">
          <cell r="D2289" t="str">
            <v>730107710895299</v>
          </cell>
          <cell r="E2289" t="str">
            <v>Reparacion y Mantenimiento de Bienes de Uso</v>
          </cell>
          <cell r="F2289">
            <v>1933730173</v>
          </cell>
          <cell r="G2289">
            <v>0</v>
          </cell>
          <cell r="H2289">
            <v>0</v>
          </cell>
          <cell r="I2289">
            <v>1933730173</v>
          </cell>
          <cell r="J2289" t="str">
            <v>PERDIDAS</v>
          </cell>
          <cell r="K2289" t="str">
            <v>OTRAS PERDIDAS OPERATIVAS</v>
          </cell>
          <cell r="L2289" t="str">
            <v>Gastos Generales</v>
          </cell>
        </row>
        <row r="2290">
          <cell r="D2290" t="str">
            <v>730107711000098</v>
          </cell>
          <cell r="E2290" t="str">
            <v>Servicio de Procesamiento de Datos Externo</v>
          </cell>
          <cell r="F2290">
            <v>0</v>
          </cell>
          <cell r="G2290">
            <v>34935.46</v>
          </cell>
          <cell r="H2290">
            <v>265272017</v>
          </cell>
          <cell r="I2290">
            <v>265272017</v>
          </cell>
          <cell r="J2290" t="str">
            <v>PERDIDAS</v>
          </cell>
          <cell r="K2290" t="str">
            <v>OTRAS PERDIDAS OPERATIVAS</v>
          </cell>
          <cell r="L2290" t="str">
            <v>Gastos Generales</v>
          </cell>
        </row>
        <row r="2291">
          <cell r="D2291" t="str">
            <v>730107711000099</v>
          </cell>
          <cell r="E2291" t="str">
            <v>Servicio de Procesamiento de Datos Externo</v>
          </cell>
          <cell r="F2291">
            <v>445155528</v>
          </cell>
          <cell r="G2291">
            <v>0</v>
          </cell>
          <cell r="H2291">
            <v>0</v>
          </cell>
          <cell r="I2291">
            <v>445155528</v>
          </cell>
          <cell r="J2291" t="str">
            <v>PERDIDAS</v>
          </cell>
          <cell r="K2291" t="str">
            <v>OTRAS PERDIDAS OPERATIVAS</v>
          </cell>
          <cell r="L2291" t="str">
            <v>Gastos Generales</v>
          </cell>
        </row>
        <row r="2292">
          <cell r="D2292" t="str">
            <v>730107711000499</v>
          </cell>
          <cell r="E2292" t="str">
            <v>Grabacion y Perforacion Tdc</v>
          </cell>
          <cell r="F2292">
            <v>14886364</v>
          </cell>
          <cell r="G2292">
            <v>0</v>
          </cell>
          <cell r="H2292">
            <v>0</v>
          </cell>
          <cell r="I2292">
            <v>14886364</v>
          </cell>
          <cell r="J2292" t="str">
            <v>PERDIDAS</v>
          </cell>
          <cell r="K2292" t="str">
            <v>OTRAS PERDIDAS OPERATIVAS</v>
          </cell>
          <cell r="L2292" t="str">
            <v>Gastos Generales</v>
          </cell>
        </row>
        <row r="2293">
          <cell r="D2293" t="str">
            <v>730107711003099</v>
          </cell>
          <cell r="E2293" t="str">
            <v>Servicio de Proc. de Datos Externo Tarjeta de Credito</v>
          </cell>
          <cell r="F2293">
            <v>16090979202</v>
          </cell>
          <cell r="G2293">
            <v>0</v>
          </cell>
          <cell r="H2293">
            <v>0</v>
          </cell>
          <cell r="I2293">
            <v>16090979202</v>
          </cell>
          <cell r="J2293" t="str">
            <v>PERDIDAS</v>
          </cell>
          <cell r="K2293" t="str">
            <v>OTRAS PERDIDAS OPERATIVAS</v>
          </cell>
          <cell r="L2293" t="str">
            <v>Gastos Generales</v>
          </cell>
        </row>
        <row r="2294">
          <cell r="D2294" t="str">
            <v>730107711200199</v>
          </cell>
          <cell r="E2294" t="str">
            <v>Reparaci?N y Mantenimiento de Veh?Culos</v>
          </cell>
          <cell r="F2294">
            <v>68303816</v>
          </cell>
          <cell r="G2294">
            <v>0</v>
          </cell>
          <cell r="H2294">
            <v>0</v>
          </cell>
          <cell r="I2294">
            <v>68303816</v>
          </cell>
          <cell r="J2294" t="str">
            <v>PERDIDAS</v>
          </cell>
          <cell r="K2294" t="str">
            <v>OTRAS PERDIDAS OPERATIVAS</v>
          </cell>
          <cell r="L2294" t="str">
            <v>Gastos Generales</v>
          </cell>
        </row>
        <row r="2295">
          <cell r="D2295" t="str">
            <v>730107711200299</v>
          </cell>
          <cell r="E2295" t="str">
            <v>Reparacion y Mantenimiento de Vehiculos</v>
          </cell>
          <cell r="F2295">
            <v>253018790</v>
          </cell>
          <cell r="G2295">
            <v>0</v>
          </cell>
          <cell r="H2295">
            <v>0</v>
          </cell>
          <cell r="I2295">
            <v>253018790</v>
          </cell>
          <cell r="J2295" t="str">
            <v>PERDIDAS</v>
          </cell>
          <cell r="K2295" t="str">
            <v>OTRAS PERDIDAS OPERATIVAS</v>
          </cell>
          <cell r="L2295" t="str">
            <v>Gastos Generales</v>
          </cell>
        </row>
        <row r="2296">
          <cell r="D2296" t="str">
            <v>730107711400099</v>
          </cell>
          <cell r="E2296" t="str">
            <v>Energia Electrica</v>
          </cell>
          <cell r="F2296">
            <v>229171496</v>
          </cell>
          <cell r="G2296">
            <v>0</v>
          </cell>
          <cell r="H2296">
            <v>0</v>
          </cell>
          <cell r="I2296">
            <v>229171496</v>
          </cell>
          <cell r="J2296" t="str">
            <v>PERDIDAS</v>
          </cell>
          <cell r="K2296" t="str">
            <v>OTRAS PERDIDAS OPERATIVAS</v>
          </cell>
          <cell r="L2296" t="str">
            <v>Gastos Generales</v>
          </cell>
        </row>
        <row r="2297">
          <cell r="D2297" t="str">
            <v>730107711495199</v>
          </cell>
          <cell r="E2297" t="str">
            <v>Fluido Electrico</v>
          </cell>
          <cell r="F2297">
            <v>1181645707</v>
          </cell>
          <cell r="G2297">
            <v>0</v>
          </cell>
          <cell r="H2297">
            <v>0</v>
          </cell>
          <cell r="I2297">
            <v>1181645707</v>
          </cell>
          <cell r="J2297" t="str">
            <v>PERDIDAS</v>
          </cell>
          <cell r="K2297" t="str">
            <v>OTRAS PERDIDAS OPERATIVAS</v>
          </cell>
          <cell r="L2297" t="str">
            <v>Gastos Generales</v>
          </cell>
        </row>
        <row r="2298">
          <cell r="D2298" t="str">
            <v>730107711600099</v>
          </cell>
          <cell r="E2298" t="str">
            <v>Comunicaciones</v>
          </cell>
          <cell r="F2298">
            <v>76176309</v>
          </cell>
          <cell r="G2298">
            <v>0</v>
          </cell>
          <cell r="H2298">
            <v>0</v>
          </cell>
          <cell r="I2298">
            <v>76176309</v>
          </cell>
          <cell r="J2298" t="str">
            <v>PERDIDAS</v>
          </cell>
          <cell r="K2298" t="str">
            <v>OTRAS PERDIDAS OPERATIVAS</v>
          </cell>
          <cell r="L2298" t="str">
            <v>Gastos Generales</v>
          </cell>
        </row>
        <row r="2299">
          <cell r="D2299" t="str">
            <v>730107711600199</v>
          </cell>
          <cell r="E2299" t="str">
            <v>Courrier y Mensajeria</v>
          </cell>
          <cell r="F2299">
            <v>2212775836</v>
          </cell>
          <cell r="G2299">
            <v>0</v>
          </cell>
          <cell r="H2299">
            <v>0</v>
          </cell>
          <cell r="I2299">
            <v>2212775836</v>
          </cell>
          <cell r="J2299" t="str">
            <v>PERDIDAS</v>
          </cell>
          <cell r="K2299" t="str">
            <v>OTRAS PERDIDAS OPERATIVAS</v>
          </cell>
          <cell r="L2299" t="str">
            <v>Gastos Generales</v>
          </cell>
        </row>
        <row r="2300">
          <cell r="D2300" t="str">
            <v>730107711600399</v>
          </cell>
          <cell r="E2300" t="str">
            <v>Lineas Celulares</v>
          </cell>
          <cell r="F2300">
            <v>1187873258</v>
          </cell>
          <cell r="G2300">
            <v>0</v>
          </cell>
          <cell r="H2300">
            <v>0</v>
          </cell>
          <cell r="I2300">
            <v>1187873258</v>
          </cell>
          <cell r="J2300" t="str">
            <v>PERDIDAS</v>
          </cell>
          <cell r="K2300" t="str">
            <v>OTRAS PERDIDAS OPERATIVAS</v>
          </cell>
          <cell r="L2300" t="str">
            <v>Gastos Generales</v>
          </cell>
        </row>
        <row r="2301">
          <cell r="D2301" t="str">
            <v>730107711600499</v>
          </cell>
          <cell r="E2301" t="str">
            <v>Mesa de Dinero - Datatec</v>
          </cell>
          <cell r="F2301">
            <v>107968391</v>
          </cell>
          <cell r="G2301">
            <v>0</v>
          </cell>
          <cell r="H2301">
            <v>0</v>
          </cell>
          <cell r="I2301">
            <v>107968391</v>
          </cell>
          <cell r="J2301" t="str">
            <v>PERDIDAS</v>
          </cell>
          <cell r="K2301" t="str">
            <v>OTRAS PERDIDAS OPERATIVAS</v>
          </cell>
          <cell r="L2301" t="str">
            <v>Gastos Generales</v>
          </cell>
        </row>
        <row r="2302">
          <cell r="D2302" t="str">
            <v>730107711600599</v>
          </cell>
          <cell r="E2302" t="str">
            <v>Transmision de Datos - Lineas P.A.P.</v>
          </cell>
          <cell r="F2302">
            <v>1196730324</v>
          </cell>
          <cell r="G2302">
            <v>0</v>
          </cell>
          <cell r="H2302">
            <v>0</v>
          </cell>
          <cell r="I2302">
            <v>1196730324</v>
          </cell>
          <cell r="J2302" t="str">
            <v>PERDIDAS</v>
          </cell>
          <cell r="K2302" t="str">
            <v>OTRAS PERDIDAS OPERATIVAS</v>
          </cell>
          <cell r="L2302" t="str">
            <v>Gastos Generales</v>
          </cell>
        </row>
        <row r="2303">
          <cell r="D2303" t="str">
            <v>730107711601799</v>
          </cell>
          <cell r="E2303" t="str">
            <v>Telefonia Fija</v>
          </cell>
          <cell r="F2303">
            <v>181584</v>
          </cell>
          <cell r="G2303">
            <v>0</v>
          </cell>
          <cell r="H2303">
            <v>0</v>
          </cell>
          <cell r="I2303">
            <v>181584</v>
          </cell>
          <cell r="J2303" t="str">
            <v>PERDIDAS</v>
          </cell>
          <cell r="K2303" t="str">
            <v>OTRAS PERDIDAS OPERATIVAS</v>
          </cell>
          <cell r="L2303" t="str">
            <v>Gastos Generales</v>
          </cell>
        </row>
        <row r="2304">
          <cell r="D2304" t="str">
            <v>730107711697399</v>
          </cell>
          <cell r="E2304" t="str">
            <v>Copaco</v>
          </cell>
          <cell r="F2304">
            <v>1382706257</v>
          </cell>
          <cell r="G2304">
            <v>0</v>
          </cell>
          <cell r="H2304">
            <v>0</v>
          </cell>
          <cell r="I2304">
            <v>1382706257</v>
          </cell>
          <cell r="J2304" t="str">
            <v>PERDIDAS</v>
          </cell>
          <cell r="K2304" t="str">
            <v>OTRAS PERDIDAS OPERATIVAS</v>
          </cell>
          <cell r="L2304" t="str">
            <v>Gastos Generales</v>
          </cell>
        </row>
        <row r="2305">
          <cell r="D2305" t="str">
            <v>730107711800099</v>
          </cell>
          <cell r="E2305" t="str">
            <v>Utiles de Escritorio y Papeleria- Varios</v>
          </cell>
          <cell r="F2305">
            <v>1176377685</v>
          </cell>
          <cell r="G2305">
            <v>0</v>
          </cell>
          <cell r="H2305">
            <v>0</v>
          </cell>
          <cell r="I2305">
            <v>1176377685</v>
          </cell>
          <cell r="J2305" t="str">
            <v>PERDIDAS</v>
          </cell>
          <cell r="K2305" t="str">
            <v>OTRAS PERDIDAS OPERATIVAS</v>
          </cell>
          <cell r="L2305" t="str">
            <v>Gastos Generales</v>
          </cell>
        </row>
        <row r="2306">
          <cell r="D2306" t="str">
            <v>730107711800199</v>
          </cell>
          <cell r="E2306" t="str">
            <v>Tintas s/Cta</v>
          </cell>
          <cell r="F2306">
            <v>249870909</v>
          </cell>
          <cell r="G2306">
            <v>0</v>
          </cell>
          <cell r="H2306">
            <v>0</v>
          </cell>
          <cell r="I2306">
            <v>249870909</v>
          </cell>
          <cell r="J2306" t="str">
            <v>PERDIDAS</v>
          </cell>
          <cell r="K2306" t="str">
            <v>OTRAS PERDIDAS OPERATIVAS</v>
          </cell>
          <cell r="L2306" t="str">
            <v>Gastos Generales</v>
          </cell>
        </row>
        <row r="2307">
          <cell r="D2307" t="str">
            <v>730107711800599</v>
          </cell>
          <cell r="E2307" t="str">
            <v>Materiales Impresos Mkt</v>
          </cell>
          <cell r="F2307">
            <v>727180829</v>
          </cell>
          <cell r="G2307">
            <v>0</v>
          </cell>
          <cell r="H2307">
            <v>0</v>
          </cell>
          <cell r="I2307">
            <v>727180829</v>
          </cell>
          <cell r="J2307" t="str">
            <v>PERDIDAS</v>
          </cell>
          <cell r="K2307" t="str">
            <v>OTRAS PERDIDAS OPERATIVAS</v>
          </cell>
          <cell r="L2307" t="str">
            <v>Gastos Generales</v>
          </cell>
        </row>
        <row r="2308">
          <cell r="D2308" t="str">
            <v>730107711802199</v>
          </cell>
          <cell r="E2308" t="str">
            <v>Recuperacion de Emision de Chequeras</v>
          </cell>
          <cell r="F2308">
            <v>189091</v>
          </cell>
          <cell r="G2308">
            <v>0</v>
          </cell>
          <cell r="H2308">
            <v>0</v>
          </cell>
          <cell r="I2308">
            <v>189091</v>
          </cell>
          <cell r="J2308" t="str">
            <v>PERDIDAS</v>
          </cell>
          <cell r="K2308" t="str">
            <v>OTRAS PERDIDAS OPERATIVAS</v>
          </cell>
          <cell r="L2308" t="str">
            <v>Gastos Generales</v>
          </cell>
        </row>
        <row r="2309">
          <cell r="D2309" t="str">
            <v>730107711804699</v>
          </cell>
          <cell r="E2309" t="str">
            <v>Tarjetas de Creditos</v>
          </cell>
          <cell r="F2309">
            <v>7863662758</v>
          </cell>
          <cell r="G2309">
            <v>0</v>
          </cell>
          <cell r="H2309">
            <v>0</v>
          </cell>
          <cell r="I2309">
            <v>7863662758</v>
          </cell>
          <cell r="J2309" t="str">
            <v>PERDIDAS</v>
          </cell>
          <cell r="K2309" t="str">
            <v>OTRAS PERDIDAS OPERATIVAS</v>
          </cell>
          <cell r="L2309" t="str">
            <v>Gastos Generales</v>
          </cell>
        </row>
        <row r="2310">
          <cell r="D2310" t="str">
            <v>730107711895199</v>
          </cell>
          <cell r="E2310" t="str">
            <v>Papeleria</v>
          </cell>
          <cell r="F2310">
            <v>730308267</v>
          </cell>
          <cell r="G2310">
            <v>0</v>
          </cell>
          <cell r="H2310">
            <v>0</v>
          </cell>
          <cell r="I2310">
            <v>730308267</v>
          </cell>
          <cell r="J2310" t="str">
            <v>PERDIDAS</v>
          </cell>
          <cell r="K2310" t="str">
            <v>OTRAS PERDIDAS OPERATIVAS</v>
          </cell>
          <cell r="L2310" t="str">
            <v>Gastos Generales</v>
          </cell>
        </row>
        <row r="2311">
          <cell r="D2311" t="str">
            <v>730107712000199</v>
          </cell>
          <cell r="E2311" t="str">
            <v>Locomocion e Transporte  - No Deducible</v>
          </cell>
          <cell r="F2311">
            <v>155600000</v>
          </cell>
          <cell r="G2311">
            <v>0</v>
          </cell>
          <cell r="H2311">
            <v>0</v>
          </cell>
          <cell r="I2311">
            <v>155600000</v>
          </cell>
          <cell r="J2311" t="str">
            <v>PERDIDAS</v>
          </cell>
          <cell r="K2311" t="str">
            <v>OTRAS PERDIDAS OPERATIVAS</v>
          </cell>
          <cell r="L2311" t="str">
            <v>Gastos Generales</v>
          </cell>
        </row>
        <row r="2312">
          <cell r="D2312" t="str">
            <v>730107712000299</v>
          </cell>
          <cell r="E2312" t="str">
            <v>Combustible para Equipo Directivo</v>
          </cell>
          <cell r="F2312">
            <v>123682705</v>
          </cell>
          <cell r="G2312">
            <v>0</v>
          </cell>
          <cell r="H2312">
            <v>0</v>
          </cell>
          <cell r="I2312">
            <v>123682705</v>
          </cell>
          <cell r="J2312" t="str">
            <v>PERDIDAS</v>
          </cell>
          <cell r="K2312" t="str">
            <v>OTRAS PERDIDAS OPERATIVAS</v>
          </cell>
          <cell r="L2312" t="str">
            <v>Gastos Generales</v>
          </cell>
        </row>
        <row r="2313">
          <cell r="D2313" t="str">
            <v>730107712000399</v>
          </cell>
          <cell r="E2313" t="str">
            <v>Locomocion</v>
          </cell>
          <cell r="F2313">
            <v>519813893</v>
          </cell>
          <cell r="G2313">
            <v>0</v>
          </cell>
          <cell r="H2313">
            <v>0</v>
          </cell>
          <cell r="I2313">
            <v>519813893</v>
          </cell>
          <cell r="J2313" t="str">
            <v>PERDIDAS</v>
          </cell>
          <cell r="K2313" t="str">
            <v>OTRAS PERDIDAS OPERATIVAS</v>
          </cell>
          <cell r="L2313" t="str">
            <v>Gastos Generales</v>
          </cell>
        </row>
        <row r="2314">
          <cell r="D2314" t="str">
            <v>730107712000599</v>
          </cell>
          <cell r="E2314" t="str">
            <v>Locomocion - Beneficios - Veh?Culos Propios</v>
          </cell>
          <cell r="F2314">
            <v>36364</v>
          </cell>
          <cell r="G2314">
            <v>0</v>
          </cell>
          <cell r="H2314">
            <v>0</v>
          </cell>
          <cell r="I2314">
            <v>36364</v>
          </cell>
          <cell r="J2314" t="str">
            <v>PERDIDAS</v>
          </cell>
          <cell r="K2314" t="str">
            <v>OTRAS PERDIDAS OPERATIVAS</v>
          </cell>
          <cell r="L2314" t="str">
            <v>Gastos Generales</v>
          </cell>
        </row>
        <row r="2315">
          <cell r="D2315" t="str">
            <v>730107712001099</v>
          </cell>
          <cell r="E2315" t="str">
            <v>Combustible-Tic</v>
          </cell>
          <cell r="F2315">
            <v>400000</v>
          </cell>
          <cell r="G2315">
            <v>0</v>
          </cell>
          <cell r="H2315">
            <v>0</v>
          </cell>
          <cell r="I2315">
            <v>400000</v>
          </cell>
          <cell r="J2315" t="str">
            <v>PERDIDAS</v>
          </cell>
          <cell r="K2315" t="str">
            <v>OTRAS PERDIDAS OPERATIVAS</v>
          </cell>
          <cell r="L2315" t="str">
            <v>Gastos Generales</v>
          </cell>
        </row>
        <row r="2316">
          <cell r="D2316" t="str">
            <v>730107712095299</v>
          </cell>
          <cell r="E2316" t="str">
            <v>Gastos de Movilidad</v>
          </cell>
          <cell r="F2316">
            <v>1286945049</v>
          </cell>
          <cell r="G2316">
            <v>0</v>
          </cell>
          <cell r="H2316">
            <v>0</v>
          </cell>
          <cell r="I2316">
            <v>1286945049</v>
          </cell>
          <cell r="J2316" t="str">
            <v>PERDIDAS</v>
          </cell>
          <cell r="K2316" t="str">
            <v>OTRAS PERDIDAS OPERATIVAS</v>
          </cell>
          <cell r="L2316" t="str">
            <v>Gastos Generales</v>
          </cell>
        </row>
        <row r="2317">
          <cell r="D2317" t="str">
            <v>730107712200099</v>
          </cell>
          <cell r="E2317" t="str">
            <v>Higiene de Locales</v>
          </cell>
          <cell r="F2317">
            <v>406388672</v>
          </cell>
          <cell r="G2317">
            <v>0</v>
          </cell>
          <cell r="H2317">
            <v>0</v>
          </cell>
          <cell r="I2317">
            <v>406388672</v>
          </cell>
          <cell r="J2317" t="str">
            <v>PERDIDAS</v>
          </cell>
          <cell r="K2317" t="str">
            <v>OTRAS PERDIDAS OPERATIVAS</v>
          </cell>
          <cell r="L2317" t="str">
            <v>Gastos Generales</v>
          </cell>
        </row>
        <row r="2318">
          <cell r="D2318" t="str">
            <v>730107712200399</v>
          </cell>
          <cell r="E2318" t="str">
            <v>Compra de Articulos de Limpieza</v>
          </cell>
          <cell r="F2318">
            <v>152649699</v>
          </cell>
          <cell r="G2318">
            <v>0</v>
          </cell>
          <cell r="H2318">
            <v>0</v>
          </cell>
          <cell r="I2318">
            <v>152649699</v>
          </cell>
          <cell r="J2318" t="str">
            <v>PERDIDAS</v>
          </cell>
          <cell r="K2318" t="str">
            <v>OTRAS PERDIDAS OPERATIVAS</v>
          </cell>
          <cell r="L2318" t="str">
            <v>Gastos Generales</v>
          </cell>
        </row>
        <row r="2319">
          <cell r="D2319" t="str">
            <v>730107712295199</v>
          </cell>
          <cell r="E2319" t="str">
            <v>Servicio de Limpieza</v>
          </cell>
          <cell r="F2319">
            <v>3370678248</v>
          </cell>
          <cell r="G2319">
            <v>0</v>
          </cell>
          <cell r="H2319">
            <v>0</v>
          </cell>
          <cell r="I2319">
            <v>3370678248</v>
          </cell>
          <cell r="J2319" t="str">
            <v>PERDIDAS</v>
          </cell>
          <cell r="K2319" t="str">
            <v>OTRAS PERDIDAS OPERATIVAS</v>
          </cell>
          <cell r="L2319" t="str">
            <v>Gastos Generales</v>
          </cell>
        </row>
        <row r="2320">
          <cell r="D2320" t="str">
            <v>730107712400399</v>
          </cell>
          <cell r="E2320" t="str">
            <v>Gastos Procesamiento de Cheques - Bancard</v>
          </cell>
          <cell r="F2320">
            <v>323418793</v>
          </cell>
          <cell r="G2320">
            <v>0</v>
          </cell>
          <cell r="H2320">
            <v>0</v>
          </cell>
          <cell r="I2320">
            <v>323418793</v>
          </cell>
          <cell r="J2320" t="str">
            <v>PERDIDAS</v>
          </cell>
          <cell r="K2320" t="str">
            <v>OTRAS PERDIDAS OPERATIVAS</v>
          </cell>
          <cell r="L2320" t="str">
            <v>Gastos Generales</v>
          </cell>
        </row>
        <row r="2321">
          <cell r="D2321" t="str">
            <v>730107712600098</v>
          </cell>
          <cell r="E2321" t="str">
            <v>Custodia y Vigilancia</v>
          </cell>
          <cell r="F2321">
            <v>0</v>
          </cell>
          <cell r="G2321">
            <v>2181.8200000000002</v>
          </cell>
          <cell r="H2321">
            <v>15930559</v>
          </cell>
          <cell r="I2321">
            <v>15930559</v>
          </cell>
          <cell r="J2321" t="str">
            <v>PERDIDAS</v>
          </cell>
          <cell r="K2321" t="str">
            <v>OTRAS PERDIDAS OPERATIVAS</v>
          </cell>
          <cell r="L2321" t="str">
            <v>Gastos Generales</v>
          </cell>
        </row>
        <row r="2322">
          <cell r="D2322" t="str">
            <v>730107712600099</v>
          </cell>
          <cell r="E2322" t="str">
            <v>Custodia y Vigilancia</v>
          </cell>
          <cell r="F2322">
            <v>556793086</v>
          </cell>
          <cell r="G2322">
            <v>0</v>
          </cell>
          <cell r="H2322">
            <v>0</v>
          </cell>
          <cell r="I2322">
            <v>556793086</v>
          </cell>
          <cell r="J2322" t="str">
            <v>PERDIDAS</v>
          </cell>
          <cell r="K2322" t="str">
            <v>OTRAS PERDIDAS OPERATIVAS</v>
          </cell>
          <cell r="L2322" t="str">
            <v>Gastos Generales</v>
          </cell>
        </row>
        <row r="2323">
          <cell r="D2323" t="str">
            <v>730107712600199</v>
          </cell>
          <cell r="E2323" t="str">
            <v>Custodia y Vigilancia - Transporte</v>
          </cell>
          <cell r="F2323">
            <v>195068091</v>
          </cell>
          <cell r="G2323">
            <v>0</v>
          </cell>
          <cell r="H2323">
            <v>0</v>
          </cell>
          <cell r="I2323">
            <v>195068091</v>
          </cell>
          <cell r="J2323" t="str">
            <v>PERDIDAS</v>
          </cell>
          <cell r="K2323" t="str">
            <v>OTRAS PERDIDAS OPERATIVAS</v>
          </cell>
          <cell r="L2323" t="str">
            <v>Gastos Generales</v>
          </cell>
        </row>
        <row r="2324">
          <cell r="D2324" t="str">
            <v>730107712600298</v>
          </cell>
          <cell r="E2324" t="str">
            <v>Ciberseguridad</v>
          </cell>
          <cell r="F2324">
            <v>0</v>
          </cell>
          <cell r="G2324">
            <v>5421</v>
          </cell>
          <cell r="H2324">
            <v>39913287</v>
          </cell>
          <cell r="I2324">
            <v>39913287</v>
          </cell>
          <cell r="J2324" t="str">
            <v>PERDIDAS</v>
          </cell>
          <cell r="K2324" t="str">
            <v>OTRAS PERDIDAS OPERATIVAS</v>
          </cell>
          <cell r="L2324" t="str">
            <v>Gastos Generales</v>
          </cell>
        </row>
        <row r="2325">
          <cell r="D2325" t="str">
            <v>730107712600299</v>
          </cell>
          <cell r="E2325" t="str">
            <v>Ciberseguridad</v>
          </cell>
          <cell r="F2325">
            <v>2392730013</v>
          </cell>
          <cell r="G2325">
            <v>0</v>
          </cell>
          <cell r="H2325">
            <v>0</v>
          </cell>
          <cell r="I2325">
            <v>2392730013</v>
          </cell>
          <cell r="J2325" t="str">
            <v>PERDIDAS</v>
          </cell>
          <cell r="K2325" t="str">
            <v>OTRAS PERDIDAS OPERATIVAS</v>
          </cell>
          <cell r="L2325" t="str">
            <v>Gastos Generales</v>
          </cell>
        </row>
        <row r="2326">
          <cell r="D2326" t="str">
            <v>730107712695199</v>
          </cell>
          <cell r="E2326" t="str">
            <v>Servicios de Vigilancia</v>
          </cell>
          <cell r="F2326">
            <v>5797885782</v>
          </cell>
          <cell r="G2326">
            <v>0</v>
          </cell>
          <cell r="H2326">
            <v>0</v>
          </cell>
          <cell r="I2326">
            <v>5797885782</v>
          </cell>
          <cell r="J2326" t="str">
            <v>PERDIDAS</v>
          </cell>
          <cell r="K2326" t="str">
            <v>OTRAS PERDIDAS OPERATIVAS</v>
          </cell>
          <cell r="L2326" t="str">
            <v>Gastos Generales</v>
          </cell>
        </row>
        <row r="2327">
          <cell r="D2327" t="str">
            <v>730107712800199</v>
          </cell>
          <cell r="E2327" t="str">
            <v>Viajes - Deducibles</v>
          </cell>
          <cell r="F2327">
            <v>332727</v>
          </cell>
          <cell r="G2327">
            <v>0</v>
          </cell>
          <cell r="H2327">
            <v>0</v>
          </cell>
          <cell r="I2327">
            <v>332727</v>
          </cell>
          <cell r="J2327" t="str">
            <v>PERDIDAS</v>
          </cell>
          <cell r="K2327" t="str">
            <v>OTRAS PERDIDAS OPERATIVAS</v>
          </cell>
          <cell r="L2327" t="str">
            <v>Gastos Generales</v>
          </cell>
        </row>
        <row r="2328">
          <cell r="D2328" t="str">
            <v>730107712800299</v>
          </cell>
          <cell r="E2328" t="str">
            <v>Caja Chica - Gtos Movilidad No Deducible</v>
          </cell>
          <cell r="F2328">
            <v>7423953</v>
          </cell>
          <cell r="G2328">
            <v>0</v>
          </cell>
          <cell r="H2328">
            <v>0</v>
          </cell>
          <cell r="I2328">
            <v>7423953</v>
          </cell>
          <cell r="J2328" t="str">
            <v>PERDIDAS</v>
          </cell>
          <cell r="K2328" t="str">
            <v>OTRAS PERDIDAS OPERATIVAS</v>
          </cell>
          <cell r="L2328" t="str">
            <v>Gastos Generales</v>
          </cell>
        </row>
        <row r="2329">
          <cell r="D2329" t="str">
            <v>730107712800599</v>
          </cell>
          <cell r="E2329" t="str">
            <v>Viajes Al Exterior-Directorio Gnd</v>
          </cell>
          <cell r="F2329">
            <v>939520</v>
          </cell>
          <cell r="G2329">
            <v>0</v>
          </cell>
          <cell r="H2329">
            <v>0</v>
          </cell>
          <cell r="I2329">
            <v>939520</v>
          </cell>
          <cell r="J2329" t="str">
            <v>PERDIDAS</v>
          </cell>
          <cell r="K2329" t="str">
            <v>OTRAS PERDIDAS OPERATIVAS</v>
          </cell>
          <cell r="L2329" t="str">
            <v>Gastos Generales</v>
          </cell>
        </row>
        <row r="2330">
          <cell r="D2330" t="str">
            <v>730107712800699</v>
          </cell>
          <cell r="E2330" t="str">
            <v>Viajes Locales - Combustibles</v>
          </cell>
          <cell r="F2330">
            <v>6530416</v>
          </cell>
          <cell r="G2330">
            <v>0</v>
          </cell>
          <cell r="H2330">
            <v>0</v>
          </cell>
          <cell r="I2330">
            <v>6530416</v>
          </cell>
          <cell r="J2330" t="str">
            <v>PERDIDAS</v>
          </cell>
          <cell r="K2330" t="str">
            <v>OTRAS PERDIDAS OPERATIVAS</v>
          </cell>
          <cell r="L2330" t="str">
            <v>Gastos Generales</v>
          </cell>
        </row>
        <row r="2331">
          <cell r="D2331" t="str">
            <v>730107712801099</v>
          </cell>
          <cell r="E2331" t="str">
            <v>Gastos de Hoteleria y Hospedaje</v>
          </cell>
          <cell r="F2331">
            <v>1200000</v>
          </cell>
          <cell r="G2331">
            <v>0</v>
          </cell>
          <cell r="H2331">
            <v>0</v>
          </cell>
          <cell r="I2331">
            <v>1200000</v>
          </cell>
          <cell r="J2331" t="str">
            <v>PERDIDAS</v>
          </cell>
          <cell r="K2331" t="str">
            <v>OTRAS PERDIDAS OPERATIVAS</v>
          </cell>
          <cell r="L2331" t="str">
            <v>Gastos Generales</v>
          </cell>
        </row>
        <row r="2332">
          <cell r="D2332" t="str">
            <v>730107712801199</v>
          </cell>
          <cell r="E2332" t="str">
            <v>Pasajes y Viaticos</v>
          </cell>
          <cell r="F2332">
            <v>541378792</v>
          </cell>
          <cell r="G2332">
            <v>0</v>
          </cell>
          <cell r="H2332">
            <v>0</v>
          </cell>
          <cell r="I2332">
            <v>541378792</v>
          </cell>
          <cell r="J2332" t="str">
            <v>PERDIDAS</v>
          </cell>
          <cell r="K2332" t="str">
            <v>OTRAS PERDIDAS OPERATIVAS</v>
          </cell>
          <cell r="L2332" t="str">
            <v>Gastos Generales</v>
          </cell>
        </row>
        <row r="2333">
          <cell r="D2333" t="str">
            <v>730107712801399</v>
          </cell>
          <cell r="E2333" t="str">
            <v>Pasajes y Viaticos - No Deducibles</v>
          </cell>
          <cell r="F2333">
            <v>102607099</v>
          </cell>
          <cell r="G2333">
            <v>0</v>
          </cell>
          <cell r="H2333">
            <v>0</v>
          </cell>
          <cell r="I2333">
            <v>102607099</v>
          </cell>
          <cell r="J2333" t="str">
            <v>PERDIDAS</v>
          </cell>
          <cell r="K2333" t="str">
            <v>OTRAS PERDIDAS OPERATIVAS</v>
          </cell>
          <cell r="L2333" t="str">
            <v>Gastos Generales</v>
          </cell>
        </row>
        <row r="2334">
          <cell r="D2334" t="str">
            <v>730107712801499</v>
          </cell>
          <cell r="E2334" t="str">
            <v>Viajes Al Exterior</v>
          </cell>
          <cell r="F2334">
            <v>283357252</v>
          </cell>
          <cell r="G2334">
            <v>0</v>
          </cell>
          <cell r="H2334">
            <v>0</v>
          </cell>
          <cell r="I2334">
            <v>283357252</v>
          </cell>
          <cell r="J2334" t="str">
            <v>PERDIDAS</v>
          </cell>
          <cell r="K2334" t="str">
            <v>OTRAS PERDIDAS OPERATIVAS</v>
          </cell>
          <cell r="L2334" t="str">
            <v>Gastos Generales</v>
          </cell>
        </row>
        <row r="2335">
          <cell r="D2335" t="str">
            <v>730107712801599</v>
          </cell>
          <cell r="E2335" t="str">
            <v>Alojamiento Viajes ?Reas Centrales</v>
          </cell>
          <cell r="F2335">
            <v>19622727</v>
          </cell>
          <cell r="G2335">
            <v>0</v>
          </cell>
          <cell r="H2335">
            <v>0</v>
          </cell>
          <cell r="I2335">
            <v>19622727</v>
          </cell>
          <cell r="J2335" t="str">
            <v>PERDIDAS</v>
          </cell>
          <cell r="K2335" t="str">
            <v>OTRAS PERDIDAS OPERATIVAS</v>
          </cell>
          <cell r="L2335" t="str">
            <v>Gastos Generales</v>
          </cell>
        </row>
        <row r="2336">
          <cell r="D2336" t="str">
            <v>730107712801799</v>
          </cell>
          <cell r="E2336" t="str">
            <v>Consumision Viajes Al Exterior</v>
          </cell>
          <cell r="F2336">
            <v>36982618</v>
          </cell>
          <cell r="G2336">
            <v>0</v>
          </cell>
          <cell r="H2336">
            <v>0</v>
          </cell>
          <cell r="I2336">
            <v>36982618</v>
          </cell>
          <cell r="J2336" t="str">
            <v>PERDIDAS</v>
          </cell>
          <cell r="K2336" t="str">
            <v>OTRAS PERDIDAS OPERATIVAS</v>
          </cell>
          <cell r="L2336" t="str">
            <v>Gastos Generales</v>
          </cell>
        </row>
        <row r="2337">
          <cell r="D2337" t="str">
            <v>730107712801999</v>
          </cell>
          <cell r="E2337" t="str">
            <v>Consumision Viajes ?Reas Centrales</v>
          </cell>
          <cell r="F2337">
            <v>1367727</v>
          </cell>
          <cell r="G2337">
            <v>0</v>
          </cell>
          <cell r="H2337">
            <v>0</v>
          </cell>
          <cell r="I2337">
            <v>1367727</v>
          </cell>
          <cell r="J2337" t="str">
            <v>PERDIDAS</v>
          </cell>
          <cell r="K2337" t="str">
            <v>OTRAS PERDIDAS OPERATIVAS</v>
          </cell>
          <cell r="L2337" t="str">
            <v>Gastos Generales</v>
          </cell>
        </row>
        <row r="2338">
          <cell r="D2338" t="str">
            <v>730107712802199</v>
          </cell>
          <cell r="E2338" t="str">
            <v>Pasajes y Taxis - No Deducibles</v>
          </cell>
          <cell r="F2338">
            <v>3998327</v>
          </cell>
          <cell r="G2338">
            <v>0</v>
          </cell>
          <cell r="H2338">
            <v>0</v>
          </cell>
          <cell r="I2338">
            <v>3998327</v>
          </cell>
          <cell r="J2338" t="str">
            <v>PERDIDAS</v>
          </cell>
          <cell r="K2338" t="str">
            <v>OTRAS PERDIDAS OPERATIVAS</v>
          </cell>
          <cell r="L2338" t="str">
            <v>Gastos Generales</v>
          </cell>
        </row>
        <row r="2339">
          <cell r="D2339" t="str">
            <v>730107712803099</v>
          </cell>
          <cell r="E2339" t="str">
            <v>Gastos de Representacion - Refrigerios</v>
          </cell>
          <cell r="F2339">
            <v>344914455</v>
          </cell>
          <cell r="G2339">
            <v>0</v>
          </cell>
          <cell r="H2339">
            <v>0</v>
          </cell>
          <cell r="I2339">
            <v>344914455</v>
          </cell>
          <cell r="J2339" t="str">
            <v>PERDIDAS</v>
          </cell>
          <cell r="K2339" t="str">
            <v>OTRAS PERDIDAS OPERATIVAS</v>
          </cell>
          <cell r="L2339" t="str">
            <v>Gastos Generales</v>
          </cell>
        </row>
        <row r="2340">
          <cell r="D2340" t="str">
            <v>730107713000098</v>
          </cell>
          <cell r="E2340" t="str">
            <v>Propaganda y Publicidad</v>
          </cell>
          <cell r="F2340">
            <v>0</v>
          </cell>
          <cell r="G2340">
            <v>4545.45</v>
          </cell>
          <cell r="H2340">
            <v>34246284</v>
          </cell>
          <cell r="I2340">
            <v>34246284</v>
          </cell>
          <cell r="J2340" t="str">
            <v>PERDIDAS</v>
          </cell>
          <cell r="K2340" t="str">
            <v>OTRAS PERDIDAS OPERATIVAS</v>
          </cell>
          <cell r="L2340" t="str">
            <v>Gastos Generales</v>
          </cell>
        </row>
        <row r="2341">
          <cell r="D2341" t="str">
            <v>730107713000099</v>
          </cell>
          <cell r="E2341" t="str">
            <v>Propaganda y Publicidad</v>
          </cell>
          <cell r="F2341">
            <v>20577064723</v>
          </cell>
          <cell r="G2341">
            <v>0</v>
          </cell>
          <cell r="H2341">
            <v>0</v>
          </cell>
          <cell r="I2341">
            <v>20577064723</v>
          </cell>
          <cell r="J2341" t="str">
            <v>PERDIDAS</v>
          </cell>
          <cell r="K2341" t="str">
            <v>OTRAS PERDIDAS OPERATIVAS</v>
          </cell>
          <cell r="L2341" t="str">
            <v>Gastos Generales</v>
          </cell>
        </row>
        <row r="2342">
          <cell r="D2342" t="str">
            <v>730107713000199</v>
          </cell>
          <cell r="E2342" t="str">
            <v>Materiales Impresos Mkt</v>
          </cell>
          <cell r="F2342">
            <v>16080000</v>
          </cell>
          <cell r="G2342">
            <v>0</v>
          </cell>
          <cell r="H2342">
            <v>0</v>
          </cell>
          <cell r="I2342">
            <v>16080000</v>
          </cell>
          <cell r="J2342" t="str">
            <v>PERDIDAS</v>
          </cell>
          <cell r="K2342" t="str">
            <v>OTRAS PERDIDAS OPERATIVAS</v>
          </cell>
          <cell r="L2342" t="str">
            <v>Gastos Generales</v>
          </cell>
        </row>
        <row r="2343">
          <cell r="D2343" t="str">
            <v>730107713000299</v>
          </cell>
          <cell r="E2343" t="str">
            <v>Gastos de Carteleria - Mkt</v>
          </cell>
          <cell r="F2343">
            <v>18990910</v>
          </cell>
          <cell r="G2343">
            <v>0</v>
          </cell>
          <cell r="H2343">
            <v>0</v>
          </cell>
          <cell r="I2343">
            <v>18990910</v>
          </cell>
          <cell r="J2343" t="str">
            <v>PERDIDAS</v>
          </cell>
          <cell r="K2343" t="str">
            <v>OTRAS PERDIDAS OPERATIVAS</v>
          </cell>
          <cell r="L2343" t="str">
            <v>Gastos Generales</v>
          </cell>
        </row>
        <row r="2344">
          <cell r="D2344" t="str">
            <v>730107713000499</v>
          </cell>
          <cell r="E2344" t="str">
            <v>Gastos de Publicidad No Deducibles</v>
          </cell>
          <cell r="F2344">
            <v>33629112</v>
          </cell>
          <cell r="G2344">
            <v>0</v>
          </cell>
          <cell r="H2344">
            <v>0</v>
          </cell>
          <cell r="I2344">
            <v>33629112</v>
          </cell>
          <cell r="J2344" t="str">
            <v>PERDIDAS</v>
          </cell>
          <cell r="K2344" t="str">
            <v>OTRAS PERDIDAS OPERATIVAS</v>
          </cell>
          <cell r="L2344" t="str">
            <v>Gastos Generales</v>
          </cell>
        </row>
        <row r="2345">
          <cell r="D2345" t="str">
            <v>730107713000599</v>
          </cell>
          <cell r="E2345" t="str">
            <v>Publicaciones Periodisticas</v>
          </cell>
          <cell r="F2345">
            <v>74324157</v>
          </cell>
          <cell r="G2345">
            <v>0</v>
          </cell>
          <cell r="H2345">
            <v>0</v>
          </cell>
          <cell r="I2345">
            <v>74324157</v>
          </cell>
          <cell r="J2345" t="str">
            <v>PERDIDAS</v>
          </cell>
          <cell r="K2345" t="str">
            <v>OTRAS PERDIDAS OPERATIVAS</v>
          </cell>
          <cell r="L2345" t="str">
            <v>Gastos Generales</v>
          </cell>
        </row>
        <row r="2346">
          <cell r="D2346" t="str">
            <v>730107713000699</v>
          </cell>
          <cell r="E2346" t="str">
            <v>Eventos Inst. - Mkt</v>
          </cell>
          <cell r="F2346">
            <v>1503923303</v>
          </cell>
          <cell r="G2346">
            <v>0</v>
          </cell>
          <cell r="H2346">
            <v>0</v>
          </cell>
          <cell r="I2346">
            <v>1503923303</v>
          </cell>
          <cell r="J2346" t="str">
            <v>PERDIDAS</v>
          </cell>
          <cell r="K2346" t="str">
            <v>OTRAS PERDIDAS OPERATIVAS</v>
          </cell>
          <cell r="L2346" t="str">
            <v>Gastos Generales</v>
          </cell>
        </row>
        <row r="2347">
          <cell r="D2347" t="str">
            <v>730107713001099</v>
          </cell>
          <cell r="E2347" t="str">
            <v>Folletos, Carteles y Afiches - Mkt</v>
          </cell>
          <cell r="F2347">
            <v>6363636</v>
          </cell>
          <cell r="G2347">
            <v>0</v>
          </cell>
          <cell r="H2347">
            <v>0</v>
          </cell>
          <cell r="I2347">
            <v>6363636</v>
          </cell>
          <cell r="J2347" t="str">
            <v>PERDIDAS</v>
          </cell>
          <cell r="K2347" t="str">
            <v>OTRAS PERDIDAS OPERATIVAS</v>
          </cell>
          <cell r="L2347" t="str">
            <v>Gastos Generales</v>
          </cell>
        </row>
        <row r="2348">
          <cell r="D2348" t="str">
            <v>730107713001199</v>
          </cell>
          <cell r="E2348" t="str">
            <v>Patrocinios Inst. y Comerciales - Mkt</v>
          </cell>
          <cell r="F2348">
            <v>61466684</v>
          </cell>
          <cell r="G2348">
            <v>0</v>
          </cell>
          <cell r="H2348">
            <v>0</v>
          </cell>
          <cell r="I2348">
            <v>61466684</v>
          </cell>
          <cell r="J2348" t="str">
            <v>PERDIDAS</v>
          </cell>
          <cell r="K2348" t="str">
            <v>OTRAS PERDIDAS OPERATIVAS</v>
          </cell>
          <cell r="L2348" t="str">
            <v>Gastos Generales</v>
          </cell>
        </row>
        <row r="2349">
          <cell r="D2349" t="str">
            <v>730107713001299</v>
          </cell>
          <cell r="E2349" t="str">
            <v>Estudios de Mercado - Mkt</v>
          </cell>
          <cell r="F2349">
            <v>22500000</v>
          </cell>
          <cell r="G2349">
            <v>0</v>
          </cell>
          <cell r="H2349">
            <v>0</v>
          </cell>
          <cell r="I2349">
            <v>22500000</v>
          </cell>
          <cell r="J2349" t="str">
            <v>PERDIDAS</v>
          </cell>
          <cell r="K2349" t="str">
            <v>OTRAS PERDIDAS OPERATIVAS</v>
          </cell>
          <cell r="L2349" t="str">
            <v>Gastos Generales</v>
          </cell>
        </row>
        <row r="2350">
          <cell r="D2350" t="str">
            <v>730107713001399</v>
          </cell>
          <cell r="E2350" t="str">
            <v>Eventos Institucionales y de Negocios - Mkt</v>
          </cell>
          <cell r="F2350">
            <v>16000000</v>
          </cell>
          <cell r="G2350">
            <v>0</v>
          </cell>
          <cell r="H2350">
            <v>0</v>
          </cell>
          <cell r="I2350">
            <v>16000000</v>
          </cell>
          <cell r="J2350" t="str">
            <v>PERDIDAS</v>
          </cell>
          <cell r="K2350" t="str">
            <v>OTRAS PERDIDAS OPERATIVAS</v>
          </cell>
          <cell r="L2350" t="str">
            <v>Gastos Generales</v>
          </cell>
        </row>
        <row r="2351">
          <cell r="D2351" t="str">
            <v>730107713003299</v>
          </cell>
          <cell r="E2351" t="str">
            <v>Relaciones Publicas</v>
          </cell>
          <cell r="F2351">
            <v>4000000</v>
          </cell>
          <cell r="G2351">
            <v>0</v>
          </cell>
          <cell r="H2351">
            <v>0</v>
          </cell>
          <cell r="I2351">
            <v>4000000</v>
          </cell>
          <cell r="J2351" t="str">
            <v>PERDIDAS</v>
          </cell>
          <cell r="K2351" t="str">
            <v>OTRAS PERDIDAS OPERATIVAS</v>
          </cell>
          <cell r="L2351" t="str">
            <v>Gastos Generales</v>
          </cell>
        </row>
        <row r="2352">
          <cell r="D2352" t="str">
            <v>730107713096299</v>
          </cell>
          <cell r="E2352" t="str">
            <v>Prensa Escrita-Pauta</v>
          </cell>
          <cell r="F2352">
            <v>5318689427</v>
          </cell>
          <cell r="G2352">
            <v>0</v>
          </cell>
          <cell r="H2352">
            <v>0</v>
          </cell>
          <cell r="I2352">
            <v>5318689427</v>
          </cell>
          <cell r="J2352" t="str">
            <v>PERDIDAS</v>
          </cell>
          <cell r="K2352" t="str">
            <v>OTRAS PERDIDAS OPERATIVAS</v>
          </cell>
          <cell r="L2352" t="str">
            <v>Gastos Generales</v>
          </cell>
        </row>
        <row r="2353">
          <cell r="D2353" t="str">
            <v>730107713200299</v>
          </cell>
          <cell r="E2353" t="str">
            <v>Aranceles</v>
          </cell>
          <cell r="F2353">
            <v>392660324</v>
          </cell>
          <cell r="G2353">
            <v>0</v>
          </cell>
          <cell r="H2353">
            <v>0</v>
          </cell>
          <cell r="I2353">
            <v>392660324</v>
          </cell>
          <cell r="J2353" t="str">
            <v>PERDIDAS</v>
          </cell>
          <cell r="K2353" t="str">
            <v>OTRAS PERDIDAS OPERATIVAS</v>
          </cell>
          <cell r="L2353" t="str">
            <v>Gastos Generales</v>
          </cell>
        </row>
        <row r="2354">
          <cell r="D2354" t="str">
            <v>730107713295199</v>
          </cell>
          <cell r="E2354" t="str">
            <v>Suscripcion de Cable Gnd</v>
          </cell>
          <cell r="F2354">
            <v>283631913</v>
          </cell>
          <cell r="G2354">
            <v>0</v>
          </cell>
          <cell r="H2354">
            <v>0</v>
          </cell>
          <cell r="I2354">
            <v>283631913</v>
          </cell>
          <cell r="J2354" t="str">
            <v>PERDIDAS</v>
          </cell>
          <cell r="K2354" t="str">
            <v>OTRAS PERDIDAS OPERATIVAS</v>
          </cell>
          <cell r="L2354" t="str">
            <v>Gastos Generales</v>
          </cell>
        </row>
        <row r="2355">
          <cell r="D2355" t="str">
            <v>730107713600099</v>
          </cell>
          <cell r="E2355" t="str">
            <v>Indemnizacion por Despido</v>
          </cell>
          <cell r="F2355">
            <v>65644841</v>
          </cell>
          <cell r="G2355">
            <v>0</v>
          </cell>
          <cell r="H2355">
            <v>0</v>
          </cell>
          <cell r="I2355">
            <v>65644841</v>
          </cell>
          <cell r="J2355" t="str">
            <v>PERDIDAS</v>
          </cell>
          <cell r="K2355" t="str">
            <v>OTRAS PERDIDAS OPERATIVAS</v>
          </cell>
          <cell r="L2355" t="str">
            <v>Gastos Generales</v>
          </cell>
        </row>
        <row r="2356">
          <cell r="D2356" t="str">
            <v>730107713600199</v>
          </cell>
          <cell r="E2356" t="str">
            <v>Preaviso</v>
          </cell>
          <cell r="F2356">
            <v>286669244</v>
          </cell>
          <cell r="G2356">
            <v>0</v>
          </cell>
          <cell r="H2356">
            <v>0</v>
          </cell>
          <cell r="I2356">
            <v>286669244</v>
          </cell>
          <cell r="J2356" t="str">
            <v>PERDIDAS</v>
          </cell>
          <cell r="K2356" t="str">
            <v>OTRAS PERDIDAS OPERATIVAS</v>
          </cell>
          <cell r="L2356" t="str">
            <v>Gastos Generales</v>
          </cell>
        </row>
        <row r="2357">
          <cell r="D2357" t="str">
            <v>730107714000199</v>
          </cell>
          <cell r="E2357" t="str">
            <v>Auditoria</v>
          </cell>
          <cell r="F2357">
            <v>295412402</v>
          </cell>
          <cell r="G2357">
            <v>0</v>
          </cell>
          <cell r="H2357">
            <v>0</v>
          </cell>
          <cell r="I2357">
            <v>295412402</v>
          </cell>
          <cell r="J2357" t="str">
            <v>PERDIDAS</v>
          </cell>
          <cell r="K2357" t="str">
            <v>OTRAS PERDIDAS OPERATIVAS</v>
          </cell>
          <cell r="L2357" t="str">
            <v>Gastos Generales</v>
          </cell>
        </row>
        <row r="2358">
          <cell r="D2358" t="str">
            <v>730107714095199</v>
          </cell>
          <cell r="E2358" t="str">
            <v>Honorarios por Servicios de Auditoria</v>
          </cell>
          <cell r="F2358">
            <v>275956969</v>
          </cell>
          <cell r="G2358">
            <v>0</v>
          </cell>
          <cell r="H2358">
            <v>0</v>
          </cell>
          <cell r="I2358">
            <v>275956969</v>
          </cell>
          <cell r="J2358" t="str">
            <v>PERDIDAS</v>
          </cell>
          <cell r="K2358" t="str">
            <v>OTRAS PERDIDAS OPERATIVAS</v>
          </cell>
          <cell r="L2358" t="str">
            <v>Gastos Generales</v>
          </cell>
        </row>
        <row r="2359">
          <cell r="D2359" t="str">
            <v>730107714200499</v>
          </cell>
          <cell r="E2359" t="str">
            <v>Multas Varias Gnd</v>
          </cell>
          <cell r="F2359">
            <v>986948</v>
          </cell>
          <cell r="G2359">
            <v>0</v>
          </cell>
          <cell r="H2359">
            <v>0</v>
          </cell>
          <cell r="I2359">
            <v>986948</v>
          </cell>
          <cell r="J2359" t="str">
            <v>PERDIDAS</v>
          </cell>
          <cell r="K2359" t="str">
            <v>OTRAS PERDIDAS OPERATIVAS</v>
          </cell>
          <cell r="L2359" t="str">
            <v>Gastos Generales</v>
          </cell>
        </row>
        <row r="2360">
          <cell r="D2360" t="str">
            <v>730107714400098</v>
          </cell>
          <cell r="E2360" t="str">
            <v>Diversos</v>
          </cell>
          <cell r="F2360">
            <v>0</v>
          </cell>
          <cell r="G2360">
            <v>0.23</v>
          </cell>
          <cell r="H2360">
            <v>1732</v>
          </cell>
          <cell r="I2360">
            <v>1732</v>
          </cell>
          <cell r="J2360" t="str">
            <v>PERDIDAS</v>
          </cell>
          <cell r="K2360" t="str">
            <v>OTRAS PERDIDAS OPERATIVAS</v>
          </cell>
          <cell r="L2360" t="str">
            <v>Gastos Generales</v>
          </cell>
        </row>
        <row r="2361">
          <cell r="D2361" t="str">
            <v>730107714400099</v>
          </cell>
          <cell r="E2361" t="str">
            <v>Diversos</v>
          </cell>
          <cell r="F2361">
            <v>119863894</v>
          </cell>
          <cell r="G2361">
            <v>0</v>
          </cell>
          <cell r="H2361">
            <v>0</v>
          </cell>
          <cell r="I2361">
            <v>119863894</v>
          </cell>
          <cell r="J2361" t="str">
            <v>PERDIDAS</v>
          </cell>
          <cell r="K2361" t="str">
            <v>OTRAS PERDIDAS OPERATIVAS</v>
          </cell>
          <cell r="L2361" t="str">
            <v>Gastos Generales</v>
          </cell>
        </row>
        <row r="2362">
          <cell r="D2362" t="str">
            <v>730107714400101</v>
          </cell>
          <cell r="E2362" t="str">
            <v>Gastos Corresponsales del Exterior Usd</v>
          </cell>
          <cell r="F2362">
            <v>0</v>
          </cell>
          <cell r="G2362">
            <v>32931.99</v>
          </cell>
          <cell r="H2362">
            <v>254988176</v>
          </cell>
          <cell r="I2362">
            <v>254988176</v>
          </cell>
          <cell r="J2362" t="str">
            <v>PERDIDAS</v>
          </cell>
          <cell r="K2362" t="str">
            <v>OTRAS PERDIDAS OPERATIVAS</v>
          </cell>
          <cell r="L2362" t="str">
            <v>Gastos Generales</v>
          </cell>
        </row>
        <row r="2363">
          <cell r="D2363" t="str">
            <v>730107714400159</v>
          </cell>
          <cell r="E2363" t="str">
            <v>Gastos Corresponsales del Exterior Eur</v>
          </cell>
          <cell r="F2363">
            <v>0</v>
          </cell>
          <cell r="G2363">
            <v>4275.58</v>
          </cell>
          <cell r="H2363">
            <v>36589436</v>
          </cell>
          <cell r="I2363">
            <v>36589436</v>
          </cell>
          <cell r="J2363" t="str">
            <v>PERDIDAS</v>
          </cell>
          <cell r="K2363" t="str">
            <v>OTRAS PERDIDAS OPERATIVAS</v>
          </cell>
          <cell r="L2363" t="str">
            <v>Gastos Generales</v>
          </cell>
        </row>
        <row r="2364">
          <cell r="D2364" t="str">
            <v>730107714400299</v>
          </cell>
          <cell r="E2364" t="str">
            <v>Caja Chica - Gastos Diversos</v>
          </cell>
          <cell r="F2364">
            <v>1973335</v>
          </cell>
          <cell r="G2364">
            <v>0</v>
          </cell>
          <cell r="H2364">
            <v>0</v>
          </cell>
          <cell r="I2364">
            <v>1973335</v>
          </cell>
          <cell r="J2364" t="str">
            <v>PERDIDAS</v>
          </cell>
          <cell r="K2364" t="str">
            <v>OTRAS PERDIDAS OPERATIVAS</v>
          </cell>
          <cell r="L2364" t="str">
            <v>Gastos Generales</v>
          </cell>
        </row>
        <row r="2365">
          <cell r="D2365" t="str">
            <v>730107714400399</v>
          </cell>
          <cell r="E2365" t="str">
            <v>Caja Chica - Gtos Diversos No Deducibles</v>
          </cell>
          <cell r="F2365">
            <v>109900</v>
          </cell>
          <cell r="G2365">
            <v>0</v>
          </cell>
          <cell r="H2365">
            <v>0</v>
          </cell>
          <cell r="I2365">
            <v>109900</v>
          </cell>
          <cell r="J2365" t="str">
            <v>PERDIDAS</v>
          </cell>
          <cell r="K2365" t="str">
            <v>OTRAS PERDIDAS OPERATIVAS</v>
          </cell>
          <cell r="L2365" t="str">
            <v>Gastos Generales</v>
          </cell>
        </row>
        <row r="2366">
          <cell r="D2366" t="str">
            <v>730107714400499</v>
          </cell>
          <cell r="E2366" t="str">
            <v>Refrigerios</v>
          </cell>
          <cell r="F2366">
            <v>57209748</v>
          </cell>
          <cell r="G2366">
            <v>0</v>
          </cell>
          <cell r="H2366">
            <v>0</v>
          </cell>
          <cell r="I2366">
            <v>57209748</v>
          </cell>
          <cell r="J2366" t="str">
            <v>PERDIDAS</v>
          </cell>
          <cell r="K2366" t="str">
            <v>OTRAS PERDIDAS OPERATIVAS</v>
          </cell>
          <cell r="L2366" t="str">
            <v>Gastos Generales</v>
          </cell>
        </row>
        <row r="2367">
          <cell r="D2367" t="str">
            <v>730107714400599</v>
          </cell>
          <cell r="E2367" t="str">
            <v>Licencias Informaticas</v>
          </cell>
          <cell r="F2367">
            <v>9992360</v>
          </cell>
          <cell r="G2367">
            <v>0</v>
          </cell>
          <cell r="H2367">
            <v>0</v>
          </cell>
          <cell r="I2367">
            <v>9992360</v>
          </cell>
          <cell r="J2367" t="str">
            <v>PERDIDAS</v>
          </cell>
          <cell r="K2367" t="str">
            <v>OTRAS PERDIDAS OPERATIVAS</v>
          </cell>
          <cell r="L2367" t="str">
            <v>Gastos Generales</v>
          </cell>
        </row>
        <row r="2368">
          <cell r="D2368" t="str">
            <v>730107714400699</v>
          </cell>
          <cell r="E2368" t="str">
            <v>Diversos Gnd</v>
          </cell>
          <cell r="F2368">
            <v>449667952</v>
          </cell>
          <cell r="G2368">
            <v>0</v>
          </cell>
          <cell r="H2368">
            <v>0</v>
          </cell>
          <cell r="I2368">
            <v>449667952</v>
          </cell>
          <cell r="J2368" t="str">
            <v>PERDIDAS</v>
          </cell>
          <cell r="K2368" t="str">
            <v>OTRAS PERDIDAS OPERATIVAS</v>
          </cell>
          <cell r="L2368" t="str">
            <v>Gastos Generales</v>
          </cell>
        </row>
        <row r="2369">
          <cell r="D2369" t="str">
            <v>730107714400799</v>
          </cell>
          <cell r="E2369" t="str">
            <v>Sellos y Tarjetas Personales</v>
          </cell>
          <cell r="F2369">
            <v>22017300</v>
          </cell>
          <cell r="G2369">
            <v>0</v>
          </cell>
          <cell r="H2369">
            <v>0</v>
          </cell>
          <cell r="I2369">
            <v>22017300</v>
          </cell>
          <cell r="J2369" t="str">
            <v>PERDIDAS</v>
          </cell>
          <cell r="K2369" t="str">
            <v>OTRAS PERDIDAS OPERATIVAS</v>
          </cell>
          <cell r="L2369" t="str">
            <v>Gastos Generales</v>
          </cell>
        </row>
        <row r="2370">
          <cell r="D2370" t="str">
            <v>730107714400998</v>
          </cell>
          <cell r="E2370" t="str">
            <v>Gastos por Estruct. y Colocacion - Bonos</v>
          </cell>
          <cell r="F2370">
            <v>0</v>
          </cell>
          <cell r="G2370">
            <v>38.049999999999997</v>
          </cell>
          <cell r="H2370">
            <v>277033</v>
          </cell>
          <cell r="I2370">
            <v>277033</v>
          </cell>
          <cell r="J2370" t="str">
            <v>PERDIDAS</v>
          </cell>
          <cell r="K2370" t="str">
            <v>OTRAS PERDIDAS OPERATIVAS</v>
          </cell>
          <cell r="L2370" t="str">
            <v>Gastos Generales</v>
          </cell>
        </row>
        <row r="2371">
          <cell r="D2371" t="str">
            <v>730107714400999</v>
          </cell>
          <cell r="E2371" t="str">
            <v>Gastos por Estruct. y Colocacion - Bonos</v>
          </cell>
          <cell r="F2371">
            <v>400987691</v>
          </cell>
          <cell r="G2371">
            <v>0</v>
          </cell>
          <cell r="H2371">
            <v>0</v>
          </cell>
          <cell r="I2371">
            <v>400987691</v>
          </cell>
          <cell r="J2371" t="str">
            <v>PERDIDAS</v>
          </cell>
          <cell r="K2371" t="str">
            <v>OTRAS PERDIDAS OPERATIVAS</v>
          </cell>
          <cell r="L2371" t="str">
            <v>Gastos Generales</v>
          </cell>
        </row>
        <row r="2372">
          <cell r="D2372" t="str">
            <v>730107714401099</v>
          </cell>
          <cell r="E2372" t="str">
            <v>Honorarios Profesionales-Personal Contratado</v>
          </cell>
          <cell r="F2372">
            <v>6086636</v>
          </cell>
          <cell r="G2372">
            <v>0</v>
          </cell>
          <cell r="H2372">
            <v>0</v>
          </cell>
          <cell r="I2372">
            <v>6086636</v>
          </cell>
          <cell r="J2372" t="str">
            <v>PERDIDAS</v>
          </cell>
          <cell r="K2372" t="str">
            <v>OTRAS PERDIDAS OPERATIVAS</v>
          </cell>
          <cell r="L2372" t="str">
            <v>Gastos Generales</v>
          </cell>
        </row>
        <row r="2373">
          <cell r="D2373" t="str">
            <v>730107714401199</v>
          </cell>
          <cell r="E2373" t="str">
            <v>Gratificaciones Especiales</v>
          </cell>
          <cell r="F2373">
            <v>1000000</v>
          </cell>
          <cell r="G2373">
            <v>0</v>
          </cell>
          <cell r="H2373">
            <v>0</v>
          </cell>
          <cell r="I2373">
            <v>1000000</v>
          </cell>
          <cell r="J2373" t="str">
            <v>PERDIDAS</v>
          </cell>
          <cell r="K2373" t="str">
            <v>OTRAS PERDIDAS OPERATIVAS</v>
          </cell>
          <cell r="L2373" t="str">
            <v>Gastos Generales</v>
          </cell>
        </row>
        <row r="2374">
          <cell r="D2374" t="str">
            <v>730107714401399</v>
          </cell>
          <cell r="E2374" t="str">
            <v>Honorarios Fiduciarios</v>
          </cell>
          <cell r="F2374">
            <v>897424592</v>
          </cell>
          <cell r="G2374">
            <v>0</v>
          </cell>
          <cell r="H2374">
            <v>0</v>
          </cell>
          <cell r="I2374">
            <v>897424592</v>
          </cell>
          <cell r="J2374" t="str">
            <v>PERDIDAS</v>
          </cell>
          <cell r="K2374" t="str">
            <v>OTRAS PERDIDAS OPERATIVAS</v>
          </cell>
          <cell r="L2374" t="str">
            <v>Gastos Generales</v>
          </cell>
        </row>
        <row r="2375">
          <cell r="D2375" t="str">
            <v>730107714401599</v>
          </cell>
          <cell r="E2375" t="str">
            <v>Mantenimiento Pagina Web</v>
          </cell>
          <cell r="F2375">
            <v>650560</v>
          </cell>
          <cell r="G2375">
            <v>0</v>
          </cell>
          <cell r="H2375">
            <v>0</v>
          </cell>
          <cell r="I2375">
            <v>650560</v>
          </cell>
          <cell r="J2375" t="str">
            <v>PERDIDAS</v>
          </cell>
          <cell r="K2375" t="str">
            <v>OTRAS PERDIDAS OPERATIVAS</v>
          </cell>
          <cell r="L2375" t="str">
            <v>Gastos Generales</v>
          </cell>
        </row>
        <row r="2376">
          <cell r="D2376" t="str">
            <v>730107714401699</v>
          </cell>
          <cell r="E2376" t="str">
            <v>Pérdidas por Compra de Cartera</v>
          </cell>
          <cell r="F2376">
            <v>186640768</v>
          </cell>
          <cell r="G2376">
            <v>0</v>
          </cell>
          <cell r="H2376">
            <v>0</v>
          </cell>
          <cell r="I2376">
            <v>186640768</v>
          </cell>
          <cell r="J2376" t="str">
            <v>PERDIDAS</v>
          </cell>
          <cell r="K2376" t="str">
            <v>OTRAS PERDIDAS OPERATIVAS</v>
          </cell>
          <cell r="L2376" t="str">
            <v>Gastos Generales</v>
          </cell>
        </row>
        <row r="2377">
          <cell r="D2377" t="str">
            <v>730107714401799</v>
          </cell>
          <cell r="E2377" t="str">
            <v>Gastos de Seleccion del Personal</v>
          </cell>
          <cell r="F2377">
            <v>187024524</v>
          </cell>
          <cell r="G2377">
            <v>0</v>
          </cell>
          <cell r="H2377">
            <v>0</v>
          </cell>
          <cell r="I2377">
            <v>187024524</v>
          </cell>
          <cell r="J2377" t="str">
            <v>PERDIDAS</v>
          </cell>
          <cell r="K2377" t="str">
            <v>OTRAS PERDIDAS OPERATIVAS</v>
          </cell>
          <cell r="L2377" t="str">
            <v>Gastos Generales</v>
          </cell>
        </row>
        <row r="2378">
          <cell r="D2378" t="str">
            <v>730107714401899</v>
          </cell>
          <cell r="E2378" t="str">
            <v>Gastos de Cultura de Organizacional</v>
          </cell>
          <cell r="F2378">
            <v>74545455</v>
          </cell>
          <cell r="G2378">
            <v>0</v>
          </cell>
          <cell r="H2378">
            <v>0</v>
          </cell>
          <cell r="I2378">
            <v>74545455</v>
          </cell>
          <cell r="J2378" t="str">
            <v>PERDIDAS</v>
          </cell>
          <cell r="K2378" t="str">
            <v>OTRAS PERDIDAS OPERATIVAS</v>
          </cell>
          <cell r="L2378" t="str">
            <v>Gastos Generales</v>
          </cell>
        </row>
        <row r="2379">
          <cell r="D2379" t="str">
            <v>730107714401999</v>
          </cell>
          <cell r="E2379" t="str">
            <v>Otros Gastos Eventos/Institucionales</v>
          </cell>
          <cell r="F2379">
            <v>333240548</v>
          </cell>
          <cell r="G2379">
            <v>0</v>
          </cell>
          <cell r="H2379">
            <v>0</v>
          </cell>
          <cell r="I2379">
            <v>333240548</v>
          </cell>
          <cell r="J2379" t="str">
            <v>PERDIDAS</v>
          </cell>
          <cell r="K2379" t="str">
            <v>OTRAS PERDIDAS OPERATIVAS</v>
          </cell>
          <cell r="L2379" t="str">
            <v>Gastos Generales</v>
          </cell>
        </row>
        <row r="2380">
          <cell r="D2380" t="str">
            <v>730107714402299</v>
          </cell>
          <cell r="E2380" t="str">
            <v>Gastos Varios - Directorios</v>
          </cell>
          <cell r="F2380">
            <v>130339538</v>
          </cell>
          <cell r="G2380">
            <v>0</v>
          </cell>
          <cell r="H2380">
            <v>0</v>
          </cell>
          <cell r="I2380">
            <v>130339538</v>
          </cell>
          <cell r="J2380" t="str">
            <v>PERDIDAS</v>
          </cell>
          <cell r="K2380" t="str">
            <v>OTRAS PERDIDAS OPERATIVAS</v>
          </cell>
          <cell r="L2380" t="str">
            <v>Gastos Generales</v>
          </cell>
        </row>
        <row r="2381">
          <cell r="D2381" t="str">
            <v>730107714402399</v>
          </cell>
          <cell r="E2381" t="str">
            <v>Gastos Varios - Directorio Gnd</v>
          </cell>
          <cell r="F2381">
            <v>12944237</v>
          </cell>
          <cell r="G2381">
            <v>0</v>
          </cell>
          <cell r="H2381">
            <v>0</v>
          </cell>
          <cell r="I2381">
            <v>12944237</v>
          </cell>
          <cell r="J2381" t="str">
            <v>PERDIDAS</v>
          </cell>
          <cell r="K2381" t="str">
            <v>OTRAS PERDIDAS OPERATIVAS</v>
          </cell>
          <cell r="L2381" t="str">
            <v>Gastos Generales</v>
          </cell>
        </row>
        <row r="2382">
          <cell r="D2382" t="str">
            <v>730107714403099</v>
          </cell>
          <cell r="E2382" t="str">
            <v>Acontecimientos Especiales - Tthh</v>
          </cell>
          <cell r="F2382">
            <v>51949748</v>
          </cell>
          <cell r="G2382">
            <v>0</v>
          </cell>
          <cell r="H2382">
            <v>0</v>
          </cell>
          <cell r="I2382">
            <v>51949748</v>
          </cell>
          <cell r="J2382" t="str">
            <v>PERDIDAS</v>
          </cell>
          <cell r="K2382" t="str">
            <v>OTRAS PERDIDAS OPERATIVAS</v>
          </cell>
          <cell r="L2382" t="str">
            <v>Gastos Generales</v>
          </cell>
        </row>
        <row r="2383">
          <cell r="D2383" t="str">
            <v>730107714403499</v>
          </cell>
          <cell r="E2383" t="str">
            <v>Honor.p/Servic. de Imptos. Personales</v>
          </cell>
          <cell r="F2383">
            <v>91924303</v>
          </cell>
          <cell r="G2383">
            <v>0</v>
          </cell>
          <cell r="H2383">
            <v>0</v>
          </cell>
          <cell r="I2383">
            <v>91924303</v>
          </cell>
          <cell r="J2383" t="str">
            <v>PERDIDAS</v>
          </cell>
          <cell r="K2383" t="str">
            <v>OTRAS PERDIDAS OPERATIVAS</v>
          </cell>
          <cell r="L2383" t="str">
            <v>Gastos Generales</v>
          </cell>
        </row>
        <row r="2384">
          <cell r="D2384" t="str">
            <v>730107714404099</v>
          </cell>
          <cell r="E2384" t="str">
            <v>Custodia de Documentos</v>
          </cell>
          <cell r="F2384">
            <v>558475340</v>
          </cell>
          <cell r="G2384">
            <v>0</v>
          </cell>
          <cell r="H2384">
            <v>0</v>
          </cell>
          <cell r="I2384">
            <v>558475340</v>
          </cell>
          <cell r="J2384" t="str">
            <v>PERDIDAS</v>
          </cell>
          <cell r="K2384" t="str">
            <v>OTRAS PERDIDAS OPERATIVAS</v>
          </cell>
          <cell r="L2384" t="str">
            <v>Gastos Generales</v>
          </cell>
        </row>
        <row r="2385">
          <cell r="D2385" t="str">
            <v>730107714404399</v>
          </cell>
          <cell r="E2385" t="str">
            <v>Diversos - No Deducibles</v>
          </cell>
          <cell r="F2385">
            <v>3728489</v>
          </cell>
          <cell r="G2385">
            <v>0</v>
          </cell>
          <cell r="H2385">
            <v>0</v>
          </cell>
          <cell r="I2385">
            <v>3728489</v>
          </cell>
          <cell r="J2385" t="str">
            <v>PERDIDAS</v>
          </cell>
          <cell r="K2385" t="str">
            <v>OTRAS PERDIDAS OPERATIVAS</v>
          </cell>
          <cell r="L2385" t="str">
            <v>Gastos Generales</v>
          </cell>
        </row>
        <row r="2386">
          <cell r="D2386" t="str">
            <v>730107714404499</v>
          </cell>
          <cell r="E2386" t="str">
            <v>Relaciones Publicas</v>
          </cell>
          <cell r="F2386">
            <v>295275000</v>
          </cell>
          <cell r="G2386">
            <v>0</v>
          </cell>
          <cell r="H2386">
            <v>0</v>
          </cell>
          <cell r="I2386">
            <v>295275000</v>
          </cell>
          <cell r="J2386" t="str">
            <v>PERDIDAS</v>
          </cell>
          <cell r="K2386" t="str">
            <v>OTRAS PERDIDAS OPERATIVAS</v>
          </cell>
          <cell r="L2386" t="str">
            <v>Gastos Generales</v>
          </cell>
        </row>
        <row r="2387">
          <cell r="D2387" t="str">
            <v>730107714405099</v>
          </cell>
          <cell r="E2387" t="str">
            <v>Gastos de Salud Organizacional</v>
          </cell>
          <cell r="F2387">
            <v>11176412</v>
          </cell>
          <cell r="G2387">
            <v>0</v>
          </cell>
          <cell r="H2387">
            <v>0</v>
          </cell>
          <cell r="I2387">
            <v>11176412</v>
          </cell>
          <cell r="J2387" t="str">
            <v>PERDIDAS</v>
          </cell>
          <cell r="K2387" t="str">
            <v>OTRAS PERDIDAS OPERATIVAS</v>
          </cell>
          <cell r="L2387" t="str">
            <v>Gastos Generales</v>
          </cell>
        </row>
        <row r="2388">
          <cell r="D2388" t="str">
            <v>730107714406099</v>
          </cell>
          <cell r="E2388" t="str">
            <v>Diversos s/Cta</v>
          </cell>
          <cell r="F2388">
            <v>10362271</v>
          </cell>
          <cell r="G2388">
            <v>0</v>
          </cell>
          <cell r="H2388">
            <v>0</v>
          </cell>
          <cell r="I2388">
            <v>10362271</v>
          </cell>
          <cell r="J2388" t="str">
            <v>PERDIDAS</v>
          </cell>
          <cell r="K2388" t="str">
            <v>OTRAS PERDIDAS OPERATIVAS</v>
          </cell>
          <cell r="L2388" t="str">
            <v>Gastos Generales</v>
          </cell>
        </row>
        <row r="2389">
          <cell r="D2389" t="str">
            <v>730107714406299</v>
          </cell>
          <cell r="E2389" t="str">
            <v>Alquiler de Equipos Electronicos</v>
          </cell>
          <cell r="F2389">
            <v>3184610</v>
          </cell>
          <cell r="G2389">
            <v>0</v>
          </cell>
          <cell r="H2389">
            <v>0</v>
          </cell>
          <cell r="I2389">
            <v>3184610</v>
          </cell>
          <cell r="J2389" t="str">
            <v>PERDIDAS</v>
          </cell>
          <cell r="K2389" t="str">
            <v>OTRAS PERDIDAS OPERATIVAS</v>
          </cell>
          <cell r="L2389" t="str">
            <v>Gastos Generales</v>
          </cell>
        </row>
        <row r="2390">
          <cell r="D2390" t="str">
            <v>730107714406399</v>
          </cell>
          <cell r="E2390" t="str">
            <v>Servicios de Soporte Informatico</v>
          </cell>
          <cell r="F2390">
            <v>148828293</v>
          </cell>
          <cell r="G2390">
            <v>0</v>
          </cell>
          <cell r="H2390">
            <v>0</v>
          </cell>
          <cell r="I2390">
            <v>148828293</v>
          </cell>
          <cell r="J2390" t="str">
            <v>PERDIDAS</v>
          </cell>
          <cell r="K2390" t="str">
            <v>OTRAS PERDIDAS OPERATIVAS</v>
          </cell>
          <cell r="L2390" t="str">
            <v>Gastos Generales</v>
          </cell>
        </row>
        <row r="2391">
          <cell r="D2391" t="str">
            <v>730107714406799</v>
          </cell>
          <cell r="E2391" t="str">
            <v>Asesoria Juridica No Recurrente - Exterior</v>
          </cell>
          <cell r="F2391">
            <v>65505211</v>
          </cell>
          <cell r="G2391">
            <v>0</v>
          </cell>
          <cell r="H2391">
            <v>0</v>
          </cell>
          <cell r="I2391">
            <v>65505211</v>
          </cell>
          <cell r="J2391" t="str">
            <v>PERDIDAS</v>
          </cell>
          <cell r="K2391" t="str">
            <v>OTRAS PERDIDAS OPERATIVAS</v>
          </cell>
          <cell r="L2391" t="str">
            <v>Gastos Generales</v>
          </cell>
        </row>
        <row r="2392">
          <cell r="D2392" t="str">
            <v>730107714406999</v>
          </cell>
          <cell r="E2392" t="str">
            <v>Transporte de Fondos por Cuenta D/Banco - Aereo</v>
          </cell>
          <cell r="F2392">
            <v>368371294</v>
          </cell>
          <cell r="G2392">
            <v>0</v>
          </cell>
          <cell r="H2392">
            <v>0</v>
          </cell>
          <cell r="I2392">
            <v>368371294</v>
          </cell>
          <cell r="J2392" t="str">
            <v>PERDIDAS</v>
          </cell>
          <cell r="K2392" t="str">
            <v>OTRAS PERDIDAS OPERATIVAS</v>
          </cell>
          <cell r="L2392" t="str">
            <v>Gastos Generales</v>
          </cell>
        </row>
        <row r="2393">
          <cell r="D2393" t="str">
            <v>730107714407199</v>
          </cell>
          <cell r="E2393" t="str">
            <v>Scoring y Seguimiento de Cartera</v>
          </cell>
          <cell r="F2393">
            <v>12710750420</v>
          </cell>
          <cell r="G2393">
            <v>0</v>
          </cell>
          <cell r="H2393">
            <v>0</v>
          </cell>
          <cell r="I2393">
            <v>12710750420</v>
          </cell>
          <cell r="J2393" t="str">
            <v>PERDIDAS</v>
          </cell>
          <cell r="K2393" t="str">
            <v>OTRAS PERDIDAS OPERATIVAS</v>
          </cell>
          <cell r="L2393" t="str">
            <v>Gastos Generales</v>
          </cell>
        </row>
        <row r="2394">
          <cell r="D2394" t="str">
            <v>730107714407899</v>
          </cell>
          <cell r="E2394" t="str">
            <v>Gastos Diversos</v>
          </cell>
          <cell r="F2394">
            <v>1499602</v>
          </cell>
          <cell r="G2394">
            <v>0</v>
          </cell>
          <cell r="H2394">
            <v>0</v>
          </cell>
          <cell r="I2394">
            <v>1499602</v>
          </cell>
          <cell r="J2394" t="str">
            <v>PERDIDAS</v>
          </cell>
          <cell r="K2394" t="str">
            <v>OTRAS PERDIDAS OPERATIVAS</v>
          </cell>
          <cell r="L2394" t="str">
            <v>Gastos Generales</v>
          </cell>
        </row>
        <row r="2395">
          <cell r="D2395" t="str">
            <v>730107714415099</v>
          </cell>
          <cell r="E2395" t="str">
            <v>Gastos p/Informes de Clientes</v>
          </cell>
          <cell r="F2395">
            <v>269253431</v>
          </cell>
          <cell r="G2395">
            <v>0</v>
          </cell>
          <cell r="H2395">
            <v>0</v>
          </cell>
          <cell r="I2395">
            <v>269253431</v>
          </cell>
          <cell r="J2395" t="str">
            <v>PERDIDAS</v>
          </cell>
          <cell r="K2395" t="str">
            <v>OTRAS PERDIDAS OPERATIVAS</v>
          </cell>
          <cell r="L2395" t="str">
            <v>Gastos Generales</v>
          </cell>
        </row>
        <row r="2396">
          <cell r="D2396" t="str">
            <v>730107714418099</v>
          </cell>
          <cell r="E2396" t="str">
            <v>Canon X Utilizacion de la Crc</v>
          </cell>
          <cell r="F2396">
            <v>127438794</v>
          </cell>
          <cell r="G2396">
            <v>0</v>
          </cell>
          <cell r="H2396">
            <v>0</v>
          </cell>
          <cell r="I2396">
            <v>127438794</v>
          </cell>
          <cell r="J2396" t="str">
            <v>PERDIDAS</v>
          </cell>
          <cell r="K2396" t="str">
            <v>OTRAS PERDIDAS OPERATIVAS</v>
          </cell>
          <cell r="L2396" t="str">
            <v>Gastos Generales</v>
          </cell>
        </row>
        <row r="2397">
          <cell r="D2397" t="str">
            <v>730107714419999</v>
          </cell>
          <cell r="E2397" t="str">
            <v>Gastos de Bancarizacion</v>
          </cell>
          <cell r="F2397">
            <v>1692310081</v>
          </cell>
          <cell r="G2397">
            <v>0</v>
          </cell>
          <cell r="H2397">
            <v>0</v>
          </cell>
          <cell r="I2397">
            <v>1692310081</v>
          </cell>
          <cell r="J2397" t="str">
            <v>PERDIDAS</v>
          </cell>
          <cell r="K2397" t="str">
            <v>OTRAS PERDIDAS OPERATIVAS</v>
          </cell>
          <cell r="L2397" t="str">
            <v>Gastos Generales</v>
          </cell>
        </row>
        <row r="2398">
          <cell r="D2398" t="str">
            <v>730107714420199</v>
          </cell>
          <cell r="E2398" t="str">
            <v>Gastos Bancarios</v>
          </cell>
          <cell r="F2398">
            <v>16938453</v>
          </cell>
          <cell r="G2398">
            <v>0</v>
          </cell>
          <cell r="H2398">
            <v>0</v>
          </cell>
          <cell r="I2398">
            <v>16938453</v>
          </cell>
          <cell r="J2398" t="str">
            <v>PERDIDAS</v>
          </cell>
          <cell r="K2398" t="str">
            <v>OTRAS PERDIDAS OPERATIVAS</v>
          </cell>
          <cell r="L2398" t="str">
            <v>Gastos Generales</v>
          </cell>
        </row>
        <row r="2399">
          <cell r="D2399" t="str">
            <v>730107714421099</v>
          </cell>
          <cell r="E2399" t="str">
            <v>Utiles de Oficina</v>
          </cell>
          <cell r="F2399">
            <v>432967152</v>
          </cell>
          <cell r="G2399">
            <v>0</v>
          </cell>
          <cell r="H2399">
            <v>0</v>
          </cell>
          <cell r="I2399">
            <v>432967152</v>
          </cell>
          <cell r="J2399" t="str">
            <v>PERDIDAS</v>
          </cell>
          <cell r="K2399" t="str">
            <v>OTRAS PERDIDAS OPERATIVAS</v>
          </cell>
          <cell r="L2399" t="str">
            <v>Gastos Generales</v>
          </cell>
        </row>
        <row r="2400">
          <cell r="D2400" t="str">
            <v>730107714425099</v>
          </cell>
          <cell r="E2400" t="str">
            <v>Gastos Impresion de Pines-Caja de Ahorro</v>
          </cell>
          <cell r="F2400">
            <v>225020532</v>
          </cell>
          <cell r="G2400">
            <v>0</v>
          </cell>
          <cell r="H2400">
            <v>0</v>
          </cell>
          <cell r="I2400">
            <v>225020532</v>
          </cell>
          <cell r="J2400" t="str">
            <v>PERDIDAS</v>
          </cell>
          <cell r="K2400" t="str">
            <v>OTRAS PERDIDAS OPERATIVAS</v>
          </cell>
          <cell r="L2400" t="str">
            <v>Gastos Generales</v>
          </cell>
        </row>
        <row r="2401">
          <cell r="D2401" t="str">
            <v>730107714427099</v>
          </cell>
          <cell r="E2401" t="str">
            <v>Gastos a Favor del Personal</v>
          </cell>
          <cell r="F2401">
            <v>848510702</v>
          </cell>
          <cell r="G2401">
            <v>0</v>
          </cell>
          <cell r="H2401">
            <v>0</v>
          </cell>
          <cell r="I2401">
            <v>848510702</v>
          </cell>
          <cell r="J2401" t="str">
            <v>PERDIDAS</v>
          </cell>
          <cell r="K2401" t="str">
            <v>OTRAS PERDIDAS OPERATIVAS</v>
          </cell>
          <cell r="L2401" t="str">
            <v>Gastos Generales</v>
          </cell>
        </row>
        <row r="2402">
          <cell r="D2402" t="str">
            <v>730107714434099</v>
          </cell>
          <cell r="E2402" t="str">
            <v>Gastos Traslado de Valores - Cambios</v>
          </cell>
          <cell r="F2402">
            <v>51332206</v>
          </cell>
          <cell r="G2402">
            <v>0</v>
          </cell>
          <cell r="H2402">
            <v>0</v>
          </cell>
          <cell r="I2402">
            <v>51332206</v>
          </cell>
          <cell r="J2402" t="str">
            <v>PERDIDAS</v>
          </cell>
          <cell r="K2402" t="str">
            <v>OTRAS PERDIDAS OPERATIVAS</v>
          </cell>
          <cell r="L2402" t="str">
            <v>Gastos Generales</v>
          </cell>
        </row>
        <row r="2403">
          <cell r="D2403" t="str">
            <v>730107714440099</v>
          </cell>
          <cell r="E2403" t="str">
            <v>Insumos Informaticos</v>
          </cell>
          <cell r="F2403">
            <v>236364</v>
          </cell>
          <cell r="G2403">
            <v>0</v>
          </cell>
          <cell r="H2403">
            <v>0</v>
          </cell>
          <cell r="I2403">
            <v>236364</v>
          </cell>
          <cell r="J2403" t="str">
            <v>PERDIDAS</v>
          </cell>
          <cell r="K2403" t="str">
            <v>OTRAS PERDIDAS OPERATIVAS</v>
          </cell>
          <cell r="L2403" t="str">
            <v>Gastos Generales</v>
          </cell>
        </row>
        <row r="2404">
          <cell r="D2404" t="str">
            <v>730107714441299</v>
          </cell>
          <cell r="E2404" t="str">
            <v>Gastos de Licencia Barracuda</v>
          </cell>
          <cell r="F2404">
            <v>5003719247</v>
          </cell>
          <cell r="G2404">
            <v>0</v>
          </cell>
          <cell r="H2404">
            <v>0</v>
          </cell>
          <cell r="I2404">
            <v>5003719247</v>
          </cell>
          <cell r="J2404" t="str">
            <v>PERDIDAS</v>
          </cell>
          <cell r="K2404" t="str">
            <v>OTRAS PERDIDAS OPERATIVAS</v>
          </cell>
          <cell r="L2404" t="str">
            <v>Gastos Generales</v>
          </cell>
        </row>
        <row r="2405">
          <cell r="D2405" t="str">
            <v>730107714445699</v>
          </cell>
          <cell r="E2405" t="str">
            <v>Gastos por Cobranzas Tercerizadas</v>
          </cell>
          <cell r="F2405">
            <v>7058251750</v>
          </cell>
          <cell r="G2405">
            <v>0</v>
          </cell>
          <cell r="H2405">
            <v>0</v>
          </cell>
          <cell r="I2405">
            <v>7058251750</v>
          </cell>
          <cell r="J2405" t="str">
            <v>PERDIDAS</v>
          </cell>
          <cell r="K2405" t="str">
            <v>OTRAS PERDIDAS OPERATIVAS</v>
          </cell>
          <cell r="L2405" t="str">
            <v>Gastos Generales</v>
          </cell>
        </row>
        <row r="2406">
          <cell r="D2406" t="str">
            <v>730107714497899</v>
          </cell>
          <cell r="E2406" t="str">
            <v>Personal Tercerizado - Calidad</v>
          </cell>
          <cell r="F2406">
            <v>2393454</v>
          </cell>
          <cell r="G2406">
            <v>0</v>
          </cell>
          <cell r="H2406">
            <v>0</v>
          </cell>
          <cell r="I2406">
            <v>2393454</v>
          </cell>
          <cell r="J2406" t="str">
            <v>PERDIDAS</v>
          </cell>
          <cell r="K2406" t="str">
            <v>OTRAS PERDIDAS OPERATIVAS</v>
          </cell>
          <cell r="L2406" t="str">
            <v>Gastos Generales</v>
          </cell>
        </row>
        <row r="2407">
          <cell r="D2407" t="str">
            <v>730107714497999</v>
          </cell>
          <cell r="E2407" t="str">
            <v>Personal Tercerizado - Mkt</v>
          </cell>
          <cell r="F2407">
            <v>12331188</v>
          </cell>
          <cell r="G2407">
            <v>0</v>
          </cell>
          <cell r="H2407">
            <v>0</v>
          </cell>
          <cell r="I2407">
            <v>12331188</v>
          </cell>
          <cell r="J2407" t="str">
            <v>PERDIDAS</v>
          </cell>
          <cell r="K2407" t="str">
            <v>OTRAS PERDIDAS OPERATIVAS</v>
          </cell>
          <cell r="L2407" t="str">
            <v>Gastos Generales</v>
          </cell>
        </row>
        <row r="2408">
          <cell r="D2408" t="str">
            <v>730107714498699</v>
          </cell>
          <cell r="E2408" t="str">
            <v>Gtos.p/Correspondencia-Externo</v>
          </cell>
          <cell r="F2408">
            <v>30229771558</v>
          </cell>
          <cell r="G2408">
            <v>0</v>
          </cell>
          <cell r="H2408">
            <v>0</v>
          </cell>
          <cell r="I2408">
            <v>30229771558</v>
          </cell>
          <cell r="J2408" t="str">
            <v>PERDIDAS</v>
          </cell>
          <cell r="K2408" t="str">
            <v>OTRAS PERDIDAS OPERATIVAS</v>
          </cell>
          <cell r="L2408" t="str">
            <v>Gastos Generales</v>
          </cell>
        </row>
        <row r="2409">
          <cell r="D2409" t="str">
            <v>730107714600098</v>
          </cell>
          <cell r="E2409" t="str">
            <v>Aportes para el Fondo de Garantia de Depositos</v>
          </cell>
          <cell r="F2409">
            <v>0</v>
          </cell>
          <cell r="G2409">
            <v>625005.1</v>
          </cell>
          <cell r="H2409">
            <v>4738075622</v>
          </cell>
          <cell r="I2409">
            <v>4738075622</v>
          </cell>
          <cell r="J2409" t="str">
            <v>PERDIDAS</v>
          </cell>
          <cell r="K2409" t="str">
            <v>OTRAS PERDIDAS OPERATIVAS</v>
          </cell>
          <cell r="L2409" t="str">
            <v>Gastos Generales</v>
          </cell>
        </row>
        <row r="2410">
          <cell r="D2410" t="str">
            <v>730107714600099</v>
          </cell>
          <cell r="E2410" t="str">
            <v>Aportes para el Fondo de Garantia de Depositos</v>
          </cell>
          <cell r="F2410">
            <v>13614066687</v>
          </cell>
          <cell r="G2410">
            <v>0</v>
          </cell>
          <cell r="H2410">
            <v>0</v>
          </cell>
          <cell r="I2410">
            <v>13614066687</v>
          </cell>
          <cell r="J2410" t="str">
            <v>PERDIDAS</v>
          </cell>
          <cell r="K2410" t="str">
            <v>OTRAS PERDIDAS OPERATIVAS</v>
          </cell>
          <cell r="L2410" t="str">
            <v>Gastos Generales</v>
          </cell>
        </row>
        <row r="2411">
          <cell r="D2411" t="str">
            <v>730107714600301</v>
          </cell>
          <cell r="E2411" t="str">
            <v>Aportes para el Fondo de Garantia de Depositos</v>
          </cell>
          <cell r="F2411">
            <v>0</v>
          </cell>
          <cell r="G2411">
            <v>436303.48</v>
          </cell>
          <cell r="H2411">
            <v>3236535434</v>
          </cell>
          <cell r="I2411">
            <v>3236535434</v>
          </cell>
          <cell r="J2411" t="str">
            <v>PERDIDAS</v>
          </cell>
          <cell r="K2411" t="str">
            <v>OTRAS PERDIDAS OPERATIVAS</v>
          </cell>
          <cell r="L2411" t="str">
            <v>Gastos Generales</v>
          </cell>
        </row>
        <row r="2412">
          <cell r="D2412" t="str">
            <v>730107714600399</v>
          </cell>
          <cell r="E2412" t="str">
            <v>Aportes para el Fondo de Garantia de Depositos</v>
          </cell>
          <cell r="F2412">
            <v>12412351295</v>
          </cell>
          <cell r="G2412">
            <v>0</v>
          </cell>
          <cell r="H2412">
            <v>0</v>
          </cell>
          <cell r="I2412">
            <v>12412351295</v>
          </cell>
          <cell r="J2412" t="str">
            <v>PERDIDAS</v>
          </cell>
          <cell r="K2412" t="str">
            <v>OTRAS PERDIDAS OPERATIVAS</v>
          </cell>
          <cell r="L2412" t="str">
            <v>Gastos Generales</v>
          </cell>
        </row>
        <row r="2413">
          <cell r="D2413" t="str">
            <v>730107730200199</v>
          </cell>
          <cell r="E2413" t="str">
            <v>Finanzas Sostenibles</v>
          </cell>
          <cell r="F2413">
            <v>734427009</v>
          </cell>
          <cell r="G2413">
            <v>0</v>
          </cell>
          <cell r="H2413">
            <v>0</v>
          </cell>
          <cell r="I2413">
            <v>734427009</v>
          </cell>
          <cell r="J2413" t="str">
            <v>PERDIDAS</v>
          </cell>
          <cell r="K2413" t="str">
            <v>OTRAS PERDIDAS OPERATIVAS</v>
          </cell>
          <cell r="L2413" t="str">
            <v xml:space="preserve">Otras </v>
          </cell>
        </row>
        <row r="2414">
          <cell r="D2414" t="str">
            <v>730107730200299</v>
          </cell>
          <cell r="E2414" t="str">
            <v>Gratificaciones y Donativos N/Deducibles</v>
          </cell>
          <cell r="F2414">
            <v>87772560</v>
          </cell>
          <cell r="G2414">
            <v>0</v>
          </cell>
          <cell r="H2414">
            <v>0</v>
          </cell>
          <cell r="I2414">
            <v>87772560</v>
          </cell>
          <cell r="J2414" t="str">
            <v>PERDIDAS</v>
          </cell>
          <cell r="K2414" t="str">
            <v>OTRAS PERDIDAS OPERATIVAS</v>
          </cell>
          <cell r="L2414" t="str">
            <v xml:space="preserve">Otras </v>
          </cell>
        </row>
        <row r="2415">
          <cell r="D2415" t="str">
            <v>730107730201699</v>
          </cell>
          <cell r="E2415" t="str">
            <v>Pérdida por Venta de Cda Gs</v>
          </cell>
          <cell r="F2415">
            <v>248302128</v>
          </cell>
          <cell r="G2415">
            <v>0</v>
          </cell>
          <cell r="H2415">
            <v>0</v>
          </cell>
          <cell r="I2415">
            <v>248302128</v>
          </cell>
          <cell r="J2415" t="str">
            <v>PERDIDAS</v>
          </cell>
          <cell r="K2415" t="str">
            <v>OTRAS PERDIDAS OPERATIVAS</v>
          </cell>
          <cell r="L2415" t="str">
            <v xml:space="preserve">Otras </v>
          </cell>
        </row>
        <row r="2416">
          <cell r="D2416" t="str">
            <v>730107730201799</v>
          </cell>
          <cell r="E2416" t="str">
            <v>Perdida por Venta de Bonos</v>
          </cell>
          <cell r="F2416">
            <v>197266285</v>
          </cell>
          <cell r="G2416">
            <v>0</v>
          </cell>
          <cell r="H2416">
            <v>0</v>
          </cell>
          <cell r="I2416">
            <v>197266285</v>
          </cell>
          <cell r="J2416" t="str">
            <v>PERDIDAS</v>
          </cell>
          <cell r="K2416" t="str">
            <v>OTRAS PERDIDAS OPERATIVAS</v>
          </cell>
          <cell r="L2416" t="str">
            <v xml:space="preserve">Otras </v>
          </cell>
        </row>
        <row r="2417">
          <cell r="D2417" t="str">
            <v>730107730402099</v>
          </cell>
          <cell r="E2417" t="str">
            <v>Diferencia de Cambios</v>
          </cell>
          <cell r="F2417">
            <v>30613881</v>
          </cell>
          <cell r="G2417">
            <v>0</v>
          </cell>
          <cell r="H2417">
            <v>0</v>
          </cell>
          <cell r="I2417">
            <v>30613881</v>
          </cell>
          <cell r="J2417" t="str">
            <v>PERDIDAS</v>
          </cell>
          <cell r="K2417" t="str">
            <v>OTRAS PERDIDAS OPERATIVAS</v>
          </cell>
          <cell r="L2417" t="str">
            <v xml:space="preserve">Otras </v>
          </cell>
        </row>
        <row r="2418">
          <cell r="D2418" t="str">
            <v>730107730403099</v>
          </cell>
          <cell r="E2418" t="str">
            <v>Comisiones Pagadas</v>
          </cell>
          <cell r="F2418">
            <v>17727695</v>
          </cell>
          <cell r="G2418">
            <v>0</v>
          </cell>
          <cell r="H2418">
            <v>0</v>
          </cell>
          <cell r="I2418">
            <v>17727695</v>
          </cell>
          <cell r="J2418" t="str">
            <v>PERDIDAS</v>
          </cell>
          <cell r="K2418" t="str">
            <v>OTRAS PERDIDAS OPERATIVAS</v>
          </cell>
          <cell r="L2418" t="str">
            <v xml:space="preserve">Otras </v>
          </cell>
        </row>
        <row r="2419">
          <cell r="D2419" t="str">
            <v>730107730403199</v>
          </cell>
          <cell r="E2419" t="str">
            <v>Perdidas Diversas - Recompra de Cartera Gnd</v>
          </cell>
          <cell r="F2419">
            <v>1189897307</v>
          </cell>
          <cell r="G2419">
            <v>0</v>
          </cell>
          <cell r="H2419">
            <v>0</v>
          </cell>
          <cell r="I2419">
            <v>1189897307</v>
          </cell>
          <cell r="J2419" t="str">
            <v>PERDIDAS</v>
          </cell>
          <cell r="K2419" t="str">
            <v>OTRAS PERDIDAS OPERATIVAS</v>
          </cell>
          <cell r="L2419" t="str">
            <v xml:space="preserve">Otras </v>
          </cell>
        </row>
        <row r="2420">
          <cell r="D2420" t="str">
            <v>730107750200099</v>
          </cell>
          <cell r="E2420" t="str">
            <v>De Cambio y Arbitraje</v>
          </cell>
          <cell r="F2420">
            <v>151</v>
          </cell>
          <cell r="G2420">
            <v>0</v>
          </cell>
          <cell r="H2420">
            <v>0</v>
          </cell>
          <cell r="I2420">
            <v>151</v>
          </cell>
          <cell r="J2420" t="str">
            <v>PERDIDAS</v>
          </cell>
          <cell r="K2420" t="str">
            <v>OTRAS PERDIDAS OPERATIVAS</v>
          </cell>
          <cell r="L2420" t="str">
            <v>Por Valuación de Otros Activos y Pasivos en M.E.</v>
          </cell>
        </row>
        <row r="2421">
          <cell r="D2421" t="str">
            <v>730107750200199</v>
          </cell>
          <cell r="E2421" t="str">
            <v>Cambio y Arbitraje</v>
          </cell>
          <cell r="F2421">
            <v>7997338321</v>
          </cell>
          <cell r="G2421">
            <v>0</v>
          </cell>
          <cell r="H2421">
            <v>0</v>
          </cell>
          <cell r="I2421">
            <v>7997338321</v>
          </cell>
          <cell r="J2421" t="str">
            <v>PERDIDAS</v>
          </cell>
          <cell r="K2421" t="str">
            <v>OTRAS PERDIDAS OPERATIVAS</v>
          </cell>
          <cell r="L2421" t="str">
            <v>Por Valuación de Otros Activos y Pasivos en M.E.</v>
          </cell>
        </row>
        <row r="2422">
          <cell r="D2422" t="str">
            <v>730107750299899</v>
          </cell>
          <cell r="E2422" t="str">
            <v>Operaciones de Cambio y Arbitraje</v>
          </cell>
          <cell r="F2422">
            <v>7164017869</v>
          </cell>
          <cell r="G2422">
            <v>0</v>
          </cell>
          <cell r="H2422">
            <v>0</v>
          </cell>
          <cell r="I2422">
            <v>7164017869</v>
          </cell>
          <cell r="J2422" t="str">
            <v>PERDIDAS</v>
          </cell>
          <cell r="K2422" t="str">
            <v>OTRAS PERDIDAS OPERATIVAS</v>
          </cell>
          <cell r="L2422" t="str">
            <v>Por Valuación de Otros Activos y Pasivos en M.E.</v>
          </cell>
        </row>
        <row r="2423">
          <cell r="D2423" t="str">
            <v>730107751200099</v>
          </cell>
          <cell r="E2423" t="str">
            <v>Contratos Forward</v>
          </cell>
          <cell r="F2423">
            <v>1235494601</v>
          </cell>
          <cell r="G2423">
            <v>0</v>
          </cell>
          <cell r="H2423">
            <v>0</v>
          </cell>
          <cell r="I2423">
            <v>1235494601</v>
          </cell>
          <cell r="J2423" t="str">
            <v>PERDIDAS</v>
          </cell>
          <cell r="K2423" t="str">
            <v>OTRAS PERDIDAS OPERATIVAS</v>
          </cell>
          <cell r="L2423" t="str">
            <v>Por Valuación de Otros Activos y Pasivos en M.E.</v>
          </cell>
        </row>
        <row r="2424">
          <cell r="D2424" t="str">
            <v>730107751200399</v>
          </cell>
          <cell r="E2424" t="str">
            <v>Perdidas por Operaciones-Contratos Forwar</v>
          </cell>
          <cell r="F2424">
            <v>839350000</v>
          </cell>
          <cell r="G2424">
            <v>0</v>
          </cell>
          <cell r="H2424">
            <v>0</v>
          </cell>
          <cell r="I2424">
            <v>839350000</v>
          </cell>
          <cell r="J2424" t="str">
            <v>PERDIDAS</v>
          </cell>
          <cell r="K2424" t="str">
            <v>OTRAS PERDIDAS OPERATIVAS</v>
          </cell>
          <cell r="L2424" t="str">
            <v>Por Valuación de Otros Activos y Pasivos en M.E.</v>
          </cell>
        </row>
        <row r="2425">
          <cell r="D2425" t="str">
            <v>730207790400099</v>
          </cell>
          <cell r="E2425" t="str">
            <v>Creditos Diversos - Residentes</v>
          </cell>
          <cell r="F2425">
            <v>66948834725</v>
          </cell>
          <cell r="G2425">
            <v>0</v>
          </cell>
          <cell r="H2425">
            <v>0</v>
          </cell>
          <cell r="I2425">
            <v>66948834725</v>
          </cell>
          <cell r="J2425" t="str">
            <v>PERDIDAS</v>
          </cell>
          <cell r="K2425" t="str">
            <v>OTRAS PERDIDAS OPERATIVAS</v>
          </cell>
          <cell r="L2425" t="str">
            <v>Por Valuación de Otros Activos y Pasivos en M.E.</v>
          </cell>
        </row>
        <row r="2426">
          <cell r="D2426" t="str">
            <v>730207790499899</v>
          </cell>
          <cell r="E2426" t="str">
            <v>Valuacion de Creditos Diversos</v>
          </cell>
          <cell r="F2426">
            <v>2475789291831</v>
          </cell>
          <cell r="G2426">
            <v>0</v>
          </cell>
          <cell r="H2426">
            <v>0</v>
          </cell>
          <cell r="I2426">
            <v>2475789291831</v>
          </cell>
          <cell r="J2426" t="str">
            <v>PERDIDAS</v>
          </cell>
          <cell r="K2426" t="str">
            <v>OTRAS PERDIDAS OPERATIVAS</v>
          </cell>
          <cell r="L2426" t="str">
            <v>Por Valuación de Otros Activos y Pasivos en M.E.</v>
          </cell>
        </row>
        <row r="2427">
          <cell r="D2427" t="str">
            <v>730207790500099</v>
          </cell>
          <cell r="E2427" t="str">
            <v>Creditos Diversos - No Residentes</v>
          </cell>
          <cell r="F2427">
            <v>192436573</v>
          </cell>
          <cell r="G2427">
            <v>0</v>
          </cell>
          <cell r="H2427">
            <v>0</v>
          </cell>
          <cell r="I2427">
            <v>192436573</v>
          </cell>
          <cell r="J2427" t="str">
            <v>PERDIDAS</v>
          </cell>
          <cell r="K2427" t="str">
            <v>OTRAS PERDIDAS OPERATIVAS</v>
          </cell>
          <cell r="L2427" t="str">
            <v>Por Valuación de Otros Activos y Pasivos en M.E.</v>
          </cell>
        </row>
        <row r="2428">
          <cell r="D2428" t="str">
            <v>730207790600299</v>
          </cell>
          <cell r="E2428" t="str">
            <v>Inversiones en el Pais</v>
          </cell>
          <cell r="F2428">
            <v>361907147</v>
          </cell>
          <cell r="G2428">
            <v>0</v>
          </cell>
          <cell r="H2428">
            <v>0</v>
          </cell>
          <cell r="I2428">
            <v>361907147</v>
          </cell>
          <cell r="J2428" t="str">
            <v>PERDIDAS</v>
          </cell>
          <cell r="K2428" t="str">
            <v>OTRAS PERDIDAS OPERATIVAS</v>
          </cell>
          <cell r="L2428" t="str">
            <v>Por Valuación de Otros Activos y Pasivos en M.E.</v>
          </cell>
        </row>
        <row r="2429">
          <cell r="D2429" t="str">
            <v>730207810200099</v>
          </cell>
          <cell r="E2429" t="str">
            <v>Obligaciones Diversas - Residentes</v>
          </cell>
          <cell r="F2429">
            <v>8407100051</v>
          </cell>
          <cell r="G2429">
            <v>0</v>
          </cell>
          <cell r="H2429">
            <v>0</v>
          </cell>
          <cell r="I2429">
            <v>8407100051</v>
          </cell>
          <cell r="J2429" t="str">
            <v>PERDIDAS</v>
          </cell>
          <cell r="K2429" t="str">
            <v>OTRAS PERDIDAS OPERATIVAS</v>
          </cell>
          <cell r="L2429" t="str">
            <v>Por Valuación de Otros Activos y Pasivos en M.E.</v>
          </cell>
        </row>
        <row r="2430">
          <cell r="D2430" t="str">
            <v>730207810299899</v>
          </cell>
          <cell r="E2430" t="str">
            <v>Valuacion s/Obligaciones Diversas</v>
          </cell>
          <cell r="F2430">
            <v>1079831813</v>
          </cell>
          <cell r="G2430">
            <v>0</v>
          </cell>
          <cell r="H2430">
            <v>0</v>
          </cell>
          <cell r="I2430">
            <v>1079831813</v>
          </cell>
          <cell r="J2430" t="str">
            <v>PERDIDAS</v>
          </cell>
          <cell r="K2430" t="str">
            <v>OTRAS PERDIDAS OPERATIVAS</v>
          </cell>
          <cell r="L2430" t="str">
            <v>Por Valuación de Otros Activos y Pasivos en M.E.</v>
          </cell>
        </row>
        <row r="2431">
          <cell r="D2431" t="str">
            <v>730207810400099</v>
          </cell>
          <cell r="E2431" t="str">
            <v>Provisiones</v>
          </cell>
          <cell r="F2431">
            <v>44330153604</v>
          </cell>
          <cell r="G2431">
            <v>0</v>
          </cell>
          <cell r="H2431">
            <v>0</v>
          </cell>
          <cell r="I2431">
            <v>44330153604</v>
          </cell>
          <cell r="J2431" t="str">
            <v>PERDIDAS</v>
          </cell>
          <cell r="K2431" t="str">
            <v>OTRAS PERDIDAS OPERATIVAS</v>
          </cell>
          <cell r="L2431" t="str">
            <v>Por Valuación de Otros Activos y Pasivos en M.E.</v>
          </cell>
        </row>
        <row r="2432">
          <cell r="D2432" t="str">
            <v>730207810499899</v>
          </cell>
          <cell r="E2432" t="str">
            <v>Valuacion Sobre Provisiones</v>
          </cell>
          <cell r="F2432">
            <v>1109192</v>
          </cell>
          <cell r="G2432">
            <v>0</v>
          </cell>
          <cell r="H2432">
            <v>0</v>
          </cell>
          <cell r="I2432">
            <v>1109192</v>
          </cell>
          <cell r="J2432" t="str">
            <v>PERDIDAS</v>
          </cell>
          <cell r="K2432" t="str">
            <v>OTRAS PERDIDAS OPERATIVAS</v>
          </cell>
          <cell r="L2432" t="str">
            <v>Por Valuación de Otros Activos y Pasivos en M.E.</v>
          </cell>
        </row>
        <row r="2433">
          <cell r="D2433" t="str">
            <v>740107870100499</v>
          </cell>
          <cell r="E2433" t="str">
            <v>Fraude Tdc - Tdd - Digital Gnd</v>
          </cell>
          <cell r="F2433">
            <v>116619091</v>
          </cell>
          <cell r="G2433">
            <v>0</v>
          </cell>
          <cell r="H2433">
            <v>0</v>
          </cell>
          <cell r="I2433">
            <v>116619091</v>
          </cell>
          <cell r="J2433" t="str">
            <v>PERDIDAS</v>
          </cell>
          <cell r="K2433" t="str">
            <v>RESULTADOS  EXTRAORDINARIOS</v>
          </cell>
          <cell r="L2433" t="str">
            <v>Pérdidas Extraordinarias</v>
          </cell>
        </row>
        <row r="2434">
          <cell r="D2434" t="str">
            <v>740107870101099</v>
          </cell>
          <cell r="E2434" t="str">
            <v>Siniestros No Cubiertos por Seguros</v>
          </cell>
          <cell r="F2434">
            <v>89356449</v>
          </cell>
          <cell r="G2434">
            <v>0</v>
          </cell>
          <cell r="H2434">
            <v>0</v>
          </cell>
          <cell r="I2434">
            <v>89356449</v>
          </cell>
          <cell r="J2434" t="str">
            <v>PERDIDAS</v>
          </cell>
          <cell r="K2434" t="str">
            <v>RESULTADOS  EXTRAORDINARIOS</v>
          </cell>
          <cell r="L2434" t="str">
            <v>Pérdidas Extraordinarias</v>
          </cell>
        </row>
        <row r="2435">
          <cell r="D2435" t="str">
            <v>740107910102199</v>
          </cell>
          <cell r="E2435" t="str">
            <v>Perdida por Venta de Activo</v>
          </cell>
          <cell r="F2435">
            <v>24629</v>
          </cell>
          <cell r="G2435">
            <v>0</v>
          </cell>
          <cell r="H2435">
            <v>0</v>
          </cell>
          <cell r="I2435">
            <v>24629</v>
          </cell>
          <cell r="J2435" t="str">
            <v>PERDIDAS</v>
          </cell>
          <cell r="K2435" t="str">
            <v>RESULTADOS  EXTRAORDINARIOS</v>
          </cell>
          <cell r="L2435" t="str">
            <v>Pérdidas Extraordinarias</v>
          </cell>
        </row>
        <row r="2436">
          <cell r="D2436" t="str">
            <v>740107930100199</v>
          </cell>
          <cell r="E2436" t="str">
            <v>Otras Perdidas Extraordinarias - Ajustes</v>
          </cell>
          <cell r="F2436">
            <v>3011510</v>
          </cell>
          <cell r="G2436">
            <v>0</v>
          </cell>
          <cell r="H2436">
            <v>0</v>
          </cell>
          <cell r="I2436">
            <v>3011510</v>
          </cell>
          <cell r="J2436" t="str">
            <v>PERDIDAS</v>
          </cell>
          <cell r="K2436" t="str">
            <v>RESULTADOS  EXTRAORDINARIOS</v>
          </cell>
          <cell r="L2436" t="str">
            <v>Pérdidas Extraordinarias</v>
          </cell>
        </row>
        <row r="2437">
          <cell r="D2437" t="str">
            <v>740107930100599</v>
          </cell>
          <cell r="E2437" t="str">
            <v>Perdidas por Incobrables - Gnd</v>
          </cell>
          <cell r="F2437">
            <v>7733520</v>
          </cell>
          <cell r="G2437">
            <v>0</v>
          </cell>
          <cell r="H2437">
            <v>0</v>
          </cell>
          <cell r="I2437">
            <v>7733520</v>
          </cell>
          <cell r="J2437" t="str">
            <v>PERDIDAS</v>
          </cell>
          <cell r="K2437" t="str">
            <v>RESULTADOS  EXTRAORDINARIOS</v>
          </cell>
          <cell r="L2437" t="str">
            <v>Pérdidas Extraordinarias</v>
          </cell>
        </row>
        <row r="2438">
          <cell r="D2438" t="str">
            <v>740107930103099</v>
          </cell>
          <cell r="E2438" t="str">
            <v>Publicidad - Reintegro Gnd</v>
          </cell>
          <cell r="F2438">
            <v>202998492883</v>
          </cell>
          <cell r="G2438">
            <v>0</v>
          </cell>
          <cell r="H2438">
            <v>0</v>
          </cell>
          <cell r="I2438">
            <v>202998492883</v>
          </cell>
          <cell r="J2438" t="str">
            <v>PERDIDAS</v>
          </cell>
          <cell r="K2438" t="str">
            <v>RESULTADOS  EXTRAORDINARIOS</v>
          </cell>
          <cell r="L2438" t="str">
            <v>Pérdidas Extraordinarias</v>
          </cell>
        </row>
        <row r="2439">
          <cell r="D2439" t="str">
            <v>740107930103199</v>
          </cell>
          <cell r="E2439" t="str">
            <v>Fraudes - Errores Operativos</v>
          </cell>
          <cell r="F2439">
            <v>1248000</v>
          </cell>
          <cell r="G2439">
            <v>0</v>
          </cell>
          <cell r="H2439">
            <v>0</v>
          </cell>
          <cell r="I2439">
            <v>1248000</v>
          </cell>
          <cell r="J2439" t="str">
            <v>PERDIDAS</v>
          </cell>
          <cell r="K2439" t="str">
            <v>RESULTADOS  EXTRAORDINARIOS</v>
          </cell>
          <cell r="L2439" t="str">
            <v>Pérdidas Extraordinarias</v>
          </cell>
        </row>
        <row r="2440">
          <cell r="D2440" t="str">
            <v>740107930104099</v>
          </cell>
          <cell r="E2440" t="str">
            <v>Publicidad-Auspicios</v>
          </cell>
          <cell r="F2440">
            <v>39658272754</v>
          </cell>
          <cell r="G2440">
            <v>0</v>
          </cell>
          <cell r="H2440">
            <v>0</v>
          </cell>
          <cell r="I2440">
            <v>39658272754</v>
          </cell>
          <cell r="J2440" t="str">
            <v>PERDIDAS</v>
          </cell>
          <cell r="K2440" t="str">
            <v>RESULTADOS  EXTRAORDINARIOS</v>
          </cell>
          <cell r="L2440" t="str">
            <v>Pérdidas Extraordinarias</v>
          </cell>
        </row>
        <row r="2441">
          <cell r="D2441" t="str">
            <v>740107930108001</v>
          </cell>
          <cell r="E2441" t="str">
            <v>Diversos</v>
          </cell>
          <cell r="F2441">
            <v>0</v>
          </cell>
          <cell r="G2441">
            <v>2000</v>
          </cell>
          <cell r="H2441">
            <v>15079240</v>
          </cell>
          <cell r="I2441">
            <v>15079240</v>
          </cell>
          <cell r="J2441" t="str">
            <v>PERDIDAS</v>
          </cell>
          <cell r="K2441" t="str">
            <v>RESULTADOS  EXTRAORDINARIOS</v>
          </cell>
          <cell r="L2441" t="str">
            <v>Pérdidas Extraordinarias</v>
          </cell>
        </row>
        <row r="2442">
          <cell r="D2442" t="str">
            <v>740107930108099</v>
          </cell>
          <cell r="E2442" t="str">
            <v>Diversos</v>
          </cell>
          <cell r="F2442">
            <v>681807318</v>
          </cell>
          <cell r="G2442">
            <v>0</v>
          </cell>
          <cell r="H2442">
            <v>0</v>
          </cell>
          <cell r="I2442">
            <v>681807318</v>
          </cell>
          <cell r="J2442" t="str">
            <v>PERDIDAS</v>
          </cell>
          <cell r="K2442" t="str">
            <v>RESULTADOS  EXTRAORDINARIOS</v>
          </cell>
          <cell r="L2442" t="str">
            <v>Pérdidas Extraordinarias</v>
          </cell>
        </row>
        <row r="2443">
          <cell r="D2443" t="str">
            <v>740107930108599</v>
          </cell>
          <cell r="E2443" t="str">
            <v>Diversos Gnd</v>
          </cell>
          <cell r="F2443">
            <v>24</v>
          </cell>
          <cell r="G2443">
            <v>0</v>
          </cell>
          <cell r="H2443">
            <v>0</v>
          </cell>
          <cell r="I2443">
            <v>24</v>
          </cell>
          <cell r="J2443" t="str">
            <v>PERDIDAS</v>
          </cell>
          <cell r="K2443" t="str">
            <v>RESULTADOS  EXTRAORDINARIOS</v>
          </cell>
          <cell r="L2443" t="str">
            <v>Pérdidas Extraordinarias</v>
          </cell>
        </row>
        <row r="2444">
          <cell r="D2444" t="str">
            <v>740107930171301</v>
          </cell>
          <cell r="E2444" t="str">
            <v>Fideicomiso Usd</v>
          </cell>
          <cell r="F2444">
            <v>0</v>
          </cell>
          <cell r="G2444">
            <v>119083.96</v>
          </cell>
          <cell r="H2444">
            <v>915617111</v>
          </cell>
          <cell r="I2444">
            <v>915617111</v>
          </cell>
          <cell r="J2444" t="str">
            <v>PERDIDAS</v>
          </cell>
          <cell r="K2444" t="str">
            <v>RESULTADOS  EXTRAORDINARIOS</v>
          </cell>
          <cell r="L2444" t="str">
            <v>Pérdidas Extraordinarias</v>
          </cell>
        </row>
        <row r="2445">
          <cell r="D2445" t="str">
            <v>740107930171399</v>
          </cell>
          <cell r="E2445" t="str">
            <v>Fideicomiso Gs</v>
          </cell>
          <cell r="F2445">
            <v>32609498751</v>
          </cell>
          <cell r="G2445">
            <v>0</v>
          </cell>
          <cell r="H2445">
            <v>0</v>
          </cell>
          <cell r="I2445">
            <v>32609498751</v>
          </cell>
          <cell r="J2445" t="str">
            <v>PERDIDAS</v>
          </cell>
          <cell r="K2445" t="str">
            <v>RESULTADOS  EXTRAORDINARIOS</v>
          </cell>
          <cell r="L2445" t="str">
            <v>Pérdidas Extraordinarias</v>
          </cell>
        </row>
        <row r="2446">
          <cell r="D2446" t="str">
            <v>740107930181299</v>
          </cell>
          <cell r="E2446" t="str">
            <v>Gastos de Asamblea</v>
          </cell>
          <cell r="F2446">
            <v>1272979141</v>
          </cell>
          <cell r="G2446">
            <v>0</v>
          </cell>
          <cell r="H2446">
            <v>0</v>
          </cell>
          <cell r="I2446">
            <v>1272979141</v>
          </cell>
          <cell r="J2446" t="str">
            <v>PERDIDAS</v>
          </cell>
          <cell r="K2446" t="str">
            <v>RESULTADOS  EXTRAORDINARIOS</v>
          </cell>
          <cell r="L2446" t="str">
            <v>Pérdidas Extraordinarias</v>
          </cell>
        </row>
        <row r="2447">
          <cell r="D2447" t="str">
            <v>750107950200599</v>
          </cell>
          <cell r="E2447" t="str">
            <v>Perdidas Financieras - Residentes</v>
          </cell>
          <cell r="F2447">
            <v>5052534880</v>
          </cell>
          <cell r="G2447">
            <v>0</v>
          </cell>
          <cell r="H2447">
            <v>0</v>
          </cell>
          <cell r="I2447">
            <v>5052534880</v>
          </cell>
          <cell r="J2447" t="str">
            <v>PERDIDAS</v>
          </cell>
          <cell r="K2447" t="str">
            <v>AJUSTE  DE RESULTADOS DE EJERCICIOS ANTERIORES</v>
          </cell>
          <cell r="L2447" t="str">
            <v xml:space="preserve">Pérdidas  </v>
          </cell>
        </row>
        <row r="2448">
          <cell r="D2448" t="str">
            <v>750107950450899</v>
          </cell>
          <cell r="E2448" t="str">
            <v>Dev.Sald Inf. Al Exig. Ca. Ant</v>
          </cell>
          <cell r="F2448">
            <v>53814045</v>
          </cell>
          <cell r="G2448">
            <v>0</v>
          </cell>
          <cell r="H2448">
            <v>0</v>
          </cell>
          <cell r="I2448">
            <v>53814045</v>
          </cell>
          <cell r="J2448" t="str">
            <v>PERDIDAS</v>
          </cell>
          <cell r="K2448" t="str">
            <v>AJUSTE  DE RESULTADOS DE EJERCICIOS ANTERIORES</v>
          </cell>
          <cell r="L2448" t="str">
            <v xml:space="preserve">Pérdidas  </v>
          </cell>
        </row>
        <row r="2449">
          <cell r="D2449" t="str">
            <v>750107950600099</v>
          </cell>
          <cell r="E2449" t="str">
            <v>Otras Perdidas Operativas - Residentes</v>
          </cell>
          <cell r="F2449">
            <v>78410846</v>
          </cell>
          <cell r="G2449">
            <v>0</v>
          </cell>
          <cell r="H2449">
            <v>0</v>
          </cell>
          <cell r="I2449">
            <v>78410846</v>
          </cell>
          <cell r="J2449" t="str">
            <v>PERDIDAS</v>
          </cell>
          <cell r="K2449" t="str">
            <v>AJUSTE  DE RESULTADOS DE EJERCICIOS ANTERIORES</v>
          </cell>
          <cell r="L2449" t="str">
            <v xml:space="preserve">Pérdidas  </v>
          </cell>
        </row>
        <row r="2450">
          <cell r="D2450" t="str">
            <v>750107950601299</v>
          </cell>
          <cell r="E2450" t="str">
            <v>Otras Perdidas Operativas  Gnd</v>
          </cell>
          <cell r="F2450">
            <v>2055889536</v>
          </cell>
          <cell r="G2450">
            <v>0</v>
          </cell>
          <cell r="H2450">
            <v>0</v>
          </cell>
          <cell r="I2450">
            <v>2055889536</v>
          </cell>
          <cell r="J2450" t="str">
            <v>PERDIDAS</v>
          </cell>
          <cell r="K2450" t="str">
            <v>AJUSTE  DE RESULTADOS DE EJERCICIOS ANTERIORES</v>
          </cell>
          <cell r="L2450" t="str">
            <v xml:space="preserve">Pérdidas  </v>
          </cell>
        </row>
        <row r="2452">
          <cell r="I2452">
            <v>2955302193629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persons/person.xml><?xml version="1.0" encoding="utf-8"?>
<personList xmlns="http://schemas.microsoft.com/office/spreadsheetml/2018/threadedcomments" xmlns:x="http://schemas.openxmlformats.org/spreadsheetml/2006/main">
  <person displayName="Diana J. Martínez" id="{FA679AF3-8831-4679-869A-AD43F1DDACF3}" userId="S::djmartine@ueno.com.py::29e79d85-98a3-444b-a98e-7f02c647e54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7" dT="2026-01-20T20:57:28.34" personId="{FA679AF3-8831-4679-869A-AD43F1DDACF3}" id="{937F6D46-CB15-47E1-847F-05C67497B938}">
    <text>NC reconocidas a perdida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4.xml"/><Relationship Id="rId1" Type="http://schemas.openxmlformats.org/officeDocument/2006/relationships/printerSettings" Target="../printerSettings/printerSettings1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FA4D7-4824-4C05-B146-BE4283DA97D9}">
  <sheetPr filterMode="1">
    <tabColor rgb="FF00FF00"/>
  </sheetPr>
  <dimension ref="A1:U2456"/>
  <sheetViews>
    <sheetView topLeftCell="D1" zoomScale="127" zoomScaleNormal="70" workbookViewId="0">
      <selection activeCell="H929" sqref="H929"/>
    </sheetView>
  </sheetViews>
  <sheetFormatPr baseColWidth="10" defaultColWidth="11" defaultRowHeight="15" customHeight="1" x14ac:dyDescent="0.25"/>
  <cols>
    <col min="1" max="1" width="41.85546875" style="71" customWidth="1"/>
    <col min="2" max="2" width="13.140625" style="71" customWidth="1"/>
    <col min="3" max="3" width="20.140625" style="71" bestFit="1" customWidth="1"/>
    <col min="4" max="4" width="14.5703125" style="71" bestFit="1" customWidth="1"/>
    <col min="5" max="5" width="47.5703125" style="75" bestFit="1" customWidth="1"/>
    <col min="6" max="6" width="21.42578125" style="75" bestFit="1" customWidth="1"/>
    <col min="7" max="7" width="22" style="75" customWidth="1"/>
    <col min="8" max="8" width="19" style="75" customWidth="1"/>
    <col min="9" max="9" width="24.5703125" style="75" bestFit="1" customWidth="1"/>
    <col min="10" max="10" width="18.5703125" style="71" customWidth="1"/>
    <col min="11" max="11" width="90.140625" style="71" customWidth="1"/>
    <col min="12" max="12" width="54.42578125" style="71" bestFit="1" customWidth="1"/>
    <col min="13" max="15" width="11" style="71"/>
    <col min="16" max="16" width="68.42578125" style="71" bestFit="1" customWidth="1"/>
    <col min="17" max="17" width="11" style="71"/>
    <col min="18" max="18" width="7.140625" style="71" customWidth="1"/>
    <col min="19" max="16384" width="11" style="71"/>
  </cols>
  <sheetData>
    <row r="1" spans="1:20" s="66" customFormat="1" ht="9.75" customHeight="1" x14ac:dyDescent="0.25"/>
    <row r="2" spans="1:20" s="66" customFormat="1" x14ac:dyDescent="0.25">
      <c r="A2" s="67" t="s">
        <v>122</v>
      </c>
      <c r="B2" s="68" t="s">
        <v>188</v>
      </c>
      <c r="C2" s="68" t="s">
        <v>189</v>
      </c>
      <c r="D2" s="68" t="s">
        <v>190</v>
      </c>
      <c r="E2" s="68" t="s">
        <v>191</v>
      </c>
      <c r="F2" s="68" t="s">
        <v>192</v>
      </c>
      <c r="G2" s="68" t="s">
        <v>193</v>
      </c>
      <c r="H2" s="68" t="s">
        <v>194</v>
      </c>
      <c r="I2" s="69" t="s">
        <v>1</v>
      </c>
      <c r="J2" s="145" t="s">
        <v>195</v>
      </c>
      <c r="K2" s="145" t="s">
        <v>196</v>
      </c>
      <c r="L2" s="145" t="s">
        <v>197</v>
      </c>
      <c r="M2" s="70" t="s">
        <v>198</v>
      </c>
      <c r="N2" s="70" t="s">
        <v>199</v>
      </c>
      <c r="O2" s="70" t="s">
        <v>200</v>
      </c>
      <c r="P2" s="66" t="s">
        <v>201</v>
      </c>
      <c r="Q2" s="66" t="s">
        <v>202</v>
      </c>
      <c r="R2" s="66" t="s">
        <v>203</v>
      </c>
      <c r="S2" s="66" t="s">
        <v>4072</v>
      </c>
      <c r="T2" s="66" t="s">
        <v>4073</v>
      </c>
    </row>
    <row r="3" spans="1:20" hidden="1" x14ac:dyDescent="0.25">
      <c r="A3" s="919" t="str">
        <f t="shared" ref="A3:A66" si="0">CONCATENATE(K3,L3)</f>
        <v>DISPONIBILIDADESCaja</v>
      </c>
      <c r="B3" s="78" t="s">
        <v>104</v>
      </c>
      <c r="C3" s="78" t="s">
        <v>204</v>
      </c>
      <c r="D3" s="78" t="s">
        <v>205</v>
      </c>
      <c r="E3" s="78" t="s">
        <v>206</v>
      </c>
      <c r="F3" s="79">
        <v>0</v>
      </c>
      <c r="G3" s="79">
        <v>5615899</v>
      </c>
      <c r="H3" s="79">
        <v>43979565204</v>
      </c>
      <c r="I3" s="79">
        <v>43979565204</v>
      </c>
      <c r="J3" s="80" t="s">
        <v>6</v>
      </c>
      <c r="K3" s="80" t="s">
        <v>23</v>
      </c>
      <c r="L3" s="80" t="s">
        <v>25</v>
      </c>
      <c r="M3" s="81" t="s">
        <v>4078</v>
      </c>
      <c r="N3" s="73" t="s">
        <v>114</v>
      </c>
      <c r="O3" s="73" t="s">
        <v>4079</v>
      </c>
      <c r="S3" s="71" t="str">
        <f>MID(D3,6,3)</f>
        <v>101</v>
      </c>
      <c r="T3" s="71" t="str">
        <f>MID(D3,1,2)</f>
        <v>11</v>
      </c>
    </row>
    <row r="4" spans="1:20" hidden="1" x14ac:dyDescent="0.25">
      <c r="A4" s="919" t="str">
        <f t="shared" si="0"/>
        <v>DISPONIBILIDADESCaja</v>
      </c>
      <c r="B4" s="78" t="s">
        <v>207</v>
      </c>
      <c r="C4" s="78" t="s">
        <v>208</v>
      </c>
      <c r="D4" s="78" t="s">
        <v>209</v>
      </c>
      <c r="E4" s="78" t="s">
        <v>210</v>
      </c>
      <c r="F4" s="79">
        <v>0</v>
      </c>
      <c r="G4" s="79">
        <v>1161203</v>
      </c>
      <c r="H4" s="79">
        <v>1471639010</v>
      </c>
      <c r="I4" s="79">
        <v>1471639010</v>
      </c>
      <c r="J4" s="80" t="s">
        <v>6</v>
      </c>
      <c r="K4" s="80" t="s">
        <v>23</v>
      </c>
      <c r="L4" s="80" t="s">
        <v>25</v>
      </c>
      <c r="M4" s="81" t="s">
        <v>4078</v>
      </c>
      <c r="N4" s="73" t="s">
        <v>114</v>
      </c>
      <c r="O4" s="73" t="s">
        <v>4079</v>
      </c>
      <c r="S4" s="71" t="str">
        <f t="shared" ref="S4:S67" si="1">MID(D4,6,3)</f>
        <v>101</v>
      </c>
      <c r="T4" s="71" t="str">
        <f t="shared" ref="T4:T67" si="2">MID(D4,1,2)</f>
        <v>11</v>
      </c>
    </row>
    <row r="5" spans="1:20" hidden="1" x14ac:dyDescent="0.25">
      <c r="A5" s="919" t="str">
        <f t="shared" si="0"/>
        <v>DISPONIBILIDADESCaja</v>
      </c>
      <c r="B5" s="78" t="s">
        <v>105</v>
      </c>
      <c r="C5" s="78" t="s">
        <v>211</v>
      </c>
      <c r="D5" s="78" t="s">
        <v>212</v>
      </c>
      <c r="E5" s="78" t="s">
        <v>213</v>
      </c>
      <c r="F5" s="79">
        <v>0</v>
      </c>
      <c r="G5" s="79">
        <v>7710</v>
      </c>
      <c r="H5" s="79">
        <v>62800186</v>
      </c>
      <c r="I5" s="79">
        <v>62800186</v>
      </c>
      <c r="J5" s="80" t="s">
        <v>6</v>
      </c>
      <c r="K5" s="80" t="s">
        <v>23</v>
      </c>
      <c r="L5" s="80" t="s">
        <v>25</v>
      </c>
      <c r="M5" s="81" t="s">
        <v>4078</v>
      </c>
      <c r="N5" s="73" t="s">
        <v>114</v>
      </c>
      <c r="O5" s="73" t="s">
        <v>4079</v>
      </c>
      <c r="S5" s="71" t="str">
        <f t="shared" si="1"/>
        <v>101</v>
      </c>
      <c r="T5" s="71" t="str">
        <f t="shared" si="2"/>
        <v>11</v>
      </c>
    </row>
    <row r="6" spans="1:20" hidden="1" x14ac:dyDescent="0.25">
      <c r="A6" s="919" t="str">
        <f t="shared" si="0"/>
        <v>DISPONIBILIDADESCaja</v>
      </c>
      <c r="B6" s="78" t="s">
        <v>214</v>
      </c>
      <c r="C6" s="78" t="s">
        <v>215</v>
      </c>
      <c r="D6" s="78" t="s">
        <v>216</v>
      </c>
      <c r="E6" s="78" t="s">
        <v>217</v>
      </c>
      <c r="F6" s="79">
        <v>63892157300.959999</v>
      </c>
      <c r="G6" s="79">
        <v>0</v>
      </c>
      <c r="H6" s="79">
        <v>0</v>
      </c>
      <c r="I6" s="79">
        <v>63892157300.959999</v>
      </c>
      <c r="J6" s="80" t="s">
        <v>6</v>
      </c>
      <c r="K6" s="80" t="s">
        <v>23</v>
      </c>
      <c r="L6" s="80" t="s">
        <v>25</v>
      </c>
      <c r="M6" s="81" t="s">
        <v>4078</v>
      </c>
      <c r="N6" s="73" t="s">
        <v>114</v>
      </c>
      <c r="O6" s="73" t="s">
        <v>4079</v>
      </c>
      <c r="S6" s="71" t="str">
        <f t="shared" si="1"/>
        <v>101</v>
      </c>
      <c r="T6" s="71" t="str">
        <f t="shared" si="2"/>
        <v>11</v>
      </c>
    </row>
    <row r="7" spans="1:20" hidden="1" x14ac:dyDescent="0.25">
      <c r="A7" s="919" t="str">
        <f t="shared" si="0"/>
        <v>DISPONIBILIDADESCaja</v>
      </c>
      <c r="B7" s="78" t="s">
        <v>214</v>
      </c>
      <c r="C7" s="78" t="s">
        <v>6578</v>
      </c>
      <c r="D7" s="78" t="s">
        <v>6579</v>
      </c>
      <c r="E7" s="78" t="s">
        <v>6580</v>
      </c>
      <c r="F7" s="79">
        <v>573850000</v>
      </c>
      <c r="G7" s="79">
        <v>0</v>
      </c>
      <c r="H7" s="79">
        <v>0</v>
      </c>
      <c r="I7" s="79">
        <v>573850000</v>
      </c>
      <c r="J7" s="80" t="s">
        <v>6</v>
      </c>
      <c r="K7" s="80" t="s">
        <v>23</v>
      </c>
      <c r="L7" s="80" t="s">
        <v>25</v>
      </c>
      <c r="M7" s="81" t="s">
        <v>4078</v>
      </c>
      <c r="N7" s="73" t="s">
        <v>114</v>
      </c>
      <c r="O7" s="73" t="s">
        <v>4079</v>
      </c>
      <c r="S7" s="71" t="str">
        <f t="shared" si="1"/>
        <v>101</v>
      </c>
      <c r="T7" s="71" t="str">
        <f t="shared" si="2"/>
        <v>11</v>
      </c>
    </row>
    <row r="8" spans="1:20" hidden="1" x14ac:dyDescent="0.25">
      <c r="A8" s="919" t="str">
        <f t="shared" si="0"/>
        <v>DISPONIBILIDADESCaja</v>
      </c>
      <c r="B8" s="78" t="s">
        <v>214</v>
      </c>
      <c r="C8" s="78" t="s">
        <v>6581</v>
      </c>
      <c r="D8" s="78" t="s">
        <v>6582</v>
      </c>
      <c r="E8" s="78" t="s">
        <v>6583</v>
      </c>
      <c r="F8" s="79">
        <v>107450000</v>
      </c>
      <c r="G8" s="79">
        <v>0</v>
      </c>
      <c r="H8" s="79">
        <v>0</v>
      </c>
      <c r="I8" s="79">
        <v>107450000</v>
      </c>
      <c r="J8" s="80" t="s">
        <v>6</v>
      </c>
      <c r="K8" s="80" t="s">
        <v>23</v>
      </c>
      <c r="L8" s="80" t="s">
        <v>25</v>
      </c>
      <c r="M8" s="81" t="s">
        <v>4078</v>
      </c>
      <c r="N8" s="73" t="s">
        <v>114</v>
      </c>
      <c r="O8" s="73" t="s">
        <v>4079</v>
      </c>
      <c r="S8" s="71" t="str">
        <f t="shared" si="1"/>
        <v>101</v>
      </c>
      <c r="T8" s="71" t="str">
        <f t="shared" si="2"/>
        <v>11</v>
      </c>
    </row>
    <row r="9" spans="1:20" hidden="1" x14ac:dyDescent="0.25">
      <c r="A9" s="919" t="str">
        <f t="shared" si="0"/>
        <v>DISPONIBILIDADESCaja</v>
      </c>
      <c r="B9" s="78" t="s">
        <v>214</v>
      </c>
      <c r="C9" s="78" t="s">
        <v>6584</v>
      </c>
      <c r="D9" s="78" t="s">
        <v>6585</v>
      </c>
      <c r="E9" s="78" t="s">
        <v>6586</v>
      </c>
      <c r="F9" s="79">
        <v>370750000</v>
      </c>
      <c r="G9" s="79">
        <v>0</v>
      </c>
      <c r="H9" s="79">
        <v>0</v>
      </c>
      <c r="I9" s="79">
        <v>370750000</v>
      </c>
      <c r="J9" s="80" t="s">
        <v>6</v>
      </c>
      <c r="K9" s="80" t="s">
        <v>23</v>
      </c>
      <c r="L9" s="80" t="s">
        <v>25</v>
      </c>
      <c r="M9" s="81" t="s">
        <v>4078</v>
      </c>
      <c r="N9" s="73" t="s">
        <v>114</v>
      </c>
      <c r="O9" s="73" t="s">
        <v>4079</v>
      </c>
      <c r="S9" s="71" t="str">
        <f t="shared" si="1"/>
        <v>101</v>
      </c>
      <c r="T9" s="71" t="str">
        <f t="shared" si="2"/>
        <v>11</v>
      </c>
    </row>
    <row r="10" spans="1:20" hidden="1" x14ac:dyDescent="0.25">
      <c r="A10" s="919" t="str">
        <f t="shared" si="0"/>
        <v>DISPONIBILIDADESCaja</v>
      </c>
      <c r="B10" s="78" t="s">
        <v>214</v>
      </c>
      <c r="C10" s="78" t="s">
        <v>6587</v>
      </c>
      <c r="D10" s="78" t="s">
        <v>6588</v>
      </c>
      <c r="E10" s="78" t="s">
        <v>6589</v>
      </c>
      <c r="F10" s="79">
        <v>142000000</v>
      </c>
      <c r="G10" s="79">
        <v>0</v>
      </c>
      <c r="H10" s="79">
        <v>0</v>
      </c>
      <c r="I10" s="79">
        <v>142000000</v>
      </c>
      <c r="J10" s="80" t="s">
        <v>6</v>
      </c>
      <c r="K10" s="80" t="s">
        <v>23</v>
      </c>
      <c r="L10" s="80" t="s">
        <v>25</v>
      </c>
      <c r="M10" s="81" t="s">
        <v>4078</v>
      </c>
      <c r="N10" s="73" t="s">
        <v>114</v>
      </c>
      <c r="O10" s="73" t="s">
        <v>4079</v>
      </c>
      <c r="S10" s="71" t="str">
        <f t="shared" si="1"/>
        <v>101</v>
      </c>
      <c r="T10" s="71" t="str">
        <f t="shared" si="2"/>
        <v>11</v>
      </c>
    </row>
    <row r="11" spans="1:20" hidden="1" x14ac:dyDescent="0.25">
      <c r="A11" s="919" t="str">
        <f t="shared" si="0"/>
        <v>DISPONIBILIDADESCaja</v>
      </c>
      <c r="B11" s="78" t="s">
        <v>214</v>
      </c>
      <c r="C11" s="78" t="s">
        <v>6590</v>
      </c>
      <c r="D11" s="78" t="s">
        <v>6591</v>
      </c>
      <c r="E11" s="78" t="s">
        <v>6592</v>
      </c>
      <c r="F11" s="79">
        <v>30850000</v>
      </c>
      <c r="G11" s="79">
        <v>0</v>
      </c>
      <c r="H11" s="79">
        <v>0</v>
      </c>
      <c r="I11" s="79">
        <v>30850000</v>
      </c>
      <c r="J11" s="80" t="s">
        <v>6</v>
      </c>
      <c r="K11" s="80" t="s">
        <v>23</v>
      </c>
      <c r="L11" s="80" t="s">
        <v>25</v>
      </c>
      <c r="M11" s="81" t="s">
        <v>4078</v>
      </c>
      <c r="N11" s="73" t="s">
        <v>114</v>
      </c>
      <c r="O11" s="73" t="s">
        <v>4079</v>
      </c>
      <c r="S11" s="71" t="str">
        <f t="shared" si="1"/>
        <v>101</v>
      </c>
      <c r="T11" s="71" t="str">
        <f t="shared" si="2"/>
        <v>11</v>
      </c>
    </row>
    <row r="12" spans="1:20" hidden="1" x14ac:dyDescent="0.25">
      <c r="A12" s="919" t="str">
        <f t="shared" si="0"/>
        <v>DISPONIBILIDADESCaja</v>
      </c>
      <c r="B12" s="78" t="s">
        <v>214</v>
      </c>
      <c r="C12" s="78" t="s">
        <v>6593</v>
      </c>
      <c r="D12" s="78" t="s">
        <v>6594</v>
      </c>
      <c r="E12" s="78" t="s">
        <v>6595</v>
      </c>
      <c r="F12" s="79">
        <v>629200000</v>
      </c>
      <c r="G12" s="79">
        <v>0</v>
      </c>
      <c r="H12" s="79">
        <v>0</v>
      </c>
      <c r="I12" s="79">
        <v>629200000</v>
      </c>
      <c r="J12" s="80" t="s">
        <v>6</v>
      </c>
      <c r="K12" s="80" t="s">
        <v>23</v>
      </c>
      <c r="L12" s="80" t="s">
        <v>25</v>
      </c>
      <c r="M12" s="81" t="s">
        <v>4078</v>
      </c>
      <c r="N12" s="73" t="s">
        <v>114</v>
      </c>
      <c r="O12" s="73" t="s">
        <v>4079</v>
      </c>
      <c r="S12" s="71" t="str">
        <f t="shared" si="1"/>
        <v>101</v>
      </c>
      <c r="T12" s="71" t="str">
        <f t="shared" si="2"/>
        <v>11</v>
      </c>
    </row>
    <row r="13" spans="1:20" hidden="1" x14ac:dyDescent="0.25">
      <c r="A13" s="919" t="str">
        <f t="shared" si="0"/>
        <v>DISPONIBILIDADESCaja</v>
      </c>
      <c r="B13" s="78" t="s">
        <v>214</v>
      </c>
      <c r="C13" s="78" t="s">
        <v>6596</v>
      </c>
      <c r="D13" s="78" t="s">
        <v>6597</v>
      </c>
      <c r="E13" s="78" t="s">
        <v>6598</v>
      </c>
      <c r="F13" s="79">
        <v>128800000</v>
      </c>
      <c r="G13" s="79">
        <v>0</v>
      </c>
      <c r="H13" s="79">
        <v>0</v>
      </c>
      <c r="I13" s="79">
        <v>128800000</v>
      </c>
      <c r="J13" s="80" t="s">
        <v>6</v>
      </c>
      <c r="K13" s="80" t="s">
        <v>23</v>
      </c>
      <c r="L13" s="80" t="s">
        <v>25</v>
      </c>
      <c r="M13" s="81" t="s">
        <v>4078</v>
      </c>
      <c r="N13" s="73" t="s">
        <v>114</v>
      </c>
      <c r="O13" s="73" t="s">
        <v>4079</v>
      </c>
      <c r="S13" s="71" t="str">
        <f t="shared" si="1"/>
        <v>101</v>
      </c>
      <c r="T13" s="71" t="str">
        <f t="shared" si="2"/>
        <v>11</v>
      </c>
    </row>
    <row r="14" spans="1:20" hidden="1" x14ac:dyDescent="0.25">
      <c r="A14" s="919" t="str">
        <f t="shared" si="0"/>
        <v>DISPONIBILIDADESCaja</v>
      </c>
      <c r="B14" s="78" t="s">
        <v>214</v>
      </c>
      <c r="C14" s="78" t="s">
        <v>6599</v>
      </c>
      <c r="D14" s="78" t="s">
        <v>6600</v>
      </c>
      <c r="E14" s="78" t="s">
        <v>6601</v>
      </c>
      <c r="F14" s="79">
        <v>159600000</v>
      </c>
      <c r="G14" s="79">
        <v>0</v>
      </c>
      <c r="H14" s="79">
        <v>0</v>
      </c>
      <c r="I14" s="79">
        <v>159600000</v>
      </c>
      <c r="J14" s="80" t="s">
        <v>6</v>
      </c>
      <c r="K14" s="80" t="s">
        <v>23</v>
      </c>
      <c r="L14" s="80" t="s">
        <v>25</v>
      </c>
      <c r="M14" s="81" t="s">
        <v>4078</v>
      </c>
      <c r="N14" s="73" t="s">
        <v>114</v>
      </c>
      <c r="O14" s="73" t="s">
        <v>4079</v>
      </c>
      <c r="S14" s="71" t="str">
        <f t="shared" si="1"/>
        <v>101</v>
      </c>
      <c r="T14" s="71" t="str">
        <f t="shared" si="2"/>
        <v>11</v>
      </c>
    </row>
    <row r="15" spans="1:20" hidden="1" x14ac:dyDescent="0.25">
      <c r="A15" s="919" t="str">
        <f t="shared" si="0"/>
        <v>DISPONIBILIDADESCaja</v>
      </c>
      <c r="B15" s="78" t="s">
        <v>214</v>
      </c>
      <c r="C15" s="78" t="s">
        <v>6602</v>
      </c>
      <c r="D15" s="78" t="s">
        <v>6603</v>
      </c>
      <c r="E15" s="78" t="s">
        <v>6604</v>
      </c>
      <c r="F15" s="79">
        <v>236650000</v>
      </c>
      <c r="G15" s="79">
        <v>0</v>
      </c>
      <c r="H15" s="79">
        <v>0</v>
      </c>
      <c r="I15" s="79">
        <v>236650000</v>
      </c>
      <c r="J15" s="80" t="s">
        <v>6</v>
      </c>
      <c r="K15" s="80" t="s">
        <v>23</v>
      </c>
      <c r="L15" s="80" t="s">
        <v>25</v>
      </c>
      <c r="M15" s="81" t="s">
        <v>4078</v>
      </c>
      <c r="N15" s="73" t="s">
        <v>114</v>
      </c>
      <c r="O15" s="73" t="s">
        <v>4079</v>
      </c>
      <c r="S15" s="71" t="str">
        <f t="shared" si="1"/>
        <v>101</v>
      </c>
      <c r="T15" s="71" t="str">
        <f t="shared" si="2"/>
        <v>11</v>
      </c>
    </row>
    <row r="16" spans="1:20" hidden="1" x14ac:dyDescent="0.25">
      <c r="A16" s="919" t="str">
        <f t="shared" si="0"/>
        <v>DISPONIBILIDADESCaja</v>
      </c>
      <c r="B16" s="78" t="s">
        <v>214</v>
      </c>
      <c r="C16" s="78" t="s">
        <v>6605</v>
      </c>
      <c r="D16" s="78" t="s">
        <v>6606</v>
      </c>
      <c r="E16" s="78" t="s">
        <v>6607</v>
      </c>
      <c r="F16" s="79">
        <v>455100000</v>
      </c>
      <c r="G16" s="79">
        <v>0</v>
      </c>
      <c r="H16" s="79">
        <v>0</v>
      </c>
      <c r="I16" s="79">
        <v>455100000</v>
      </c>
      <c r="J16" s="80" t="s">
        <v>6</v>
      </c>
      <c r="K16" s="80" t="s">
        <v>23</v>
      </c>
      <c r="L16" s="80" t="s">
        <v>25</v>
      </c>
      <c r="M16" s="81" t="s">
        <v>4078</v>
      </c>
      <c r="N16" s="73" t="s">
        <v>114</v>
      </c>
      <c r="O16" s="73" t="s">
        <v>4079</v>
      </c>
      <c r="S16" s="71" t="str">
        <f t="shared" si="1"/>
        <v>101</v>
      </c>
      <c r="T16" s="71" t="str">
        <f t="shared" si="2"/>
        <v>11</v>
      </c>
    </row>
    <row r="17" spans="1:20" s="72" customFormat="1" hidden="1" x14ac:dyDescent="0.25">
      <c r="A17" s="919" t="str">
        <f t="shared" si="0"/>
        <v>DISPONIBILIDADESCaja</v>
      </c>
      <c r="B17" s="78" t="s">
        <v>214</v>
      </c>
      <c r="C17" s="78" t="s">
        <v>6608</v>
      </c>
      <c r="D17" s="78" t="s">
        <v>6609</v>
      </c>
      <c r="E17" s="78" t="s">
        <v>6610</v>
      </c>
      <c r="F17" s="79">
        <v>349800000</v>
      </c>
      <c r="G17" s="79">
        <v>0</v>
      </c>
      <c r="H17" s="79">
        <v>0</v>
      </c>
      <c r="I17" s="79">
        <v>349800000</v>
      </c>
      <c r="J17" s="80" t="s">
        <v>6</v>
      </c>
      <c r="K17" s="80" t="s">
        <v>23</v>
      </c>
      <c r="L17" s="80" t="s">
        <v>25</v>
      </c>
      <c r="M17" s="81" t="s">
        <v>4078</v>
      </c>
      <c r="N17" s="73" t="s">
        <v>114</v>
      </c>
      <c r="O17" s="73" t="s">
        <v>4079</v>
      </c>
      <c r="Q17" s="71"/>
      <c r="R17" s="71"/>
      <c r="S17" s="71" t="str">
        <f t="shared" si="1"/>
        <v>101</v>
      </c>
      <c r="T17" s="71" t="str">
        <f t="shared" si="2"/>
        <v>11</v>
      </c>
    </row>
    <row r="18" spans="1:20" s="72" customFormat="1" hidden="1" x14ac:dyDescent="0.25">
      <c r="A18" s="919" t="str">
        <f t="shared" si="0"/>
        <v>DISPONIBILIDADESCaja</v>
      </c>
      <c r="B18" s="78" t="s">
        <v>214</v>
      </c>
      <c r="C18" s="78" t="s">
        <v>6611</v>
      </c>
      <c r="D18" s="78" t="s">
        <v>6612</v>
      </c>
      <c r="E18" s="78" t="s">
        <v>6613</v>
      </c>
      <c r="F18" s="79">
        <v>570750000</v>
      </c>
      <c r="G18" s="79">
        <v>0</v>
      </c>
      <c r="H18" s="79">
        <v>0</v>
      </c>
      <c r="I18" s="79">
        <v>570750000</v>
      </c>
      <c r="J18" s="80" t="s">
        <v>6</v>
      </c>
      <c r="K18" s="80" t="s">
        <v>23</v>
      </c>
      <c r="L18" s="80" t="s">
        <v>25</v>
      </c>
      <c r="M18" s="81" t="s">
        <v>4078</v>
      </c>
      <c r="N18" s="73" t="s">
        <v>114</v>
      </c>
      <c r="O18" s="73" t="s">
        <v>4079</v>
      </c>
      <c r="Q18" s="71"/>
      <c r="R18" s="71"/>
      <c r="S18" s="71" t="str">
        <f t="shared" si="1"/>
        <v>101</v>
      </c>
      <c r="T18" s="71" t="str">
        <f t="shared" si="2"/>
        <v>11</v>
      </c>
    </row>
    <row r="19" spans="1:20" s="72" customFormat="1" hidden="1" x14ac:dyDescent="0.25">
      <c r="A19" s="919" t="str">
        <f t="shared" si="0"/>
        <v>DISPONIBILIDADESCaja</v>
      </c>
      <c r="B19" s="78" t="s">
        <v>214</v>
      </c>
      <c r="C19" s="78" t="s">
        <v>6614</v>
      </c>
      <c r="D19" s="78" t="s">
        <v>6615</v>
      </c>
      <c r="E19" s="78" t="s">
        <v>6616</v>
      </c>
      <c r="F19" s="79">
        <v>309750000</v>
      </c>
      <c r="G19" s="79">
        <v>0</v>
      </c>
      <c r="H19" s="79">
        <v>0</v>
      </c>
      <c r="I19" s="79">
        <v>309750000</v>
      </c>
      <c r="J19" s="80" t="s">
        <v>6</v>
      </c>
      <c r="K19" s="80" t="s">
        <v>23</v>
      </c>
      <c r="L19" s="80" t="s">
        <v>25</v>
      </c>
      <c r="M19" s="81" t="s">
        <v>4078</v>
      </c>
      <c r="N19" s="73" t="s">
        <v>114</v>
      </c>
      <c r="O19" s="73" t="s">
        <v>4079</v>
      </c>
      <c r="Q19" s="71"/>
      <c r="R19" s="71"/>
      <c r="S19" s="71" t="str">
        <f t="shared" si="1"/>
        <v>101</v>
      </c>
      <c r="T19" s="71" t="str">
        <f t="shared" si="2"/>
        <v>11</v>
      </c>
    </row>
    <row r="20" spans="1:20" hidden="1" x14ac:dyDescent="0.25">
      <c r="A20" s="919" t="str">
        <f t="shared" si="0"/>
        <v>DISPONIBILIDADESCaja</v>
      </c>
      <c r="B20" s="78" t="s">
        <v>214</v>
      </c>
      <c r="C20" s="78" t="s">
        <v>6617</v>
      </c>
      <c r="D20" s="78" t="s">
        <v>6618</v>
      </c>
      <c r="E20" s="78" t="s">
        <v>6619</v>
      </c>
      <c r="F20" s="79">
        <v>303600000</v>
      </c>
      <c r="G20" s="79">
        <v>0</v>
      </c>
      <c r="H20" s="79">
        <v>0</v>
      </c>
      <c r="I20" s="79">
        <v>303600000</v>
      </c>
      <c r="J20" s="80" t="s">
        <v>6</v>
      </c>
      <c r="K20" s="80" t="s">
        <v>23</v>
      </c>
      <c r="L20" s="80" t="s">
        <v>25</v>
      </c>
      <c r="M20" s="81" t="s">
        <v>4078</v>
      </c>
      <c r="N20" s="73" t="s">
        <v>114</v>
      </c>
      <c r="O20" s="73" t="s">
        <v>4079</v>
      </c>
      <c r="S20" s="71" t="str">
        <f t="shared" si="1"/>
        <v>101</v>
      </c>
      <c r="T20" s="71" t="str">
        <f t="shared" si="2"/>
        <v>11</v>
      </c>
    </row>
    <row r="21" spans="1:20" s="72" customFormat="1" hidden="1" x14ac:dyDescent="0.25">
      <c r="A21" s="919" t="str">
        <f t="shared" si="0"/>
        <v>DISPONIBILIDADESCaja</v>
      </c>
      <c r="B21" s="78" t="s">
        <v>214</v>
      </c>
      <c r="C21" s="78" t="s">
        <v>6620</v>
      </c>
      <c r="D21" s="78" t="s">
        <v>6621</v>
      </c>
      <c r="E21" s="78" t="s">
        <v>6622</v>
      </c>
      <c r="F21" s="79">
        <v>405100000</v>
      </c>
      <c r="G21" s="79">
        <v>0</v>
      </c>
      <c r="H21" s="79">
        <v>0</v>
      </c>
      <c r="I21" s="79">
        <v>405100000</v>
      </c>
      <c r="J21" s="80" t="s">
        <v>6</v>
      </c>
      <c r="K21" s="80" t="s">
        <v>23</v>
      </c>
      <c r="L21" s="80" t="s">
        <v>25</v>
      </c>
      <c r="M21" s="81" t="s">
        <v>4078</v>
      </c>
      <c r="N21" s="73" t="s">
        <v>114</v>
      </c>
      <c r="O21" s="73" t="s">
        <v>4079</v>
      </c>
      <c r="Q21" s="71"/>
      <c r="R21" s="71"/>
      <c r="S21" s="71" t="str">
        <f t="shared" si="1"/>
        <v>101</v>
      </c>
      <c r="T21" s="71" t="str">
        <f t="shared" si="2"/>
        <v>11</v>
      </c>
    </row>
    <row r="22" spans="1:20" hidden="1" x14ac:dyDescent="0.25">
      <c r="A22" s="919" t="str">
        <f t="shared" si="0"/>
        <v>DISPONIBILIDADESCaja</v>
      </c>
      <c r="B22" s="78" t="s">
        <v>214</v>
      </c>
      <c r="C22" s="78" t="s">
        <v>6623</v>
      </c>
      <c r="D22" s="78" t="s">
        <v>6624</v>
      </c>
      <c r="E22" s="78" t="s">
        <v>6625</v>
      </c>
      <c r="F22" s="79">
        <v>500550000</v>
      </c>
      <c r="G22" s="79">
        <v>0</v>
      </c>
      <c r="H22" s="79">
        <v>0</v>
      </c>
      <c r="I22" s="79">
        <v>500550000</v>
      </c>
      <c r="J22" s="80" t="s">
        <v>6</v>
      </c>
      <c r="K22" s="80" t="s">
        <v>23</v>
      </c>
      <c r="L22" s="80" t="s">
        <v>25</v>
      </c>
      <c r="M22" s="81" t="s">
        <v>4078</v>
      </c>
      <c r="N22" s="73" t="s">
        <v>114</v>
      </c>
      <c r="O22" s="73" t="s">
        <v>4079</v>
      </c>
      <c r="S22" s="71" t="str">
        <f t="shared" si="1"/>
        <v>101</v>
      </c>
      <c r="T22" s="71" t="str">
        <f t="shared" si="2"/>
        <v>11</v>
      </c>
    </row>
    <row r="23" spans="1:20" hidden="1" x14ac:dyDescent="0.25">
      <c r="A23" s="919" t="str">
        <f t="shared" si="0"/>
        <v>DISPONIBILIDADESCaja</v>
      </c>
      <c r="B23" s="78" t="s">
        <v>214</v>
      </c>
      <c r="C23" s="78" t="s">
        <v>6626</v>
      </c>
      <c r="D23" s="78" t="s">
        <v>6627</v>
      </c>
      <c r="E23" s="78" t="s">
        <v>6628</v>
      </c>
      <c r="F23" s="79">
        <v>147100000</v>
      </c>
      <c r="G23" s="79">
        <v>0</v>
      </c>
      <c r="H23" s="79">
        <v>0</v>
      </c>
      <c r="I23" s="79">
        <v>147100000</v>
      </c>
      <c r="J23" s="80" t="s">
        <v>6</v>
      </c>
      <c r="K23" s="80" t="s">
        <v>23</v>
      </c>
      <c r="L23" s="80" t="s">
        <v>25</v>
      </c>
      <c r="M23" s="81" t="s">
        <v>4078</v>
      </c>
      <c r="N23" s="73" t="s">
        <v>114</v>
      </c>
      <c r="O23" s="73" t="s">
        <v>4079</v>
      </c>
      <c r="S23" s="71" t="str">
        <f t="shared" si="1"/>
        <v>101</v>
      </c>
      <c r="T23" s="71" t="str">
        <f t="shared" si="2"/>
        <v>11</v>
      </c>
    </row>
    <row r="24" spans="1:20" hidden="1" x14ac:dyDescent="0.25">
      <c r="A24" s="919" t="str">
        <f t="shared" si="0"/>
        <v>DISPONIBILIDADESCaja</v>
      </c>
      <c r="B24" s="78" t="s">
        <v>214</v>
      </c>
      <c r="C24" s="78" t="s">
        <v>6629</v>
      </c>
      <c r="D24" s="78" t="s">
        <v>6630</v>
      </c>
      <c r="E24" s="78" t="s">
        <v>6631</v>
      </c>
      <c r="F24" s="79">
        <v>480050000</v>
      </c>
      <c r="G24" s="79">
        <v>0</v>
      </c>
      <c r="H24" s="79">
        <v>0</v>
      </c>
      <c r="I24" s="79">
        <v>480050000</v>
      </c>
      <c r="J24" s="80" t="s">
        <v>6</v>
      </c>
      <c r="K24" s="80" t="s">
        <v>23</v>
      </c>
      <c r="L24" s="80" t="s">
        <v>25</v>
      </c>
      <c r="M24" s="81" t="s">
        <v>4078</v>
      </c>
      <c r="N24" s="73" t="s">
        <v>114</v>
      </c>
      <c r="O24" s="73" t="s">
        <v>4079</v>
      </c>
      <c r="S24" s="71" t="str">
        <f t="shared" si="1"/>
        <v>101</v>
      </c>
      <c r="T24" s="71" t="str">
        <f t="shared" si="2"/>
        <v>11</v>
      </c>
    </row>
    <row r="25" spans="1:20" hidden="1" x14ac:dyDescent="0.25">
      <c r="A25" s="919" t="str">
        <f t="shared" si="0"/>
        <v>DISPONIBILIDADESCaja</v>
      </c>
      <c r="B25" s="78" t="s">
        <v>214</v>
      </c>
      <c r="C25" s="78" t="s">
        <v>6632</v>
      </c>
      <c r="D25" s="78" t="s">
        <v>6633</v>
      </c>
      <c r="E25" s="78" t="s">
        <v>6634</v>
      </c>
      <c r="F25" s="79">
        <v>233300000</v>
      </c>
      <c r="G25" s="79">
        <v>0</v>
      </c>
      <c r="H25" s="79">
        <v>0</v>
      </c>
      <c r="I25" s="79">
        <v>233300000</v>
      </c>
      <c r="J25" s="80" t="s">
        <v>6</v>
      </c>
      <c r="K25" s="80" t="s">
        <v>23</v>
      </c>
      <c r="L25" s="80" t="s">
        <v>25</v>
      </c>
      <c r="M25" s="81" t="s">
        <v>4078</v>
      </c>
      <c r="N25" s="73" t="s">
        <v>114</v>
      </c>
      <c r="O25" s="73" t="s">
        <v>4079</v>
      </c>
      <c r="S25" s="71" t="str">
        <f t="shared" si="1"/>
        <v>101</v>
      </c>
      <c r="T25" s="71" t="str">
        <f t="shared" si="2"/>
        <v>11</v>
      </c>
    </row>
    <row r="26" spans="1:20" hidden="1" x14ac:dyDescent="0.25">
      <c r="A26" s="919" t="str">
        <f t="shared" si="0"/>
        <v>DISPONIBILIDADESCaja</v>
      </c>
      <c r="B26" s="78" t="s">
        <v>214</v>
      </c>
      <c r="C26" s="78" t="s">
        <v>6635</v>
      </c>
      <c r="D26" s="78" t="s">
        <v>6636</v>
      </c>
      <c r="E26" s="78" t="s">
        <v>6637</v>
      </c>
      <c r="F26" s="79">
        <v>630850000</v>
      </c>
      <c r="G26" s="79">
        <v>0</v>
      </c>
      <c r="H26" s="79">
        <v>0</v>
      </c>
      <c r="I26" s="79">
        <v>630850000</v>
      </c>
      <c r="J26" s="80" t="s">
        <v>6</v>
      </c>
      <c r="K26" s="80" t="s">
        <v>23</v>
      </c>
      <c r="L26" s="80" t="s">
        <v>25</v>
      </c>
      <c r="M26" s="81" t="s">
        <v>4078</v>
      </c>
      <c r="N26" s="73" t="s">
        <v>114</v>
      </c>
      <c r="O26" s="73" t="s">
        <v>4079</v>
      </c>
      <c r="S26" s="71" t="str">
        <f t="shared" si="1"/>
        <v>101</v>
      </c>
      <c r="T26" s="71" t="str">
        <f t="shared" si="2"/>
        <v>11</v>
      </c>
    </row>
    <row r="27" spans="1:20" hidden="1" x14ac:dyDescent="0.25">
      <c r="A27" s="919" t="str">
        <f t="shared" si="0"/>
        <v>DISPONIBILIDADESCaja</v>
      </c>
      <c r="B27" s="78" t="s">
        <v>214</v>
      </c>
      <c r="C27" s="78" t="s">
        <v>6638</v>
      </c>
      <c r="D27" s="78" t="s">
        <v>6639</v>
      </c>
      <c r="E27" s="78" t="s">
        <v>6640</v>
      </c>
      <c r="F27" s="79">
        <v>234250000</v>
      </c>
      <c r="G27" s="79">
        <v>0</v>
      </c>
      <c r="H27" s="79">
        <v>0</v>
      </c>
      <c r="I27" s="79">
        <v>234250000</v>
      </c>
      <c r="J27" s="80" t="s">
        <v>6</v>
      </c>
      <c r="K27" s="80" t="s">
        <v>23</v>
      </c>
      <c r="L27" s="80" t="s">
        <v>25</v>
      </c>
      <c r="M27" s="81" t="s">
        <v>4078</v>
      </c>
      <c r="N27" s="73" t="s">
        <v>114</v>
      </c>
      <c r="O27" s="73" t="s">
        <v>4079</v>
      </c>
      <c r="S27" s="71" t="str">
        <f t="shared" si="1"/>
        <v>101</v>
      </c>
      <c r="T27" s="71" t="str">
        <f t="shared" si="2"/>
        <v>11</v>
      </c>
    </row>
    <row r="28" spans="1:20" hidden="1" x14ac:dyDescent="0.25">
      <c r="A28" s="919" t="str">
        <f t="shared" si="0"/>
        <v>DISPONIBILIDADESCaja</v>
      </c>
      <c r="B28" s="78" t="s">
        <v>214</v>
      </c>
      <c r="C28" s="78" t="s">
        <v>6641</v>
      </c>
      <c r="D28" s="78" t="s">
        <v>6642</v>
      </c>
      <c r="E28" s="78" t="s">
        <v>6643</v>
      </c>
      <c r="F28" s="79">
        <v>413000000</v>
      </c>
      <c r="G28" s="79">
        <v>0</v>
      </c>
      <c r="H28" s="79">
        <v>0</v>
      </c>
      <c r="I28" s="79">
        <v>413000000</v>
      </c>
      <c r="J28" s="80" t="s">
        <v>6</v>
      </c>
      <c r="K28" s="80" t="s">
        <v>23</v>
      </c>
      <c r="L28" s="80" t="s">
        <v>25</v>
      </c>
      <c r="M28" s="81" t="s">
        <v>4078</v>
      </c>
      <c r="N28" s="73" t="s">
        <v>114</v>
      </c>
      <c r="O28" s="73" t="s">
        <v>4079</v>
      </c>
      <c r="S28" s="71" t="str">
        <f t="shared" si="1"/>
        <v>101</v>
      </c>
      <c r="T28" s="71" t="str">
        <f t="shared" si="2"/>
        <v>11</v>
      </c>
    </row>
    <row r="29" spans="1:20" hidden="1" x14ac:dyDescent="0.25">
      <c r="A29" s="919" t="str">
        <f t="shared" si="0"/>
        <v>DISPONIBILIDADESCaja</v>
      </c>
      <c r="B29" s="78" t="s">
        <v>214</v>
      </c>
      <c r="C29" s="78" t="s">
        <v>6644</v>
      </c>
      <c r="D29" s="78" t="s">
        <v>6645</v>
      </c>
      <c r="E29" s="78" t="s">
        <v>6646</v>
      </c>
      <c r="F29" s="79">
        <v>591750000</v>
      </c>
      <c r="G29" s="79">
        <v>0</v>
      </c>
      <c r="H29" s="79">
        <v>0</v>
      </c>
      <c r="I29" s="79">
        <v>591750000</v>
      </c>
      <c r="J29" s="80" t="s">
        <v>6</v>
      </c>
      <c r="K29" s="80" t="s">
        <v>23</v>
      </c>
      <c r="L29" s="80" t="s">
        <v>25</v>
      </c>
      <c r="M29" s="81" t="s">
        <v>4078</v>
      </c>
      <c r="N29" s="73" t="s">
        <v>114</v>
      </c>
      <c r="O29" s="73" t="s">
        <v>4079</v>
      </c>
      <c r="S29" s="71" t="str">
        <f t="shared" si="1"/>
        <v>101</v>
      </c>
      <c r="T29" s="71" t="str">
        <f t="shared" si="2"/>
        <v>11</v>
      </c>
    </row>
    <row r="30" spans="1:20" hidden="1" x14ac:dyDescent="0.25">
      <c r="A30" s="919" t="str">
        <f t="shared" si="0"/>
        <v>DISPONIBILIDADESCaja</v>
      </c>
      <c r="B30" s="78" t="s">
        <v>214</v>
      </c>
      <c r="C30" s="78" t="s">
        <v>6647</v>
      </c>
      <c r="D30" s="78" t="s">
        <v>6648</v>
      </c>
      <c r="E30" s="78" t="s">
        <v>6649</v>
      </c>
      <c r="F30" s="79">
        <v>284350000</v>
      </c>
      <c r="G30" s="79">
        <v>0</v>
      </c>
      <c r="H30" s="79">
        <v>0</v>
      </c>
      <c r="I30" s="79">
        <v>284350000</v>
      </c>
      <c r="J30" s="80" t="s">
        <v>6</v>
      </c>
      <c r="K30" s="80" t="s">
        <v>23</v>
      </c>
      <c r="L30" s="80" t="s">
        <v>25</v>
      </c>
      <c r="M30" s="81" t="s">
        <v>4078</v>
      </c>
      <c r="N30" s="73" t="s">
        <v>114</v>
      </c>
      <c r="O30" s="73" t="s">
        <v>4079</v>
      </c>
      <c r="S30" s="71" t="str">
        <f t="shared" si="1"/>
        <v>101</v>
      </c>
      <c r="T30" s="71" t="str">
        <f t="shared" si="2"/>
        <v>11</v>
      </c>
    </row>
    <row r="31" spans="1:20" hidden="1" x14ac:dyDescent="0.25">
      <c r="A31" s="919" t="str">
        <f t="shared" si="0"/>
        <v>DISPONIBILIDADESCaja</v>
      </c>
      <c r="B31" s="78" t="s">
        <v>214</v>
      </c>
      <c r="C31" s="78" t="s">
        <v>6650</v>
      </c>
      <c r="D31" s="78" t="s">
        <v>6651</v>
      </c>
      <c r="E31" s="78" t="s">
        <v>6652</v>
      </c>
      <c r="F31" s="79">
        <v>614250000</v>
      </c>
      <c r="G31" s="79">
        <v>0</v>
      </c>
      <c r="H31" s="79">
        <v>0</v>
      </c>
      <c r="I31" s="79">
        <v>614250000</v>
      </c>
      <c r="J31" s="80" t="s">
        <v>6</v>
      </c>
      <c r="K31" s="80" t="s">
        <v>23</v>
      </c>
      <c r="L31" s="80" t="s">
        <v>25</v>
      </c>
      <c r="M31" s="81" t="s">
        <v>4078</v>
      </c>
      <c r="N31" s="73" t="s">
        <v>114</v>
      </c>
      <c r="O31" s="73" t="s">
        <v>4079</v>
      </c>
      <c r="S31" s="71" t="str">
        <f t="shared" si="1"/>
        <v>101</v>
      </c>
      <c r="T31" s="71" t="str">
        <f t="shared" si="2"/>
        <v>11</v>
      </c>
    </row>
    <row r="32" spans="1:20" hidden="1" x14ac:dyDescent="0.25">
      <c r="A32" s="919" t="str">
        <f t="shared" si="0"/>
        <v>DISPONIBILIDADESCaja</v>
      </c>
      <c r="B32" s="78" t="s">
        <v>214</v>
      </c>
      <c r="C32" s="78" t="s">
        <v>6653</v>
      </c>
      <c r="D32" s="78" t="s">
        <v>6654</v>
      </c>
      <c r="E32" s="78" t="s">
        <v>6655</v>
      </c>
      <c r="F32" s="79">
        <v>380650000</v>
      </c>
      <c r="G32" s="79">
        <v>0</v>
      </c>
      <c r="H32" s="79">
        <v>0</v>
      </c>
      <c r="I32" s="79">
        <v>380650000</v>
      </c>
      <c r="J32" s="80" t="s">
        <v>6</v>
      </c>
      <c r="K32" s="80" t="s">
        <v>23</v>
      </c>
      <c r="L32" s="80" t="s">
        <v>25</v>
      </c>
      <c r="M32" s="81" t="s">
        <v>4078</v>
      </c>
      <c r="N32" s="73" t="s">
        <v>114</v>
      </c>
      <c r="O32" s="73" t="s">
        <v>4079</v>
      </c>
      <c r="S32" s="71" t="str">
        <f t="shared" si="1"/>
        <v>101</v>
      </c>
      <c r="T32" s="71" t="str">
        <f t="shared" si="2"/>
        <v>11</v>
      </c>
    </row>
    <row r="33" spans="1:20" hidden="1" x14ac:dyDescent="0.25">
      <c r="A33" s="919" t="str">
        <f t="shared" si="0"/>
        <v>DISPONIBILIDADESCaja</v>
      </c>
      <c r="B33" s="78" t="s">
        <v>214</v>
      </c>
      <c r="C33" s="78" t="s">
        <v>6656</v>
      </c>
      <c r="D33" s="78" t="s">
        <v>6657</v>
      </c>
      <c r="E33" s="78" t="s">
        <v>6658</v>
      </c>
      <c r="F33" s="79">
        <v>557800000</v>
      </c>
      <c r="G33" s="79">
        <v>0</v>
      </c>
      <c r="H33" s="79">
        <v>0</v>
      </c>
      <c r="I33" s="79">
        <v>557800000</v>
      </c>
      <c r="J33" s="80" t="s">
        <v>6</v>
      </c>
      <c r="K33" s="80" t="s">
        <v>23</v>
      </c>
      <c r="L33" s="80" t="s">
        <v>25</v>
      </c>
      <c r="M33" s="81" t="s">
        <v>4078</v>
      </c>
      <c r="N33" s="73" t="s">
        <v>114</v>
      </c>
      <c r="O33" s="73" t="s">
        <v>4079</v>
      </c>
      <c r="S33" s="71" t="str">
        <f t="shared" si="1"/>
        <v>101</v>
      </c>
      <c r="T33" s="71" t="str">
        <f t="shared" si="2"/>
        <v>11</v>
      </c>
    </row>
    <row r="34" spans="1:20" hidden="1" x14ac:dyDescent="0.25">
      <c r="A34" s="919" t="str">
        <f t="shared" si="0"/>
        <v>DISPONIBILIDADESCaja</v>
      </c>
      <c r="B34" s="78" t="s">
        <v>214</v>
      </c>
      <c r="C34" s="78" t="s">
        <v>6659</v>
      </c>
      <c r="D34" s="78" t="s">
        <v>6660</v>
      </c>
      <c r="E34" s="78" t="s">
        <v>6661</v>
      </c>
      <c r="F34" s="79">
        <v>460150000</v>
      </c>
      <c r="G34" s="79">
        <v>0</v>
      </c>
      <c r="H34" s="79">
        <v>0</v>
      </c>
      <c r="I34" s="79">
        <v>460150000</v>
      </c>
      <c r="J34" s="80" t="s">
        <v>6</v>
      </c>
      <c r="K34" s="80" t="s">
        <v>23</v>
      </c>
      <c r="L34" s="80" t="s">
        <v>25</v>
      </c>
      <c r="M34" s="81" t="s">
        <v>4078</v>
      </c>
      <c r="N34" s="73" t="s">
        <v>114</v>
      </c>
      <c r="O34" s="73" t="s">
        <v>4079</v>
      </c>
      <c r="S34" s="71" t="str">
        <f t="shared" si="1"/>
        <v>101</v>
      </c>
      <c r="T34" s="71" t="str">
        <f t="shared" si="2"/>
        <v>11</v>
      </c>
    </row>
    <row r="35" spans="1:20" hidden="1" x14ac:dyDescent="0.25">
      <c r="A35" s="919" t="str">
        <f t="shared" si="0"/>
        <v>DISPONIBILIDADESCaja</v>
      </c>
      <c r="B35" s="78" t="s">
        <v>214</v>
      </c>
      <c r="C35" s="78" t="s">
        <v>6662</v>
      </c>
      <c r="D35" s="78" t="s">
        <v>6663</v>
      </c>
      <c r="E35" s="78" t="s">
        <v>6664</v>
      </c>
      <c r="F35" s="79">
        <v>325850000</v>
      </c>
      <c r="G35" s="79">
        <v>0</v>
      </c>
      <c r="H35" s="79">
        <v>0</v>
      </c>
      <c r="I35" s="79">
        <v>325850000</v>
      </c>
      <c r="J35" s="80" t="s">
        <v>6</v>
      </c>
      <c r="K35" s="80" t="s">
        <v>23</v>
      </c>
      <c r="L35" s="80" t="s">
        <v>25</v>
      </c>
      <c r="M35" s="81" t="s">
        <v>4078</v>
      </c>
      <c r="N35" s="73" t="s">
        <v>114</v>
      </c>
      <c r="O35" s="73" t="s">
        <v>4079</v>
      </c>
      <c r="S35" s="71" t="str">
        <f t="shared" si="1"/>
        <v>101</v>
      </c>
      <c r="T35" s="71" t="str">
        <f t="shared" si="2"/>
        <v>11</v>
      </c>
    </row>
    <row r="36" spans="1:20" hidden="1" x14ac:dyDescent="0.25">
      <c r="A36" s="919" t="str">
        <f t="shared" si="0"/>
        <v>DISPONIBILIDADESCaja</v>
      </c>
      <c r="B36" s="78" t="s">
        <v>214</v>
      </c>
      <c r="C36" s="78" t="s">
        <v>6665</v>
      </c>
      <c r="D36" s="78" t="s">
        <v>6666</v>
      </c>
      <c r="E36" s="78" t="s">
        <v>6667</v>
      </c>
      <c r="F36" s="79">
        <v>15500000</v>
      </c>
      <c r="G36" s="79">
        <v>0</v>
      </c>
      <c r="H36" s="79">
        <v>0</v>
      </c>
      <c r="I36" s="79">
        <v>15500000</v>
      </c>
      <c r="J36" s="80" t="s">
        <v>6</v>
      </c>
      <c r="K36" s="80" t="s">
        <v>23</v>
      </c>
      <c r="L36" s="80" t="s">
        <v>25</v>
      </c>
      <c r="M36" s="81" t="s">
        <v>4078</v>
      </c>
      <c r="N36" s="73" t="s">
        <v>114</v>
      </c>
      <c r="O36" s="73" t="s">
        <v>4079</v>
      </c>
      <c r="S36" s="71" t="str">
        <f t="shared" si="1"/>
        <v>101</v>
      </c>
      <c r="T36" s="71" t="str">
        <f t="shared" si="2"/>
        <v>11</v>
      </c>
    </row>
    <row r="37" spans="1:20" hidden="1" x14ac:dyDescent="0.25">
      <c r="A37" s="919" t="str">
        <f t="shared" si="0"/>
        <v>DISPONIBILIDADESCaja</v>
      </c>
      <c r="B37" s="78" t="s">
        <v>214</v>
      </c>
      <c r="C37" s="78" t="s">
        <v>6668</v>
      </c>
      <c r="D37" s="78" t="s">
        <v>6669</v>
      </c>
      <c r="E37" s="78" t="s">
        <v>6670</v>
      </c>
      <c r="F37" s="79">
        <v>158250000</v>
      </c>
      <c r="G37" s="79">
        <v>0</v>
      </c>
      <c r="H37" s="79">
        <v>0</v>
      </c>
      <c r="I37" s="79">
        <v>158250000</v>
      </c>
      <c r="J37" s="80" t="s">
        <v>6</v>
      </c>
      <c r="K37" s="80" t="s">
        <v>23</v>
      </c>
      <c r="L37" s="80" t="s">
        <v>25</v>
      </c>
      <c r="M37" s="81" t="s">
        <v>4078</v>
      </c>
      <c r="N37" s="73" t="s">
        <v>114</v>
      </c>
      <c r="O37" s="73" t="s">
        <v>4079</v>
      </c>
      <c r="S37" s="71" t="str">
        <f t="shared" si="1"/>
        <v>101</v>
      </c>
      <c r="T37" s="71" t="str">
        <f t="shared" si="2"/>
        <v>11</v>
      </c>
    </row>
    <row r="38" spans="1:20" hidden="1" x14ac:dyDescent="0.25">
      <c r="A38" s="919" t="str">
        <f t="shared" si="0"/>
        <v>DISPONIBILIDADESCaja</v>
      </c>
      <c r="B38" s="78" t="s">
        <v>214</v>
      </c>
      <c r="C38" s="78" t="s">
        <v>6671</v>
      </c>
      <c r="D38" s="78" t="s">
        <v>6672</v>
      </c>
      <c r="E38" s="78" t="s">
        <v>6673</v>
      </c>
      <c r="F38" s="79">
        <v>429150000</v>
      </c>
      <c r="G38" s="79">
        <v>0</v>
      </c>
      <c r="H38" s="79">
        <v>0</v>
      </c>
      <c r="I38" s="79">
        <v>429150000</v>
      </c>
      <c r="J38" s="80" t="s">
        <v>6</v>
      </c>
      <c r="K38" s="80" t="s">
        <v>23</v>
      </c>
      <c r="L38" s="80" t="s">
        <v>25</v>
      </c>
      <c r="M38" s="81" t="s">
        <v>4078</v>
      </c>
      <c r="N38" s="73" t="s">
        <v>114</v>
      </c>
      <c r="O38" s="73" t="s">
        <v>4079</v>
      </c>
      <c r="S38" s="71" t="str">
        <f t="shared" si="1"/>
        <v>101</v>
      </c>
      <c r="T38" s="71" t="str">
        <f t="shared" si="2"/>
        <v>11</v>
      </c>
    </row>
    <row r="39" spans="1:20" hidden="1" x14ac:dyDescent="0.25">
      <c r="A39" s="919" t="str">
        <f t="shared" si="0"/>
        <v>DISPONIBILIDADESCaja</v>
      </c>
      <c r="B39" s="78" t="s">
        <v>214</v>
      </c>
      <c r="C39" s="78" t="s">
        <v>6674</v>
      </c>
      <c r="D39" s="78" t="s">
        <v>6675</v>
      </c>
      <c r="E39" s="78" t="s">
        <v>6676</v>
      </c>
      <c r="F39" s="79">
        <v>322000000</v>
      </c>
      <c r="G39" s="79">
        <v>0</v>
      </c>
      <c r="H39" s="79">
        <v>0</v>
      </c>
      <c r="I39" s="79">
        <v>322000000</v>
      </c>
      <c r="J39" s="80" t="s">
        <v>6</v>
      </c>
      <c r="K39" s="80" t="s">
        <v>23</v>
      </c>
      <c r="L39" s="80" t="s">
        <v>25</v>
      </c>
      <c r="M39" s="81" t="s">
        <v>4078</v>
      </c>
      <c r="N39" s="73" t="s">
        <v>114</v>
      </c>
      <c r="O39" s="73" t="s">
        <v>4079</v>
      </c>
      <c r="S39" s="71" t="str">
        <f t="shared" si="1"/>
        <v>101</v>
      </c>
      <c r="T39" s="71" t="str">
        <f t="shared" si="2"/>
        <v>11</v>
      </c>
    </row>
    <row r="40" spans="1:20" hidden="1" x14ac:dyDescent="0.25">
      <c r="A40" s="919" t="str">
        <f t="shared" si="0"/>
        <v>DISPONIBILIDADESCaja</v>
      </c>
      <c r="B40" s="78" t="s">
        <v>214</v>
      </c>
      <c r="C40" s="78" t="s">
        <v>6677</v>
      </c>
      <c r="D40" s="78" t="s">
        <v>6678</v>
      </c>
      <c r="E40" s="78" t="s">
        <v>6679</v>
      </c>
      <c r="F40" s="79">
        <v>168350000</v>
      </c>
      <c r="G40" s="79">
        <v>0</v>
      </c>
      <c r="H40" s="79">
        <v>0</v>
      </c>
      <c r="I40" s="79">
        <v>168350000</v>
      </c>
      <c r="J40" s="80" t="s">
        <v>6</v>
      </c>
      <c r="K40" s="80" t="s">
        <v>23</v>
      </c>
      <c r="L40" s="80" t="s">
        <v>25</v>
      </c>
      <c r="M40" s="81" t="s">
        <v>4078</v>
      </c>
      <c r="N40" s="73" t="s">
        <v>114</v>
      </c>
      <c r="O40" s="73" t="s">
        <v>4079</v>
      </c>
      <c r="S40" s="71" t="str">
        <f t="shared" si="1"/>
        <v>101</v>
      </c>
      <c r="T40" s="71" t="str">
        <f t="shared" si="2"/>
        <v>11</v>
      </c>
    </row>
    <row r="41" spans="1:20" hidden="1" x14ac:dyDescent="0.25">
      <c r="A41" s="919" t="str">
        <f t="shared" si="0"/>
        <v>DISPONIBILIDADESCaja</v>
      </c>
      <c r="B41" s="78" t="s">
        <v>214</v>
      </c>
      <c r="C41" s="78" t="s">
        <v>6680</v>
      </c>
      <c r="D41" s="78" t="s">
        <v>6681</v>
      </c>
      <c r="E41" s="78" t="s">
        <v>6682</v>
      </c>
      <c r="F41" s="79">
        <v>546550000</v>
      </c>
      <c r="G41" s="79">
        <v>0</v>
      </c>
      <c r="H41" s="79">
        <v>0</v>
      </c>
      <c r="I41" s="79">
        <v>546550000</v>
      </c>
      <c r="J41" s="80" t="s">
        <v>6</v>
      </c>
      <c r="K41" s="80" t="s">
        <v>23</v>
      </c>
      <c r="L41" s="80" t="s">
        <v>25</v>
      </c>
      <c r="M41" s="81" t="s">
        <v>4078</v>
      </c>
      <c r="N41" s="73" t="s">
        <v>114</v>
      </c>
      <c r="O41" s="73" t="s">
        <v>4079</v>
      </c>
      <c r="S41" s="71" t="str">
        <f t="shared" si="1"/>
        <v>101</v>
      </c>
      <c r="T41" s="71" t="str">
        <f t="shared" si="2"/>
        <v>11</v>
      </c>
    </row>
    <row r="42" spans="1:20" hidden="1" x14ac:dyDescent="0.25">
      <c r="A42" s="919" t="str">
        <f t="shared" si="0"/>
        <v>DISPONIBILIDADESCaja</v>
      </c>
      <c r="B42" s="78" t="s">
        <v>214</v>
      </c>
      <c r="C42" s="78" t="s">
        <v>6683</v>
      </c>
      <c r="D42" s="78" t="s">
        <v>6684</v>
      </c>
      <c r="E42" s="78" t="s">
        <v>6685</v>
      </c>
      <c r="F42" s="79">
        <v>579700000</v>
      </c>
      <c r="G42" s="79">
        <v>0</v>
      </c>
      <c r="H42" s="79">
        <v>0</v>
      </c>
      <c r="I42" s="79">
        <v>579700000</v>
      </c>
      <c r="J42" s="80" t="s">
        <v>6</v>
      </c>
      <c r="K42" s="80" t="s">
        <v>23</v>
      </c>
      <c r="L42" s="80" t="s">
        <v>25</v>
      </c>
      <c r="M42" s="81" t="s">
        <v>4078</v>
      </c>
      <c r="N42" s="73" t="s">
        <v>114</v>
      </c>
      <c r="O42" s="73" t="s">
        <v>4079</v>
      </c>
      <c r="S42" s="71" t="str">
        <f t="shared" si="1"/>
        <v>101</v>
      </c>
      <c r="T42" s="71" t="str">
        <f t="shared" si="2"/>
        <v>11</v>
      </c>
    </row>
    <row r="43" spans="1:20" hidden="1" x14ac:dyDescent="0.25">
      <c r="A43" s="919" t="str">
        <f t="shared" si="0"/>
        <v>DISPONIBILIDADESCaja</v>
      </c>
      <c r="B43" s="78" t="s">
        <v>214</v>
      </c>
      <c r="C43" s="78" t="s">
        <v>6686</v>
      </c>
      <c r="D43" s="78" t="s">
        <v>6687</v>
      </c>
      <c r="E43" s="78" t="s">
        <v>6688</v>
      </c>
      <c r="F43" s="79">
        <v>1117096000</v>
      </c>
      <c r="G43" s="79">
        <v>0</v>
      </c>
      <c r="H43" s="79">
        <v>0</v>
      </c>
      <c r="I43" s="79">
        <v>1117096000</v>
      </c>
      <c r="J43" s="80" t="s">
        <v>6</v>
      </c>
      <c r="K43" s="80" t="s">
        <v>23</v>
      </c>
      <c r="L43" s="80" t="s">
        <v>25</v>
      </c>
      <c r="M43" s="81" t="s">
        <v>4080</v>
      </c>
      <c r="N43" s="73" t="s">
        <v>114</v>
      </c>
      <c r="O43" s="73" t="s">
        <v>4079</v>
      </c>
      <c r="S43" s="71" t="str">
        <f t="shared" si="1"/>
        <v>103</v>
      </c>
      <c r="T43" s="71" t="str">
        <f t="shared" si="2"/>
        <v>11</v>
      </c>
    </row>
    <row r="44" spans="1:20" hidden="1" x14ac:dyDescent="0.25">
      <c r="A44" s="919" t="str">
        <f t="shared" si="0"/>
        <v>DISPONIBILIDADESCaja</v>
      </c>
      <c r="B44" s="78" t="s">
        <v>104</v>
      </c>
      <c r="C44" s="78" t="s">
        <v>219</v>
      </c>
      <c r="D44" s="78" t="s">
        <v>220</v>
      </c>
      <c r="E44" s="78" t="s">
        <v>221</v>
      </c>
      <c r="F44" s="79">
        <v>0</v>
      </c>
      <c r="G44" s="79">
        <v>791109</v>
      </c>
      <c r="H44" s="79">
        <v>6195380267</v>
      </c>
      <c r="I44" s="79">
        <v>6195380267</v>
      </c>
      <c r="J44" s="80" t="s">
        <v>6</v>
      </c>
      <c r="K44" s="80" t="s">
        <v>23</v>
      </c>
      <c r="L44" s="80" t="s">
        <v>25</v>
      </c>
      <c r="M44" s="81" t="s">
        <v>4080</v>
      </c>
      <c r="N44" s="73" t="s">
        <v>114</v>
      </c>
      <c r="O44" s="73" t="s">
        <v>4079</v>
      </c>
      <c r="S44" s="71" t="str">
        <f t="shared" si="1"/>
        <v>103</v>
      </c>
      <c r="T44" s="71" t="str">
        <f t="shared" si="2"/>
        <v>11</v>
      </c>
    </row>
    <row r="45" spans="1:20" hidden="1" x14ac:dyDescent="0.25">
      <c r="A45" s="919" t="str">
        <f t="shared" si="0"/>
        <v>DISPONIBILIDADESCaja</v>
      </c>
      <c r="B45" s="78" t="s">
        <v>207</v>
      </c>
      <c r="C45" s="78" t="s">
        <v>6058</v>
      </c>
      <c r="D45" s="78" t="s">
        <v>6059</v>
      </c>
      <c r="E45" s="78" t="s">
        <v>6060</v>
      </c>
      <c r="F45" s="79">
        <v>0</v>
      </c>
      <c r="G45" s="79">
        <v>96839</v>
      </c>
      <c r="H45" s="79">
        <v>122727938</v>
      </c>
      <c r="I45" s="79">
        <v>122727938</v>
      </c>
      <c r="J45" s="80" t="s">
        <v>6</v>
      </c>
      <c r="K45" s="80" t="s">
        <v>23</v>
      </c>
      <c r="L45" s="80" t="s">
        <v>25</v>
      </c>
      <c r="M45" s="81" t="s">
        <v>4080</v>
      </c>
      <c r="N45" s="73" t="s">
        <v>114</v>
      </c>
      <c r="O45" s="73" t="s">
        <v>4079</v>
      </c>
      <c r="S45" s="71" t="str">
        <f t="shared" si="1"/>
        <v>103</v>
      </c>
      <c r="T45" s="71" t="str">
        <f t="shared" si="2"/>
        <v>11</v>
      </c>
    </row>
    <row r="46" spans="1:20" hidden="1" x14ac:dyDescent="0.25">
      <c r="A46" s="919" t="str">
        <f t="shared" si="0"/>
        <v>DISPONIBILIDADESCaja</v>
      </c>
      <c r="B46" s="78" t="s">
        <v>218</v>
      </c>
      <c r="C46" s="78" t="s">
        <v>6689</v>
      </c>
      <c r="D46" s="78" t="s">
        <v>6690</v>
      </c>
      <c r="E46" s="78" t="s">
        <v>6691</v>
      </c>
      <c r="F46" s="79">
        <v>0</v>
      </c>
      <c r="G46" s="79">
        <v>359730</v>
      </c>
      <c r="H46" s="79">
        <v>2733948</v>
      </c>
      <c r="I46" s="79">
        <v>2733948</v>
      </c>
      <c r="J46" s="80" t="s">
        <v>6</v>
      </c>
      <c r="K46" s="80" t="s">
        <v>23</v>
      </c>
      <c r="L46" s="80" t="s">
        <v>25</v>
      </c>
      <c r="M46" s="81" t="s">
        <v>4080</v>
      </c>
      <c r="N46" s="73" t="s">
        <v>114</v>
      </c>
      <c r="O46" s="73" t="s">
        <v>4079</v>
      </c>
      <c r="S46" s="71" t="str">
        <f t="shared" si="1"/>
        <v>103</v>
      </c>
      <c r="T46" s="71" t="str">
        <f t="shared" si="2"/>
        <v>11</v>
      </c>
    </row>
    <row r="47" spans="1:20" hidden="1" x14ac:dyDescent="0.25">
      <c r="A47" s="919" t="str">
        <f t="shared" si="0"/>
        <v>DISPONIBILIDADESCaja</v>
      </c>
      <c r="B47" s="78" t="s">
        <v>105</v>
      </c>
      <c r="C47" s="78" t="s">
        <v>6692</v>
      </c>
      <c r="D47" s="78" t="s">
        <v>6693</v>
      </c>
      <c r="E47" s="78" t="s">
        <v>6694</v>
      </c>
      <c r="F47" s="79">
        <v>0</v>
      </c>
      <c r="G47" s="79">
        <v>11040</v>
      </c>
      <c r="H47" s="79">
        <v>89924002</v>
      </c>
      <c r="I47" s="79">
        <v>89924002</v>
      </c>
      <c r="J47" s="80" t="s">
        <v>6</v>
      </c>
      <c r="K47" s="80" t="s">
        <v>23</v>
      </c>
      <c r="L47" s="80" t="s">
        <v>25</v>
      </c>
      <c r="M47" s="81" t="s">
        <v>4080</v>
      </c>
      <c r="N47" s="73" t="s">
        <v>114</v>
      </c>
      <c r="O47" s="73" t="s">
        <v>4079</v>
      </c>
      <c r="S47" s="71" t="str">
        <f t="shared" si="1"/>
        <v>103</v>
      </c>
      <c r="T47" s="71" t="str">
        <f t="shared" si="2"/>
        <v>11</v>
      </c>
    </row>
    <row r="48" spans="1:20" hidden="1" x14ac:dyDescent="0.25">
      <c r="A48" s="919" t="str">
        <f t="shared" si="0"/>
        <v>DISPONIBILIDADESCaja</v>
      </c>
      <c r="B48" s="78" t="s">
        <v>214</v>
      </c>
      <c r="C48" s="78" t="s">
        <v>222</v>
      </c>
      <c r="D48" s="78" t="s">
        <v>223</v>
      </c>
      <c r="E48" s="78" t="s">
        <v>224</v>
      </c>
      <c r="F48" s="79">
        <v>18172310150</v>
      </c>
      <c r="G48" s="79">
        <v>0</v>
      </c>
      <c r="H48" s="79">
        <v>0</v>
      </c>
      <c r="I48" s="79">
        <v>18172310150</v>
      </c>
      <c r="J48" s="80" t="s">
        <v>6</v>
      </c>
      <c r="K48" s="80" t="s">
        <v>23</v>
      </c>
      <c r="L48" s="80" t="s">
        <v>25</v>
      </c>
      <c r="M48" s="81" t="s">
        <v>4080</v>
      </c>
      <c r="N48" s="73" t="s">
        <v>114</v>
      </c>
      <c r="O48" s="73" t="s">
        <v>4079</v>
      </c>
      <c r="S48" s="71" t="str">
        <f t="shared" si="1"/>
        <v>103</v>
      </c>
      <c r="T48" s="71" t="str">
        <f t="shared" si="2"/>
        <v>11</v>
      </c>
    </row>
    <row r="49" spans="1:20" hidden="1" x14ac:dyDescent="0.25">
      <c r="A49" s="919" t="str">
        <f t="shared" si="0"/>
        <v>DISPONIBILIDADESCaja</v>
      </c>
      <c r="B49" s="78" t="s">
        <v>214</v>
      </c>
      <c r="C49" s="78" t="s">
        <v>225</v>
      </c>
      <c r="D49" s="78" t="s">
        <v>226</v>
      </c>
      <c r="E49" s="78" t="s">
        <v>227</v>
      </c>
      <c r="F49" s="79">
        <v>16076611366</v>
      </c>
      <c r="G49" s="79">
        <v>0</v>
      </c>
      <c r="H49" s="79">
        <v>0</v>
      </c>
      <c r="I49" s="79">
        <v>16076611366</v>
      </c>
      <c r="J49" s="80" t="s">
        <v>6</v>
      </c>
      <c r="K49" s="80" t="s">
        <v>23</v>
      </c>
      <c r="L49" s="80" t="s">
        <v>25</v>
      </c>
      <c r="M49" s="81" t="s">
        <v>4080</v>
      </c>
      <c r="N49" s="73" t="s">
        <v>114</v>
      </c>
      <c r="O49" s="73" t="s">
        <v>4079</v>
      </c>
      <c r="S49" s="71" t="str">
        <f t="shared" si="1"/>
        <v>103</v>
      </c>
      <c r="T49" s="71" t="str">
        <f t="shared" si="2"/>
        <v>11</v>
      </c>
    </row>
    <row r="50" spans="1:20" hidden="1" x14ac:dyDescent="0.25">
      <c r="A50" s="919" t="str">
        <f t="shared" si="0"/>
        <v>DISPONIBILIDADESCaja</v>
      </c>
      <c r="B50" s="78" t="s">
        <v>104</v>
      </c>
      <c r="C50" s="78" t="s">
        <v>228</v>
      </c>
      <c r="D50" s="78" t="s">
        <v>229</v>
      </c>
      <c r="E50" s="78" t="s">
        <v>230</v>
      </c>
      <c r="F50" s="79">
        <v>0</v>
      </c>
      <c r="G50" s="79">
        <v>8998114</v>
      </c>
      <c r="H50" s="79">
        <v>70466570244</v>
      </c>
      <c r="I50" s="79">
        <v>70466570244</v>
      </c>
      <c r="J50" s="80" t="s">
        <v>6</v>
      </c>
      <c r="K50" s="80" t="s">
        <v>23</v>
      </c>
      <c r="L50" s="80" t="s">
        <v>25</v>
      </c>
      <c r="M50" s="81" t="s">
        <v>4080</v>
      </c>
      <c r="N50" s="73" t="s">
        <v>114</v>
      </c>
      <c r="O50" s="73" t="s">
        <v>4079</v>
      </c>
      <c r="S50" s="71" t="str">
        <f t="shared" si="1"/>
        <v>103</v>
      </c>
      <c r="T50" s="71" t="str">
        <f t="shared" si="2"/>
        <v>11</v>
      </c>
    </row>
    <row r="51" spans="1:20" hidden="1" x14ac:dyDescent="0.25">
      <c r="A51" s="919" t="str">
        <f t="shared" si="0"/>
        <v>DISPONIBILIDADESCaja</v>
      </c>
      <c r="B51" s="78" t="s">
        <v>214</v>
      </c>
      <c r="C51" s="78" t="s">
        <v>231</v>
      </c>
      <c r="D51" s="78" t="s">
        <v>232</v>
      </c>
      <c r="E51" s="78" t="s">
        <v>233</v>
      </c>
      <c r="F51" s="79">
        <v>136698200</v>
      </c>
      <c r="G51" s="79">
        <v>0</v>
      </c>
      <c r="H51" s="79">
        <v>0</v>
      </c>
      <c r="I51" s="79">
        <v>136698200</v>
      </c>
      <c r="J51" s="80" t="s">
        <v>6</v>
      </c>
      <c r="K51" s="80" t="s">
        <v>23</v>
      </c>
      <c r="L51" s="80" t="s">
        <v>25</v>
      </c>
      <c r="M51" s="81" t="s">
        <v>4080</v>
      </c>
      <c r="N51" s="73" t="s">
        <v>114</v>
      </c>
      <c r="O51" s="73" t="s">
        <v>4079</v>
      </c>
      <c r="S51" s="71" t="str">
        <f t="shared" si="1"/>
        <v>103</v>
      </c>
      <c r="T51" s="71" t="str">
        <f t="shared" si="2"/>
        <v>11</v>
      </c>
    </row>
    <row r="52" spans="1:20" hidden="1" x14ac:dyDescent="0.25">
      <c r="A52" s="919" t="str">
        <f t="shared" si="0"/>
        <v>DISPONIBILIDADESCaja</v>
      </c>
      <c r="B52" s="78" t="s">
        <v>104</v>
      </c>
      <c r="C52" s="78" t="s">
        <v>234</v>
      </c>
      <c r="D52" s="78" t="s">
        <v>235</v>
      </c>
      <c r="E52" s="78" t="s">
        <v>236</v>
      </c>
      <c r="F52" s="79">
        <v>0</v>
      </c>
      <c r="G52" s="79">
        <v>1143894</v>
      </c>
      <c r="H52" s="79">
        <v>8958131326</v>
      </c>
      <c r="I52" s="79">
        <v>8958131326</v>
      </c>
      <c r="J52" s="80" t="s">
        <v>6</v>
      </c>
      <c r="K52" s="80" t="s">
        <v>23</v>
      </c>
      <c r="L52" s="80" t="s">
        <v>25</v>
      </c>
      <c r="M52" s="81" t="s">
        <v>4080</v>
      </c>
      <c r="N52" s="73" t="s">
        <v>114</v>
      </c>
      <c r="O52" s="73" t="s">
        <v>4079</v>
      </c>
      <c r="S52" s="71" t="str">
        <f t="shared" si="1"/>
        <v>103</v>
      </c>
      <c r="T52" s="71" t="str">
        <f t="shared" si="2"/>
        <v>11</v>
      </c>
    </row>
    <row r="53" spans="1:20" hidden="1" x14ac:dyDescent="0.25">
      <c r="A53" s="919" t="str">
        <f t="shared" si="0"/>
        <v>DISPONIBILIDADESCaja</v>
      </c>
      <c r="B53" s="78" t="s">
        <v>214</v>
      </c>
      <c r="C53" s="78" t="s">
        <v>237</v>
      </c>
      <c r="D53" s="78" t="s">
        <v>238</v>
      </c>
      <c r="E53" s="78" t="s">
        <v>239</v>
      </c>
      <c r="F53" s="79">
        <v>19943063650</v>
      </c>
      <c r="G53" s="79">
        <v>0</v>
      </c>
      <c r="H53" s="79">
        <v>0</v>
      </c>
      <c r="I53" s="79">
        <v>19943063650</v>
      </c>
      <c r="J53" s="80" t="s">
        <v>6</v>
      </c>
      <c r="K53" s="80" t="s">
        <v>23</v>
      </c>
      <c r="L53" s="80" t="s">
        <v>25</v>
      </c>
      <c r="M53" s="81" t="s">
        <v>4080</v>
      </c>
      <c r="N53" s="73" t="s">
        <v>114</v>
      </c>
      <c r="O53" s="73" t="s">
        <v>4079</v>
      </c>
      <c r="S53" s="71" t="str">
        <f t="shared" si="1"/>
        <v>103</v>
      </c>
      <c r="T53" s="71" t="str">
        <f t="shared" si="2"/>
        <v>11</v>
      </c>
    </row>
    <row r="54" spans="1:20" hidden="1" x14ac:dyDescent="0.25">
      <c r="A54" s="919" t="str">
        <f t="shared" si="0"/>
        <v>DISPONIBILIDADESCaja</v>
      </c>
      <c r="B54" s="78" t="s">
        <v>104</v>
      </c>
      <c r="C54" s="78" t="s">
        <v>5265</v>
      </c>
      <c r="D54" s="78" t="s">
        <v>5266</v>
      </c>
      <c r="E54" s="78" t="s">
        <v>5267</v>
      </c>
      <c r="F54" s="79">
        <v>0</v>
      </c>
      <c r="G54" s="79">
        <v>1148500</v>
      </c>
      <c r="H54" s="79">
        <v>8994202110</v>
      </c>
      <c r="I54" s="79">
        <v>8994202110</v>
      </c>
      <c r="J54" s="80" t="s">
        <v>6</v>
      </c>
      <c r="K54" s="80" t="s">
        <v>23</v>
      </c>
      <c r="L54" s="80" t="s">
        <v>25</v>
      </c>
      <c r="M54" s="81" t="s">
        <v>4080</v>
      </c>
      <c r="N54" s="73" t="s">
        <v>114</v>
      </c>
      <c r="O54" s="73" t="s">
        <v>4079</v>
      </c>
      <c r="S54" s="71" t="str">
        <f t="shared" si="1"/>
        <v>103</v>
      </c>
      <c r="T54" s="71" t="str">
        <f t="shared" si="2"/>
        <v>11</v>
      </c>
    </row>
    <row r="55" spans="1:20" hidden="1" x14ac:dyDescent="0.25">
      <c r="A55" s="919" t="str">
        <f t="shared" si="0"/>
        <v>DISPONIBILIDADESCaja</v>
      </c>
      <c r="B55" s="78" t="s">
        <v>214</v>
      </c>
      <c r="C55" s="78" t="s">
        <v>240</v>
      </c>
      <c r="D55" s="78" t="s">
        <v>241</v>
      </c>
      <c r="E55" s="78" t="s">
        <v>242</v>
      </c>
      <c r="F55" s="79">
        <v>2051203750</v>
      </c>
      <c r="G55" s="79">
        <v>0</v>
      </c>
      <c r="H55" s="79">
        <v>0</v>
      </c>
      <c r="I55" s="79">
        <v>2051203750</v>
      </c>
      <c r="J55" s="80" t="s">
        <v>6</v>
      </c>
      <c r="K55" s="80" t="s">
        <v>23</v>
      </c>
      <c r="L55" s="80" t="s">
        <v>25</v>
      </c>
      <c r="M55" s="81" t="s">
        <v>4080</v>
      </c>
      <c r="N55" s="73" t="s">
        <v>114</v>
      </c>
      <c r="O55" s="73" t="s">
        <v>4079</v>
      </c>
      <c r="S55" s="71" t="str">
        <f t="shared" si="1"/>
        <v>103</v>
      </c>
      <c r="T55" s="71" t="str">
        <f t="shared" si="2"/>
        <v>11</v>
      </c>
    </row>
    <row r="56" spans="1:20" hidden="1" x14ac:dyDescent="0.25">
      <c r="A56" s="919" t="str">
        <f t="shared" si="0"/>
        <v>DISPONIBILIDADESCaja</v>
      </c>
      <c r="B56" s="78" t="s">
        <v>214</v>
      </c>
      <c r="C56" s="78" t="s">
        <v>243</v>
      </c>
      <c r="D56" s="78" t="s">
        <v>244</v>
      </c>
      <c r="E56" s="78" t="s">
        <v>245</v>
      </c>
      <c r="F56" s="79">
        <v>8063774450</v>
      </c>
      <c r="G56" s="79">
        <v>0</v>
      </c>
      <c r="H56" s="79">
        <v>0</v>
      </c>
      <c r="I56" s="79">
        <v>8063774450</v>
      </c>
      <c r="J56" s="80" t="s">
        <v>6</v>
      </c>
      <c r="K56" s="80" t="s">
        <v>23</v>
      </c>
      <c r="L56" s="80" t="s">
        <v>25</v>
      </c>
      <c r="M56" s="81" t="s">
        <v>4080</v>
      </c>
      <c r="N56" s="73" t="s">
        <v>114</v>
      </c>
      <c r="O56" s="73" t="s">
        <v>4079</v>
      </c>
      <c r="S56" s="71" t="str">
        <f t="shared" si="1"/>
        <v>103</v>
      </c>
      <c r="T56" s="71" t="str">
        <f t="shared" si="2"/>
        <v>11</v>
      </c>
    </row>
    <row r="57" spans="1:20" hidden="1" x14ac:dyDescent="0.25">
      <c r="A57" s="919" t="str">
        <f t="shared" si="0"/>
        <v>DISPONIBILIDADESCaja</v>
      </c>
      <c r="B57" s="78" t="s">
        <v>214</v>
      </c>
      <c r="C57" s="78" t="s">
        <v>246</v>
      </c>
      <c r="D57" s="78" t="s">
        <v>247</v>
      </c>
      <c r="E57" s="78" t="s">
        <v>248</v>
      </c>
      <c r="F57" s="79">
        <v>37989598508</v>
      </c>
      <c r="G57" s="79">
        <v>0</v>
      </c>
      <c r="H57" s="79">
        <v>0</v>
      </c>
      <c r="I57" s="79">
        <v>37989598508</v>
      </c>
      <c r="J57" s="80" t="s">
        <v>6</v>
      </c>
      <c r="K57" s="80" t="s">
        <v>23</v>
      </c>
      <c r="L57" s="80" t="s">
        <v>25</v>
      </c>
      <c r="M57" s="81" t="s">
        <v>4080</v>
      </c>
      <c r="N57" s="73" t="s">
        <v>114</v>
      </c>
      <c r="O57" s="73" t="s">
        <v>4079</v>
      </c>
      <c r="S57" s="71" t="str">
        <f t="shared" si="1"/>
        <v>103</v>
      </c>
      <c r="T57" s="71" t="str">
        <f t="shared" si="2"/>
        <v>11</v>
      </c>
    </row>
    <row r="58" spans="1:20" hidden="1" x14ac:dyDescent="0.25">
      <c r="A58" s="919" t="str">
        <f t="shared" si="0"/>
        <v>DISPONIBILIDADESCaja</v>
      </c>
      <c r="B58" s="78" t="s">
        <v>214</v>
      </c>
      <c r="C58" s="78" t="s">
        <v>6695</v>
      </c>
      <c r="D58" s="78" t="s">
        <v>6696</v>
      </c>
      <c r="E58" s="78" t="s">
        <v>6697</v>
      </c>
      <c r="F58" s="79">
        <v>11342690000</v>
      </c>
      <c r="G58" s="79">
        <v>0</v>
      </c>
      <c r="H58" s="79">
        <v>0</v>
      </c>
      <c r="I58" s="79">
        <v>11342690000</v>
      </c>
      <c r="J58" s="80" t="s">
        <v>6</v>
      </c>
      <c r="K58" s="80" t="s">
        <v>23</v>
      </c>
      <c r="L58" s="80" t="s">
        <v>25</v>
      </c>
      <c r="M58" s="81" t="s">
        <v>4080</v>
      </c>
      <c r="N58" s="73" t="s">
        <v>114</v>
      </c>
      <c r="O58" s="73" t="s">
        <v>4079</v>
      </c>
      <c r="S58" s="71" t="str">
        <f t="shared" si="1"/>
        <v>103</v>
      </c>
      <c r="T58" s="71" t="str">
        <f t="shared" si="2"/>
        <v>11</v>
      </c>
    </row>
    <row r="59" spans="1:20" hidden="1" x14ac:dyDescent="0.25">
      <c r="A59" s="919" t="str">
        <f t="shared" si="0"/>
        <v>DISPONIBILIDADESCaja</v>
      </c>
      <c r="B59" s="78" t="s">
        <v>104</v>
      </c>
      <c r="C59" s="78" t="s">
        <v>249</v>
      </c>
      <c r="D59" s="78" t="s">
        <v>250</v>
      </c>
      <c r="E59" s="78" t="s">
        <v>251</v>
      </c>
      <c r="F59" s="79">
        <v>0</v>
      </c>
      <c r="G59" s="79">
        <v>2070257</v>
      </c>
      <c r="H59" s="79">
        <v>16212720834</v>
      </c>
      <c r="I59" s="79">
        <v>16212720834</v>
      </c>
      <c r="J59" s="80" t="s">
        <v>6</v>
      </c>
      <c r="K59" s="80" t="s">
        <v>23</v>
      </c>
      <c r="L59" s="80" t="s">
        <v>25</v>
      </c>
      <c r="M59" s="81" t="s">
        <v>4080</v>
      </c>
      <c r="N59" s="73" t="s">
        <v>114</v>
      </c>
      <c r="O59" s="73" t="s">
        <v>4079</v>
      </c>
      <c r="S59" s="71" t="str">
        <f t="shared" si="1"/>
        <v>103</v>
      </c>
      <c r="T59" s="71" t="str">
        <f t="shared" si="2"/>
        <v>11</v>
      </c>
    </row>
    <row r="60" spans="1:20" hidden="1" x14ac:dyDescent="0.25">
      <c r="A60" s="919" t="str">
        <f t="shared" si="0"/>
        <v>DISPONIBILIDADESCaja</v>
      </c>
      <c r="B60" s="78" t="s">
        <v>214</v>
      </c>
      <c r="C60" s="78" t="s">
        <v>252</v>
      </c>
      <c r="D60" s="78" t="s">
        <v>253</v>
      </c>
      <c r="E60" s="78" t="s">
        <v>254</v>
      </c>
      <c r="F60" s="79">
        <v>3577199500</v>
      </c>
      <c r="G60" s="79">
        <v>0</v>
      </c>
      <c r="H60" s="79">
        <v>0</v>
      </c>
      <c r="I60" s="79">
        <v>3577199500</v>
      </c>
      <c r="J60" s="80" t="s">
        <v>6</v>
      </c>
      <c r="K60" s="80" t="s">
        <v>23</v>
      </c>
      <c r="L60" s="80" t="s">
        <v>25</v>
      </c>
      <c r="M60" s="81" t="s">
        <v>4080</v>
      </c>
      <c r="N60" s="73" t="s">
        <v>114</v>
      </c>
      <c r="O60" s="73" t="s">
        <v>4079</v>
      </c>
      <c r="S60" s="71" t="str">
        <f t="shared" si="1"/>
        <v>103</v>
      </c>
      <c r="T60" s="71" t="str">
        <f t="shared" si="2"/>
        <v>11</v>
      </c>
    </row>
    <row r="61" spans="1:20" hidden="1" x14ac:dyDescent="0.25">
      <c r="A61" s="919" t="str">
        <f t="shared" si="0"/>
        <v>DISPONIBILIDADESCaja</v>
      </c>
      <c r="B61" s="78" t="s">
        <v>104</v>
      </c>
      <c r="C61" s="78" t="s">
        <v>6366</v>
      </c>
      <c r="D61" s="78" t="s">
        <v>6367</v>
      </c>
      <c r="E61" s="78" t="s">
        <v>6368</v>
      </c>
      <c r="F61" s="79">
        <v>0</v>
      </c>
      <c r="G61" s="79">
        <v>1875000</v>
      </c>
      <c r="H61" s="79">
        <v>14683612500</v>
      </c>
      <c r="I61" s="79">
        <v>14683612500</v>
      </c>
      <c r="J61" s="80" t="s">
        <v>6</v>
      </c>
      <c r="K61" s="80" t="s">
        <v>23</v>
      </c>
      <c r="L61" s="80" t="s">
        <v>25</v>
      </c>
      <c r="M61" s="81" t="s">
        <v>4080</v>
      </c>
      <c r="N61" s="73" t="s">
        <v>114</v>
      </c>
      <c r="O61" s="73" t="s">
        <v>4079</v>
      </c>
      <c r="S61" s="71" t="str">
        <f t="shared" si="1"/>
        <v>103</v>
      </c>
      <c r="T61" s="71" t="str">
        <f t="shared" si="2"/>
        <v>11</v>
      </c>
    </row>
    <row r="62" spans="1:20" hidden="1" x14ac:dyDescent="0.25">
      <c r="A62" s="919" t="str">
        <f t="shared" si="0"/>
        <v>DISPONIBILIDADESCaja</v>
      </c>
      <c r="B62" s="78" t="s">
        <v>104</v>
      </c>
      <c r="C62" s="78" t="s">
        <v>255</v>
      </c>
      <c r="D62" s="78" t="s">
        <v>256</v>
      </c>
      <c r="E62" s="78" t="s">
        <v>257</v>
      </c>
      <c r="F62" s="79">
        <v>0</v>
      </c>
      <c r="G62" s="79">
        <v>288374</v>
      </c>
      <c r="H62" s="79">
        <v>2258331771</v>
      </c>
      <c r="I62" s="79">
        <v>2258331771</v>
      </c>
      <c r="J62" s="80" t="s">
        <v>6</v>
      </c>
      <c r="K62" s="80" t="s">
        <v>23</v>
      </c>
      <c r="L62" s="80" t="s">
        <v>25</v>
      </c>
      <c r="M62" s="81" t="s">
        <v>4080</v>
      </c>
      <c r="N62" s="73" t="s">
        <v>114</v>
      </c>
      <c r="O62" s="73" t="s">
        <v>4079</v>
      </c>
      <c r="S62" s="71" t="str">
        <f t="shared" si="1"/>
        <v>103</v>
      </c>
      <c r="T62" s="71" t="str">
        <f t="shared" si="2"/>
        <v>11</v>
      </c>
    </row>
    <row r="63" spans="1:20" hidden="1" x14ac:dyDescent="0.25">
      <c r="A63" s="919" t="str">
        <f t="shared" si="0"/>
        <v>DISPONIBILIDADESCaja</v>
      </c>
      <c r="B63" s="78" t="s">
        <v>214</v>
      </c>
      <c r="C63" s="78" t="s">
        <v>258</v>
      </c>
      <c r="D63" s="78" t="s">
        <v>259</v>
      </c>
      <c r="E63" s="78" t="s">
        <v>257</v>
      </c>
      <c r="F63" s="79">
        <v>23812484000</v>
      </c>
      <c r="G63" s="79">
        <v>0</v>
      </c>
      <c r="H63" s="79">
        <v>0</v>
      </c>
      <c r="I63" s="79">
        <v>23812484000</v>
      </c>
      <c r="J63" s="80" t="s">
        <v>6</v>
      </c>
      <c r="K63" s="80" t="s">
        <v>23</v>
      </c>
      <c r="L63" s="80" t="s">
        <v>25</v>
      </c>
      <c r="M63" s="81" t="s">
        <v>4080</v>
      </c>
      <c r="N63" s="73" t="s">
        <v>114</v>
      </c>
      <c r="O63" s="73" t="s">
        <v>4079</v>
      </c>
      <c r="S63" s="71" t="str">
        <f t="shared" si="1"/>
        <v>103</v>
      </c>
      <c r="T63" s="71" t="str">
        <f t="shared" si="2"/>
        <v>11</v>
      </c>
    </row>
    <row r="64" spans="1:20" hidden="1" x14ac:dyDescent="0.25">
      <c r="A64" s="919" t="str">
        <f t="shared" si="0"/>
        <v>DISPONIBILIDADESCaja</v>
      </c>
      <c r="B64" s="78" t="s">
        <v>214</v>
      </c>
      <c r="C64" s="78" t="s">
        <v>260</v>
      </c>
      <c r="D64" s="78" t="s">
        <v>261</v>
      </c>
      <c r="E64" s="78" t="s">
        <v>262</v>
      </c>
      <c r="F64" s="79">
        <v>15362930600</v>
      </c>
      <c r="G64" s="79">
        <v>0</v>
      </c>
      <c r="H64" s="79">
        <v>0</v>
      </c>
      <c r="I64" s="79">
        <v>15362930600</v>
      </c>
      <c r="J64" s="80" t="s">
        <v>6</v>
      </c>
      <c r="K64" s="80" t="s">
        <v>23</v>
      </c>
      <c r="L64" s="80" t="s">
        <v>25</v>
      </c>
      <c r="M64" s="81" t="s">
        <v>4080</v>
      </c>
      <c r="N64" s="73" t="s">
        <v>114</v>
      </c>
      <c r="O64" s="73" t="s">
        <v>4079</v>
      </c>
      <c r="S64" s="71" t="str">
        <f t="shared" si="1"/>
        <v>103</v>
      </c>
      <c r="T64" s="71" t="str">
        <f t="shared" si="2"/>
        <v>11</v>
      </c>
    </row>
    <row r="65" spans="1:20" hidden="1" x14ac:dyDescent="0.25">
      <c r="A65" s="919" t="str">
        <f t="shared" si="0"/>
        <v>DISPONIBILIDADESCaja</v>
      </c>
      <c r="B65" s="78" t="s">
        <v>214</v>
      </c>
      <c r="C65" s="78" t="s">
        <v>6698</v>
      </c>
      <c r="D65" s="78" t="s">
        <v>6699</v>
      </c>
      <c r="E65" s="78" t="s">
        <v>6700</v>
      </c>
      <c r="F65" s="79">
        <v>4634415000</v>
      </c>
      <c r="G65" s="79">
        <v>0</v>
      </c>
      <c r="H65" s="79">
        <v>0</v>
      </c>
      <c r="I65" s="79">
        <v>4634415000</v>
      </c>
      <c r="J65" s="80" t="s">
        <v>6</v>
      </c>
      <c r="K65" s="80" t="s">
        <v>23</v>
      </c>
      <c r="L65" s="80" t="s">
        <v>25</v>
      </c>
      <c r="M65" s="81" t="s">
        <v>4080</v>
      </c>
      <c r="N65" s="73" t="s">
        <v>114</v>
      </c>
      <c r="O65" s="73" t="s">
        <v>4079</v>
      </c>
      <c r="S65" s="71" t="str">
        <f t="shared" si="1"/>
        <v>103</v>
      </c>
      <c r="T65" s="71" t="str">
        <f t="shared" si="2"/>
        <v>11</v>
      </c>
    </row>
    <row r="66" spans="1:20" hidden="1" x14ac:dyDescent="0.25">
      <c r="A66" s="919" t="str">
        <f t="shared" si="0"/>
        <v>DISPONIBILIDADESCaja</v>
      </c>
      <c r="B66" s="78" t="s">
        <v>104</v>
      </c>
      <c r="C66" s="78" t="s">
        <v>263</v>
      </c>
      <c r="D66" s="78" t="s">
        <v>264</v>
      </c>
      <c r="E66" s="78" t="s">
        <v>265</v>
      </c>
      <c r="F66" s="79">
        <v>0</v>
      </c>
      <c r="G66" s="79">
        <v>740943</v>
      </c>
      <c r="H66" s="79">
        <v>5802517278</v>
      </c>
      <c r="I66" s="79">
        <v>5802517278</v>
      </c>
      <c r="J66" s="80" t="s">
        <v>6</v>
      </c>
      <c r="K66" s="80" t="s">
        <v>23</v>
      </c>
      <c r="L66" s="80" t="s">
        <v>25</v>
      </c>
      <c r="M66" s="81" t="s">
        <v>4080</v>
      </c>
      <c r="N66" s="73" t="s">
        <v>114</v>
      </c>
      <c r="O66" s="73" t="s">
        <v>4079</v>
      </c>
      <c r="S66" s="71" t="str">
        <f t="shared" si="1"/>
        <v>103</v>
      </c>
      <c r="T66" s="71" t="str">
        <f t="shared" si="2"/>
        <v>11</v>
      </c>
    </row>
    <row r="67" spans="1:20" hidden="1" x14ac:dyDescent="0.25">
      <c r="A67" s="919" t="str">
        <f t="shared" ref="A67:A130" si="3">CONCATENATE(K67,L67)</f>
        <v>DISPONIBILIDADESCaja</v>
      </c>
      <c r="B67" s="78" t="s">
        <v>214</v>
      </c>
      <c r="C67" s="78" t="s">
        <v>266</v>
      </c>
      <c r="D67" s="78" t="s">
        <v>267</v>
      </c>
      <c r="E67" s="78" t="s">
        <v>4611</v>
      </c>
      <c r="F67" s="79">
        <v>8606920000</v>
      </c>
      <c r="G67" s="79">
        <v>0</v>
      </c>
      <c r="H67" s="79">
        <v>0</v>
      </c>
      <c r="I67" s="79">
        <v>8606920000</v>
      </c>
      <c r="J67" s="80" t="s">
        <v>6</v>
      </c>
      <c r="K67" s="80" t="s">
        <v>23</v>
      </c>
      <c r="L67" s="80" t="s">
        <v>25</v>
      </c>
      <c r="M67" s="81" t="s">
        <v>4080</v>
      </c>
      <c r="N67" s="73" t="s">
        <v>114</v>
      </c>
      <c r="O67" s="73" t="s">
        <v>4079</v>
      </c>
      <c r="S67" s="71" t="str">
        <f t="shared" si="1"/>
        <v>103</v>
      </c>
      <c r="T67" s="71" t="str">
        <f t="shared" si="2"/>
        <v>11</v>
      </c>
    </row>
    <row r="68" spans="1:20" hidden="1" x14ac:dyDescent="0.25">
      <c r="A68" s="919" t="str">
        <f t="shared" si="3"/>
        <v>DISPONIBILIDADESCaja</v>
      </c>
      <c r="B68" s="78" t="s">
        <v>104</v>
      </c>
      <c r="C68" s="78" t="s">
        <v>268</v>
      </c>
      <c r="D68" s="78" t="s">
        <v>269</v>
      </c>
      <c r="E68" s="78" t="s">
        <v>270</v>
      </c>
      <c r="F68" s="79">
        <v>0</v>
      </c>
      <c r="G68" s="79">
        <v>215710</v>
      </c>
      <c r="H68" s="79">
        <v>1689281095</v>
      </c>
      <c r="I68" s="79">
        <v>1689281095</v>
      </c>
      <c r="J68" s="80" t="s">
        <v>6</v>
      </c>
      <c r="K68" s="80" t="s">
        <v>23</v>
      </c>
      <c r="L68" s="80" t="s">
        <v>25</v>
      </c>
      <c r="M68" s="81" t="s">
        <v>4080</v>
      </c>
      <c r="N68" s="73" t="s">
        <v>114</v>
      </c>
      <c r="O68" s="73" t="s">
        <v>4079</v>
      </c>
      <c r="S68" s="71" t="str">
        <f t="shared" ref="S68:S131" si="4">MID(D68,6,3)</f>
        <v>103</v>
      </c>
      <c r="T68" s="71" t="str">
        <f t="shared" ref="T68:T131" si="5">MID(D68,1,2)</f>
        <v>11</v>
      </c>
    </row>
    <row r="69" spans="1:20" hidden="1" x14ac:dyDescent="0.25">
      <c r="A69" s="919" t="str">
        <f t="shared" si="3"/>
        <v>DISPONIBILIDADESCaja</v>
      </c>
      <c r="B69" s="78" t="s">
        <v>214</v>
      </c>
      <c r="C69" s="78" t="s">
        <v>271</v>
      </c>
      <c r="D69" s="78" t="s">
        <v>272</v>
      </c>
      <c r="E69" s="78" t="s">
        <v>273</v>
      </c>
      <c r="F69" s="79">
        <v>10034498998</v>
      </c>
      <c r="G69" s="79">
        <v>0</v>
      </c>
      <c r="H69" s="79">
        <v>0</v>
      </c>
      <c r="I69" s="79">
        <v>10034498998</v>
      </c>
      <c r="J69" s="80" t="s">
        <v>6</v>
      </c>
      <c r="K69" s="80" t="s">
        <v>23</v>
      </c>
      <c r="L69" s="80" t="s">
        <v>25</v>
      </c>
      <c r="M69" s="81" t="s">
        <v>4080</v>
      </c>
      <c r="N69" s="73" t="s">
        <v>114</v>
      </c>
      <c r="O69" s="73" t="s">
        <v>4079</v>
      </c>
      <c r="S69" s="71" t="str">
        <f t="shared" si="4"/>
        <v>103</v>
      </c>
      <c r="T69" s="71" t="str">
        <f t="shared" si="5"/>
        <v>11</v>
      </c>
    </row>
    <row r="70" spans="1:20" hidden="1" x14ac:dyDescent="0.25">
      <c r="A70" s="919" t="str">
        <f t="shared" si="3"/>
        <v>DISPONIBILIDADESCaja</v>
      </c>
      <c r="B70" s="78" t="s">
        <v>104</v>
      </c>
      <c r="C70" s="78" t="s">
        <v>274</v>
      </c>
      <c r="D70" s="78" t="s">
        <v>275</v>
      </c>
      <c r="E70" s="78" t="s">
        <v>276</v>
      </c>
      <c r="F70" s="79">
        <v>0</v>
      </c>
      <c r="G70" s="79">
        <v>67080</v>
      </c>
      <c r="H70" s="79">
        <v>525320921</v>
      </c>
      <c r="I70" s="79">
        <v>525320921</v>
      </c>
      <c r="J70" s="80" t="s">
        <v>6</v>
      </c>
      <c r="K70" s="80" t="s">
        <v>23</v>
      </c>
      <c r="L70" s="80" t="s">
        <v>25</v>
      </c>
      <c r="M70" s="81" t="s">
        <v>4080</v>
      </c>
      <c r="N70" s="73" t="s">
        <v>114</v>
      </c>
      <c r="O70" s="73" t="s">
        <v>4079</v>
      </c>
      <c r="S70" s="71" t="str">
        <f t="shared" si="4"/>
        <v>103</v>
      </c>
      <c r="T70" s="71" t="str">
        <f t="shared" si="5"/>
        <v>11</v>
      </c>
    </row>
    <row r="71" spans="1:20" s="72" customFormat="1" hidden="1" x14ac:dyDescent="0.25">
      <c r="A71" s="919" t="str">
        <f t="shared" si="3"/>
        <v>DISPONIBILIDADESCaja</v>
      </c>
      <c r="B71" s="78" t="s">
        <v>214</v>
      </c>
      <c r="C71" s="78" t="s">
        <v>277</v>
      </c>
      <c r="D71" s="78" t="s">
        <v>278</v>
      </c>
      <c r="E71" s="78" t="s">
        <v>279</v>
      </c>
      <c r="F71" s="79">
        <v>5590137000</v>
      </c>
      <c r="G71" s="79">
        <v>0</v>
      </c>
      <c r="H71" s="79">
        <v>0</v>
      </c>
      <c r="I71" s="79">
        <v>5590137000</v>
      </c>
      <c r="J71" s="80" t="s">
        <v>6</v>
      </c>
      <c r="K71" s="80" t="s">
        <v>23</v>
      </c>
      <c r="L71" s="80" t="s">
        <v>25</v>
      </c>
      <c r="M71" s="81" t="s">
        <v>4080</v>
      </c>
      <c r="N71" s="73" t="s">
        <v>114</v>
      </c>
      <c r="O71" s="73" t="s">
        <v>4079</v>
      </c>
      <c r="Q71" s="71"/>
      <c r="R71" s="71"/>
      <c r="S71" s="71" t="str">
        <f t="shared" si="4"/>
        <v>103</v>
      </c>
      <c r="T71" s="71" t="str">
        <f t="shared" si="5"/>
        <v>11</v>
      </c>
    </row>
    <row r="72" spans="1:20" s="72" customFormat="1" hidden="1" x14ac:dyDescent="0.25">
      <c r="A72" s="919" t="str">
        <f t="shared" si="3"/>
        <v>DISPONIBILIDADESCaja</v>
      </c>
      <c r="B72" s="78" t="s">
        <v>104</v>
      </c>
      <c r="C72" s="78" t="s">
        <v>280</v>
      </c>
      <c r="D72" s="78" t="s">
        <v>281</v>
      </c>
      <c r="E72" s="78" t="s">
        <v>282</v>
      </c>
      <c r="F72" s="79">
        <v>0</v>
      </c>
      <c r="G72" s="79">
        <v>501701.82</v>
      </c>
      <c r="H72" s="79">
        <v>3928957395</v>
      </c>
      <c r="I72" s="79">
        <v>3928957395</v>
      </c>
      <c r="J72" s="80" t="s">
        <v>6</v>
      </c>
      <c r="K72" s="80" t="s">
        <v>23</v>
      </c>
      <c r="L72" s="80" t="s">
        <v>25</v>
      </c>
      <c r="M72" s="81" t="s">
        <v>4080</v>
      </c>
      <c r="N72" s="73" t="s">
        <v>114</v>
      </c>
      <c r="O72" s="73" t="s">
        <v>4079</v>
      </c>
      <c r="Q72" s="71"/>
      <c r="R72" s="71"/>
      <c r="S72" s="71" t="str">
        <f t="shared" si="4"/>
        <v>103</v>
      </c>
      <c r="T72" s="71" t="str">
        <f t="shared" si="5"/>
        <v>11</v>
      </c>
    </row>
    <row r="73" spans="1:20" s="72" customFormat="1" hidden="1" x14ac:dyDescent="0.25">
      <c r="A73" s="919" t="str">
        <f t="shared" si="3"/>
        <v>DISPONIBILIDADESCaja</v>
      </c>
      <c r="B73" s="78" t="s">
        <v>214</v>
      </c>
      <c r="C73" s="78" t="s">
        <v>283</v>
      </c>
      <c r="D73" s="78" t="s">
        <v>284</v>
      </c>
      <c r="E73" s="78" t="s">
        <v>285</v>
      </c>
      <c r="F73" s="79">
        <v>11545245000</v>
      </c>
      <c r="G73" s="79">
        <v>0</v>
      </c>
      <c r="H73" s="79">
        <v>0</v>
      </c>
      <c r="I73" s="79">
        <v>11545245000</v>
      </c>
      <c r="J73" s="80" t="s">
        <v>6</v>
      </c>
      <c r="K73" s="80" t="s">
        <v>23</v>
      </c>
      <c r="L73" s="80" t="s">
        <v>25</v>
      </c>
      <c r="M73" s="81" t="s">
        <v>4080</v>
      </c>
      <c r="N73" s="73" t="s">
        <v>114</v>
      </c>
      <c r="O73" s="73" t="s">
        <v>4079</v>
      </c>
      <c r="Q73" s="71"/>
      <c r="R73" s="71"/>
      <c r="S73" s="71" t="str">
        <f t="shared" si="4"/>
        <v>103</v>
      </c>
      <c r="T73" s="71" t="str">
        <f t="shared" si="5"/>
        <v>11</v>
      </c>
    </row>
    <row r="74" spans="1:20" s="72" customFormat="1" hidden="1" x14ac:dyDescent="0.25">
      <c r="A74" s="919" t="str">
        <f t="shared" si="3"/>
        <v>DISPONIBILIDADESCaja</v>
      </c>
      <c r="B74" s="78" t="s">
        <v>104</v>
      </c>
      <c r="C74" s="78" t="s">
        <v>286</v>
      </c>
      <c r="D74" s="78" t="s">
        <v>287</v>
      </c>
      <c r="E74" s="78" t="s">
        <v>288</v>
      </c>
      <c r="F74" s="79">
        <v>0</v>
      </c>
      <c r="G74" s="79">
        <v>998035</v>
      </c>
      <c r="H74" s="79">
        <v>7815871574</v>
      </c>
      <c r="I74" s="79">
        <v>7815871574</v>
      </c>
      <c r="J74" s="80" t="s">
        <v>6</v>
      </c>
      <c r="K74" s="80" t="s">
        <v>23</v>
      </c>
      <c r="L74" s="80" t="s">
        <v>25</v>
      </c>
      <c r="M74" s="81" t="s">
        <v>4080</v>
      </c>
      <c r="N74" s="73" t="s">
        <v>114</v>
      </c>
      <c r="O74" s="73" t="s">
        <v>4079</v>
      </c>
      <c r="Q74" s="71"/>
      <c r="R74" s="71"/>
      <c r="S74" s="71" t="str">
        <f t="shared" si="4"/>
        <v>103</v>
      </c>
      <c r="T74" s="71" t="str">
        <f t="shared" si="5"/>
        <v>11</v>
      </c>
    </row>
    <row r="75" spans="1:20" hidden="1" x14ac:dyDescent="0.25">
      <c r="A75" s="919" t="str">
        <f t="shared" si="3"/>
        <v>DISPONIBILIDADESCaja</v>
      </c>
      <c r="B75" s="78" t="s">
        <v>214</v>
      </c>
      <c r="C75" s="78" t="s">
        <v>289</v>
      </c>
      <c r="D75" s="78" t="s">
        <v>290</v>
      </c>
      <c r="E75" s="78" t="s">
        <v>288</v>
      </c>
      <c r="F75" s="79">
        <v>24494701100</v>
      </c>
      <c r="G75" s="79">
        <v>0</v>
      </c>
      <c r="H75" s="79">
        <v>0</v>
      </c>
      <c r="I75" s="79">
        <v>24494701100</v>
      </c>
      <c r="J75" s="80" t="s">
        <v>6</v>
      </c>
      <c r="K75" s="80" t="s">
        <v>23</v>
      </c>
      <c r="L75" s="80" t="s">
        <v>25</v>
      </c>
      <c r="M75" s="81" t="s">
        <v>4080</v>
      </c>
      <c r="N75" s="73" t="s">
        <v>114</v>
      </c>
      <c r="O75" s="73" t="s">
        <v>4079</v>
      </c>
      <c r="S75" s="71" t="str">
        <f t="shared" si="4"/>
        <v>103</v>
      </c>
      <c r="T75" s="71" t="str">
        <f t="shared" si="5"/>
        <v>11</v>
      </c>
    </row>
    <row r="76" spans="1:20" hidden="1" x14ac:dyDescent="0.25">
      <c r="A76" s="919" t="str">
        <f t="shared" si="3"/>
        <v>DISPONIBILIDADESCaja</v>
      </c>
      <c r="B76" s="78" t="s">
        <v>104</v>
      </c>
      <c r="C76" s="78" t="s">
        <v>6369</v>
      </c>
      <c r="D76" s="78" t="s">
        <v>6370</v>
      </c>
      <c r="E76" s="78" t="s">
        <v>6371</v>
      </c>
      <c r="F76" s="79">
        <v>0</v>
      </c>
      <c r="G76" s="79">
        <v>115100</v>
      </c>
      <c r="H76" s="79">
        <v>901378026</v>
      </c>
      <c r="I76" s="79">
        <v>901378026</v>
      </c>
      <c r="J76" s="80" t="s">
        <v>6</v>
      </c>
      <c r="K76" s="80" t="s">
        <v>23</v>
      </c>
      <c r="L76" s="80" t="s">
        <v>25</v>
      </c>
      <c r="M76" s="81" t="s">
        <v>4080</v>
      </c>
      <c r="N76" s="73" t="s">
        <v>114</v>
      </c>
      <c r="O76" s="73" t="s">
        <v>4079</v>
      </c>
      <c r="S76" s="71" t="str">
        <f t="shared" si="4"/>
        <v>103</v>
      </c>
      <c r="T76" s="71" t="str">
        <f t="shared" si="5"/>
        <v>11</v>
      </c>
    </row>
    <row r="77" spans="1:20" hidden="1" x14ac:dyDescent="0.25">
      <c r="A77" s="919" t="str">
        <f t="shared" si="3"/>
        <v>DISPONIBILIDADESCaja</v>
      </c>
      <c r="B77" s="78" t="s">
        <v>214</v>
      </c>
      <c r="C77" s="78" t="s">
        <v>291</v>
      </c>
      <c r="D77" s="78" t="s">
        <v>292</v>
      </c>
      <c r="E77" s="78" t="s">
        <v>293</v>
      </c>
      <c r="F77" s="79">
        <v>6059185000</v>
      </c>
      <c r="G77" s="79">
        <v>0</v>
      </c>
      <c r="H77" s="79">
        <v>0</v>
      </c>
      <c r="I77" s="79">
        <v>6059185000</v>
      </c>
      <c r="J77" s="80" t="s">
        <v>6</v>
      </c>
      <c r="K77" s="80" t="s">
        <v>23</v>
      </c>
      <c r="L77" s="80" t="s">
        <v>25</v>
      </c>
      <c r="M77" s="81" t="s">
        <v>4080</v>
      </c>
      <c r="N77" s="73" t="s">
        <v>114</v>
      </c>
      <c r="O77" s="73" t="s">
        <v>4079</v>
      </c>
      <c r="S77" s="71" t="str">
        <f t="shared" si="4"/>
        <v>103</v>
      </c>
      <c r="T77" s="71" t="str">
        <f t="shared" si="5"/>
        <v>11</v>
      </c>
    </row>
    <row r="78" spans="1:20" hidden="1" x14ac:dyDescent="0.25">
      <c r="A78" s="919" t="str">
        <f t="shared" si="3"/>
        <v>DISPONIBILIDADESCaja</v>
      </c>
      <c r="B78" s="78" t="s">
        <v>104</v>
      </c>
      <c r="C78" s="78" t="s">
        <v>4612</v>
      </c>
      <c r="D78" s="78" t="s">
        <v>4613</v>
      </c>
      <c r="E78" s="78" t="s">
        <v>4614</v>
      </c>
      <c r="F78" s="79">
        <v>0</v>
      </c>
      <c r="G78" s="79">
        <v>30000</v>
      </c>
      <c r="H78" s="79">
        <v>234937800</v>
      </c>
      <c r="I78" s="79">
        <v>234937800</v>
      </c>
      <c r="J78" s="80" t="s">
        <v>6</v>
      </c>
      <c r="K78" s="80" t="s">
        <v>23</v>
      </c>
      <c r="L78" s="80" t="s">
        <v>25</v>
      </c>
      <c r="M78" s="81" t="s">
        <v>4080</v>
      </c>
      <c r="N78" s="73" t="s">
        <v>114</v>
      </c>
      <c r="O78" s="73" t="s">
        <v>4079</v>
      </c>
      <c r="S78" s="71" t="str">
        <f t="shared" si="4"/>
        <v>103</v>
      </c>
      <c r="T78" s="71" t="str">
        <f t="shared" si="5"/>
        <v>11</v>
      </c>
    </row>
    <row r="79" spans="1:20" hidden="1" x14ac:dyDescent="0.25">
      <c r="A79" s="919" t="str">
        <f t="shared" si="3"/>
        <v>DISPONIBILIDADESCaja</v>
      </c>
      <c r="B79" s="78" t="s">
        <v>104</v>
      </c>
      <c r="C79" s="78" t="s">
        <v>294</v>
      </c>
      <c r="D79" s="78" t="s">
        <v>295</v>
      </c>
      <c r="E79" s="78" t="s">
        <v>296</v>
      </c>
      <c r="F79" s="79">
        <v>0</v>
      </c>
      <c r="G79" s="79">
        <v>21600</v>
      </c>
      <c r="H79" s="79">
        <v>169155216</v>
      </c>
      <c r="I79" s="79">
        <v>169155216</v>
      </c>
      <c r="J79" s="80" t="s">
        <v>6</v>
      </c>
      <c r="K79" s="80" t="s">
        <v>23</v>
      </c>
      <c r="L79" s="80" t="s">
        <v>25</v>
      </c>
      <c r="M79" s="81" t="s">
        <v>4080</v>
      </c>
      <c r="N79" s="73" t="s">
        <v>114</v>
      </c>
      <c r="O79" s="73" t="s">
        <v>4079</v>
      </c>
      <c r="S79" s="71" t="str">
        <f t="shared" si="4"/>
        <v>103</v>
      </c>
      <c r="T79" s="71" t="str">
        <f t="shared" si="5"/>
        <v>11</v>
      </c>
    </row>
    <row r="80" spans="1:20" hidden="1" x14ac:dyDescent="0.25">
      <c r="A80" s="919" t="str">
        <f t="shared" si="3"/>
        <v>DISPONIBILIDADESCaja</v>
      </c>
      <c r="B80" s="78" t="s">
        <v>104</v>
      </c>
      <c r="C80" s="78" t="s">
        <v>297</v>
      </c>
      <c r="D80" s="78" t="s">
        <v>298</v>
      </c>
      <c r="E80" s="78" t="s">
        <v>299</v>
      </c>
      <c r="F80" s="79">
        <v>0</v>
      </c>
      <c r="G80" s="79">
        <v>518000</v>
      </c>
      <c r="H80" s="79">
        <v>4056592680</v>
      </c>
      <c r="I80" s="79">
        <v>4056592680</v>
      </c>
      <c r="J80" s="80" t="s">
        <v>6</v>
      </c>
      <c r="K80" s="80" t="s">
        <v>23</v>
      </c>
      <c r="L80" s="80" t="s">
        <v>25</v>
      </c>
      <c r="M80" s="81" t="s">
        <v>4080</v>
      </c>
      <c r="N80" s="73" t="s">
        <v>114</v>
      </c>
      <c r="O80" s="73" t="s">
        <v>4079</v>
      </c>
      <c r="S80" s="71" t="str">
        <f t="shared" si="4"/>
        <v>103</v>
      </c>
      <c r="T80" s="71" t="str">
        <f t="shared" si="5"/>
        <v>11</v>
      </c>
    </row>
    <row r="81" spans="1:20" hidden="1" x14ac:dyDescent="0.25">
      <c r="A81" s="919" t="str">
        <f t="shared" si="3"/>
        <v>DISPONIBILIDADESCaja</v>
      </c>
      <c r="B81" s="78" t="s">
        <v>214</v>
      </c>
      <c r="C81" s="78" t="s">
        <v>6701</v>
      </c>
      <c r="D81" s="78" t="s">
        <v>6702</v>
      </c>
      <c r="E81" s="78" t="s">
        <v>6703</v>
      </c>
      <c r="F81" s="79">
        <v>2191950000</v>
      </c>
      <c r="G81" s="79">
        <v>0</v>
      </c>
      <c r="H81" s="79">
        <v>0</v>
      </c>
      <c r="I81" s="79">
        <v>2191950000</v>
      </c>
      <c r="J81" s="80" t="s">
        <v>6</v>
      </c>
      <c r="K81" s="80" t="s">
        <v>23</v>
      </c>
      <c r="L81" s="80" t="s">
        <v>25</v>
      </c>
      <c r="M81" s="81" t="s">
        <v>4080</v>
      </c>
      <c r="N81" s="73" t="s">
        <v>114</v>
      </c>
      <c r="O81" s="73" t="s">
        <v>4079</v>
      </c>
      <c r="S81" s="71" t="str">
        <f t="shared" si="4"/>
        <v>103</v>
      </c>
      <c r="T81" s="71" t="str">
        <f t="shared" si="5"/>
        <v>11</v>
      </c>
    </row>
    <row r="82" spans="1:20" hidden="1" x14ac:dyDescent="0.25">
      <c r="A82" s="919" t="str">
        <f t="shared" si="3"/>
        <v>DISPONIBILIDADESCaja</v>
      </c>
      <c r="B82" s="78" t="s">
        <v>214</v>
      </c>
      <c r="C82" s="78" t="s">
        <v>6704</v>
      </c>
      <c r="D82" s="78" t="s">
        <v>6705</v>
      </c>
      <c r="E82" s="78" t="s">
        <v>6706</v>
      </c>
      <c r="F82" s="79">
        <v>154500000</v>
      </c>
      <c r="G82" s="79">
        <v>0</v>
      </c>
      <c r="H82" s="79">
        <v>0</v>
      </c>
      <c r="I82" s="79">
        <v>154500000</v>
      </c>
      <c r="J82" s="80" t="s">
        <v>6</v>
      </c>
      <c r="K82" s="80" t="s">
        <v>23</v>
      </c>
      <c r="L82" s="80" t="s">
        <v>25</v>
      </c>
      <c r="M82" s="81" t="s">
        <v>4080</v>
      </c>
      <c r="N82" s="73" t="s">
        <v>114</v>
      </c>
      <c r="O82" s="73" t="s">
        <v>4079</v>
      </c>
      <c r="S82" s="71" t="str">
        <f t="shared" si="4"/>
        <v>103</v>
      </c>
      <c r="T82" s="71" t="str">
        <f t="shared" si="5"/>
        <v>11</v>
      </c>
    </row>
    <row r="83" spans="1:20" hidden="1" x14ac:dyDescent="0.25">
      <c r="A83" s="919" t="str">
        <f t="shared" si="3"/>
        <v>DISPONIBILIDADESCaja</v>
      </c>
      <c r="B83" s="78" t="s">
        <v>214</v>
      </c>
      <c r="C83" s="78" t="s">
        <v>6707</v>
      </c>
      <c r="D83" s="78" t="s">
        <v>6708</v>
      </c>
      <c r="E83" s="78" t="s">
        <v>6709</v>
      </c>
      <c r="F83" s="79">
        <v>1746650000</v>
      </c>
      <c r="G83" s="79">
        <v>0</v>
      </c>
      <c r="H83" s="79">
        <v>0</v>
      </c>
      <c r="I83" s="79">
        <v>1746650000</v>
      </c>
      <c r="J83" s="80" t="s">
        <v>6</v>
      </c>
      <c r="K83" s="80" t="s">
        <v>23</v>
      </c>
      <c r="L83" s="80" t="s">
        <v>25</v>
      </c>
      <c r="M83" s="81" t="s">
        <v>4080</v>
      </c>
      <c r="N83" s="73" t="s">
        <v>114</v>
      </c>
      <c r="O83" s="73" t="s">
        <v>4079</v>
      </c>
      <c r="S83" s="71" t="str">
        <f t="shared" si="4"/>
        <v>103</v>
      </c>
      <c r="T83" s="71" t="str">
        <f t="shared" si="5"/>
        <v>11</v>
      </c>
    </row>
    <row r="84" spans="1:20" hidden="1" x14ac:dyDescent="0.25">
      <c r="A84" s="919" t="str">
        <f t="shared" si="3"/>
        <v>DISPONIBILIDADESCaja</v>
      </c>
      <c r="B84" s="78" t="s">
        <v>214</v>
      </c>
      <c r="C84" s="78" t="s">
        <v>4615</v>
      </c>
      <c r="D84" s="78" t="s">
        <v>4616</v>
      </c>
      <c r="E84" s="78" t="s">
        <v>4617</v>
      </c>
      <c r="F84" s="79">
        <v>5414112000</v>
      </c>
      <c r="G84" s="79">
        <v>0</v>
      </c>
      <c r="H84" s="79">
        <v>0</v>
      </c>
      <c r="I84" s="79">
        <v>5414112000</v>
      </c>
      <c r="J84" s="80" t="s">
        <v>6</v>
      </c>
      <c r="K84" s="80" t="s">
        <v>23</v>
      </c>
      <c r="L84" s="80" t="s">
        <v>25</v>
      </c>
      <c r="M84" s="81" t="s">
        <v>4080</v>
      </c>
      <c r="N84" s="73" t="s">
        <v>114</v>
      </c>
      <c r="O84" s="73" t="s">
        <v>4079</v>
      </c>
      <c r="S84" s="71" t="str">
        <f t="shared" si="4"/>
        <v>103</v>
      </c>
      <c r="T84" s="71" t="str">
        <f t="shared" si="5"/>
        <v>11</v>
      </c>
    </row>
    <row r="85" spans="1:20" hidden="1" x14ac:dyDescent="0.25">
      <c r="A85" s="919" t="str">
        <f t="shared" si="3"/>
        <v>DISPONIBILIDADESCaja</v>
      </c>
      <c r="B85" s="78" t="s">
        <v>214</v>
      </c>
      <c r="C85" s="78" t="s">
        <v>4618</v>
      </c>
      <c r="D85" s="78" t="s">
        <v>4619</v>
      </c>
      <c r="E85" s="78" t="s">
        <v>4620</v>
      </c>
      <c r="F85" s="79">
        <v>2708654000</v>
      </c>
      <c r="G85" s="79">
        <v>0</v>
      </c>
      <c r="H85" s="79">
        <v>0</v>
      </c>
      <c r="I85" s="79">
        <v>2708654000</v>
      </c>
      <c r="J85" s="80" t="s">
        <v>6</v>
      </c>
      <c r="K85" s="80" t="s">
        <v>23</v>
      </c>
      <c r="L85" s="80" t="s">
        <v>25</v>
      </c>
      <c r="M85" s="81" t="s">
        <v>4080</v>
      </c>
      <c r="N85" s="73" t="s">
        <v>114</v>
      </c>
      <c r="O85" s="73" t="s">
        <v>4079</v>
      </c>
      <c r="S85" s="71" t="str">
        <f t="shared" si="4"/>
        <v>103</v>
      </c>
      <c r="T85" s="71" t="str">
        <f t="shared" si="5"/>
        <v>11</v>
      </c>
    </row>
    <row r="86" spans="1:20" hidden="1" x14ac:dyDescent="0.25">
      <c r="A86" s="919" t="str">
        <f t="shared" si="3"/>
        <v>DISPONIBILIDADESCaja</v>
      </c>
      <c r="B86" s="78" t="s">
        <v>207</v>
      </c>
      <c r="C86" s="78" t="s">
        <v>6710</v>
      </c>
      <c r="D86" s="78" t="s">
        <v>6711</v>
      </c>
      <c r="E86" s="78" t="s">
        <v>6712</v>
      </c>
      <c r="F86" s="79">
        <v>0</v>
      </c>
      <c r="G86" s="79">
        <v>74432</v>
      </c>
      <c r="H86" s="79">
        <v>94330651</v>
      </c>
      <c r="I86" s="79">
        <v>94330651</v>
      </c>
      <c r="J86" s="80" t="s">
        <v>6</v>
      </c>
      <c r="K86" s="80" t="s">
        <v>23</v>
      </c>
      <c r="L86" s="80" t="s">
        <v>25</v>
      </c>
      <c r="M86" s="81" t="s">
        <v>4080</v>
      </c>
      <c r="N86" s="73" t="s">
        <v>114</v>
      </c>
      <c r="O86" s="73" t="s">
        <v>4079</v>
      </c>
      <c r="S86" s="71" t="str">
        <f t="shared" si="4"/>
        <v>103</v>
      </c>
      <c r="T86" s="71" t="str">
        <f t="shared" si="5"/>
        <v>11</v>
      </c>
    </row>
    <row r="87" spans="1:20" hidden="1" x14ac:dyDescent="0.25">
      <c r="A87" s="919" t="str">
        <f t="shared" si="3"/>
        <v>DISPONIBILIDADESCaja</v>
      </c>
      <c r="B87" s="78" t="s">
        <v>105</v>
      </c>
      <c r="C87" s="78" t="s">
        <v>6713</v>
      </c>
      <c r="D87" s="78" t="s">
        <v>6714</v>
      </c>
      <c r="E87" s="78" t="s">
        <v>6715</v>
      </c>
      <c r="F87" s="79">
        <v>0</v>
      </c>
      <c r="G87" s="79">
        <v>6645</v>
      </c>
      <c r="H87" s="79">
        <v>54125452</v>
      </c>
      <c r="I87" s="79">
        <v>54125452</v>
      </c>
      <c r="J87" s="80" t="s">
        <v>6</v>
      </c>
      <c r="K87" s="80" t="s">
        <v>23</v>
      </c>
      <c r="L87" s="80" t="s">
        <v>25</v>
      </c>
      <c r="M87" s="81" t="s">
        <v>4080</v>
      </c>
      <c r="N87" s="73" t="s">
        <v>114</v>
      </c>
      <c r="O87" s="73" t="s">
        <v>4079</v>
      </c>
      <c r="S87" s="71" t="str">
        <f t="shared" si="4"/>
        <v>103</v>
      </c>
      <c r="T87" s="71" t="str">
        <f t="shared" si="5"/>
        <v>11</v>
      </c>
    </row>
    <row r="88" spans="1:20" hidden="1" x14ac:dyDescent="0.25">
      <c r="A88" s="919" t="str">
        <f t="shared" si="3"/>
        <v>DISPONIBILIDADESCaja</v>
      </c>
      <c r="B88" s="78" t="s">
        <v>207</v>
      </c>
      <c r="C88" s="78" t="s">
        <v>6716</v>
      </c>
      <c r="D88" s="78" t="s">
        <v>6717</v>
      </c>
      <c r="E88" s="78" t="s">
        <v>6718</v>
      </c>
      <c r="F88" s="79">
        <v>0</v>
      </c>
      <c r="G88" s="79">
        <v>20794</v>
      </c>
      <c r="H88" s="79">
        <v>26353068</v>
      </c>
      <c r="I88" s="79">
        <v>26353068</v>
      </c>
      <c r="J88" s="80" t="s">
        <v>6</v>
      </c>
      <c r="K88" s="80" t="s">
        <v>23</v>
      </c>
      <c r="L88" s="80" t="s">
        <v>25</v>
      </c>
      <c r="M88" s="81" t="s">
        <v>4080</v>
      </c>
      <c r="N88" s="73" t="s">
        <v>114</v>
      </c>
      <c r="O88" s="73" t="s">
        <v>4079</v>
      </c>
      <c r="S88" s="71" t="str">
        <f t="shared" si="4"/>
        <v>103</v>
      </c>
      <c r="T88" s="71" t="str">
        <f t="shared" si="5"/>
        <v>11</v>
      </c>
    </row>
    <row r="89" spans="1:20" hidden="1" x14ac:dyDescent="0.25">
      <c r="A89" s="919" t="str">
        <f t="shared" si="3"/>
        <v>DISPONIBILIDADESCaja</v>
      </c>
      <c r="B89" s="78" t="s">
        <v>218</v>
      </c>
      <c r="C89" s="78" t="s">
        <v>6719</v>
      </c>
      <c r="D89" s="78" t="s">
        <v>6720</v>
      </c>
      <c r="E89" s="78" t="s">
        <v>6721</v>
      </c>
      <c r="F89" s="79">
        <v>0</v>
      </c>
      <c r="G89" s="79">
        <v>390900</v>
      </c>
      <c r="H89" s="79">
        <v>2970840</v>
      </c>
      <c r="I89" s="79">
        <v>2970840</v>
      </c>
      <c r="J89" s="80" t="s">
        <v>6</v>
      </c>
      <c r="K89" s="80" t="s">
        <v>23</v>
      </c>
      <c r="L89" s="80" t="s">
        <v>25</v>
      </c>
      <c r="M89" s="81" t="s">
        <v>4080</v>
      </c>
      <c r="N89" s="73" t="s">
        <v>114</v>
      </c>
      <c r="O89" s="73" t="s">
        <v>4079</v>
      </c>
      <c r="S89" s="71" t="str">
        <f t="shared" si="4"/>
        <v>103</v>
      </c>
      <c r="T89" s="71" t="str">
        <f t="shared" si="5"/>
        <v>11</v>
      </c>
    </row>
    <row r="90" spans="1:20" hidden="1" x14ac:dyDescent="0.25">
      <c r="A90" s="919" t="str">
        <f t="shared" si="3"/>
        <v>DISPONIBILIDADESCaja</v>
      </c>
      <c r="B90" s="78" t="s">
        <v>105</v>
      </c>
      <c r="C90" s="78" t="s">
        <v>6722</v>
      </c>
      <c r="D90" s="78" t="s">
        <v>6723</v>
      </c>
      <c r="E90" s="78" t="s">
        <v>6724</v>
      </c>
      <c r="F90" s="79">
        <v>0</v>
      </c>
      <c r="G90" s="79">
        <v>3345</v>
      </c>
      <c r="H90" s="79">
        <v>27245995</v>
      </c>
      <c r="I90" s="79">
        <v>27245995</v>
      </c>
      <c r="J90" s="80" t="s">
        <v>6</v>
      </c>
      <c r="K90" s="80" t="s">
        <v>23</v>
      </c>
      <c r="L90" s="80" t="s">
        <v>25</v>
      </c>
      <c r="M90" s="81" t="s">
        <v>4080</v>
      </c>
      <c r="N90" s="73" t="s">
        <v>114</v>
      </c>
      <c r="O90" s="73" t="s">
        <v>4079</v>
      </c>
      <c r="S90" s="71" t="str">
        <f t="shared" si="4"/>
        <v>103</v>
      </c>
      <c r="T90" s="71" t="str">
        <f t="shared" si="5"/>
        <v>11</v>
      </c>
    </row>
    <row r="91" spans="1:20" hidden="1" x14ac:dyDescent="0.25">
      <c r="A91" s="919" t="str">
        <f t="shared" si="3"/>
        <v>DISPONIBILIDADESCaja</v>
      </c>
      <c r="B91" s="78" t="s">
        <v>218</v>
      </c>
      <c r="C91" s="78" t="s">
        <v>6725</v>
      </c>
      <c r="D91" s="78" t="s">
        <v>6726</v>
      </c>
      <c r="E91" s="78" t="s">
        <v>6727</v>
      </c>
      <c r="F91" s="79">
        <v>0</v>
      </c>
      <c r="G91" s="79">
        <v>784490</v>
      </c>
      <c r="H91" s="79">
        <v>5962124</v>
      </c>
      <c r="I91" s="79">
        <v>5962124</v>
      </c>
      <c r="J91" s="80" t="s">
        <v>6</v>
      </c>
      <c r="K91" s="80" t="s">
        <v>23</v>
      </c>
      <c r="L91" s="80" t="s">
        <v>25</v>
      </c>
      <c r="M91" s="81" t="s">
        <v>4080</v>
      </c>
      <c r="N91" s="73" t="s">
        <v>114</v>
      </c>
      <c r="O91" s="73" t="s">
        <v>4079</v>
      </c>
      <c r="S91" s="71" t="str">
        <f t="shared" si="4"/>
        <v>103</v>
      </c>
      <c r="T91" s="71" t="str">
        <f t="shared" si="5"/>
        <v>11</v>
      </c>
    </row>
    <row r="92" spans="1:20" hidden="1" x14ac:dyDescent="0.25">
      <c r="A92" s="919" t="str">
        <f t="shared" si="3"/>
        <v>DISPONIBILIDADESCaja</v>
      </c>
      <c r="B92" s="78" t="s">
        <v>207</v>
      </c>
      <c r="C92" s="78" t="s">
        <v>6728</v>
      </c>
      <c r="D92" s="78" t="s">
        <v>6729</v>
      </c>
      <c r="E92" s="78" t="s">
        <v>6730</v>
      </c>
      <c r="F92" s="79">
        <v>0</v>
      </c>
      <c r="G92" s="79">
        <v>33562</v>
      </c>
      <c r="H92" s="79">
        <v>42534465</v>
      </c>
      <c r="I92" s="79">
        <v>42534465</v>
      </c>
      <c r="J92" s="80" t="s">
        <v>6</v>
      </c>
      <c r="K92" s="80" t="s">
        <v>23</v>
      </c>
      <c r="L92" s="80" t="s">
        <v>25</v>
      </c>
      <c r="M92" s="81" t="s">
        <v>4080</v>
      </c>
      <c r="N92" s="73" t="s">
        <v>114</v>
      </c>
      <c r="O92" s="73" t="s">
        <v>4079</v>
      </c>
      <c r="S92" s="71" t="str">
        <f t="shared" si="4"/>
        <v>103</v>
      </c>
      <c r="T92" s="71" t="str">
        <f t="shared" si="5"/>
        <v>11</v>
      </c>
    </row>
    <row r="93" spans="1:20" hidden="1" x14ac:dyDescent="0.25">
      <c r="A93" s="919" t="str">
        <f t="shared" si="3"/>
        <v>DISPONIBILIDADESBanco Central del Paraguay</v>
      </c>
      <c r="B93" s="78" t="s">
        <v>214</v>
      </c>
      <c r="C93" s="78" t="s">
        <v>300</v>
      </c>
      <c r="D93" s="78" t="s">
        <v>301</v>
      </c>
      <c r="E93" s="78" t="s">
        <v>302</v>
      </c>
      <c r="F93" s="79">
        <v>704008709373</v>
      </c>
      <c r="G93" s="79">
        <v>0</v>
      </c>
      <c r="H93" s="79">
        <v>0</v>
      </c>
      <c r="I93" s="79">
        <v>704008709373</v>
      </c>
      <c r="J93" s="80" t="s">
        <v>6</v>
      </c>
      <c r="K93" s="80" t="s">
        <v>23</v>
      </c>
      <c r="L93" s="80" t="s">
        <v>27</v>
      </c>
      <c r="M93" s="81" t="s">
        <v>4081</v>
      </c>
      <c r="N93" s="73" t="s">
        <v>114</v>
      </c>
      <c r="O93" s="73" t="s">
        <v>4082</v>
      </c>
      <c r="S93" s="71" t="str">
        <f t="shared" si="4"/>
        <v>105</v>
      </c>
      <c r="T93" s="71" t="str">
        <f t="shared" si="5"/>
        <v>11</v>
      </c>
    </row>
    <row r="94" spans="1:20" hidden="1" x14ac:dyDescent="0.25">
      <c r="A94" s="919" t="str">
        <f t="shared" si="3"/>
        <v>DISPONIBILIDADESBanco Central del Paraguay</v>
      </c>
      <c r="B94" s="78" t="s">
        <v>214</v>
      </c>
      <c r="C94" s="78" t="s">
        <v>303</v>
      </c>
      <c r="D94" s="78" t="s">
        <v>304</v>
      </c>
      <c r="E94" s="78" t="s">
        <v>305</v>
      </c>
      <c r="F94" s="79">
        <v>2193660076</v>
      </c>
      <c r="G94" s="79">
        <v>0</v>
      </c>
      <c r="H94" s="79">
        <v>0</v>
      </c>
      <c r="I94" s="79">
        <v>2193660076</v>
      </c>
      <c r="J94" s="80" t="s">
        <v>6</v>
      </c>
      <c r="K94" s="80" t="s">
        <v>23</v>
      </c>
      <c r="L94" s="80" t="s">
        <v>27</v>
      </c>
      <c r="M94" s="81" t="s">
        <v>4083</v>
      </c>
      <c r="N94" s="73" t="s">
        <v>114</v>
      </c>
      <c r="O94" s="73" t="s">
        <v>4082</v>
      </c>
      <c r="S94" s="71" t="str">
        <f t="shared" si="4"/>
        <v>105</v>
      </c>
      <c r="T94" s="71" t="str">
        <f t="shared" si="5"/>
        <v>11</v>
      </c>
    </row>
    <row r="95" spans="1:20" hidden="1" x14ac:dyDescent="0.25">
      <c r="A95" s="919" t="str">
        <f t="shared" si="3"/>
        <v>DISPONIBILIDADESBanco Central del Paraguay</v>
      </c>
      <c r="B95" s="78" t="s">
        <v>104</v>
      </c>
      <c r="C95" s="78" t="s">
        <v>306</v>
      </c>
      <c r="D95" s="78" t="s">
        <v>307</v>
      </c>
      <c r="E95" s="78" t="s">
        <v>308</v>
      </c>
      <c r="F95" s="79">
        <v>0</v>
      </c>
      <c r="G95" s="79">
        <v>37990053.409999996</v>
      </c>
      <c r="H95" s="79">
        <v>297509985668</v>
      </c>
      <c r="I95" s="79">
        <v>297509985668</v>
      </c>
      <c r="J95" s="80" t="s">
        <v>6</v>
      </c>
      <c r="K95" s="80" t="s">
        <v>23</v>
      </c>
      <c r="L95" s="80" t="s">
        <v>27</v>
      </c>
      <c r="M95" s="81" t="s">
        <v>4084</v>
      </c>
      <c r="N95" s="73" t="s">
        <v>114</v>
      </c>
      <c r="O95" s="73" t="s">
        <v>4082</v>
      </c>
      <c r="S95" s="71" t="str">
        <f t="shared" si="4"/>
        <v>105</v>
      </c>
      <c r="T95" s="71" t="str">
        <f t="shared" si="5"/>
        <v>11</v>
      </c>
    </row>
    <row r="96" spans="1:20" hidden="1" x14ac:dyDescent="0.25">
      <c r="A96" s="919" t="str">
        <f t="shared" si="3"/>
        <v>DISPONIBILIDADESBanco Central del Paraguay</v>
      </c>
      <c r="B96" s="78" t="s">
        <v>104</v>
      </c>
      <c r="C96" s="78" t="s">
        <v>309</v>
      </c>
      <c r="D96" s="78" t="s">
        <v>310</v>
      </c>
      <c r="E96" s="78" t="s">
        <v>311</v>
      </c>
      <c r="F96" s="79">
        <v>0</v>
      </c>
      <c r="G96" s="79">
        <v>8629127</v>
      </c>
      <c r="H96" s="79">
        <v>67576937110</v>
      </c>
      <c r="I96" s="79">
        <v>67576937110</v>
      </c>
      <c r="J96" s="80" t="s">
        <v>6</v>
      </c>
      <c r="K96" s="80" t="s">
        <v>23</v>
      </c>
      <c r="L96" s="80" t="s">
        <v>27</v>
      </c>
      <c r="M96" s="81" t="s">
        <v>4085</v>
      </c>
      <c r="N96" s="73" t="s">
        <v>114</v>
      </c>
      <c r="O96" s="73" t="s">
        <v>4082</v>
      </c>
      <c r="S96" s="71" t="str">
        <f t="shared" si="4"/>
        <v>105</v>
      </c>
      <c r="T96" s="71" t="str">
        <f t="shared" si="5"/>
        <v>11</v>
      </c>
    </row>
    <row r="97" spans="1:20" hidden="1" x14ac:dyDescent="0.25">
      <c r="A97" s="919" t="str">
        <f t="shared" si="3"/>
        <v>DISPONIBILIDADESBanco Central del Paraguay</v>
      </c>
      <c r="B97" s="78" t="s">
        <v>104</v>
      </c>
      <c r="C97" s="78" t="s">
        <v>312</v>
      </c>
      <c r="D97" s="78" t="s">
        <v>313</v>
      </c>
      <c r="E97" s="78" t="s">
        <v>314</v>
      </c>
      <c r="F97" s="79">
        <v>0</v>
      </c>
      <c r="G97" s="79">
        <v>334226.94</v>
      </c>
      <c r="H97" s="79">
        <v>2617418066</v>
      </c>
      <c r="I97" s="79">
        <v>2617418066</v>
      </c>
      <c r="J97" s="80" t="s">
        <v>6</v>
      </c>
      <c r="K97" s="80" t="s">
        <v>23</v>
      </c>
      <c r="L97" s="80" t="s">
        <v>27</v>
      </c>
      <c r="M97" s="81" t="s">
        <v>4086</v>
      </c>
      <c r="N97" s="73" t="s">
        <v>114</v>
      </c>
      <c r="O97" s="73" t="s">
        <v>4082</v>
      </c>
      <c r="S97" s="71" t="str">
        <f t="shared" si="4"/>
        <v>105</v>
      </c>
      <c r="T97" s="71" t="str">
        <f t="shared" si="5"/>
        <v>11</v>
      </c>
    </row>
    <row r="98" spans="1:20" hidden="1" x14ac:dyDescent="0.25">
      <c r="A98" s="919" t="str">
        <f t="shared" si="3"/>
        <v>DISPONIBILIDADESBanco Central del Paraguay</v>
      </c>
      <c r="B98" s="78" t="s">
        <v>214</v>
      </c>
      <c r="C98" s="78" t="s">
        <v>315</v>
      </c>
      <c r="D98" s="78" t="s">
        <v>316</v>
      </c>
      <c r="E98" s="78" t="s">
        <v>317</v>
      </c>
      <c r="F98" s="79">
        <v>55477635250</v>
      </c>
      <c r="G98" s="79">
        <v>0</v>
      </c>
      <c r="H98" s="79">
        <v>0</v>
      </c>
      <c r="I98" s="79">
        <v>55477635250</v>
      </c>
      <c r="J98" s="80" t="s">
        <v>6</v>
      </c>
      <c r="K98" s="80" t="s">
        <v>23</v>
      </c>
      <c r="L98" s="80" t="s">
        <v>27</v>
      </c>
      <c r="M98" s="81" t="s">
        <v>4621</v>
      </c>
      <c r="N98" s="73" t="s">
        <v>114</v>
      </c>
      <c r="O98" s="73" t="s">
        <v>4082</v>
      </c>
      <c r="S98" s="71" t="str">
        <f t="shared" si="4"/>
        <v>105</v>
      </c>
      <c r="T98" s="71" t="str">
        <f t="shared" si="5"/>
        <v>11</v>
      </c>
    </row>
    <row r="99" spans="1:20" hidden="1" x14ac:dyDescent="0.25">
      <c r="A99" s="919" t="str">
        <f t="shared" si="3"/>
        <v>DISPONIBILIDADESBanco Central del Paraguay</v>
      </c>
      <c r="B99" s="78" t="s">
        <v>214</v>
      </c>
      <c r="C99" s="78" t="s">
        <v>318</v>
      </c>
      <c r="D99" s="78" t="s">
        <v>319</v>
      </c>
      <c r="E99" s="78" t="s">
        <v>320</v>
      </c>
      <c r="F99" s="79">
        <v>11997489451</v>
      </c>
      <c r="G99" s="79">
        <v>0</v>
      </c>
      <c r="H99" s="79">
        <v>0</v>
      </c>
      <c r="I99" s="79">
        <v>11997489451</v>
      </c>
      <c r="J99" s="80" t="s">
        <v>6</v>
      </c>
      <c r="K99" s="80" t="s">
        <v>23</v>
      </c>
      <c r="L99" s="80" t="s">
        <v>27</v>
      </c>
      <c r="M99" s="81" t="s">
        <v>4087</v>
      </c>
      <c r="N99" s="73" t="s">
        <v>114</v>
      </c>
      <c r="O99" s="73" t="s">
        <v>4082</v>
      </c>
      <c r="S99" s="71" t="str">
        <f t="shared" si="4"/>
        <v>105</v>
      </c>
      <c r="T99" s="71" t="str">
        <f t="shared" si="5"/>
        <v>11</v>
      </c>
    </row>
    <row r="100" spans="1:20" hidden="1" x14ac:dyDescent="0.25">
      <c r="A100" s="919" t="str">
        <f t="shared" si="3"/>
        <v>DISPONIBILIDADESOtras Instituciones Financieras</v>
      </c>
      <c r="B100" s="78" t="s">
        <v>104</v>
      </c>
      <c r="C100" s="78" t="s">
        <v>6731</v>
      </c>
      <c r="D100" s="78" t="s">
        <v>6732</v>
      </c>
      <c r="E100" s="78" t="s">
        <v>6733</v>
      </c>
      <c r="F100" s="79">
        <v>0</v>
      </c>
      <c r="G100" s="79">
        <v>6019.52</v>
      </c>
      <c r="H100" s="79">
        <v>47140426</v>
      </c>
      <c r="I100" s="79">
        <v>47140426</v>
      </c>
      <c r="J100" s="80" t="s">
        <v>6</v>
      </c>
      <c r="K100" s="80" t="s">
        <v>23</v>
      </c>
      <c r="L100" s="80" t="s">
        <v>28</v>
      </c>
      <c r="M100" s="81" t="s">
        <v>4088</v>
      </c>
      <c r="N100" s="73" t="s">
        <v>114</v>
      </c>
      <c r="O100" s="73" t="s">
        <v>4082</v>
      </c>
      <c r="S100" s="71" t="str">
        <f t="shared" si="4"/>
        <v>109</v>
      </c>
      <c r="T100" s="71" t="str">
        <f t="shared" si="5"/>
        <v>11</v>
      </c>
    </row>
    <row r="101" spans="1:20" hidden="1" x14ac:dyDescent="0.25">
      <c r="A101" s="919" t="str">
        <f t="shared" si="3"/>
        <v>DISPONIBILIDADESOtras Instituciones Financieras</v>
      </c>
      <c r="B101" s="78" t="s">
        <v>214</v>
      </c>
      <c r="C101" s="78" t="s">
        <v>6734</v>
      </c>
      <c r="D101" s="78" t="s">
        <v>6735</v>
      </c>
      <c r="E101" s="78" t="s">
        <v>6736</v>
      </c>
      <c r="F101" s="79">
        <v>870107567</v>
      </c>
      <c r="G101" s="79">
        <v>0</v>
      </c>
      <c r="H101" s="79">
        <v>0</v>
      </c>
      <c r="I101" s="79">
        <v>870107567</v>
      </c>
      <c r="J101" s="80" t="s">
        <v>6</v>
      </c>
      <c r="K101" s="80" t="s">
        <v>23</v>
      </c>
      <c r="L101" s="80" t="s">
        <v>28</v>
      </c>
      <c r="M101" s="81" t="s">
        <v>4088</v>
      </c>
      <c r="N101" s="73" t="s">
        <v>114</v>
      </c>
      <c r="O101" s="73" t="s">
        <v>4082</v>
      </c>
      <c r="S101" s="71" t="str">
        <f t="shared" si="4"/>
        <v>109</v>
      </c>
      <c r="T101" s="71" t="str">
        <f t="shared" si="5"/>
        <v>11</v>
      </c>
    </row>
    <row r="102" spans="1:20" hidden="1" x14ac:dyDescent="0.25">
      <c r="A102" s="919" t="str">
        <f t="shared" si="3"/>
        <v>DISPONIBILIDADESOtras Instituciones Financieras</v>
      </c>
      <c r="B102" s="78" t="s">
        <v>214</v>
      </c>
      <c r="C102" s="78" t="s">
        <v>6737</v>
      </c>
      <c r="D102" s="78" t="s">
        <v>6738</v>
      </c>
      <c r="E102" s="78" t="s">
        <v>6739</v>
      </c>
      <c r="F102" s="79">
        <v>5402567</v>
      </c>
      <c r="G102" s="79">
        <v>0</v>
      </c>
      <c r="H102" s="79">
        <v>0</v>
      </c>
      <c r="I102" s="79">
        <v>5402567</v>
      </c>
      <c r="J102" s="80" t="s">
        <v>6</v>
      </c>
      <c r="K102" s="80" t="s">
        <v>23</v>
      </c>
      <c r="L102" s="80" t="s">
        <v>28</v>
      </c>
      <c r="M102" s="81" t="s">
        <v>4088</v>
      </c>
      <c r="N102" s="73" t="s">
        <v>114</v>
      </c>
      <c r="O102" s="73" t="s">
        <v>4082</v>
      </c>
      <c r="S102" s="71" t="str">
        <f t="shared" si="4"/>
        <v>109</v>
      </c>
      <c r="T102" s="71" t="str">
        <f t="shared" si="5"/>
        <v>11</v>
      </c>
    </row>
    <row r="103" spans="1:20" hidden="1" x14ac:dyDescent="0.25">
      <c r="A103" s="919" t="str">
        <f t="shared" si="3"/>
        <v>DISPONIBILIDADESOtras Instituciones Financieras</v>
      </c>
      <c r="B103" s="78" t="s">
        <v>214</v>
      </c>
      <c r="C103" s="78" t="s">
        <v>321</v>
      </c>
      <c r="D103" s="78" t="s">
        <v>322</v>
      </c>
      <c r="E103" s="78" t="s">
        <v>323</v>
      </c>
      <c r="F103" s="79">
        <v>434239201</v>
      </c>
      <c r="G103" s="79">
        <v>0</v>
      </c>
      <c r="H103" s="79">
        <v>0</v>
      </c>
      <c r="I103" s="79">
        <v>434239201</v>
      </c>
      <c r="J103" s="80" t="s">
        <v>6</v>
      </c>
      <c r="K103" s="80" t="s">
        <v>23</v>
      </c>
      <c r="L103" s="80" t="s">
        <v>28</v>
      </c>
      <c r="M103" s="81" t="s">
        <v>4088</v>
      </c>
      <c r="N103" s="73" t="s">
        <v>114</v>
      </c>
      <c r="O103" s="73" t="s">
        <v>4082</v>
      </c>
      <c r="S103" s="71" t="str">
        <f t="shared" si="4"/>
        <v>109</v>
      </c>
      <c r="T103" s="71" t="str">
        <f t="shared" si="5"/>
        <v>11</v>
      </c>
    </row>
    <row r="104" spans="1:20" hidden="1" x14ac:dyDescent="0.25">
      <c r="A104" s="919" t="str">
        <f t="shared" si="3"/>
        <v>DISPONIBILIDADESOtras Instituciones Financieras</v>
      </c>
      <c r="B104" s="78" t="s">
        <v>104</v>
      </c>
      <c r="C104" s="78" t="s">
        <v>324</v>
      </c>
      <c r="D104" s="78" t="s">
        <v>325</v>
      </c>
      <c r="E104" s="78" t="s">
        <v>326</v>
      </c>
      <c r="F104" s="79">
        <v>0</v>
      </c>
      <c r="G104" s="79">
        <v>11028.74</v>
      </c>
      <c r="H104" s="79">
        <v>86368930</v>
      </c>
      <c r="I104" s="79">
        <v>86368930</v>
      </c>
      <c r="J104" s="80" t="s">
        <v>6</v>
      </c>
      <c r="K104" s="80" t="s">
        <v>23</v>
      </c>
      <c r="L104" s="80" t="s">
        <v>28</v>
      </c>
      <c r="M104" s="81" t="s">
        <v>4088</v>
      </c>
      <c r="N104" s="73" t="s">
        <v>114</v>
      </c>
      <c r="O104" s="73" t="s">
        <v>4082</v>
      </c>
      <c r="S104" s="71" t="str">
        <f t="shared" si="4"/>
        <v>109</v>
      </c>
      <c r="T104" s="71" t="str">
        <f t="shared" si="5"/>
        <v>11</v>
      </c>
    </row>
    <row r="105" spans="1:20" hidden="1" x14ac:dyDescent="0.25">
      <c r="A105" s="919" t="str">
        <f t="shared" si="3"/>
        <v>DISPONIBILIDADESOtras Instituciones Financieras</v>
      </c>
      <c r="B105" s="78" t="s">
        <v>214</v>
      </c>
      <c r="C105" s="78" t="s">
        <v>327</v>
      </c>
      <c r="D105" s="78" t="s">
        <v>328</v>
      </c>
      <c r="E105" s="78" t="s">
        <v>329</v>
      </c>
      <c r="F105" s="79">
        <v>16378536</v>
      </c>
      <c r="G105" s="79">
        <v>0</v>
      </c>
      <c r="H105" s="79">
        <v>0</v>
      </c>
      <c r="I105" s="79">
        <v>16378536</v>
      </c>
      <c r="J105" s="80" t="s">
        <v>6</v>
      </c>
      <c r="K105" s="80" t="s">
        <v>23</v>
      </c>
      <c r="L105" s="80" t="s">
        <v>28</v>
      </c>
      <c r="M105" s="81" t="s">
        <v>4088</v>
      </c>
      <c r="N105" s="73" t="s">
        <v>114</v>
      </c>
      <c r="O105" s="73" t="s">
        <v>4082</v>
      </c>
      <c r="S105" s="71" t="str">
        <f t="shared" si="4"/>
        <v>109</v>
      </c>
      <c r="T105" s="71" t="str">
        <f t="shared" si="5"/>
        <v>11</v>
      </c>
    </row>
    <row r="106" spans="1:20" hidden="1" x14ac:dyDescent="0.25">
      <c r="A106" s="919" t="str">
        <f t="shared" si="3"/>
        <v>DISPONIBILIDADESOtras Instituciones Financieras</v>
      </c>
      <c r="B106" s="78" t="s">
        <v>105</v>
      </c>
      <c r="C106" s="78" t="s">
        <v>330</v>
      </c>
      <c r="D106" s="78" t="s">
        <v>331</v>
      </c>
      <c r="E106" s="78" t="s">
        <v>332</v>
      </c>
      <c r="F106" s="79">
        <v>0</v>
      </c>
      <c r="G106" s="79">
        <v>20447.900000000001</v>
      </c>
      <c r="H106" s="79">
        <v>166554075</v>
      </c>
      <c r="I106" s="79">
        <v>166554075</v>
      </c>
      <c r="J106" s="80" t="s">
        <v>6</v>
      </c>
      <c r="K106" s="80" t="s">
        <v>23</v>
      </c>
      <c r="L106" s="80" t="s">
        <v>28</v>
      </c>
      <c r="M106" s="81" t="s">
        <v>4622</v>
      </c>
      <c r="N106" s="73" t="s">
        <v>114</v>
      </c>
      <c r="O106" s="73" t="s">
        <v>4082</v>
      </c>
      <c r="S106" s="71" t="str">
        <f t="shared" si="4"/>
        <v>109</v>
      </c>
      <c r="T106" s="71" t="str">
        <f t="shared" si="5"/>
        <v>11</v>
      </c>
    </row>
    <row r="107" spans="1:20" hidden="1" x14ac:dyDescent="0.25">
      <c r="A107" s="919" t="str">
        <f t="shared" si="3"/>
        <v>DISPONIBILIDADESOtras Instituciones Financieras</v>
      </c>
      <c r="B107" s="78" t="s">
        <v>104</v>
      </c>
      <c r="C107" s="78" t="s">
        <v>6740</v>
      </c>
      <c r="D107" s="78" t="s">
        <v>6741</v>
      </c>
      <c r="E107" s="78" t="s">
        <v>6742</v>
      </c>
      <c r="F107" s="79">
        <v>0</v>
      </c>
      <c r="G107" s="79">
        <v>126464.54</v>
      </c>
      <c r="H107" s="79">
        <v>990376694</v>
      </c>
      <c r="I107" s="79">
        <v>990376694</v>
      </c>
      <c r="J107" s="80" t="s">
        <v>6</v>
      </c>
      <c r="K107" s="80" t="s">
        <v>23</v>
      </c>
      <c r="L107" s="80" t="s">
        <v>28</v>
      </c>
      <c r="M107" s="81" t="s">
        <v>4622</v>
      </c>
      <c r="N107" s="73" t="s">
        <v>114</v>
      </c>
      <c r="O107" s="73" t="s">
        <v>4082</v>
      </c>
      <c r="S107" s="71" t="str">
        <f t="shared" si="4"/>
        <v>109</v>
      </c>
      <c r="T107" s="71" t="str">
        <f t="shared" si="5"/>
        <v>11</v>
      </c>
    </row>
    <row r="108" spans="1:20" hidden="1" x14ac:dyDescent="0.25">
      <c r="A108" s="919" t="str">
        <f t="shared" si="3"/>
        <v>DISPONIBILIDADESOtras Instituciones Financieras</v>
      </c>
      <c r="B108" s="78" t="s">
        <v>104</v>
      </c>
      <c r="C108" s="78" t="s">
        <v>333</v>
      </c>
      <c r="D108" s="78" t="s">
        <v>334</v>
      </c>
      <c r="E108" s="78" t="s">
        <v>335</v>
      </c>
      <c r="F108" s="79">
        <v>0</v>
      </c>
      <c r="G108" s="79">
        <v>2790645.19</v>
      </c>
      <c r="H108" s="79">
        <v>21854268051</v>
      </c>
      <c r="I108" s="79">
        <v>21854268051</v>
      </c>
      <c r="J108" s="80" t="s">
        <v>6</v>
      </c>
      <c r="K108" s="80" t="s">
        <v>23</v>
      </c>
      <c r="L108" s="80" t="s">
        <v>28</v>
      </c>
      <c r="M108" s="81" t="s">
        <v>4622</v>
      </c>
      <c r="N108" s="73" t="s">
        <v>114</v>
      </c>
      <c r="O108" s="73" t="s">
        <v>4082</v>
      </c>
      <c r="S108" s="71" t="str">
        <f t="shared" si="4"/>
        <v>109</v>
      </c>
      <c r="T108" s="71" t="str">
        <f t="shared" si="5"/>
        <v>11</v>
      </c>
    </row>
    <row r="109" spans="1:20" hidden="1" x14ac:dyDescent="0.25">
      <c r="A109" s="919" t="str">
        <f t="shared" si="3"/>
        <v>DISPONIBILIDADESOtras Instituciones Financieras</v>
      </c>
      <c r="B109" s="78" t="s">
        <v>104</v>
      </c>
      <c r="C109" s="78" t="s">
        <v>336</v>
      </c>
      <c r="D109" s="78" t="s">
        <v>337</v>
      </c>
      <c r="E109" s="78" t="s">
        <v>338</v>
      </c>
      <c r="F109" s="79">
        <v>0</v>
      </c>
      <c r="G109" s="79">
        <v>84656.61</v>
      </c>
      <c r="H109" s="79">
        <v>662967924</v>
      </c>
      <c r="I109" s="79">
        <v>662967924</v>
      </c>
      <c r="J109" s="80" t="s">
        <v>6</v>
      </c>
      <c r="K109" s="80" t="s">
        <v>23</v>
      </c>
      <c r="L109" s="80" t="s">
        <v>28</v>
      </c>
      <c r="M109" s="81" t="s">
        <v>4622</v>
      </c>
      <c r="N109" s="73" t="s">
        <v>114</v>
      </c>
      <c r="O109" s="73" t="s">
        <v>4082</v>
      </c>
      <c r="S109" s="71" t="str">
        <f t="shared" si="4"/>
        <v>109</v>
      </c>
      <c r="T109" s="71" t="str">
        <f t="shared" si="5"/>
        <v>11</v>
      </c>
    </row>
    <row r="110" spans="1:20" hidden="1" x14ac:dyDescent="0.25">
      <c r="A110" s="919" t="str">
        <f t="shared" si="3"/>
        <v>DISPONIBILIDADESOtras Instituciones Financieras</v>
      </c>
      <c r="B110" s="78" t="s">
        <v>104</v>
      </c>
      <c r="C110" s="78" t="s">
        <v>339</v>
      </c>
      <c r="D110" s="78" t="s">
        <v>340</v>
      </c>
      <c r="E110" s="78" t="s">
        <v>341</v>
      </c>
      <c r="F110" s="79">
        <v>0</v>
      </c>
      <c r="G110" s="79">
        <v>125989.92</v>
      </c>
      <c r="H110" s="79">
        <v>986659821</v>
      </c>
      <c r="I110" s="79">
        <v>986659821</v>
      </c>
      <c r="J110" s="80" t="s">
        <v>6</v>
      </c>
      <c r="K110" s="80" t="s">
        <v>23</v>
      </c>
      <c r="L110" s="80" t="s">
        <v>28</v>
      </c>
      <c r="M110" s="81" t="s">
        <v>4622</v>
      </c>
      <c r="N110" s="73" t="s">
        <v>114</v>
      </c>
      <c r="O110" s="73" t="s">
        <v>4082</v>
      </c>
      <c r="S110" s="71" t="str">
        <f t="shared" si="4"/>
        <v>109</v>
      </c>
      <c r="T110" s="71" t="str">
        <f t="shared" si="5"/>
        <v>11</v>
      </c>
    </row>
    <row r="111" spans="1:20" hidden="1" x14ac:dyDescent="0.25">
      <c r="A111" s="919" t="str">
        <f t="shared" si="3"/>
        <v>DISPONIBILIDADESOtras Instituciones Financieras</v>
      </c>
      <c r="B111" s="78" t="s">
        <v>104</v>
      </c>
      <c r="C111" s="78" t="s">
        <v>342</v>
      </c>
      <c r="D111" s="78" t="s">
        <v>343</v>
      </c>
      <c r="E111" s="78" t="s">
        <v>344</v>
      </c>
      <c r="F111" s="79">
        <v>0</v>
      </c>
      <c r="G111" s="79">
        <v>98416.29</v>
      </c>
      <c r="H111" s="79">
        <v>770723555</v>
      </c>
      <c r="I111" s="79">
        <v>770723555</v>
      </c>
      <c r="J111" s="80" t="s">
        <v>6</v>
      </c>
      <c r="K111" s="80" t="s">
        <v>23</v>
      </c>
      <c r="L111" s="80" t="s">
        <v>28</v>
      </c>
      <c r="M111" s="81" t="s">
        <v>4622</v>
      </c>
      <c r="N111" s="73" t="s">
        <v>114</v>
      </c>
      <c r="O111" s="73" t="s">
        <v>4082</v>
      </c>
      <c r="S111" s="71" t="str">
        <f t="shared" si="4"/>
        <v>109</v>
      </c>
      <c r="T111" s="71" t="str">
        <f t="shared" si="5"/>
        <v>11</v>
      </c>
    </row>
    <row r="112" spans="1:20" hidden="1" x14ac:dyDescent="0.25">
      <c r="A112" s="919" t="str">
        <f t="shared" si="3"/>
        <v>DISPONIBILIDADESOtras Instituciones Financieras</v>
      </c>
      <c r="B112" s="78" t="s">
        <v>105</v>
      </c>
      <c r="C112" s="78" t="s">
        <v>345</v>
      </c>
      <c r="D112" s="78" t="s">
        <v>346</v>
      </c>
      <c r="E112" s="78" t="s">
        <v>347</v>
      </c>
      <c r="F112" s="79">
        <v>0</v>
      </c>
      <c r="G112" s="79">
        <v>357333.01</v>
      </c>
      <c r="H112" s="79">
        <v>2910580993</v>
      </c>
      <c r="I112" s="79">
        <v>2910580993</v>
      </c>
      <c r="J112" s="80" t="s">
        <v>6</v>
      </c>
      <c r="K112" s="80" t="s">
        <v>23</v>
      </c>
      <c r="L112" s="80" t="s">
        <v>28</v>
      </c>
      <c r="M112" s="81" t="s">
        <v>4622</v>
      </c>
      <c r="N112" s="73" t="s">
        <v>114</v>
      </c>
      <c r="O112" s="73" t="s">
        <v>4082</v>
      </c>
      <c r="S112" s="71" t="str">
        <f t="shared" si="4"/>
        <v>109</v>
      </c>
      <c r="T112" s="71" t="str">
        <f t="shared" si="5"/>
        <v>11</v>
      </c>
    </row>
    <row r="113" spans="1:20" hidden="1" x14ac:dyDescent="0.25">
      <c r="A113" s="919" t="str">
        <f t="shared" si="3"/>
        <v>DISPONIBILIDADESOtras Instituciones Financieras</v>
      </c>
      <c r="B113" s="78" t="s">
        <v>104</v>
      </c>
      <c r="C113" s="78" t="s">
        <v>348</v>
      </c>
      <c r="D113" s="78" t="s">
        <v>349</v>
      </c>
      <c r="E113" s="78" t="s">
        <v>350</v>
      </c>
      <c r="F113" s="79">
        <v>0</v>
      </c>
      <c r="G113" s="79">
        <v>2994.61</v>
      </c>
      <c r="H113" s="79">
        <v>23451570</v>
      </c>
      <c r="I113" s="79">
        <v>23451570</v>
      </c>
      <c r="J113" s="80" t="s">
        <v>6</v>
      </c>
      <c r="K113" s="80" t="s">
        <v>23</v>
      </c>
      <c r="L113" s="80" t="s">
        <v>28</v>
      </c>
      <c r="M113" s="81" t="s">
        <v>4089</v>
      </c>
      <c r="N113" s="73" t="s">
        <v>114</v>
      </c>
      <c r="O113" s="73" t="s">
        <v>4082</v>
      </c>
      <c r="S113" s="71" t="str">
        <f t="shared" si="4"/>
        <v>109</v>
      </c>
      <c r="T113" s="71" t="str">
        <f t="shared" si="5"/>
        <v>11</v>
      </c>
    </row>
    <row r="114" spans="1:20" hidden="1" x14ac:dyDescent="0.25">
      <c r="A114" s="919" t="str">
        <f t="shared" si="3"/>
        <v>DISPONIBILIDADESOtras Instituciones Financieras</v>
      </c>
      <c r="B114" s="78" t="s">
        <v>214</v>
      </c>
      <c r="C114" s="78" t="s">
        <v>351</v>
      </c>
      <c r="D114" s="78" t="s">
        <v>352</v>
      </c>
      <c r="E114" s="78" t="s">
        <v>353</v>
      </c>
      <c r="F114" s="79">
        <v>34745344</v>
      </c>
      <c r="G114" s="79">
        <v>0</v>
      </c>
      <c r="H114" s="79">
        <v>0</v>
      </c>
      <c r="I114" s="79">
        <v>34745344</v>
      </c>
      <c r="J114" s="80" t="s">
        <v>6</v>
      </c>
      <c r="K114" s="80" t="s">
        <v>23</v>
      </c>
      <c r="L114" s="80" t="s">
        <v>28</v>
      </c>
      <c r="M114" s="81" t="s">
        <v>4089</v>
      </c>
      <c r="N114" s="73" t="s">
        <v>114</v>
      </c>
      <c r="O114" s="73" t="s">
        <v>4082</v>
      </c>
      <c r="S114" s="71" t="str">
        <f t="shared" si="4"/>
        <v>109</v>
      </c>
      <c r="T114" s="71" t="str">
        <f t="shared" si="5"/>
        <v>11</v>
      </c>
    </row>
    <row r="115" spans="1:20" hidden="1" x14ac:dyDescent="0.25">
      <c r="A115" s="919" t="str">
        <f t="shared" si="3"/>
        <v>DISPONIBILIDADESOtras Instituciones Financieras</v>
      </c>
      <c r="B115" s="78" t="s">
        <v>214</v>
      </c>
      <c r="C115" s="78" t="s">
        <v>354</v>
      </c>
      <c r="D115" s="78" t="s">
        <v>355</v>
      </c>
      <c r="E115" s="78" t="s">
        <v>356</v>
      </c>
      <c r="F115" s="79">
        <v>88293589</v>
      </c>
      <c r="G115" s="79">
        <v>0</v>
      </c>
      <c r="H115" s="79">
        <v>0</v>
      </c>
      <c r="I115" s="79">
        <v>88293589</v>
      </c>
      <c r="J115" s="80" t="s">
        <v>6</v>
      </c>
      <c r="K115" s="80" t="s">
        <v>23</v>
      </c>
      <c r="L115" s="80" t="s">
        <v>28</v>
      </c>
      <c r="M115" s="81" t="s">
        <v>4089</v>
      </c>
      <c r="N115" s="73" t="s">
        <v>114</v>
      </c>
      <c r="O115" s="73" t="s">
        <v>4082</v>
      </c>
      <c r="S115" s="71" t="str">
        <f t="shared" si="4"/>
        <v>109</v>
      </c>
      <c r="T115" s="71" t="str">
        <f t="shared" si="5"/>
        <v>11</v>
      </c>
    </row>
    <row r="116" spans="1:20" hidden="1" x14ac:dyDescent="0.25">
      <c r="A116" s="919" t="str">
        <f t="shared" si="3"/>
        <v>DISPONIBILIDADESOtras Instituciones Financieras</v>
      </c>
      <c r="B116" s="78" t="s">
        <v>214</v>
      </c>
      <c r="C116" s="78" t="s">
        <v>357</v>
      </c>
      <c r="D116" s="78" t="s">
        <v>358</v>
      </c>
      <c r="E116" s="78" t="s">
        <v>359</v>
      </c>
      <c r="F116" s="79">
        <v>4800000</v>
      </c>
      <c r="G116" s="79">
        <v>0</v>
      </c>
      <c r="H116" s="79">
        <v>0</v>
      </c>
      <c r="I116" s="79">
        <v>4800000</v>
      </c>
      <c r="J116" s="80" t="s">
        <v>6</v>
      </c>
      <c r="K116" s="80" t="s">
        <v>23</v>
      </c>
      <c r="L116" s="80" t="s">
        <v>28</v>
      </c>
      <c r="M116" s="81" t="s">
        <v>4089</v>
      </c>
      <c r="N116" s="73" t="s">
        <v>114</v>
      </c>
      <c r="O116" s="73" t="s">
        <v>4082</v>
      </c>
      <c r="S116" s="71" t="str">
        <f t="shared" si="4"/>
        <v>109</v>
      </c>
      <c r="T116" s="71" t="str">
        <f t="shared" si="5"/>
        <v>11</v>
      </c>
    </row>
    <row r="117" spans="1:20" hidden="1" x14ac:dyDescent="0.25">
      <c r="A117" s="919" t="str">
        <f t="shared" si="3"/>
        <v>DISPONIBILIDADESOtras Instituciones Financieras</v>
      </c>
      <c r="B117" s="78" t="s">
        <v>214</v>
      </c>
      <c r="C117" s="78" t="s">
        <v>360</v>
      </c>
      <c r="D117" s="78" t="s">
        <v>361</v>
      </c>
      <c r="E117" s="78" t="s">
        <v>362</v>
      </c>
      <c r="F117" s="79">
        <v>16670502</v>
      </c>
      <c r="G117" s="79">
        <v>0</v>
      </c>
      <c r="H117" s="79">
        <v>0</v>
      </c>
      <c r="I117" s="79">
        <v>16670502</v>
      </c>
      <c r="J117" s="80" t="s">
        <v>6</v>
      </c>
      <c r="K117" s="80" t="s">
        <v>23</v>
      </c>
      <c r="L117" s="80" t="s">
        <v>28</v>
      </c>
      <c r="M117" s="81" t="s">
        <v>4089</v>
      </c>
      <c r="N117" s="73" t="s">
        <v>114</v>
      </c>
      <c r="O117" s="73" t="s">
        <v>4082</v>
      </c>
      <c r="S117" s="71" t="str">
        <f t="shared" si="4"/>
        <v>109</v>
      </c>
      <c r="T117" s="71" t="str">
        <f t="shared" si="5"/>
        <v>11</v>
      </c>
    </row>
    <row r="118" spans="1:20" hidden="1" x14ac:dyDescent="0.25">
      <c r="A118" s="919" t="str">
        <f t="shared" si="3"/>
        <v>DISPONIBILIDADESOtras Instituciones Financieras</v>
      </c>
      <c r="B118" s="78" t="s">
        <v>104</v>
      </c>
      <c r="C118" s="78" t="s">
        <v>363</v>
      </c>
      <c r="D118" s="78" t="s">
        <v>364</v>
      </c>
      <c r="E118" s="78" t="s">
        <v>365</v>
      </c>
      <c r="F118" s="79">
        <v>0</v>
      </c>
      <c r="G118" s="79">
        <v>22767.25</v>
      </c>
      <c r="H118" s="79">
        <v>178296254</v>
      </c>
      <c r="I118" s="79">
        <v>178296254</v>
      </c>
      <c r="J118" s="80" t="s">
        <v>6</v>
      </c>
      <c r="K118" s="80" t="s">
        <v>23</v>
      </c>
      <c r="L118" s="80" t="s">
        <v>28</v>
      </c>
      <c r="M118" s="81" t="s">
        <v>4089</v>
      </c>
      <c r="N118" s="73" t="s">
        <v>114</v>
      </c>
      <c r="O118" s="73" t="s">
        <v>4082</v>
      </c>
      <c r="S118" s="71" t="str">
        <f t="shared" si="4"/>
        <v>109</v>
      </c>
      <c r="T118" s="71" t="str">
        <f t="shared" si="5"/>
        <v>11</v>
      </c>
    </row>
    <row r="119" spans="1:20" hidden="1" x14ac:dyDescent="0.25">
      <c r="A119" s="919" t="str">
        <f t="shared" si="3"/>
        <v>DISPONIBILIDADESOtras Instituciones Financieras</v>
      </c>
      <c r="B119" s="78" t="s">
        <v>214</v>
      </c>
      <c r="C119" s="78" t="s">
        <v>6743</v>
      </c>
      <c r="D119" s="78" t="s">
        <v>6744</v>
      </c>
      <c r="E119" s="78" t="s">
        <v>6745</v>
      </c>
      <c r="F119" s="79">
        <v>224025621</v>
      </c>
      <c r="G119" s="79">
        <v>0</v>
      </c>
      <c r="H119" s="79">
        <v>0</v>
      </c>
      <c r="I119" s="79">
        <v>224025621</v>
      </c>
      <c r="J119" s="80" t="s">
        <v>6</v>
      </c>
      <c r="K119" s="80" t="s">
        <v>23</v>
      </c>
      <c r="L119" s="80" t="s">
        <v>28</v>
      </c>
      <c r="M119" s="81" t="s">
        <v>4089</v>
      </c>
      <c r="N119" s="73" t="s">
        <v>114</v>
      </c>
      <c r="O119" s="73" t="s">
        <v>4082</v>
      </c>
      <c r="S119" s="71" t="str">
        <f t="shared" si="4"/>
        <v>109</v>
      </c>
      <c r="T119" s="71" t="str">
        <f t="shared" si="5"/>
        <v>11</v>
      </c>
    </row>
    <row r="120" spans="1:20" hidden="1" x14ac:dyDescent="0.25">
      <c r="A120" s="919" t="str">
        <f t="shared" si="3"/>
        <v>DISPONIBILIDADESOtras Instituciones Financieras</v>
      </c>
      <c r="B120" s="78" t="s">
        <v>214</v>
      </c>
      <c r="C120" s="78" t="s">
        <v>6746</v>
      </c>
      <c r="D120" s="78" t="s">
        <v>6747</v>
      </c>
      <c r="E120" s="78" t="s">
        <v>6748</v>
      </c>
      <c r="F120" s="79">
        <v>130136392</v>
      </c>
      <c r="G120" s="79">
        <v>0</v>
      </c>
      <c r="H120" s="79">
        <v>0</v>
      </c>
      <c r="I120" s="79">
        <v>130136392</v>
      </c>
      <c r="J120" s="80" t="s">
        <v>6</v>
      </c>
      <c r="K120" s="80" t="s">
        <v>23</v>
      </c>
      <c r="L120" s="80" t="s">
        <v>28</v>
      </c>
      <c r="M120" s="81" t="s">
        <v>4089</v>
      </c>
      <c r="N120" s="73" t="s">
        <v>114</v>
      </c>
      <c r="O120" s="73" t="s">
        <v>4082</v>
      </c>
      <c r="S120" s="71" t="str">
        <f t="shared" si="4"/>
        <v>109</v>
      </c>
      <c r="T120" s="71" t="str">
        <f t="shared" si="5"/>
        <v>11</v>
      </c>
    </row>
    <row r="121" spans="1:20" hidden="1" x14ac:dyDescent="0.25">
      <c r="A121" s="919" t="str">
        <f t="shared" si="3"/>
        <v>DISPONIBILIDADESOtras Instituciones Financieras</v>
      </c>
      <c r="B121" s="78" t="s">
        <v>104</v>
      </c>
      <c r="C121" s="78" t="s">
        <v>6749</v>
      </c>
      <c r="D121" s="78" t="s">
        <v>6750</v>
      </c>
      <c r="E121" s="78" t="s">
        <v>6751</v>
      </c>
      <c r="F121" s="79">
        <v>0</v>
      </c>
      <c r="G121" s="79">
        <v>10867.02</v>
      </c>
      <c r="H121" s="79">
        <v>85102459</v>
      </c>
      <c r="I121" s="79">
        <v>85102459</v>
      </c>
      <c r="J121" s="80" t="s">
        <v>6</v>
      </c>
      <c r="K121" s="80" t="s">
        <v>23</v>
      </c>
      <c r="L121" s="80" t="s">
        <v>28</v>
      </c>
      <c r="M121" s="81" t="s">
        <v>4089</v>
      </c>
      <c r="N121" s="73" t="s">
        <v>114</v>
      </c>
      <c r="O121" s="73" t="s">
        <v>4082</v>
      </c>
      <c r="S121" s="71" t="str">
        <f t="shared" si="4"/>
        <v>109</v>
      </c>
      <c r="T121" s="71" t="str">
        <f t="shared" si="5"/>
        <v>11</v>
      </c>
    </row>
    <row r="122" spans="1:20" hidden="1" x14ac:dyDescent="0.25">
      <c r="A122" s="919" t="str">
        <f t="shared" si="3"/>
        <v>DISPONIBILIDADESOtras Instituciones Financieras</v>
      </c>
      <c r="B122" s="78" t="s">
        <v>214</v>
      </c>
      <c r="C122" s="78" t="s">
        <v>6752</v>
      </c>
      <c r="D122" s="78" t="s">
        <v>6753</v>
      </c>
      <c r="E122" s="78" t="s">
        <v>6754</v>
      </c>
      <c r="F122" s="79">
        <v>44852700</v>
      </c>
      <c r="G122" s="79">
        <v>0</v>
      </c>
      <c r="H122" s="79">
        <v>0</v>
      </c>
      <c r="I122" s="79">
        <v>44852700</v>
      </c>
      <c r="J122" s="80" t="s">
        <v>6</v>
      </c>
      <c r="K122" s="80" t="s">
        <v>23</v>
      </c>
      <c r="L122" s="80" t="s">
        <v>28</v>
      </c>
      <c r="M122" s="81" t="s">
        <v>4089</v>
      </c>
      <c r="N122" s="73" t="s">
        <v>114</v>
      </c>
      <c r="O122" s="73" t="s">
        <v>4082</v>
      </c>
      <c r="S122" s="71" t="str">
        <f t="shared" si="4"/>
        <v>109</v>
      </c>
      <c r="T122" s="71" t="str">
        <f t="shared" si="5"/>
        <v>11</v>
      </c>
    </row>
    <row r="123" spans="1:20" hidden="1" x14ac:dyDescent="0.25">
      <c r="A123" s="919" t="str">
        <f t="shared" si="3"/>
        <v>DISPONIBILIDADESOtras Instituciones Financieras</v>
      </c>
      <c r="B123" s="78" t="s">
        <v>104</v>
      </c>
      <c r="C123" s="78" t="s">
        <v>366</v>
      </c>
      <c r="D123" s="78" t="s">
        <v>367</v>
      </c>
      <c r="E123" s="78" t="s">
        <v>368</v>
      </c>
      <c r="F123" s="79">
        <v>0</v>
      </c>
      <c r="G123" s="79">
        <v>28304.04</v>
      </c>
      <c r="H123" s="79">
        <v>221656297</v>
      </c>
      <c r="I123" s="79">
        <v>221656297</v>
      </c>
      <c r="J123" s="80" t="s">
        <v>6</v>
      </c>
      <c r="K123" s="80" t="s">
        <v>23</v>
      </c>
      <c r="L123" s="80" t="s">
        <v>28</v>
      </c>
      <c r="M123" s="81" t="s">
        <v>4089</v>
      </c>
      <c r="N123" s="73" t="s">
        <v>114</v>
      </c>
      <c r="O123" s="73" t="s">
        <v>4082</v>
      </c>
      <c r="S123" s="71" t="str">
        <f t="shared" si="4"/>
        <v>109</v>
      </c>
      <c r="T123" s="71" t="str">
        <f t="shared" si="5"/>
        <v>11</v>
      </c>
    </row>
    <row r="124" spans="1:20" hidden="1" x14ac:dyDescent="0.25">
      <c r="A124" s="919" t="str">
        <f t="shared" si="3"/>
        <v>DISPONIBILIDADESOtras Instituciones Financieras</v>
      </c>
      <c r="B124" s="78" t="s">
        <v>214</v>
      </c>
      <c r="C124" s="78" t="s">
        <v>369</v>
      </c>
      <c r="D124" s="78" t="s">
        <v>370</v>
      </c>
      <c r="E124" s="78" t="s">
        <v>371</v>
      </c>
      <c r="F124" s="79">
        <v>7017061627</v>
      </c>
      <c r="G124" s="79">
        <v>0</v>
      </c>
      <c r="H124" s="79">
        <v>0</v>
      </c>
      <c r="I124" s="79">
        <v>7017061627</v>
      </c>
      <c r="J124" s="80" t="s">
        <v>6</v>
      </c>
      <c r="K124" s="80" t="s">
        <v>23</v>
      </c>
      <c r="L124" s="80" t="s">
        <v>28</v>
      </c>
      <c r="M124" s="81" t="s">
        <v>4089</v>
      </c>
      <c r="N124" s="73" t="s">
        <v>114</v>
      </c>
      <c r="O124" s="73" t="s">
        <v>4082</v>
      </c>
      <c r="S124" s="71" t="str">
        <f t="shared" si="4"/>
        <v>109</v>
      </c>
      <c r="T124" s="71" t="str">
        <f t="shared" si="5"/>
        <v>11</v>
      </c>
    </row>
    <row r="125" spans="1:20" hidden="1" x14ac:dyDescent="0.25">
      <c r="A125" s="919" t="str">
        <f t="shared" si="3"/>
        <v>DISPONIBILIDADESOtras Instituciones Financieras</v>
      </c>
      <c r="B125" s="78" t="s">
        <v>214</v>
      </c>
      <c r="C125" s="78" t="s">
        <v>372</v>
      </c>
      <c r="D125" s="78" t="s">
        <v>373</v>
      </c>
      <c r="E125" s="78" t="s">
        <v>374</v>
      </c>
      <c r="F125" s="79">
        <v>301989864</v>
      </c>
      <c r="G125" s="79">
        <v>0</v>
      </c>
      <c r="H125" s="79">
        <v>0</v>
      </c>
      <c r="I125" s="79">
        <v>301989864</v>
      </c>
      <c r="J125" s="80" t="s">
        <v>6</v>
      </c>
      <c r="K125" s="80" t="s">
        <v>23</v>
      </c>
      <c r="L125" s="80" t="s">
        <v>28</v>
      </c>
      <c r="M125" s="81" t="s">
        <v>4089</v>
      </c>
      <c r="N125" s="73" t="s">
        <v>114</v>
      </c>
      <c r="O125" s="73" t="s">
        <v>4082</v>
      </c>
      <c r="S125" s="71" t="str">
        <f t="shared" si="4"/>
        <v>109</v>
      </c>
      <c r="T125" s="71" t="str">
        <f t="shared" si="5"/>
        <v>11</v>
      </c>
    </row>
    <row r="126" spans="1:20" hidden="1" x14ac:dyDescent="0.25">
      <c r="A126" s="919" t="str">
        <f t="shared" si="3"/>
        <v>DISPONIBILIDADESOtras Instituciones Financieras</v>
      </c>
      <c r="B126" s="78" t="s">
        <v>104</v>
      </c>
      <c r="C126" s="78" t="s">
        <v>375</v>
      </c>
      <c r="D126" s="78" t="s">
        <v>376</v>
      </c>
      <c r="E126" s="78" t="s">
        <v>377</v>
      </c>
      <c r="F126" s="79">
        <v>0</v>
      </c>
      <c r="G126" s="79">
        <v>19282.78</v>
      </c>
      <c r="H126" s="79">
        <v>151008464</v>
      </c>
      <c r="I126" s="79">
        <v>151008464</v>
      </c>
      <c r="J126" s="80" t="s">
        <v>6</v>
      </c>
      <c r="K126" s="80" t="s">
        <v>23</v>
      </c>
      <c r="L126" s="80" t="s">
        <v>28</v>
      </c>
      <c r="M126" s="81" t="s">
        <v>4089</v>
      </c>
      <c r="N126" s="73" t="s">
        <v>114</v>
      </c>
      <c r="O126" s="73" t="s">
        <v>4082</v>
      </c>
      <c r="S126" s="71" t="str">
        <f t="shared" si="4"/>
        <v>109</v>
      </c>
      <c r="T126" s="71" t="str">
        <f t="shared" si="5"/>
        <v>11</v>
      </c>
    </row>
    <row r="127" spans="1:20" hidden="1" x14ac:dyDescent="0.25">
      <c r="A127" s="919" t="str">
        <f t="shared" si="3"/>
        <v>DISPONIBILIDADESOtras Instituciones Financieras</v>
      </c>
      <c r="B127" s="78" t="s">
        <v>214</v>
      </c>
      <c r="C127" s="78" t="s">
        <v>378</v>
      </c>
      <c r="D127" s="78" t="s">
        <v>379</v>
      </c>
      <c r="E127" s="78" t="s">
        <v>380</v>
      </c>
      <c r="F127" s="79">
        <v>66012459</v>
      </c>
      <c r="G127" s="79">
        <v>0</v>
      </c>
      <c r="H127" s="79">
        <v>0</v>
      </c>
      <c r="I127" s="79">
        <v>66012459</v>
      </c>
      <c r="J127" s="80" t="s">
        <v>6</v>
      </c>
      <c r="K127" s="80" t="s">
        <v>23</v>
      </c>
      <c r="L127" s="80" t="s">
        <v>28</v>
      </c>
      <c r="M127" s="81" t="s">
        <v>4089</v>
      </c>
      <c r="N127" s="73" t="s">
        <v>114</v>
      </c>
      <c r="O127" s="73" t="s">
        <v>4082</v>
      </c>
      <c r="S127" s="71" t="str">
        <f t="shared" si="4"/>
        <v>109</v>
      </c>
      <c r="T127" s="71" t="str">
        <f t="shared" si="5"/>
        <v>11</v>
      </c>
    </row>
    <row r="128" spans="1:20" hidden="1" x14ac:dyDescent="0.25">
      <c r="A128" s="919" t="str">
        <f t="shared" si="3"/>
        <v>DISPONIBILIDADESOtras Instituciones Financieras</v>
      </c>
      <c r="B128" s="78" t="s">
        <v>104</v>
      </c>
      <c r="C128" s="78" t="s">
        <v>381</v>
      </c>
      <c r="D128" s="78" t="s">
        <v>382</v>
      </c>
      <c r="E128" s="78" t="s">
        <v>383</v>
      </c>
      <c r="F128" s="79">
        <v>0</v>
      </c>
      <c r="G128" s="79">
        <v>5016.01</v>
      </c>
      <c r="H128" s="79">
        <v>39281678</v>
      </c>
      <c r="I128" s="79">
        <v>39281678</v>
      </c>
      <c r="J128" s="80" t="s">
        <v>6</v>
      </c>
      <c r="K128" s="80" t="s">
        <v>23</v>
      </c>
      <c r="L128" s="80" t="s">
        <v>28</v>
      </c>
      <c r="M128" s="81" t="s">
        <v>4089</v>
      </c>
      <c r="N128" s="73" t="s">
        <v>114</v>
      </c>
      <c r="O128" s="73" t="s">
        <v>4082</v>
      </c>
      <c r="S128" s="71" t="str">
        <f t="shared" si="4"/>
        <v>109</v>
      </c>
      <c r="T128" s="71" t="str">
        <f t="shared" si="5"/>
        <v>11</v>
      </c>
    </row>
    <row r="129" spans="1:20" hidden="1" x14ac:dyDescent="0.25">
      <c r="A129" s="919" t="str">
        <f t="shared" si="3"/>
        <v>DISPONIBILIDADESOtras Instituciones Financieras</v>
      </c>
      <c r="B129" s="78" t="s">
        <v>214</v>
      </c>
      <c r="C129" s="78" t="s">
        <v>384</v>
      </c>
      <c r="D129" s="78" t="s">
        <v>385</v>
      </c>
      <c r="E129" s="78" t="s">
        <v>386</v>
      </c>
      <c r="F129" s="79">
        <v>708766602</v>
      </c>
      <c r="G129" s="79">
        <v>0</v>
      </c>
      <c r="H129" s="79">
        <v>0</v>
      </c>
      <c r="I129" s="79">
        <v>708766602</v>
      </c>
      <c r="J129" s="80" t="s">
        <v>6</v>
      </c>
      <c r="K129" s="80" t="s">
        <v>23</v>
      </c>
      <c r="L129" s="80" t="s">
        <v>28</v>
      </c>
      <c r="M129" s="81" t="s">
        <v>4089</v>
      </c>
      <c r="N129" s="73" t="s">
        <v>114</v>
      </c>
      <c r="O129" s="73" t="s">
        <v>4082</v>
      </c>
      <c r="S129" s="71" t="str">
        <f t="shared" si="4"/>
        <v>109</v>
      </c>
      <c r="T129" s="71" t="str">
        <f t="shared" si="5"/>
        <v>11</v>
      </c>
    </row>
    <row r="130" spans="1:20" hidden="1" x14ac:dyDescent="0.25">
      <c r="A130" s="919" t="str">
        <f t="shared" si="3"/>
        <v>DISPONIBILIDADESOtras Instituciones Financieras</v>
      </c>
      <c r="B130" s="78" t="s">
        <v>214</v>
      </c>
      <c r="C130" s="78" t="s">
        <v>387</v>
      </c>
      <c r="D130" s="78" t="s">
        <v>388</v>
      </c>
      <c r="E130" s="78" t="s">
        <v>389</v>
      </c>
      <c r="F130" s="79">
        <v>80929305</v>
      </c>
      <c r="G130" s="79">
        <v>0</v>
      </c>
      <c r="H130" s="79">
        <v>0</v>
      </c>
      <c r="I130" s="79">
        <v>80929305</v>
      </c>
      <c r="J130" s="80" t="s">
        <v>6</v>
      </c>
      <c r="K130" s="80" t="s">
        <v>23</v>
      </c>
      <c r="L130" s="80" t="s">
        <v>28</v>
      </c>
      <c r="M130" s="81" t="s">
        <v>4089</v>
      </c>
      <c r="N130" s="73" t="s">
        <v>114</v>
      </c>
      <c r="O130" s="73" t="s">
        <v>4082</v>
      </c>
      <c r="S130" s="71" t="str">
        <f t="shared" si="4"/>
        <v>109</v>
      </c>
      <c r="T130" s="71" t="str">
        <f t="shared" si="5"/>
        <v>11</v>
      </c>
    </row>
    <row r="131" spans="1:20" hidden="1" x14ac:dyDescent="0.25">
      <c r="A131" s="919" t="str">
        <f t="shared" ref="A131:A194" si="6">CONCATENATE(K131,L131)</f>
        <v>DISPONIBILIDADESOtras Instituciones Financieras</v>
      </c>
      <c r="B131" s="78" t="s">
        <v>104</v>
      </c>
      <c r="C131" s="78" t="s">
        <v>6755</v>
      </c>
      <c r="D131" s="78" t="s">
        <v>6756</v>
      </c>
      <c r="E131" s="78" t="s">
        <v>6757</v>
      </c>
      <c r="F131" s="79">
        <v>0</v>
      </c>
      <c r="G131" s="79">
        <v>25717.39</v>
      </c>
      <c r="H131" s="79">
        <v>201399568</v>
      </c>
      <c r="I131" s="79">
        <v>201399568</v>
      </c>
      <c r="J131" s="80" t="s">
        <v>6</v>
      </c>
      <c r="K131" s="80" t="s">
        <v>23</v>
      </c>
      <c r="L131" s="80" t="s">
        <v>28</v>
      </c>
      <c r="M131" s="81" t="s">
        <v>4089</v>
      </c>
      <c r="N131" s="73" t="s">
        <v>114</v>
      </c>
      <c r="O131" s="73" t="s">
        <v>4082</v>
      </c>
      <c r="S131" s="71" t="str">
        <f t="shared" si="4"/>
        <v>109</v>
      </c>
      <c r="T131" s="71" t="str">
        <f t="shared" si="5"/>
        <v>11</v>
      </c>
    </row>
    <row r="132" spans="1:20" hidden="1" x14ac:dyDescent="0.25">
      <c r="A132" s="919" t="str">
        <f t="shared" si="6"/>
        <v>DISPONIBILIDADESOtras Instituciones Financieras</v>
      </c>
      <c r="B132" s="78" t="s">
        <v>104</v>
      </c>
      <c r="C132" s="78" t="s">
        <v>6758</v>
      </c>
      <c r="D132" s="78" t="s">
        <v>6759</v>
      </c>
      <c r="E132" s="78" t="s">
        <v>6760</v>
      </c>
      <c r="F132" s="79">
        <v>0</v>
      </c>
      <c r="G132" s="79">
        <v>60397.93</v>
      </c>
      <c r="H132" s="79">
        <v>472991893</v>
      </c>
      <c r="I132" s="79">
        <v>472991893</v>
      </c>
      <c r="J132" s="80" t="s">
        <v>6</v>
      </c>
      <c r="K132" s="80" t="s">
        <v>23</v>
      </c>
      <c r="L132" s="80" t="s">
        <v>28</v>
      </c>
      <c r="M132" s="81" t="s">
        <v>4089</v>
      </c>
      <c r="N132" s="73" t="s">
        <v>114</v>
      </c>
      <c r="O132" s="73" t="s">
        <v>4082</v>
      </c>
      <c r="S132" s="71" t="str">
        <f t="shared" ref="S132:S195" si="7">MID(D132,6,3)</f>
        <v>109</v>
      </c>
      <c r="T132" s="71" t="str">
        <f t="shared" ref="T132:T195" si="8">MID(D132,1,2)</f>
        <v>11</v>
      </c>
    </row>
    <row r="133" spans="1:20" hidden="1" x14ac:dyDescent="0.25">
      <c r="A133" s="919" t="str">
        <f t="shared" si="6"/>
        <v>DISPONIBILIDADESOtras Instituciones Financieras</v>
      </c>
      <c r="B133" s="78" t="s">
        <v>214</v>
      </c>
      <c r="C133" s="78" t="s">
        <v>390</v>
      </c>
      <c r="D133" s="78" t="s">
        <v>391</v>
      </c>
      <c r="E133" s="78" t="s">
        <v>392</v>
      </c>
      <c r="F133" s="79">
        <v>164053965</v>
      </c>
      <c r="G133" s="79">
        <v>0</v>
      </c>
      <c r="H133" s="79">
        <v>0</v>
      </c>
      <c r="I133" s="79">
        <v>164053965</v>
      </c>
      <c r="J133" s="80" t="s">
        <v>6</v>
      </c>
      <c r="K133" s="80" t="s">
        <v>23</v>
      </c>
      <c r="L133" s="80" t="s">
        <v>28</v>
      </c>
      <c r="M133" s="81" t="s">
        <v>4089</v>
      </c>
      <c r="N133" s="73" t="s">
        <v>114</v>
      </c>
      <c r="O133" s="73" t="s">
        <v>4082</v>
      </c>
      <c r="S133" s="71" t="str">
        <f t="shared" si="7"/>
        <v>109</v>
      </c>
      <c r="T133" s="71" t="str">
        <f t="shared" si="8"/>
        <v>11</v>
      </c>
    </row>
    <row r="134" spans="1:20" hidden="1" x14ac:dyDescent="0.25">
      <c r="A134" s="919" t="str">
        <f t="shared" si="6"/>
        <v>DISPONIBILIDADESOtras Instituciones Financieras</v>
      </c>
      <c r="B134" s="78" t="s">
        <v>214</v>
      </c>
      <c r="C134" s="78" t="s">
        <v>6761</v>
      </c>
      <c r="D134" s="78" t="s">
        <v>6762</v>
      </c>
      <c r="E134" s="78" t="s">
        <v>6763</v>
      </c>
      <c r="F134" s="79">
        <v>30002004</v>
      </c>
      <c r="G134" s="79">
        <v>0</v>
      </c>
      <c r="H134" s="79">
        <v>0</v>
      </c>
      <c r="I134" s="79">
        <v>30002004</v>
      </c>
      <c r="J134" s="80" t="s">
        <v>6</v>
      </c>
      <c r="K134" s="80" t="s">
        <v>23</v>
      </c>
      <c r="L134" s="80" t="s">
        <v>28</v>
      </c>
      <c r="M134" s="81" t="s">
        <v>4089</v>
      </c>
      <c r="N134" s="73" t="s">
        <v>114</v>
      </c>
      <c r="O134" s="73" t="s">
        <v>4082</v>
      </c>
      <c r="S134" s="71" t="str">
        <f t="shared" si="7"/>
        <v>109</v>
      </c>
      <c r="T134" s="71" t="str">
        <f t="shared" si="8"/>
        <v>11</v>
      </c>
    </row>
    <row r="135" spans="1:20" hidden="1" x14ac:dyDescent="0.25">
      <c r="A135" s="919" t="str">
        <f t="shared" si="6"/>
        <v>DISPONIBILIDADESOtras Instituciones Financieras</v>
      </c>
      <c r="B135" s="78" t="s">
        <v>104</v>
      </c>
      <c r="C135" s="78" t="s">
        <v>6764</v>
      </c>
      <c r="D135" s="78" t="s">
        <v>6765</v>
      </c>
      <c r="E135" s="78" t="s">
        <v>6766</v>
      </c>
      <c r="F135" s="79">
        <v>0</v>
      </c>
      <c r="G135" s="79">
        <v>34948.800000000003</v>
      </c>
      <c r="H135" s="79">
        <v>273693139</v>
      </c>
      <c r="I135" s="79">
        <v>273693139</v>
      </c>
      <c r="J135" s="80" t="s">
        <v>6</v>
      </c>
      <c r="K135" s="80" t="s">
        <v>23</v>
      </c>
      <c r="L135" s="80" t="s">
        <v>28</v>
      </c>
      <c r="M135" s="81" t="s">
        <v>4089</v>
      </c>
      <c r="N135" s="73" t="s">
        <v>114</v>
      </c>
      <c r="O135" s="73" t="s">
        <v>4082</v>
      </c>
      <c r="S135" s="71" t="str">
        <f t="shared" si="7"/>
        <v>109</v>
      </c>
      <c r="T135" s="71" t="str">
        <f t="shared" si="8"/>
        <v>11</v>
      </c>
    </row>
    <row r="136" spans="1:20" hidden="1" x14ac:dyDescent="0.25">
      <c r="A136" s="919" t="str">
        <f t="shared" si="6"/>
        <v>DISPONIBILIDADESOtras Instituciones Financieras</v>
      </c>
      <c r="B136" s="78" t="s">
        <v>214</v>
      </c>
      <c r="C136" s="78" t="s">
        <v>393</v>
      </c>
      <c r="D136" s="78" t="s">
        <v>394</v>
      </c>
      <c r="E136" s="78" t="s">
        <v>395</v>
      </c>
      <c r="F136" s="79">
        <v>2997478004</v>
      </c>
      <c r="G136" s="79">
        <v>0</v>
      </c>
      <c r="H136" s="79">
        <v>0</v>
      </c>
      <c r="I136" s="79">
        <v>2997478004</v>
      </c>
      <c r="J136" s="80" t="s">
        <v>6</v>
      </c>
      <c r="K136" s="80" t="s">
        <v>23</v>
      </c>
      <c r="L136" s="80" t="s">
        <v>28</v>
      </c>
      <c r="M136" s="81" t="s">
        <v>4089</v>
      </c>
      <c r="N136" s="73" t="s">
        <v>114</v>
      </c>
      <c r="O136" s="73" t="s">
        <v>4082</v>
      </c>
      <c r="S136" s="71" t="str">
        <f t="shared" si="7"/>
        <v>109</v>
      </c>
      <c r="T136" s="71" t="str">
        <f t="shared" si="8"/>
        <v>11</v>
      </c>
    </row>
    <row r="137" spans="1:20" hidden="1" x14ac:dyDescent="0.25">
      <c r="A137" s="919" t="str">
        <f t="shared" si="6"/>
        <v>DISPONIBILIDADESOtras Instituciones Financieras</v>
      </c>
      <c r="B137" s="78" t="s">
        <v>214</v>
      </c>
      <c r="C137" s="78" t="s">
        <v>396</v>
      </c>
      <c r="D137" s="78" t="s">
        <v>397</v>
      </c>
      <c r="E137" s="78" t="s">
        <v>398</v>
      </c>
      <c r="F137" s="79">
        <v>366232626</v>
      </c>
      <c r="G137" s="79">
        <v>0</v>
      </c>
      <c r="H137" s="79">
        <v>0</v>
      </c>
      <c r="I137" s="79">
        <v>366232626</v>
      </c>
      <c r="J137" s="80" t="s">
        <v>6</v>
      </c>
      <c r="K137" s="80" t="s">
        <v>23</v>
      </c>
      <c r="L137" s="80" t="s">
        <v>28</v>
      </c>
      <c r="M137" s="81" t="s">
        <v>4089</v>
      </c>
      <c r="N137" s="73" t="s">
        <v>114</v>
      </c>
      <c r="O137" s="73" t="s">
        <v>4082</v>
      </c>
      <c r="S137" s="71" t="str">
        <f t="shared" si="7"/>
        <v>109</v>
      </c>
      <c r="T137" s="71" t="str">
        <f t="shared" si="8"/>
        <v>11</v>
      </c>
    </row>
    <row r="138" spans="1:20" hidden="1" x14ac:dyDescent="0.25">
      <c r="A138" s="919" t="str">
        <f t="shared" si="6"/>
        <v>DISPONIBILIDADESOtras Instituciones Financieras</v>
      </c>
      <c r="B138" s="78" t="s">
        <v>214</v>
      </c>
      <c r="C138" s="78" t="s">
        <v>6767</v>
      </c>
      <c r="D138" s="78" t="s">
        <v>6768</v>
      </c>
      <c r="E138" s="78" t="s">
        <v>6769</v>
      </c>
      <c r="F138" s="79">
        <v>5472235850</v>
      </c>
      <c r="G138" s="79">
        <v>0</v>
      </c>
      <c r="H138" s="79">
        <v>0</v>
      </c>
      <c r="I138" s="79">
        <v>5472235850</v>
      </c>
      <c r="J138" s="80" t="s">
        <v>6</v>
      </c>
      <c r="K138" s="80" t="s">
        <v>23</v>
      </c>
      <c r="L138" s="80" t="s">
        <v>28</v>
      </c>
      <c r="M138" s="81" t="s">
        <v>4089</v>
      </c>
      <c r="N138" s="73" t="s">
        <v>114</v>
      </c>
      <c r="O138" s="73" t="s">
        <v>4082</v>
      </c>
      <c r="S138" s="71" t="str">
        <f t="shared" si="7"/>
        <v>109</v>
      </c>
      <c r="T138" s="71" t="str">
        <f t="shared" si="8"/>
        <v>11</v>
      </c>
    </row>
    <row r="139" spans="1:20" hidden="1" x14ac:dyDescent="0.25">
      <c r="A139" s="919" t="str">
        <f t="shared" si="6"/>
        <v>DISPONIBILIDADESOtras Instituciones Financieras</v>
      </c>
      <c r="B139" s="78" t="s">
        <v>214</v>
      </c>
      <c r="C139" s="78" t="s">
        <v>6770</v>
      </c>
      <c r="D139" s="78" t="s">
        <v>6771</v>
      </c>
      <c r="E139" s="78" t="s">
        <v>6772</v>
      </c>
      <c r="F139" s="79">
        <v>4463373251</v>
      </c>
      <c r="G139" s="79">
        <v>0</v>
      </c>
      <c r="H139" s="79">
        <v>0</v>
      </c>
      <c r="I139" s="79">
        <v>4463373251</v>
      </c>
      <c r="J139" s="80" t="s">
        <v>6</v>
      </c>
      <c r="K139" s="80" t="s">
        <v>23</v>
      </c>
      <c r="L139" s="80" t="s">
        <v>28</v>
      </c>
      <c r="M139" s="81" t="s">
        <v>4089</v>
      </c>
      <c r="N139" s="73" t="s">
        <v>114</v>
      </c>
      <c r="O139" s="73" t="s">
        <v>4082</v>
      </c>
      <c r="S139" s="71" t="str">
        <f t="shared" si="7"/>
        <v>109</v>
      </c>
      <c r="T139" s="71" t="str">
        <f t="shared" si="8"/>
        <v>11</v>
      </c>
    </row>
    <row r="140" spans="1:20" hidden="1" x14ac:dyDescent="0.25">
      <c r="A140" s="919" t="str">
        <f t="shared" si="6"/>
        <v>DISPONIBILIDADESOtras Instituciones Financieras</v>
      </c>
      <c r="B140" s="78" t="s">
        <v>214</v>
      </c>
      <c r="C140" s="78" t="s">
        <v>399</v>
      </c>
      <c r="D140" s="78" t="s">
        <v>400</v>
      </c>
      <c r="E140" s="78" t="s">
        <v>401</v>
      </c>
      <c r="F140" s="79">
        <v>750000875</v>
      </c>
      <c r="G140" s="79">
        <v>0</v>
      </c>
      <c r="H140" s="79">
        <v>0</v>
      </c>
      <c r="I140" s="79">
        <v>750000875</v>
      </c>
      <c r="J140" s="80" t="s">
        <v>6</v>
      </c>
      <c r="K140" s="80" t="s">
        <v>23</v>
      </c>
      <c r="L140" s="80" t="s">
        <v>28</v>
      </c>
      <c r="M140" s="81" t="s">
        <v>4089</v>
      </c>
      <c r="N140" s="73" t="s">
        <v>114</v>
      </c>
      <c r="O140" s="73" t="s">
        <v>4082</v>
      </c>
      <c r="S140" s="71" t="str">
        <f t="shared" si="7"/>
        <v>109</v>
      </c>
      <c r="T140" s="71" t="str">
        <f t="shared" si="8"/>
        <v>11</v>
      </c>
    </row>
    <row r="141" spans="1:20" hidden="1" x14ac:dyDescent="0.25">
      <c r="A141" s="919" t="str">
        <f t="shared" si="6"/>
        <v>DISPONIBILIDADESOtras Instituciones Financieras</v>
      </c>
      <c r="B141" s="78" t="s">
        <v>214</v>
      </c>
      <c r="C141" s="78" t="s">
        <v>402</v>
      </c>
      <c r="D141" s="78" t="s">
        <v>403</v>
      </c>
      <c r="E141" s="78" t="s">
        <v>404</v>
      </c>
      <c r="F141" s="79">
        <v>6320</v>
      </c>
      <c r="G141" s="79">
        <v>0</v>
      </c>
      <c r="H141" s="79">
        <v>0</v>
      </c>
      <c r="I141" s="79">
        <v>6320</v>
      </c>
      <c r="J141" s="80" t="s">
        <v>6</v>
      </c>
      <c r="K141" s="80" t="s">
        <v>23</v>
      </c>
      <c r="L141" s="80" t="s">
        <v>28</v>
      </c>
      <c r="M141" s="81" t="s">
        <v>4089</v>
      </c>
      <c r="N141" s="73" t="s">
        <v>114</v>
      </c>
      <c r="O141" s="73" t="s">
        <v>4082</v>
      </c>
      <c r="S141" s="71" t="str">
        <f t="shared" si="7"/>
        <v>109</v>
      </c>
      <c r="T141" s="71" t="str">
        <f t="shared" si="8"/>
        <v>11</v>
      </c>
    </row>
    <row r="142" spans="1:20" hidden="1" x14ac:dyDescent="0.25">
      <c r="A142" s="919" t="str">
        <f t="shared" si="6"/>
        <v>DISPONIBILIDADESOtras Instituciones Financieras</v>
      </c>
      <c r="B142" s="78" t="s">
        <v>214</v>
      </c>
      <c r="C142" s="78" t="s">
        <v>405</v>
      </c>
      <c r="D142" s="78" t="s">
        <v>406</v>
      </c>
      <c r="E142" s="78" t="s">
        <v>407</v>
      </c>
      <c r="F142" s="79">
        <v>601136299</v>
      </c>
      <c r="G142" s="79">
        <v>0</v>
      </c>
      <c r="H142" s="79">
        <v>0</v>
      </c>
      <c r="I142" s="79">
        <v>601136299</v>
      </c>
      <c r="J142" s="80" t="s">
        <v>6</v>
      </c>
      <c r="K142" s="80" t="s">
        <v>23</v>
      </c>
      <c r="L142" s="80" t="s">
        <v>28</v>
      </c>
      <c r="M142" s="81" t="s">
        <v>4089</v>
      </c>
      <c r="N142" s="73" t="s">
        <v>114</v>
      </c>
      <c r="O142" s="73" t="s">
        <v>4082</v>
      </c>
      <c r="S142" s="71" t="str">
        <f t="shared" si="7"/>
        <v>109</v>
      </c>
      <c r="T142" s="71" t="str">
        <f t="shared" si="8"/>
        <v>11</v>
      </c>
    </row>
    <row r="143" spans="1:20" hidden="1" x14ac:dyDescent="0.25">
      <c r="A143" s="919" t="str">
        <f t="shared" si="6"/>
        <v>DISPONIBILIDADESOtras Instituciones Financieras</v>
      </c>
      <c r="B143" s="78" t="s">
        <v>214</v>
      </c>
      <c r="C143" s="78" t="s">
        <v>408</v>
      </c>
      <c r="D143" s="78" t="s">
        <v>409</v>
      </c>
      <c r="E143" s="78" t="s">
        <v>410</v>
      </c>
      <c r="F143" s="79">
        <v>13550713</v>
      </c>
      <c r="G143" s="79">
        <v>0</v>
      </c>
      <c r="H143" s="79">
        <v>0</v>
      </c>
      <c r="I143" s="79">
        <v>13550713</v>
      </c>
      <c r="J143" s="80" t="s">
        <v>6</v>
      </c>
      <c r="K143" s="80" t="s">
        <v>23</v>
      </c>
      <c r="L143" s="80" t="s">
        <v>28</v>
      </c>
      <c r="M143" s="81" t="s">
        <v>4090</v>
      </c>
      <c r="N143" s="73" t="s">
        <v>114</v>
      </c>
      <c r="O143" s="73" t="s">
        <v>4082</v>
      </c>
      <c r="S143" s="71" t="str">
        <f t="shared" si="7"/>
        <v>109</v>
      </c>
      <c r="T143" s="71" t="str">
        <f t="shared" si="8"/>
        <v>11</v>
      </c>
    </row>
    <row r="144" spans="1:20" hidden="1" x14ac:dyDescent="0.25">
      <c r="A144" s="919" t="str">
        <f t="shared" si="6"/>
        <v>DISPONIBILIDADESOtras Instituciones Financieras</v>
      </c>
      <c r="B144" s="78" t="s">
        <v>104</v>
      </c>
      <c r="C144" s="78" t="s">
        <v>6773</v>
      </c>
      <c r="D144" s="78" t="s">
        <v>6774</v>
      </c>
      <c r="E144" s="78" t="s">
        <v>6775</v>
      </c>
      <c r="F144" s="79">
        <v>0</v>
      </c>
      <c r="G144" s="79">
        <v>9040.27</v>
      </c>
      <c r="H144" s="79">
        <v>70796705</v>
      </c>
      <c r="I144" s="79">
        <v>70796705</v>
      </c>
      <c r="J144" s="80" t="s">
        <v>6</v>
      </c>
      <c r="K144" s="80" t="s">
        <v>23</v>
      </c>
      <c r="L144" s="80" t="s">
        <v>28</v>
      </c>
      <c r="M144" s="81" t="s">
        <v>4090</v>
      </c>
      <c r="N144" s="73" t="s">
        <v>114</v>
      </c>
      <c r="O144" s="73" t="s">
        <v>4082</v>
      </c>
      <c r="S144" s="71" t="str">
        <f t="shared" si="7"/>
        <v>109</v>
      </c>
      <c r="T144" s="71" t="str">
        <f t="shared" si="8"/>
        <v>11</v>
      </c>
    </row>
    <row r="145" spans="1:20" hidden="1" x14ac:dyDescent="0.25">
      <c r="A145" s="919" t="str">
        <f t="shared" si="6"/>
        <v>DISPONIBILIDADESOtras Instituciones Financieras</v>
      </c>
      <c r="B145" s="78" t="s">
        <v>214</v>
      </c>
      <c r="C145" s="78" t="s">
        <v>6776</v>
      </c>
      <c r="D145" s="78" t="s">
        <v>6777</v>
      </c>
      <c r="E145" s="78" t="s">
        <v>6778</v>
      </c>
      <c r="F145" s="79">
        <v>70057793650</v>
      </c>
      <c r="G145" s="79">
        <v>0</v>
      </c>
      <c r="H145" s="79">
        <v>0</v>
      </c>
      <c r="I145" s="79">
        <v>70057793650</v>
      </c>
      <c r="J145" s="80" t="s">
        <v>6</v>
      </c>
      <c r="K145" s="80" t="s">
        <v>23</v>
      </c>
      <c r="L145" s="80" t="s">
        <v>28</v>
      </c>
      <c r="M145" s="81" t="s">
        <v>4090</v>
      </c>
      <c r="N145" s="73" t="s">
        <v>114</v>
      </c>
      <c r="O145" s="73" t="s">
        <v>4082</v>
      </c>
      <c r="S145" s="71" t="str">
        <f t="shared" si="7"/>
        <v>109</v>
      </c>
      <c r="T145" s="71" t="str">
        <f t="shared" si="8"/>
        <v>11</v>
      </c>
    </row>
    <row r="146" spans="1:20" hidden="1" x14ac:dyDescent="0.25">
      <c r="A146" s="919" t="str">
        <f t="shared" si="6"/>
        <v>DISPONIBILIDADESEquivalente de Efectivo</v>
      </c>
      <c r="B146" s="78" t="s">
        <v>104</v>
      </c>
      <c r="C146" s="78" t="s">
        <v>6378</v>
      </c>
      <c r="D146" s="78" t="s">
        <v>6379</v>
      </c>
      <c r="E146" s="78" t="s">
        <v>411</v>
      </c>
      <c r="F146" s="79">
        <v>0</v>
      </c>
      <c r="G146" s="79">
        <v>3270000</v>
      </c>
      <c r="H146" s="79">
        <v>25608220200</v>
      </c>
      <c r="I146" s="79">
        <v>25608220200</v>
      </c>
      <c r="J146" s="80" t="s">
        <v>6</v>
      </c>
      <c r="K146" s="80" t="s">
        <v>23</v>
      </c>
      <c r="L146" s="80" t="s">
        <v>4597</v>
      </c>
      <c r="M146" s="81" t="s">
        <v>4091</v>
      </c>
      <c r="N146" s="73" t="s">
        <v>114</v>
      </c>
      <c r="O146" s="73" t="s">
        <v>4082</v>
      </c>
      <c r="S146" s="71" t="str">
        <f t="shared" si="7"/>
        <v>111</v>
      </c>
      <c r="T146" s="71" t="str">
        <f t="shared" si="8"/>
        <v>11</v>
      </c>
    </row>
    <row r="147" spans="1:20" hidden="1" x14ac:dyDescent="0.25">
      <c r="A147" s="919" t="str">
        <f t="shared" si="6"/>
        <v>DISPONIBILIDADESEquivalente de Efectivo</v>
      </c>
      <c r="B147" s="78" t="s">
        <v>214</v>
      </c>
      <c r="C147" s="78" t="s">
        <v>412</v>
      </c>
      <c r="D147" s="78" t="s">
        <v>413</v>
      </c>
      <c r="E147" s="78" t="s">
        <v>411</v>
      </c>
      <c r="F147" s="79">
        <v>123938429582</v>
      </c>
      <c r="G147" s="79">
        <v>0</v>
      </c>
      <c r="H147" s="79">
        <v>0</v>
      </c>
      <c r="I147" s="79">
        <v>123938429582</v>
      </c>
      <c r="J147" s="80" t="s">
        <v>6</v>
      </c>
      <c r="K147" s="80" t="s">
        <v>23</v>
      </c>
      <c r="L147" s="80" t="s">
        <v>4597</v>
      </c>
      <c r="M147" s="81" t="s">
        <v>4091</v>
      </c>
      <c r="N147" s="73" t="s">
        <v>114</v>
      </c>
      <c r="O147" s="73" t="s">
        <v>4082</v>
      </c>
      <c r="S147" s="71" t="str">
        <f t="shared" si="7"/>
        <v>111</v>
      </c>
      <c r="T147" s="71" t="str">
        <f t="shared" si="8"/>
        <v>11</v>
      </c>
    </row>
    <row r="148" spans="1:20" hidden="1" x14ac:dyDescent="0.25">
      <c r="A148" s="919" t="str">
        <f t="shared" si="6"/>
        <v>DISPONIBILIDADESEquivalente de Efectivo</v>
      </c>
      <c r="B148" s="78" t="s">
        <v>214</v>
      </c>
      <c r="C148" s="78" t="s">
        <v>414</v>
      </c>
      <c r="D148" s="78" t="s">
        <v>415</v>
      </c>
      <c r="E148" s="78" t="s">
        <v>416</v>
      </c>
      <c r="F148" s="79">
        <v>2445799625</v>
      </c>
      <c r="G148" s="79">
        <v>0</v>
      </c>
      <c r="H148" s="79">
        <v>0</v>
      </c>
      <c r="I148" s="79">
        <v>2445799625</v>
      </c>
      <c r="J148" s="80" t="s">
        <v>6</v>
      </c>
      <c r="K148" s="80" t="s">
        <v>23</v>
      </c>
      <c r="L148" s="80" t="s">
        <v>4597</v>
      </c>
      <c r="M148" s="81" t="s">
        <v>4623</v>
      </c>
      <c r="N148" s="73" t="s">
        <v>114</v>
      </c>
      <c r="O148" s="73" t="s">
        <v>4082</v>
      </c>
      <c r="S148" s="71" t="str">
        <f t="shared" si="7"/>
        <v>111</v>
      </c>
      <c r="T148" s="71" t="str">
        <f t="shared" si="8"/>
        <v>11</v>
      </c>
    </row>
    <row r="149" spans="1:20" hidden="1" x14ac:dyDescent="0.25">
      <c r="A149" s="919" t="str">
        <f t="shared" si="6"/>
        <v>DISPONIBILIDADESOtras Instituciones Financieras</v>
      </c>
      <c r="B149" s="78" t="s">
        <v>104</v>
      </c>
      <c r="C149" s="78" t="s">
        <v>5268</v>
      </c>
      <c r="D149" s="78" t="s">
        <v>5269</v>
      </c>
      <c r="E149" s="78" t="s">
        <v>5270</v>
      </c>
      <c r="F149" s="79">
        <v>0</v>
      </c>
      <c r="G149" s="79">
        <v>7273.09</v>
      </c>
      <c r="H149" s="79">
        <v>56957459</v>
      </c>
      <c r="I149" s="79">
        <v>56957459</v>
      </c>
      <c r="J149" s="80" t="s">
        <v>6</v>
      </c>
      <c r="K149" s="80" t="s">
        <v>23</v>
      </c>
      <c r="L149" s="80" t="s">
        <v>28</v>
      </c>
      <c r="M149" s="81" t="s">
        <v>4092</v>
      </c>
      <c r="N149" s="73" t="s">
        <v>114</v>
      </c>
      <c r="O149" s="73" t="s">
        <v>4082</v>
      </c>
      <c r="S149" s="71" t="str">
        <f t="shared" si="7"/>
        <v>113</v>
      </c>
      <c r="T149" s="71" t="str">
        <f t="shared" si="8"/>
        <v>11</v>
      </c>
    </row>
    <row r="150" spans="1:20" hidden="1" x14ac:dyDescent="0.25">
      <c r="A150" s="919" t="str">
        <f t="shared" si="6"/>
        <v>DISPONIBILIDADESOtras Instituciones Financieras</v>
      </c>
      <c r="B150" s="78" t="s">
        <v>214</v>
      </c>
      <c r="C150" s="78" t="s">
        <v>6779</v>
      </c>
      <c r="D150" s="78" t="s">
        <v>6780</v>
      </c>
      <c r="E150" s="78" t="s">
        <v>418</v>
      </c>
      <c r="F150" s="79">
        <v>874501309</v>
      </c>
      <c r="G150" s="79">
        <v>0</v>
      </c>
      <c r="H150" s="79">
        <v>0</v>
      </c>
      <c r="I150" s="79">
        <v>874501309</v>
      </c>
      <c r="J150" s="80" t="s">
        <v>6</v>
      </c>
      <c r="K150" s="80" t="s">
        <v>23</v>
      </c>
      <c r="L150" s="80" t="s">
        <v>28</v>
      </c>
      <c r="M150" s="81" t="s">
        <v>4092</v>
      </c>
      <c r="N150" s="73" t="s">
        <v>114</v>
      </c>
      <c r="O150" s="73" t="s">
        <v>4082</v>
      </c>
      <c r="S150" s="71" t="str">
        <f t="shared" si="7"/>
        <v>113</v>
      </c>
      <c r="T150" s="71" t="str">
        <f t="shared" si="8"/>
        <v>11</v>
      </c>
    </row>
    <row r="151" spans="1:20" hidden="1" x14ac:dyDescent="0.25">
      <c r="A151" s="919" t="str">
        <f t="shared" si="6"/>
        <v>DISPONIBILIDADESOtras Instituciones Financieras</v>
      </c>
      <c r="B151" s="78" t="s">
        <v>214</v>
      </c>
      <c r="C151" s="78" t="s">
        <v>419</v>
      </c>
      <c r="D151" s="78" t="s">
        <v>420</v>
      </c>
      <c r="E151" s="78" t="s">
        <v>421</v>
      </c>
      <c r="F151" s="79">
        <v>1542747380</v>
      </c>
      <c r="G151" s="79">
        <v>0</v>
      </c>
      <c r="H151" s="79">
        <v>0</v>
      </c>
      <c r="I151" s="79">
        <v>1542747380</v>
      </c>
      <c r="J151" s="80" t="s">
        <v>6</v>
      </c>
      <c r="K151" s="80" t="s">
        <v>23</v>
      </c>
      <c r="L151" s="80" t="s">
        <v>28</v>
      </c>
      <c r="M151" s="81" t="s">
        <v>4092</v>
      </c>
      <c r="N151" s="73" t="s">
        <v>114</v>
      </c>
      <c r="O151" s="73" t="s">
        <v>4082</v>
      </c>
      <c r="S151" s="71" t="str">
        <f t="shared" si="7"/>
        <v>113</v>
      </c>
      <c r="T151" s="71" t="str">
        <f t="shared" si="8"/>
        <v>11</v>
      </c>
    </row>
    <row r="152" spans="1:20" hidden="1" x14ac:dyDescent="0.25">
      <c r="A152" s="919" t="str">
        <f t="shared" si="6"/>
        <v>DISPONIBILIDADESOtras Instituciones Financieras</v>
      </c>
      <c r="B152" s="78" t="s">
        <v>104</v>
      </c>
      <c r="C152" s="78" t="s">
        <v>422</v>
      </c>
      <c r="D152" s="78" t="s">
        <v>423</v>
      </c>
      <c r="E152" s="78" t="s">
        <v>417</v>
      </c>
      <c r="F152" s="79">
        <v>0</v>
      </c>
      <c r="G152" s="79">
        <v>2011.97</v>
      </c>
      <c r="H152" s="79">
        <v>15756260</v>
      </c>
      <c r="I152" s="79">
        <v>15756260</v>
      </c>
      <c r="J152" s="80" t="s">
        <v>6</v>
      </c>
      <c r="K152" s="80" t="s">
        <v>23</v>
      </c>
      <c r="L152" s="80" t="s">
        <v>28</v>
      </c>
      <c r="M152" s="81" t="s">
        <v>4092</v>
      </c>
      <c r="N152" s="73" t="s">
        <v>114</v>
      </c>
      <c r="O152" s="73" t="s">
        <v>4082</v>
      </c>
      <c r="S152" s="71" t="str">
        <f t="shared" si="7"/>
        <v>113</v>
      </c>
      <c r="T152" s="71" t="str">
        <f t="shared" si="8"/>
        <v>11</v>
      </c>
    </row>
    <row r="153" spans="1:20" hidden="1" x14ac:dyDescent="0.25">
      <c r="A153" s="919" t="str">
        <f t="shared" si="6"/>
        <v>DISPONIBILIDADESOtras Instituciones Financieras</v>
      </c>
      <c r="B153" s="78" t="s">
        <v>104</v>
      </c>
      <c r="C153" s="78" t="s">
        <v>424</v>
      </c>
      <c r="D153" s="78" t="s">
        <v>425</v>
      </c>
      <c r="E153" s="78" t="s">
        <v>426</v>
      </c>
      <c r="F153" s="79">
        <v>0</v>
      </c>
      <c r="G153" s="79">
        <v>89504.42</v>
      </c>
      <c r="H153" s="79">
        <v>700932384</v>
      </c>
      <c r="I153" s="79">
        <v>700932384</v>
      </c>
      <c r="J153" s="80" t="s">
        <v>6</v>
      </c>
      <c r="K153" s="80" t="s">
        <v>23</v>
      </c>
      <c r="L153" s="80" t="s">
        <v>28</v>
      </c>
      <c r="M153" s="81" t="s">
        <v>4092</v>
      </c>
      <c r="N153" s="73" t="s">
        <v>114</v>
      </c>
      <c r="O153" s="73" t="s">
        <v>4082</v>
      </c>
      <c r="S153" s="71" t="str">
        <f t="shared" si="7"/>
        <v>113</v>
      </c>
      <c r="T153" s="71" t="str">
        <f t="shared" si="8"/>
        <v>11</v>
      </c>
    </row>
    <row r="154" spans="1:20" hidden="1" x14ac:dyDescent="0.25">
      <c r="A154" s="919" t="str">
        <f t="shared" si="6"/>
        <v>DISPONIBILIDADESOtras Instituciones Financieras</v>
      </c>
      <c r="B154" s="78" t="s">
        <v>104</v>
      </c>
      <c r="C154" s="78" t="s">
        <v>427</v>
      </c>
      <c r="D154" s="78" t="s">
        <v>428</v>
      </c>
      <c r="E154" s="78" t="s">
        <v>429</v>
      </c>
      <c r="F154" s="79">
        <v>0</v>
      </c>
      <c r="G154" s="79">
        <v>58000</v>
      </c>
      <c r="H154" s="79">
        <v>454213080</v>
      </c>
      <c r="I154" s="79">
        <v>454213080</v>
      </c>
      <c r="J154" s="80" t="s">
        <v>6</v>
      </c>
      <c r="K154" s="80" t="s">
        <v>23</v>
      </c>
      <c r="L154" s="80" t="s">
        <v>28</v>
      </c>
      <c r="M154" s="81" t="s">
        <v>4092</v>
      </c>
      <c r="N154" s="73" t="s">
        <v>114</v>
      </c>
      <c r="O154" s="73" t="s">
        <v>4082</v>
      </c>
      <c r="S154" s="71" t="str">
        <f t="shared" si="7"/>
        <v>113</v>
      </c>
      <c r="T154" s="71" t="str">
        <f t="shared" si="8"/>
        <v>11</v>
      </c>
    </row>
    <row r="155" spans="1:20" hidden="1" x14ac:dyDescent="0.25">
      <c r="A155" s="919" t="str">
        <f t="shared" si="6"/>
        <v>DISPONIBILIDADESOtras Instituciones Financieras</v>
      </c>
      <c r="B155" s="78" t="s">
        <v>104</v>
      </c>
      <c r="C155" s="78" t="s">
        <v>4624</v>
      </c>
      <c r="D155" s="78" t="s">
        <v>4625</v>
      </c>
      <c r="E155" s="78" t="s">
        <v>4626</v>
      </c>
      <c r="F155" s="79">
        <v>0</v>
      </c>
      <c r="G155" s="79">
        <v>3808.3</v>
      </c>
      <c r="H155" s="79">
        <v>29823787</v>
      </c>
      <c r="I155" s="79">
        <v>29823787</v>
      </c>
      <c r="J155" s="80" t="s">
        <v>6</v>
      </c>
      <c r="K155" s="80" t="s">
        <v>23</v>
      </c>
      <c r="L155" s="80" t="s">
        <v>28</v>
      </c>
      <c r="M155" s="81" t="s">
        <v>4092</v>
      </c>
      <c r="N155" s="73" t="s">
        <v>114</v>
      </c>
      <c r="O155" s="73" t="s">
        <v>4082</v>
      </c>
      <c r="S155" s="71" t="str">
        <f t="shared" si="7"/>
        <v>113</v>
      </c>
      <c r="T155" s="71" t="str">
        <f t="shared" si="8"/>
        <v>11</v>
      </c>
    </row>
    <row r="156" spans="1:20" hidden="1" x14ac:dyDescent="0.25">
      <c r="A156" s="919" t="str">
        <f t="shared" si="6"/>
        <v>DISPONIBILIDADESOtras Instituciones Financieras</v>
      </c>
      <c r="B156" s="78" t="s">
        <v>104</v>
      </c>
      <c r="C156" s="78" t="s">
        <v>4627</v>
      </c>
      <c r="D156" s="78" t="s">
        <v>4628</v>
      </c>
      <c r="E156" s="78" t="s">
        <v>4629</v>
      </c>
      <c r="F156" s="79">
        <v>0</v>
      </c>
      <c r="G156" s="79">
        <v>1783.6</v>
      </c>
      <c r="H156" s="79">
        <v>13967835</v>
      </c>
      <c r="I156" s="79">
        <v>13967835</v>
      </c>
      <c r="J156" s="80" t="s">
        <v>6</v>
      </c>
      <c r="K156" s="80" t="s">
        <v>23</v>
      </c>
      <c r="L156" s="80" t="s">
        <v>28</v>
      </c>
      <c r="M156" s="81" t="s">
        <v>4092</v>
      </c>
      <c r="N156" s="73" t="s">
        <v>114</v>
      </c>
      <c r="O156" s="73" t="s">
        <v>4082</v>
      </c>
      <c r="S156" s="71" t="str">
        <f t="shared" si="7"/>
        <v>113</v>
      </c>
      <c r="T156" s="71" t="str">
        <f t="shared" si="8"/>
        <v>11</v>
      </c>
    </row>
    <row r="157" spans="1:20" hidden="1" x14ac:dyDescent="0.25">
      <c r="A157" s="919" t="str">
        <f t="shared" si="6"/>
        <v>DISPONIBILIDADESOtras Instituciones Financieras</v>
      </c>
      <c r="B157" s="78" t="s">
        <v>104</v>
      </c>
      <c r="C157" s="78" t="s">
        <v>6781</v>
      </c>
      <c r="D157" s="78" t="s">
        <v>6782</v>
      </c>
      <c r="E157" s="78" t="s">
        <v>6783</v>
      </c>
      <c r="F157" s="79">
        <v>0</v>
      </c>
      <c r="G157" s="79">
        <v>21728.74</v>
      </c>
      <c r="H157" s="79">
        <v>170163412</v>
      </c>
      <c r="I157" s="79">
        <v>170163412</v>
      </c>
      <c r="J157" s="80" t="s">
        <v>6</v>
      </c>
      <c r="K157" s="80" t="s">
        <v>23</v>
      </c>
      <c r="L157" s="80" t="s">
        <v>28</v>
      </c>
      <c r="M157" s="81" t="s">
        <v>4092</v>
      </c>
      <c r="N157" s="73" t="s">
        <v>114</v>
      </c>
      <c r="O157" s="73" t="s">
        <v>4082</v>
      </c>
      <c r="S157" s="71" t="str">
        <f t="shared" si="7"/>
        <v>113</v>
      </c>
      <c r="T157" s="71" t="str">
        <f t="shared" si="8"/>
        <v>11</v>
      </c>
    </row>
    <row r="158" spans="1:20" hidden="1" x14ac:dyDescent="0.25">
      <c r="A158" s="919" t="str">
        <f t="shared" si="6"/>
        <v>DISPONIBILIDADESOtras Instituciones Financieras</v>
      </c>
      <c r="B158" s="78" t="s">
        <v>214</v>
      </c>
      <c r="C158" s="78" t="s">
        <v>6784</v>
      </c>
      <c r="D158" s="78" t="s">
        <v>6785</v>
      </c>
      <c r="E158" s="78" t="s">
        <v>6786</v>
      </c>
      <c r="F158" s="79">
        <v>87727496</v>
      </c>
      <c r="G158" s="79">
        <v>0</v>
      </c>
      <c r="H158" s="79">
        <v>0</v>
      </c>
      <c r="I158" s="79">
        <v>87727496</v>
      </c>
      <c r="J158" s="80" t="s">
        <v>6</v>
      </c>
      <c r="K158" s="80" t="s">
        <v>23</v>
      </c>
      <c r="L158" s="80" t="s">
        <v>28</v>
      </c>
      <c r="M158" s="81" t="s">
        <v>4092</v>
      </c>
      <c r="N158" s="73" t="s">
        <v>114</v>
      </c>
      <c r="O158" s="73" t="s">
        <v>4082</v>
      </c>
      <c r="S158" s="71" t="str">
        <f t="shared" si="7"/>
        <v>113</v>
      </c>
      <c r="T158" s="71" t="str">
        <f t="shared" si="8"/>
        <v>11</v>
      </c>
    </row>
    <row r="159" spans="1:20" hidden="1" x14ac:dyDescent="0.25">
      <c r="A159" s="919" t="str">
        <f t="shared" si="6"/>
        <v>DISPONIBILIDADESOtras Instituciones Financieras</v>
      </c>
      <c r="B159" s="78" t="s">
        <v>104</v>
      </c>
      <c r="C159" s="78" t="s">
        <v>4630</v>
      </c>
      <c r="D159" s="78" t="s">
        <v>4631</v>
      </c>
      <c r="E159" s="78" t="s">
        <v>4632</v>
      </c>
      <c r="F159" s="79">
        <v>0</v>
      </c>
      <c r="G159" s="79">
        <v>35052.07</v>
      </c>
      <c r="H159" s="79">
        <v>274501874</v>
      </c>
      <c r="I159" s="79">
        <v>274501874</v>
      </c>
      <c r="J159" s="80" t="s">
        <v>6</v>
      </c>
      <c r="K159" s="80" t="s">
        <v>23</v>
      </c>
      <c r="L159" s="80" t="s">
        <v>28</v>
      </c>
      <c r="M159" s="81" t="s">
        <v>4092</v>
      </c>
      <c r="N159" s="73" t="s">
        <v>114</v>
      </c>
      <c r="O159" s="73" t="s">
        <v>4082</v>
      </c>
      <c r="S159" s="71" t="str">
        <f t="shared" si="7"/>
        <v>113</v>
      </c>
      <c r="T159" s="71" t="str">
        <f t="shared" si="8"/>
        <v>11</v>
      </c>
    </row>
    <row r="160" spans="1:20" hidden="1" x14ac:dyDescent="0.25">
      <c r="A160" s="919" t="str">
        <f t="shared" si="6"/>
        <v>DISPONIBILIDADESOtras Instituciones Financieras</v>
      </c>
      <c r="B160" s="78" t="s">
        <v>104</v>
      </c>
      <c r="C160" s="78" t="s">
        <v>6787</v>
      </c>
      <c r="D160" s="78" t="s">
        <v>6788</v>
      </c>
      <c r="E160" s="78" t="s">
        <v>6789</v>
      </c>
      <c r="F160" s="79">
        <v>0</v>
      </c>
      <c r="G160" s="79">
        <v>44309.64</v>
      </c>
      <c r="H160" s="79">
        <v>347000311</v>
      </c>
      <c r="I160" s="79">
        <v>347000311</v>
      </c>
      <c r="J160" s="80" t="s">
        <v>6</v>
      </c>
      <c r="K160" s="80" t="s">
        <v>23</v>
      </c>
      <c r="L160" s="80" t="s">
        <v>28</v>
      </c>
      <c r="M160" s="81" t="s">
        <v>4092</v>
      </c>
      <c r="N160" s="73" t="s">
        <v>114</v>
      </c>
      <c r="O160" s="73" t="s">
        <v>4082</v>
      </c>
      <c r="S160" s="71" t="str">
        <f t="shared" si="7"/>
        <v>113</v>
      </c>
      <c r="T160" s="71" t="str">
        <f t="shared" si="8"/>
        <v>11</v>
      </c>
    </row>
    <row r="161" spans="1:20" hidden="1" x14ac:dyDescent="0.25">
      <c r="A161" s="919" t="str">
        <f t="shared" si="6"/>
        <v>DISPONIBILIDADESOtras Instituciones Financieras</v>
      </c>
      <c r="B161" s="78" t="s">
        <v>104</v>
      </c>
      <c r="C161" s="78" t="s">
        <v>5271</v>
      </c>
      <c r="D161" s="78" t="s">
        <v>5272</v>
      </c>
      <c r="E161" s="78" t="s">
        <v>5273</v>
      </c>
      <c r="F161" s="79">
        <v>0</v>
      </c>
      <c r="G161" s="79">
        <v>108320</v>
      </c>
      <c r="H161" s="79">
        <v>848282083</v>
      </c>
      <c r="I161" s="79">
        <v>848282083</v>
      </c>
      <c r="J161" s="80" t="s">
        <v>6</v>
      </c>
      <c r="K161" s="80" t="s">
        <v>23</v>
      </c>
      <c r="L161" s="80" t="s">
        <v>28</v>
      </c>
      <c r="M161" s="81" t="s">
        <v>4092</v>
      </c>
      <c r="N161" s="73" t="s">
        <v>114</v>
      </c>
      <c r="O161" s="73" t="s">
        <v>4082</v>
      </c>
      <c r="S161" s="71" t="str">
        <f t="shared" si="7"/>
        <v>113</v>
      </c>
      <c r="T161" s="71" t="str">
        <f t="shared" si="8"/>
        <v>11</v>
      </c>
    </row>
    <row r="162" spans="1:20" hidden="1" x14ac:dyDescent="0.25">
      <c r="A162" s="919" t="str">
        <f t="shared" si="6"/>
        <v>DISPONIBILIDADESOtras Instituciones Financieras</v>
      </c>
      <c r="B162" s="78" t="s">
        <v>214</v>
      </c>
      <c r="C162" s="78" t="s">
        <v>6067</v>
      </c>
      <c r="D162" s="78" t="s">
        <v>6068</v>
      </c>
      <c r="E162" s="78" t="s">
        <v>6069</v>
      </c>
      <c r="F162" s="79">
        <v>41931789</v>
      </c>
      <c r="G162" s="79">
        <v>0</v>
      </c>
      <c r="H162" s="79">
        <v>0</v>
      </c>
      <c r="I162" s="79">
        <v>41931789</v>
      </c>
      <c r="J162" s="80" t="s">
        <v>6</v>
      </c>
      <c r="K162" s="80" t="s">
        <v>23</v>
      </c>
      <c r="L162" s="80" t="s">
        <v>28</v>
      </c>
      <c r="M162" s="81" t="s">
        <v>4092</v>
      </c>
      <c r="N162" s="73" t="s">
        <v>114</v>
      </c>
      <c r="O162" s="73" t="s">
        <v>4082</v>
      </c>
      <c r="S162" s="71" t="str">
        <f t="shared" si="7"/>
        <v>113</v>
      </c>
      <c r="T162" s="71" t="str">
        <f t="shared" si="8"/>
        <v>11</v>
      </c>
    </row>
    <row r="163" spans="1:20" hidden="1" x14ac:dyDescent="0.25">
      <c r="A163" s="919" t="str">
        <f t="shared" si="6"/>
        <v>DISPONIBILIDADESOtras Instituciones Financieras</v>
      </c>
      <c r="B163" s="78" t="s">
        <v>214</v>
      </c>
      <c r="C163" s="78" t="s">
        <v>430</v>
      </c>
      <c r="D163" s="78" t="s">
        <v>431</v>
      </c>
      <c r="E163" s="78" t="s">
        <v>432</v>
      </c>
      <c r="F163" s="79">
        <v>565733462</v>
      </c>
      <c r="G163" s="79">
        <v>0</v>
      </c>
      <c r="H163" s="79">
        <v>0</v>
      </c>
      <c r="I163" s="79">
        <v>565733462</v>
      </c>
      <c r="J163" s="80" t="s">
        <v>6</v>
      </c>
      <c r="K163" s="80" t="s">
        <v>23</v>
      </c>
      <c r="L163" s="80" t="s">
        <v>28</v>
      </c>
      <c r="M163" s="81" t="s">
        <v>4092</v>
      </c>
      <c r="N163" s="73" t="s">
        <v>114</v>
      </c>
      <c r="O163" s="73" t="s">
        <v>4082</v>
      </c>
      <c r="S163" s="71" t="str">
        <f t="shared" si="7"/>
        <v>113</v>
      </c>
      <c r="T163" s="71" t="str">
        <f t="shared" si="8"/>
        <v>11</v>
      </c>
    </row>
    <row r="164" spans="1:20" hidden="1" x14ac:dyDescent="0.25">
      <c r="A164" s="919" t="str">
        <f t="shared" si="6"/>
        <v>DISPONIBILIDADESOtras Instituciones Financieras</v>
      </c>
      <c r="B164" s="78" t="s">
        <v>214</v>
      </c>
      <c r="C164" s="78" t="s">
        <v>4590</v>
      </c>
      <c r="D164" s="78" t="s">
        <v>4591</v>
      </c>
      <c r="E164" s="78" t="s">
        <v>4592</v>
      </c>
      <c r="F164" s="79">
        <v>57158219</v>
      </c>
      <c r="G164" s="79">
        <v>0</v>
      </c>
      <c r="H164" s="79">
        <v>0</v>
      </c>
      <c r="I164" s="79">
        <v>57158219</v>
      </c>
      <c r="J164" s="80" t="s">
        <v>6</v>
      </c>
      <c r="K164" s="80" t="s">
        <v>23</v>
      </c>
      <c r="L164" s="80" t="s">
        <v>28</v>
      </c>
      <c r="M164" s="81" t="s">
        <v>4092</v>
      </c>
      <c r="N164" s="73" t="s">
        <v>114</v>
      </c>
      <c r="O164" s="73" t="s">
        <v>4082</v>
      </c>
      <c r="S164" s="71" t="str">
        <f t="shared" si="7"/>
        <v>113</v>
      </c>
      <c r="T164" s="71" t="str">
        <f t="shared" si="8"/>
        <v>11</v>
      </c>
    </row>
    <row r="165" spans="1:20" hidden="1" x14ac:dyDescent="0.25">
      <c r="A165" s="919" t="str">
        <f t="shared" si="6"/>
        <v>DISPONIBILIDADESOtras Instituciones Financieras</v>
      </c>
      <c r="B165" s="78" t="s">
        <v>214</v>
      </c>
      <c r="C165" s="78" t="s">
        <v>6070</v>
      </c>
      <c r="D165" s="78" t="s">
        <v>6071</v>
      </c>
      <c r="E165" s="78" t="s">
        <v>6072</v>
      </c>
      <c r="F165" s="79">
        <v>2199482474</v>
      </c>
      <c r="G165" s="79">
        <v>0</v>
      </c>
      <c r="H165" s="79">
        <v>0</v>
      </c>
      <c r="I165" s="79">
        <v>2199482474</v>
      </c>
      <c r="J165" s="80" t="s">
        <v>6</v>
      </c>
      <c r="K165" s="80" t="s">
        <v>23</v>
      </c>
      <c r="L165" s="80" t="s">
        <v>28</v>
      </c>
      <c r="M165" s="81" t="s">
        <v>4092</v>
      </c>
      <c r="N165" s="73" t="s">
        <v>114</v>
      </c>
      <c r="O165" s="73" t="s">
        <v>4082</v>
      </c>
      <c r="S165" s="71" t="str">
        <f t="shared" si="7"/>
        <v>113</v>
      </c>
      <c r="T165" s="71" t="str">
        <f t="shared" si="8"/>
        <v>11</v>
      </c>
    </row>
    <row r="166" spans="1:20" hidden="1" x14ac:dyDescent="0.25">
      <c r="A166" s="919" t="str">
        <f t="shared" si="6"/>
        <v xml:space="preserve">VALORES  PUBLICOS  Y PRIVADOSValores Públicos y Privados </v>
      </c>
      <c r="B166" s="78" t="s">
        <v>214</v>
      </c>
      <c r="C166" s="78" t="s">
        <v>434</v>
      </c>
      <c r="D166" s="78" t="s">
        <v>435</v>
      </c>
      <c r="E166" s="78" t="s">
        <v>436</v>
      </c>
      <c r="F166" s="79">
        <v>54132294683</v>
      </c>
      <c r="G166" s="79">
        <v>0</v>
      </c>
      <c r="H166" s="79">
        <v>0</v>
      </c>
      <c r="I166" s="79">
        <v>54132294683</v>
      </c>
      <c r="J166" s="80" t="s">
        <v>6</v>
      </c>
      <c r="K166" s="80" t="s">
        <v>31</v>
      </c>
      <c r="L166" s="80" t="s">
        <v>109</v>
      </c>
      <c r="M166" s="81" t="s">
        <v>4093</v>
      </c>
      <c r="N166" s="73" t="s">
        <v>114</v>
      </c>
      <c r="O166" s="73" t="s">
        <v>4094</v>
      </c>
      <c r="S166" s="71" t="str">
        <f t="shared" si="7"/>
        <v>123</v>
      </c>
      <c r="T166" s="71" t="str">
        <f t="shared" si="8"/>
        <v>12</v>
      </c>
    </row>
    <row r="167" spans="1:20" hidden="1" x14ac:dyDescent="0.25">
      <c r="A167" s="919" t="str">
        <f t="shared" si="6"/>
        <v xml:space="preserve">VALORES  PUBLICOS  Y PRIVADOSValores Públicos y Privados </v>
      </c>
      <c r="B167" s="78" t="s">
        <v>214</v>
      </c>
      <c r="C167" s="78" t="s">
        <v>438</v>
      </c>
      <c r="D167" s="78" t="s">
        <v>439</v>
      </c>
      <c r="E167" s="78" t="s">
        <v>440</v>
      </c>
      <c r="F167" s="79">
        <v>27000000000</v>
      </c>
      <c r="G167" s="79">
        <v>0</v>
      </c>
      <c r="H167" s="79">
        <v>0</v>
      </c>
      <c r="I167" s="79">
        <v>27000000000</v>
      </c>
      <c r="J167" s="80" t="s">
        <v>6</v>
      </c>
      <c r="K167" s="80" t="s">
        <v>31</v>
      </c>
      <c r="L167" s="80" t="s">
        <v>109</v>
      </c>
      <c r="M167" s="81" t="s">
        <v>4095</v>
      </c>
      <c r="N167" s="73" t="s">
        <v>114</v>
      </c>
      <c r="O167" s="73" t="s">
        <v>4094</v>
      </c>
      <c r="S167" s="71" t="str">
        <f t="shared" si="7"/>
        <v>123</v>
      </c>
      <c r="T167" s="71" t="str">
        <f t="shared" si="8"/>
        <v>12</v>
      </c>
    </row>
    <row r="168" spans="1:20" hidden="1" x14ac:dyDescent="0.25">
      <c r="A168" s="919" t="str">
        <f t="shared" si="6"/>
        <v xml:space="preserve">VALORES  PUBLICOS  Y PRIVADOSValores Públicos y Privados </v>
      </c>
      <c r="B168" s="78" t="s">
        <v>104</v>
      </c>
      <c r="C168" s="78" t="s">
        <v>6790</v>
      </c>
      <c r="D168" s="78" t="s">
        <v>6791</v>
      </c>
      <c r="E168" s="78" t="s">
        <v>6792</v>
      </c>
      <c r="F168" s="79">
        <v>0</v>
      </c>
      <c r="G168" s="79">
        <v>22855.119999999999</v>
      </c>
      <c r="H168" s="79">
        <v>178984387</v>
      </c>
      <c r="I168" s="79">
        <v>178984387</v>
      </c>
      <c r="J168" s="80" t="s">
        <v>6</v>
      </c>
      <c r="K168" s="80" t="s">
        <v>31</v>
      </c>
      <c r="L168" s="80" t="s">
        <v>109</v>
      </c>
      <c r="M168" s="81" t="s">
        <v>6793</v>
      </c>
      <c r="N168" s="73" t="s">
        <v>114</v>
      </c>
      <c r="O168" s="73" t="s">
        <v>6794</v>
      </c>
      <c r="S168" s="71" t="str">
        <f t="shared" si="7"/>
        <v>409</v>
      </c>
      <c r="T168" s="71" t="str">
        <f t="shared" si="8"/>
        <v>12</v>
      </c>
    </row>
    <row r="169" spans="1:20" hidden="1" x14ac:dyDescent="0.25">
      <c r="A169" s="919" t="str">
        <f t="shared" si="6"/>
        <v xml:space="preserve">VALORES  PUBLICOS  Y PRIVADOSValores Públicos y Privados </v>
      </c>
      <c r="B169" s="78" t="s">
        <v>214</v>
      </c>
      <c r="C169" s="78" t="s">
        <v>6380</v>
      </c>
      <c r="D169" s="78" t="s">
        <v>6381</v>
      </c>
      <c r="E169" s="78" t="s">
        <v>6382</v>
      </c>
      <c r="F169" s="79">
        <v>50000000000</v>
      </c>
      <c r="G169" s="79">
        <v>0</v>
      </c>
      <c r="H169" s="79">
        <v>0</v>
      </c>
      <c r="I169" s="79">
        <v>50000000000</v>
      </c>
      <c r="J169" s="80" t="s">
        <v>6</v>
      </c>
      <c r="K169" s="80" t="s">
        <v>31</v>
      </c>
      <c r="L169" s="80" t="s">
        <v>109</v>
      </c>
      <c r="M169" s="81" t="s">
        <v>6793</v>
      </c>
      <c r="N169" s="73" t="s">
        <v>114</v>
      </c>
      <c r="O169" s="73" t="s">
        <v>6794</v>
      </c>
      <c r="S169" s="71" t="str">
        <f t="shared" si="7"/>
        <v>409</v>
      </c>
      <c r="T169" s="71" t="str">
        <f t="shared" si="8"/>
        <v>12</v>
      </c>
    </row>
    <row r="170" spans="1:20" hidden="1" x14ac:dyDescent="0.25">
      <c r="A170" s="919" t="str">
        <f t="shared" si="6"/>
        <v xml:space="preserve">VALORES  PUBLICOS  Y PRIVADOSValores Públicos y Privados </v>
      </c>
      <c r="B170" s="78" t="s">
        <v>214</v>
      </c>
      <c r="C170" s="78" t="s">
        <v>4633</v>
      </c>
      <c r="D170" s="78" t="s">
        <v>4634</v>
      </c>
      <c r="E170" s="78" t="s">
        <v>4635</v>
      </c>
      <c r="F170" s="79">
        <v>102314660</v>
      </c>
      <c r="G170" s="79">
        <v>0</v>
      </c>
      <c r="H170" s="79">
        <v>0</v>
      </c>
      <c r="I170" s="79">
        <v>102314660</v>
      </c>
      <c r="J170" s="80" t="s">
        <v>6</v>
      </c>
      <c r="K170" s="80" t="s">
        <v>31</v>
      </c>
      <c r="L170" s="80" t="s">
        <v>109</v>
      </c>
      <c r="M170" s="81" t="s">
        <v>4096</v>
      </c>
      <c r="N170" s="73" t="s">
        <v>114</v>
      </c>
      <c r="O170" s="73" t="s">
        <v>4636</v>
      </c>
      <c r="S170" s="71" t="str">
        <f t="shared" si="7"/>
        <v>127</v>
      </c>
      <c r="T170" s="71" t="str">
        <f t="shared" si="8"/>
        <v>12</v>
      </c>
    </row>
    <row r="171" spans="1:20" hidden="1" x14ac:dyDescent="0.25">
      <c r="A171" s="919" t="str">
        <f t="shared" si="6"/>
        <v xml:space="preserve">VALORES  PUBLICOS  Y PRIVADOSValores Públicos y Privados </v>
      </c>
      <c r="B171" s="78" t="s">
        <v>214</v>
      </c>
      <c r="C171" s="78" t="s">
        <v>441</v>
      </c>
      <c r="D171" s="78" t="s">
        <v>442</v>
      </c>
      <c r="E171" s="78" t="s">
        <v>437</v>
      </c>
      <c r="F171" s="79">
        <v>18680390657</v>
      </c>
      <c r="G171" s="79">
        <v>0</v>
      </c>
      <c r="H171" s="79">
        <v>0</v>
      </c>
      <c r="I171" s="79">
        <v>18680390657</v>
      </c>
      <c r="J171" s="80" t="s">
        <v>6</v>
      </c>
      <c r="K171" s="80" t="s">
        <v>31</v>
      </c>
      <c r="L171" s="80" t="s">
        <v>109</v>
      </c>
      <c r="M171" s="81" t="s">
        <v>4096</v>
      </c>
      <c r="N171" s="73" t="s">
        <v>114</v>
      </c>
      <c r="O171" s="73" t="s">
        <v>4637</v>
      </c>
      <c r="S171" s="71" t="str">
        <f t="shared" si="7"/>
        <v>127</v>
      </c>
      <c r="T171" s="71" t="str">
        <f t="shared" si="8"/>
        <v>12</v>
      </c>
    </row>
    <row r="172" spans="1:20" hidden="1" x14ac:dyDescent="0.25">
      <c r="A172" s="919" t="str">
        <f t="shared" si="6"/>
        <v xml:space="preserve">VALORES  PUBLICOS  Y PRIVADOSValores Públicos y Privados </v>
      </c>
      <c r="B172" s="78" t="s">
        <v>214</v>
      </c>
      <c r="C172" s="78" t="s">
        <v>443</v>
      </c>
      <c r="D172" s="78" t="s">
        <v>444</v>
      </c>
      <c r="E172" s="78" t="s">
        <v>445</v>
      </c>
      <c r="F172" s="79">
        <v>468007132500</v>
      </c>
      <c r="G172" s="79">
        <v>0</v>
      </c>
      <c r="H172" s="79">
        <v>0</v>
      </c>
      <c r="I172" s="79">
        <v>468007132500</v>
      </c>
      <c r="J172" s="80" t="s">
        <v>6</v>
      </c>
      <c r="K172" s="80" t="s">
        <v>31</v>
      </c>
      <c r="L172" s="80" t="s">
        <v>109</v>
      </c>
      <c r="M172" s="81" t="s">
        <v>4096</v>
      </c>
      <c r="N172" s="73" t="s">
        <v>114</v>
      </c>
      <c r="O172" s="73" t="s">
        <v>4097</v>
      </c>
      <c r="S172" s="71" t="str">
        <f t="shared" si="7"/>
        <v>127</v>
      </c>
      <c r="T172" s="71" t="str">
        <f t="shared" si="8"/>
        <v>12</v>
      </c>
    </row>
    <row r="173" spans="1:20" hidden="1" x14ac:dyDescent="0.25">
      <c r="A173" s="919" t="str">
        <f t="shared" si="6"/>
        <v xml:space="preserve">VALORES  PUBLICOS  Y PRIVADOSValores Públicos y Privados </v>
      </c>
      <c r="B173" s="78" t="s">
        <v>104</v>
      </c>
      <c r="C173" s="78" t="s">
        <v>6795</v>
      </c>
      <c r="D173" s="78" t="s">
        <v>6796</v>
      </c>
      <c r="E173" s="78" t="s">
        <v>6797</v>
      </c>
      <c r="F173" s="79">
        <v>0</v>
      </c>
      <c r="G173" s="79">
        <v>0.12</v>
      </c>
      <c r="H173" s="79">
        <v>940</v>
      </c>
      <c r="I173" s="79">
        <v>940</v>
      </c>
      <c r="J173" s="80" t="s">
        <v>6</v>
      </c>
      <c r="K173" s="80" t="s">
        <v>31</v>
      </c>
      <c r="L173" s="80" t="s">
        <v>109</v>
      </c>
      <c r="M173" s="81" t="s">
        <v>4096</v>
      </c>
      <c r="N173" s="73" t="s">
        <v>114</v>
      </c>
      <c r="O173" s="73" t="s">
        <v>4097</v>
      </c>
      <c r="S173" s="71" t="str">
        <f t="shared" si="7"/>
        <v>127</v>
      </c>
      <c r="T173" s="71" t="str">
        <f t="shared" si="8"/>
        <v>12</v>
      </c>
    </row>
    <row r="174" spans="1:20" hidden="1" x14ac:dyDescent="0.25">
      <c r="A174" s="919" t="str">
        <f t="shared" si="6"/>
        <v xml:space="preserve">VALORES  PUBLICOS  Y PRIVADOSValores Públicos y Privados </v>
      </c>
      <c r="B174" s="78" t="s">
        <v>214</v>
      </c>
      <c r="C174" s="78" t="s">
        <v>4638</v>
      </c>
      <c r="D174" s="78" t="s">
        <v>4639</v>
      </c>
      <c r="E174" s="78" t="s">
        <v>4635</v>
      </c>
      <c r="F174" s="79">
        <v>-72123449</v>
      </c>
      <c r="G174" s="79">
        <v>0</v>
      </c>
      <c r="H174" s="79">
        <v>0</v>
      </c>
      <c r="I174" s="79">
        <v>-72123449</v>
      </c>
      <c r="J174" s="80" t="s">
        <v>6</v>
      </c>
      <c r="K174" s="80" t="s">
        <v>31</v>
      </c>
      <c r="L174" s="80" t="s">
        <v>109</v>
      </c>
      <c r="M174" s="81" t="s">
        <v>4098</v>
      </c>
      <c r="N174" s="73" t="s">
        <v>114</v>
      </c>
      <c r="O174" s="73" t="s">
        <v>4636</v>
      </c>
      <c r="S174" s="71" t="str">
        <f t="shared" si="7"/>
        <v>127</v>
      </c>
      <c r="T174" s="71" t="str">
        <f t="shared" si="8"/>
        <v>12</v>
      </c>
    </row>
    <row r="175" spans="1:20" hidden="1" x14ac:dyDescent="0.25">
      <c r="A175" s="919" t="str">
        <f t="shared" si="6"/>
        <v xml:space="preserve">VALORES  PUBLICOS  Y PRIVADOSValores Públicos y Privados </v>
      </c>
      <c r="B175" s="78" t="s">
        <v>214</v>
      </c>
      <c r="C175" s="78" t="s">
        <v>446</v>
      </c>
      <c r="D175" s="78" t="s">
        <v>447</v>
      </c>
      <c r="E175" s="78" t="s">
        <v>437</v>
      </c>
      <c r="F175" s="79">
        <v>-5134573765</v>
      </c>
      <c r="G175" s="79">
        <v>0</v>
      </c>
      <c r="H175" s="79">
        <v>0</v>
      </c>
      <c r="I175" s="79">
        <v>-5134573765</v>
      </c>
      <c r="J175" s="80" t="s">
        <v>6</v>
      </c>
      <c r="K175" s="80" t="s">
        <v>31</v>
      </c>
      <c r="L175" s="80" t="s">
        <v>109</v>
      </c>
      <c r="M175" s="81" t="s">
        <v>4098</v>
      </c>
      <c r="N175" s="73" t="s">
        <v>114</v>
      </c>
      <c r="O175" s="73" t="s">
        <v>4637</v>
      </c>
      <c r="S175" s="71" t="str">
        <f t="shared" si="7"/>
        <v>127</v>
      </c>
      <c r="T175" s="71" t="str">
        <f t="shared" si="8"/>
        <v>12</v>
      </c>
    </row>
    <row r="176" spans="1:20" hidden="1" x14ac:dyDescent="0.25">
      <c r="A176" s="919" t="str">
        <f t="shared" si="6"/>
        <v xml:space="preserve">VALORES  PUBLICOS  Y PRIVADOSValores Públicos y Privados </v>
      </c>
      <c r="B176" s="78" t="s">
        <v>214</v>
      </c>
      <c r="C176" s="78" t="s">
        <v>448</v>
      </c>
      <c r="D176" s="78" t="s">
        <v>449</v>
      </c>
      <c r="E176" s="78" t="s">
        <v>445</v>
      </c>
      <c r="F176" s="79">
        <v>-391241276083</v>
      </c>
      <c r="G176" s="79">
        <v>0</v>
      </c>
      <c r="H176" s="79">
        <v>0</v>
      </c>
      <c r="I176" s="79">
        <v>-391241276083</v>
      </c>
      <c r="J176" s="80" t="s">
        <v>6</v>
      </c>
      <c r="K176" s="80" t="s">
        <v>31</v>
      </c>
      <c r="L176" s="80" t="s">
        <v>109</v>
      </c>
      <c r="M176" s="81" t="s">
        <v>4098</v>
      </c>
      <c r="N176" s="73" t="s">
        <v>114</v>
      </c>
      <c r="O176" s="73" t="s">
        <v>4097</v>
      </c>
      <c r="S176" s="71" t="str">
        <f t="shared" si="7"/>
        <v>127</v>
      </c>
      <c r="T176" s="71" t="str">
        <f t="shared" si="8"/>
        <v>12</v>
      </c>
    </row>
    <row r="177" spans="1:20" hidden="1" x14ac:dyDescent="0.25">
      <c r="A177" s="919" t="str">
        <f t="shared" si="6"/>
        <v xml:space="preserve">VALORES  PUBLICOS  Y PRIVADOSValores Públicos y Privados </v>
      </c>
      <c r="B177" s="78" t="s">
        <v>104</v>
      </c>
      <c r="C177" s="78" t="s">
        <v>6798</v>
      </c>
      <c r="D177" s="78" t="s">
        <v>6799</v>
      </c>
      <c r="E177" s="78" t="s">
        <v>6797</v>
      </c>
      <c r="F177" s="79">
        <v>0</v>
      </c>
      <c r="G177" s="79">
        <v>-0.01</v>
      </c>
      <c r="H177" s="79">
        <v>-78</v>
      </c>
      <c r="I177" s="79">
        <v>-78</v>
      </c>
      <c r="J177" s="80" t="s">
        <v>6</v>
      </c>
      <c r="K177" s="80" t="s">
        <v>31</v>
      </c>
      <c r="L177" s="80" t="s">
        <v>109</v>
      </c>
      <c r="M177" s="81" t="s">
        <v>4098</v>
      </c>
      <c r="N177" s="73" t="s">
        <v>114</v>
      </c>
      <c r="O177" s="73" t="s">
        <v>4097</v>
      </c>
      <c r="S177" s="71" t="str">
        <f t="shared" si="7"/>
        <v>127</v>
      </c>
      <c r="T177" s="71" t="str">
        <f t="shared" si="8"/>
        <v>12</v>
      </c>
    </row>
    <row r="178" spans="1:20" hidden="1" x14ac:dyDescent="0.25">
      <c r="A178" s="919" t="str">
        <f t="shared" si="6"/>
        <v xml:space="preserve">CRÉDITOS VIGENTES POR INTERMEDIACIÓN FINANCIERA SECTOR FINANCIERO Otras instituciones financieras </v>
      </c>
      <c r="B178" s="78" t="s">
        <v>214</v>
      </c>
      <c r="C178" s="78" t="s">
        <v>6800</v>
      </c>
      <c r="D178" s="78" t="s">
        <v>6801</v>
      </c>
      <c r="E178" s="78" t="s">
        <v>450</v>
      </c>
      <c r="F178" s="79">
        <v>13000000000</v>
      </c>
      <c r="G178" s="79">
        <v>0</v>
      </c>
      <c r="H178" s="79">
        <v>0</v>
      </c>
      <c r="I178" s="79">
        <v>13000000000</v>
      </c>
      <c r="J178" s="80" t="s">
        <v>6</v>
      </c>
      <c r="K178" s="80" t="s">
        <v>106</v>
      </c>
      <c r="L178" s="80" t="s">
        <v>84</v>
      </c>
      <c r="M178" s="81" t="s">
        <v>4099</v>
      </c>
      <c r="N178" s="73" t="s">
        <v>114</v>
      </c>
      <c r="O178" s="73" t="s">
        <v>4104</v>
      </c>
      <c r="S178" s="71" t="str">
        <f t="shared" si="7"/>
        <v>131</v>
      </c>
      <c r="T178" s="71" t="str">
        <f t="shared" si="8"/>
        <v>13</v>
      </c>
    </row>
    <row r="179" spans="1:20" hidden="1" x14ac:dyDescent="0.25">
      <c r="A179" s="919" t="str">
        <f t="shared" si="6"/>
        <v xml:space="preserve">CRÉDITOS VIGENTES POR INTERMEDIACIÓN FINANCIERA SECTOR FINANCIERO Otras instituciones financieras </v>
      </c>
      <c r="B179" s="78" t="s">
        <v>214</v>
      </c>
      <c r="C179" s="78" t="s">
        <v>5274</v>
      </c>
      <c r="D179" s="78" t="s">
        <v>5275</v>
      </c>
      <c r="E179" s="78" t="s">
        <v>451</v>
      </c>
      <c r="F179" s="79">
        <v>14100000000</v>
      </c>
      <c r="G179" s="79">
        <v>0</v>
      </c>
      <c r="H179" s="79">
        <v>0</v>
      </c>
      <c r="I179" s="79">
        <v>14100000000</v>
      </c>
      <c r="J179" s="80" t="s">
        <v>6</v>
      </c>
      <c r="K179" s="80" t="s">
        <v>106</v>
      </c>
      <c r="L179" s="80" t="s">
        <v>84</v>
      </c>
      <c r="M179" s="81" t="s">
        <v>4103</v>
      </c>
      <c r="N179" s="73" t="s">
        <v>114</v>
      </c>
      <c r="O179" s="73" t="s">
        <v>4104</v>
      </c>
      <c r="S179" s="71" t="str">
        <f t="shared" si="7"/>
        <v>131</v>
      </c>
      <c r="T179" s="71" t="str">
        <f t="shared" si="8"/>
        <v>13</v>
      </c>
    </row>
    <row r="180" spans="1:20" hidden="1" x14ac:dyDescent="0.25">
      <c r="A180" s="919" t="str">
        <f t="shared" si="6"/>
        <v xml:space="preserve">CRÉDITOS VIGENTES POR INTERMEDIACIÓN FINANCIERA SECTOR FINANCIERO Otras instituciones financieras </v>
      </c>
      <c r="B180" s="78" t="s">
        <v>214</v>
      </c>
      <c r="C180" s="78" t="s">
        <v>452</v>
      </c>
      <c r="D180" s="78" t="s">
        <v>453</v>
      </c>
      <c r="E180" s="78" t="s">
        <v>451</v>
      </c>
      <c r="F180" s="79">
        <v>37000000000</v>
      </c>
      <c r="G180" s="79">
        <v>0</v>
      </c>
      <c r="H180" s="79">
        <v>0</v>
      </c>
      <c r="I180" s="79">
        <v>37000000000</v>
      </c>
      <c r="J180" s="80" t="s">
        <v>6</v>
      </c>
      <c r="K180" s="80" t="s">
        <v>106</v>
      </c>
      <c r="L180" s="80" t="s">
        <v>84</v>
      </c>
      <c r="M180" s="81" t="s">
        <v>4103</v>
      </c>
      <c r="N180" s="73" t="s">
        <v>114</v>
      </c>
      <c r="O180" s="73" t="s">
        <v>4105</v>
      </c>
      <c r="S180" s="71" t="str">
        <f t="shared" si="7"/>
        <v>131</v>
      </c>
      <c r="T180" s="71" t="str">
        <f t="shared" si="8"/>
        <v>13</v>
      </c>
    </row>
    <row r="181" spans="1:20" hidden="1" x14ac:dyDescent="0.25">
      <c r="A181" s="919" t="str">
        <f t="shared" si="6"/>
        <v xml:space="preserve">CRÉDITOS VIGENTES POR INTERMEDIACIÓN FINANCIERA SECTOR FINANCIERO Otras instituciones financieras </v>
      </c>
      <c r="B181" s="78" t="s">
        <v>214</v>
      </c>
      <c r="C181" s="78" t="s">
        <v>454</v>
      </c>
      <c r="D181" s="78" t="s">
        <v>455</v>
      </c>
      <c r="E181" s="78" t="s">
        <v>456</v>
      </c>
      <c r="F181" s="79">
        <v>14000000000</v>
      </c>
      <c r="G181" s="79">
        <v>0</v>
      </c>
      <c r="H181" s="79">
        <v>0</v>
      </c>
      <c r="I181" s="79">
        <v>14000000000</v>
      </c>
      <c r="J181" s="80" t="s">
        <v>6</v>
      </c>
      <c r="K181" s="80" t="s">
        <v>106</v>
      </c>
      <c r="L181" s="80" t="s">
        <v>84</v>
      </c>
      <c r="M181" s="81" t="s">
        <v>4106</v>
      </c>
      <c r="N181" s="73" t="s">
        <v>114</v>
      </c>
      <c r="O181" s="73" t="s">
        <v>4104</v>
      </c>
      <c r="S181" s="71" t="str">
        <f t="shared" si="7"/>
        <v>131</v>
      </c>
      <c r="T181" s="71" t="str">
        <f t="shared" si="8"/>
        <v>13</v>
      </c>
    </row>
    <row r="182" spans="1:20" hidden="1" x14ac:dyDescent="0.25">
      <c r="A182" s="919" t="str">
        <f t="shared" si="6"/>
        <v xml:space="preserve">CRÉDITOS VIGENTES POR INTERMEDIACIÓN FINANCIERA SECTOR FINANCIERO Otras instituciones financieras </v>
      </c>
      <c r="B182" s="78" t="s">
        <v>104</v>
      </c>
      <c r="C182" s="78" t="s">
        <v>5276</v>
      </c>
      <c r="D182" s="78" t="s">
        <v>5277</v>
      </c>
      <c r="E182" s="78" t="s">
        <v>5278</v>
      </c>
      <c r="F182" s="79">
        <v>0</v>
      </c>
      <c r="G182" s="79">
        <v>29660.67</v>
      </c>
      <c r="H182" s="79">
        <v>232280419</v>
      </c>
      <c r="I182" s="79">
        <v>232280419</v>
      </c>
      <c r="J182" s="80" t="s">
        <v>6</v>
      </c>
      <c r="K182" s="80" t="s">
        <v>106</v>
      </c>
      <c r="L182" s="80" t="s">
        <v>84</v>
      </c>
      <c r="M182" s="81" t="s">
        <v>5279</v>
      </c>
      <c r="N182" s="73" t="s">
        <v>114</v>
      </c>
      <c r="O182" s="73" t="s">
        <v>4104</v>
      </c>
      <c r="S182" s="71" t="str">
        <f t="shared" si="7"/>
        <v>131</v>
      </c>
      <c r="T182" s="71" t="str">
        <f t="shared" si="8"/>
        <v>13</v>
      </c>
    </row>
    <row r="183" spans="1:20" hidden="1" x14ac:dyDescent="0.25">
      <c r="A183" s="919" t="str">
        <f t="shared" si="6"/>
        <v xml:space="preserve">CRÉDITOS VIGENTES POR INTERMEDIACIÓN FINANCIERA SECTOR FINANCIERO Otras instituciones financieras </v>
      </c>
      <c r="B183" s="78" t="s">
        <v>214</v>
      </c>
      <c r="C183" s="78" t="s">
        <v>6802</v>
      </c>
      <c r="D183" s="78" t="s">
        <v>6803</v>
      </c>
      <c r="E183" s="78" t="s">
        <v>6804</v>
      </c>
      <c r="F183" s="79">
        <v>5898471</v>
      </c>
      <c r="G183" s="79">
        <v>0</v>
      </c>
      <c r="H183" s="79">
        <v>0</v>
      </c>
      <c r="I183" s="79">
        <v>5898471</v>
      </c>
      <c r="J183" s="80" t="s">
        <v>6</v>
      </c>
      <c r="K183" s="80" t="s">
        <v>106</v>
      </c>
      <c r="L183" s="80" t="s">
        <v>84</v>
      </c>
      <c r="M183" s="81" t="s">
        <v>5279</v>
      </c>
      <c r="N183" s="73" t="s">
        <v>114</v>
      </c>
      <c r="O183" s="73" t="s">
        <v>6805</v>
      </c>
      <c r="S183" s="71" t="str">
        <f t="shared" si="7"/>
        <v>131</v>
      </c>
      <c r="T183" s="71" t="str">
        <f t="shared" si="8"/>
        <v>13</v>
      </c>
    </row>
    <row r="184" spans="1:20" hidden="1" x14ac:dyDescent="0.25">
      <c r="A184" s="919" t="str">
        <f t="shared" si="6"/>
        <v xml:space="preserve">CRÉDITOS VIGENTES POR INTERMEDIACIÓN FINANCIERA SECTOR FINANCIERO Otras instituciones financieras </v>
      </c>
      <c r="B184" s="78" t="s">
        <v>214</v>
      </c>
      <c r="C184" s="78" t="s">
        <v>6806</v>
      </c>
      <c r="D184" s="78" t="s">
        <v>6807</v>
      </c>
      <c r="E184" s="78" t="s">
        <v>6808</v>
      </c>
      <c r="F184" s="79">
        <v>36911567</v>
      </c>
      <c r="G184" s="79">
        <v>0</v>
      </c>
      <c r="H184" s="79">
        <v>0</v>
      </c>
      <c r="I184" s="79">
        <v>36911567</v>
      </c>
      <c r="J184" s="80" t="s">
        <v>6</v>
      </c>
      <c r="K184" s="80" t="s">
        <v>106</v>
      </c>
      <c r="L184" s="80" t="s">
        <v>84</v>
      </c>
      <c r="M184" s="81" t="s">
        <v>6809</v>
      </c>
      <c r="N184" s="73" t="s">
        <v>114</v>
      </c>
      <c r="O184" s="73" t="s">
        <v>4105</v>
      </c>
      <c r="S184" s="71" t="str">
        <f t="shared" si="7"/>
        <v>131</v>
      </c>
      <c r="T184" s="71" t="str">
        <f t="shared" si="8"/>
        <v>13</v>
      </c>
    </row>
    <row r="185" spans="1:20" hidden="1" x14ac:dyDescent="0.25">
      <c r="A185" s="919" t="str">
        <f t="shared" si="6"/>
        <v xml:space="preserve">CRÉDITOS VIGENTES POR INTERMEDIACIÓN FINANCIERA SECTOR FINANCIERO Otras instituciones financieras </v>
      </c>
      <c r="B185" s="78" t="s">
        <v>214</v>
      </c>
      <c r="C185" s="78" t="s">
        <v>6810</v>
      </c>
      <c r="D185" s="78" t="s">
        <v>6811</v>
      </c>
      <c r="E185" s="78" t="s">
        <v>6812</v>
      </c>
      <c r="F185" s="79">
        <v>402274189</v>
      </c>
      <c r="G185" s="79">
        <v>0</v>
      </c>
      <c r="H185" s="79">
        <v>0</v>
      </c>
      <c r="I185" s="79">
        <v>402274189</v>
      </c>
      <c r="J185" s="80" t="s">
        <v>6</v>
      </c>
      <c r="K185" s="80" t="s">
        <v>106</v>
      </c>
      <c r="L185" s="80" t="s">
        <v>84</v>
      </c>
      <c r="M185" s="81" t="s">
        <v>6813</v>
      </c>
      <c r="N185" s="73" t="s">
        <v>114</v>
      </c>
      <c r="O185" s="73" t="s">
        <v>6805</v>
      </c>
      <c r="S185" s="71" t="str">
        <f t="shared" si="7"/>
        <v>131</v>
      </c>
      <c r="T185" s="71" t="str">
        <f t="shared" si="8"/>
        <v>13</v>
      </c>
    </row>
    <row r="186" spans="1:20" hidden="1" x14ac:dyDescent="0.25">
      <c r="A186" s="919" t="str">
        <f t="shared" si="6"/>
        <v xml:space="preserve">CRÉDITOS VIGENTES POR INTERMEDIACIÓN FINANCIERA SECTOR FINANCIERO Otras instituciones financieras </v>
      </c>
      <c r="B186" s="78" t="s">
        <v>214</v>
      </c>
      <c r="C186" s="78" t="s">
        <v>6814</v>
      </c>
      <c r="D186" s="78" t="s">
        <v>6815</v>
      </c>
      <c r="E186" s="78" t="s">
        <v>6816</v>
      </c>
      <c r="F186" s="79">
        <v>333238306</v>
      </c>
      <c r="G186" s="79">
        <v>0</v>
      </c>
      <c r="H186" s="79">
        <v>0</v>
      </c>
      <c r="I186" s="79">
        <v>333238306</v>
      </c>
      <c r="J186" s="80" t="s">
        <v>6</v>
      </c>
      <c r="K186" s="80" t="s">
        <v>106</v>
      </c>
      <c r="L186" s="80" t="s">
        <v>84</v>
      </c>
      <c r="M186" s="81" t="s">
        <v>4640</v>
      </c>
      <c r="N186" s="73" t="s">
        <v>114</v>
      </c>
      <c r="O186" s="73" t="s">
        <v>4104</v>
      </c>
      <c r="S186" s="71" t="str">
        <f t="shared" si="7"/>
        <v>417</v>
      </c>
      <c r="T186" s="71" t="str">
        <f t="shared" si="8"/>
        <v>13</v>
      </c>
    </row>
    <row r="187" spans="1:20" hidden="1" x14ac:dyDescent="0.25">
      <c r="A187" s="919" t="str">
        <f t="shared" si="6"/>
        <v xml:space="preserve">CRÉDITOS VIGENTES POR INTERMEDIACIÓN FINANCIERA SECTOR FINANCIERO Otras instituciones financieras </v>
      </c>
      <c r="B187" s="78" t="s">
        <v>104</v>
      </c>
      <c r="C187" s="78" t="s">
        <v>6817</v>
      </c>
      <c r="D187" s="78" t="s">
        <v>6818</v>
      </c>
      <c r="E187" s="78" t="s">
        <v>459</v>
      </c>
      <c r="F187" s="79">
        <v>0</v>
      </c>
      <c r="G187" s="79">
        <v>513187</v>
      </c>
      <c r="H187" s="79">
        <v>4018900826</v>
      </c>
      <c r="I187" s="79">
        <v>4018900826</v>
      </c>
      <c r="J187" s="80" t="s">
        <v>6</v>
      </c>
      <c r="K187" s="80" t="s">
        <v>106</v>
      </c>
      <c r="L187" s="80" t="s">
        <v>84</v>
      </c>
      <c r="M187" s="81" t="s">
        <v>6819</v>
      </c>
      <c r="N187" s="73" t="s">
        <v>114</v>
      </c>
      <c r="O187" s="73" t="s">
        <v>4104</v>
      </c>
      <c r="S187" s="71" t="str">
        <f t="shared" si="7"/>
        <v>419</v>
      </c>
      <c r="T187" s="71" t="str">
        <f t="shared" si="8"/>
        <v>13</v>
      </c>
    </row>
    <row r="188" spans="1:20" hidden="1" x14ac:dyDescent="0.25">
      <c r="A188" s="919" t="str">
        <f t="shared" si="6"/>
        <v xml:space="preserve">CRÉDITOS VIGENTES POR INTERMEDIACIÓN FINANCIERA SECTOR FINANCIERO Otras instituciones financieras </v>
      </c>
      <c r="B188" s="78" t="s">
        <v>104</v>
      </c>
      <c r="C188" s="78" t="s">
        <v>6820</v>
      </c>
      <c r="D188" s="78" t="s">
        <v>6821</v>
      </c>
      <c r="E188" s="78" t="s">
        <v>459</v>
      </c>
      <c r="F188" s="79">
        <v>0</v>
      </c>
      <c r="G188" s="79">
        <v>5251.69</v>
      </c>
      <c r="H188" s="79">
        <v>41127350</v>
      </c>
      <c r="I188" s="79">
        <v>41127350</v>
      </c>
      <c r="J188" s="80" t="s">
        <v>6</v>
      </c>
      <c r="K188" s="80" t="s">
        <v>106</v>
      </c>
      <c r="L188" s="80" t="s">
        <v>84</v>
      </c>
      <c r="M188" s="81" t="s">
        <v>6819</v>
      </c>
      <c r="N188" s="73" t="s">
        <v>114</v>
      </c>
      <c r="O188" s="73" t="s">
        <v>4105</v>
      </c>
      <c r="S188" s="71" t="str">
        <f t="shared" si="7"/>
        <v>419</v>
      </c>
      <c r="T188" s="71" t="str">
        <f t="shared" si="8"/>
        <v>13</v>
      </c>
    </row>
    <row r="189" spans="1:20" hidden="1" x14ac:dyDescent="0.25">
      <c r="A189" s="919" t="str">
        <f t="shared" si="6"/>
        <v>CRÉDITOS VIGENTES POR INTERMEDIACIÓN FINANCIERA SECTOR FINANCIERO Operaciones a Liquidar</v>
      </c>
      <c r="B189" s="78" t="s">
        <v>214</v>
      </c>
      <c r="C189" s="78" t="s">
        <v>6822</v>
      </c>
      <c r="D189" s="78" t="s">
        <v>6823</v>
      </c>
      <c r="E189" s="78" t="s">
        <v>460</v>
      </c>
      <c r="F189" s="79">
        <v>525000000000</v>
      </c>
      <c r="G189" s="79">
        <v>0</v>
      </c>
      <c r="H189" s="79">
        <v>0</v>
      </c>
      <c r="I189" s="79">
        <v>525000000000</v>
      </c>
      <c r="J189" s="80" t="s">
        <v>6</v>
      </c>
      <c r="K189" s="80" t="s">
        <v>106</v>
      </c>
      <c r="L189" s="80" t="s">
        <v>70</v>
      </c>
      <c r="M189" s="81" t="s">
        <v>4107</v>
      </c>
      <c r="N189" s="73" t="s">
        <v>114</v>
      </c>
      <c r="O189" s="73" t="s">
        <v>4108</v>
      </c>
      <c r="S189" s="71" t="str">
        <f t="shared" si="7"/>
        <v>153</v>
      </c>
      <c r="T189" s="71" t="str">
        <f t="shared" si="8"/>
        <v>13</v>
      </c>
    </row>
    <row r="190" spans="1:20" hidden="1" x14ac:dyDescent="0.25">
      <c r="A190" s="919" t="str">
        <f t="shared" si="6"/>
        <v>CRÉDITOS VIGENTES POR INTERMEDIACIÓN FINANCIERA SECTOR FINANCIERO Operaciones a Liquidar</v>
      </c>
      <c r="B190" s="78" t="s">
        <v>214</v>
      </c>
      <c r="C190" s="78" t="s">
        <v>461</v>
      </c>
      <c r="D190" s="78" t="s">
        <v>462</v>
      </c>
      <c r="E190" s="78" t="s">
        <v>463</v>
      </c>
      <c r="F190" s="79">
        <v>134845893</v>
      </c>
      <c r="G190" s="79">
        <v>0</v>
      </c>
      <c r="H190" s="79">
        <v>0</v>
      </c>
      <c r="I190" s="79">
        <v>134845893</v>
      </c>
      <c r="J190" s="80" t="s">
        <v>6</v>
      </c>
      <c r="K190" s="80" t="s">
        <v>106</v>
      </c>
      <c r="L190" s="80" t="s">
        <v>70</v>
      </c>
      <c r="M190" s="81" t="s">
        <v>4109</v>
      </c>
      <c r="N190" s="73" t="s">
        <v>114</v>
      </c>
      <c r="O190" s="73" t="s">
        <v>4108</v>
      </c>
      <c r="S190" s="71" t="str">
        <f t="shared" si="7"/>
        <v>159</v>
      </c>
      <c r="T190" s="71" t="str">
        <f t="shared" si="8"/>
        <v>13</v>
      </c>
    </row>
    <row r="191" spans="1:20" hidden="1" x14ac:dyDescent="0.25">
      <c r="A191" s="919" t="str">
        <f t="shared" si="6"/>
        <v>CRÉDITOS VIGENTES POR INTERMEDIACIÓN FINANCIERA SECTOR FINANCIERO Creditos utilizados en Cuenta Corriente</v>
      </c>
      <c r="B191" s="78" t="s">
        <v>214</v>
      </c>
      <c r="C191" s="78" t="s">
        <v>4641</v>
      </c>
      <c r="D191" s="78" t="s">
        <v>4642</v>
      </c>
      <c r="E191" s="78" t="s">
        <v>4643</v>
      </c>
      <c r="F191" s="79">
        <v>18123735</v>
      </c>
      <c r="G191" s="79">
        <v>0</v>
      </c>
      <c r="H191" s="79">
        <v>0</v>
      </c>
      <c r="I191" s="79">
        <v>18123735</v>
      </c>
      <c r="J191" s="80" t="s">
        <v>6</v>
      </c>
      <c r="K191" s="80" t="s">
        <v>106</v>
      </c>
      <c r="L191" s="80" t="s">
        <v>4935</v>
      </c>
      <c r="M191" s="81" t="s">
        <v>4644</v>
      </c>
      <c r="N191" s="73" t="s">
        <v>114</v>
      </c>
      <c r="O191" s="73" t="s">
        <v>4645</v>
      </c>
      <c r="P191" s="71" t="s">
        <v>6824</v>
      </c>
      <c r="S191" s="71" t="str">
        <f t="shared" si="7"/>
        <v>397</v>
      </c>
      <c r="T191" s="71" t="str">
        <f t="shared" si="8"/>
        <v>13</v>
      </c>
    </row>
    <row r="192" spans="1:20" hidden="1" x14ac:dyDescent="0.25">
      <c r="A192" s="919" t="str">
        <f t="shared" si="6"/>
        <v>CRÉDITOS VIGENTES POR INTERMEDIACIÓN FINANCIERA SECTOR FINANCIERO Creditos utilizados en Cuenta Corriente</v>
      </c>
      <c r="B192" s="78" t="s">
        <v>214</v>
      </c>
      <c r="C192" s="78" t="s">
        <v>6075</v>
      </c>
      <c r="D192" s="78" t="s">
        <v>6076</v>
      </c>
      <c r="E192" s="78" t="s">
        <v>6077</v>
      </c>
      <c r="F192" s="79">
        <v>77445004</v>
      </c>
      <c r="G192" s="79">
        <v>0</v>
      </c>
      <c r="H192" s="79">
        <v>0</v>
      </c>
      <c r="I192" s="79">
        <v>77445004</v>
      </c>
      <c r="J192" s="80" t="s">
        <v>6</v>
      </c>
      <c r="K192" s="80" t="s">
        <v>106</v>
      </c>
      <c r="L192" s="80" t="s">
        <v>4935</v>
      </c>
      <c r="M192" s="81" t="s">
        <v>4644</v>
      </c>
      <c r="N192" s="73" t="s">
        <v>114</v>
      </c>
      <c r="O192" s="73" t="s">
        <v>4645</v>
      </c>
      <c r="P192" s="71" t="s">
        <v>6824</v>
      </c>
      <c r="S192" s="71" t="str">
        <f t="shared" si="7"/>
        <v>397</v>
      </c>
      <c r="T192" s="71" t="str">
        <f t="shared" si="8"/>
        <v>13</v>
      </c>
    </row>
    <row r="193" spans="1:20" hidden="1" x14ac:dyDescent="0.25">
      <c r="A193" s="919" t="str">
        <f t="shared" si="6"/>
        <v xml:space="preserve">CRÉDITOS VIGENTES POR INTERMEDIACIÓN FINANCIERA SECTOR FINANCIERO Productos financieros devengados  </v>
      </c>
      <c r="B193" s="78" t="s">
        <v>214</v>
      </c>
      <c r="C193" s="78" t="s">
        <v>464</v>
      </c>
      <c r="D193" s="78" t="s">
        <v>465</v>
      </c>
      <c r="E193" s="78" t="s">
        <v>466</v>
      </c>
      <c r="F193" s="79">
        <v>1994572628</v>
      </c>
      <c r="G193" s="79">
        <v>0</v>
      </c>
      <c r="H193" s="79">
        <v>0</v>
      </c>
      <c r="I193" s="79">
        <v>1994572628</v>
      </c>
      <c r="J193" s="80" t="s">
        <v>6</v>
      </c>
      <c r="K193" s="80" t="s">
        <v>106</v>
      </c>
      <c r="L193" s="80" t="s">
        <v>85</v>
      </c>
      <c r="M193" s="81" t="s">
        <v>4110</v>
      </c>
      <c r="N193" s="73" t="s">
        <v>114</v>
      </c>
      <c r="O193" s="73" t="s">
        <v>4111</v>
      </c>
      <c r="S193" s="71" t="str">
        <f t="shared" si="7"/>
        <v>161</v>
      </c>
      <c r="T193" s="71" t="str">
        <f t="shared" si="8"/>
        <v>13</v>
      </c>
    </row>
    <row r="194" spans="1:20" hidden="1" x14ac:dyDescent="0.25">
      <c r="A194" s="919" t="str">
        <f t="shared" si="6"/>
        <v xml:space="preserve">CRÉDITOS VIGENTES POR INTERMEDIACIÓN FINANCIERA SECTOR FINANCIERO Productos financieros devengados  </v>
      </c>
      <c r="B194" s="78" t="s">
        <v>214</v>
      </c>
      <c r="C194" s="78" t="s">
        <v>467</v>
      </c>
      <c r="D194" s="78" t="s">
        <v>468</v>
      </c>
      <c r="E194" s="78" t="s">
        <v>469</v>
      </c>
      <c r="F194" s="79">
        <v>2294632874</v>
      </c>
      <c r="G194" s="79">
        <v>0</v>
      </c>
      <c r="H194" s="79">
        <v>0</v>
      </c>
      <c r="I194" s="79">
        <v>2294632874</v>
      </c>
      <c r="J194" s="80" t="s">
        <v>6</v>
      </c>
      <c r="K194" s="80" t="s">
        <v>106</v>
      </c>
      <c r="L194" s="80" t="s">
        <v>85</v>
      </c>
      <c r="M194" s="81" t="s">
        <v>4110</v>
      </c>
      <c r="N194" s="73" t="s">
        <v>114</v>
      </c>
      <c r="O194" s="73" t="s">
        <v>4111</v>
      </c>
      <c r="S194" s="71" t="str">
        <f t="shared" si="7"/>
        <v>161</v>
      </c>
      <c r="T194" s="71" t="str">
        <f t="shared" si="8"/>
        <v>13</v>
      </c>
    </row>
    <row r="195" spans="1:20" hidden="1" x14ac:dyDescent="0.25">
      <c r="A195" s="919" t="str">
        <f t="shared" ref="A195:A258" si="9">CONCATENATE(K195,L195)</f>
        <v xml:space="preserve">CRÉDITOS VIGENTES POR INTERMEDIACIÓN FINANCIERA SECTOR FINANCIERO Productos financieros devengados  </v>
      </c>
      <c r="B195" s="78" t="s">
        <v>214</v>
      </c>
      <c r="C195" s="78" t="s">
        <v>470</v>
      </c>
      <c r="D195" s="78" t="s">
        <v>471</v>
      </c>
      <c r="E195" s="78" t="s">
        <v>469</v>
      </c>
      <c r="F195" s="79">
        <v>7597130347</v>
      </c>
      <c r="G195" s="79">
        <v>0</v>
      </c>
      <c r="H195" s="79">
        <v>0</v>
      </c>
      <c r="I195" s="79">
        <v>7597130347</v>
      </c>
      <c r="J195" s="80" t="s">
        <v>6</v>
      </c>
      <c r="K195" s="80" t="s">
        <v>106</v>
      </c>
      <c r="L195" s="80" t="s">
        <v>85</v>
      </c>
      <c r="M195" s="81" t="s">
        <v>4110</v>
      </c>
      <c r="N195" s="73" t="s">
        <v>114</v>
      </c>
      <c r="O195" s="73" t="s">
        <v>4112</v>
      </c>
      <c r="S195" s="71" t="str">
        <f t="shared" si="7"/>
        <v>161</v>
      </c>
      <c r="T195" s="71" t="str">
        <f t="shared" si="8"/>
        <v>13</v>
      </c>
    </row>
    <row r="196" spans="1:20" hidden="1" x14ac:dyDescent="0.25">
      <c r="A196" s="919" t="str">
        <f t="shared" si="9"/>
        <v xml:space="preserve">CRÉDITOS VIGENTES POR INTERMEDIACIÓN FINANCIERA SECTOR FINANCIERO Productos financieros devengados  </v>
      </c>
      <c r="B196" s="78" t="s">
        <v>104</v>
      </c>
      <c r="C196" s="78" t="s">
        <v>472</v>
      </c>
      <c r="D196" s="78" t="s">
        <v>473</v>
      </c>
      <c r="E196" s="78" t="s">
        <v>474</v>
      </c>
      <c r="F196" s="79">
        <v>0</v>
      </c>
      <c r="G196" s="79">
        <v>3006.33</v>
      </c>
      <c r="H196" s="79">
        <v>23543352</v>
      </c>
      <c r="I196" s="79">
        <v>23543352</v>
      </c>
      <c r="J196" s="80" t="s">
        <v>6</v>
      </c>
      <c r="K196" s="80" t="s">
        <v>106</v>
      </c>
      <c r="L196" s="80" t="s">
        <v>85</v>
      </c>
      <c r="M196" s="81" t="s">
        <v>4110</v>
      </c>
      <c r="N196" s="73" t="s">
        <v>114</v>
      </c>
      <c r="O196" s="73" t="s">
        <v>4111</v>
      </c>
      <c r="S196" s="71" t="str">
        <f t="shared" ref="S196:S259" si="10">MID(D196,6,3)</f>
        <v>161</v>
      </c>
      <c r="T196" s="71" t="str">
        <f t="shared" ref="T196:T259" si="11">MID(D196,1,2)</f>
        <v>13</v>
      </c>
    </row>
    <row r="197" spans="1:20" hidden="1" x14ac:dyDescent="0.25">
      <c r="A197" s="919" t="str">
        <f t="shared" si="9"/>
        <v xml:space="preserve">CRÉDITOS VIGENTES POR INTERMEDIACIÓN FINANCIERA SECTOR FINANCIERO Productos financieros devengados  </v>
      </c>
      <c r="B197" s="78" t="s">
        <v>214</v>
      </c>
      <c r="C197" s="78" t="s">
        <v>6825</v>
      </c>
      <c r="D197" s="78" t="s">
        <v>6826</v>
      </c>
      <c r="E197" s="78" t="s">
        <v>6827</v>
      </c>
      <c r="F197" s="79">
        <v>52539052</v>
      </c>
      <c r="G197" s="79">
        <v>0</v>
      </c>
      <c r="H197" s="79">
        <v>0</v>
      </c>
      <c r="I197" s="79">
        <v>52539052</v>
      </c>
      <c r="J197" s="80" t="s">
        <v>6</v>
      </c>
      <c r="K197" s="80" t="s">
        <v>106</v>
      </c>
      <c r="L197" s="80" t="s">
        <v>85</v>
      </c>
      <c r="M197" s="81" t="s">
        <v>4110</v>
      </c>
      <c r="N197" s="73" t="s">
        <v>114</v>
      </c>
      <c r="O197" s="73" t="s">
        <v>4111</v>
      </c>
      <c r="S197" s="71" t="str">
        <f t="shared" si="10"/>
        <v>161</v>
      </c>
      <c r="T197" s="71" t="str">
        <f t="shared" si="11"/>
        <v>13</v>
      </c>
    </row>
    <row r="198" spans="1:20" hidden="1" x14ac:dyDescent="0.25">
      <c r="A198" s="919" t="str">
        <f t="shared" si="9"/>
        <v xml:space="preserve">CRÉDITOS VIGENTES POR INTERMEDIACIÓN FINANCIERA SECTOR FINANCIERO Productos financieros devengados  </v>
      </c>
      <c r="B198" s="78" t="s">
        <v>104</v>
      </c>
      <c r="C198" s="78" t="s">
        <v>6828</v>
      </c>
      <c r="D198" s="78" t="s">
        <v>6829</v>
      </c>
      <c r="E198" s="78" t="s">
        <v>475</v>
      </c>
      <c r="F198" s="79">
        <v>0</v>
      </c>
      <c r="G198" s="79">
        <v>54572</v>
      </c>
      <c r="H198" s="79">
        <v>427367521</v>
      </c>
      <c r="I198" s="79">
        <v>427367521</v>
      </c>
      <c r="J198" s="80" t="s">
        <v>6</v>
      </c>
      <c r="K198" s="80" t="s">
        <v>106</v>
      </c>
      <c r="L198" s="80" t="s">
        <v>85</v>
      </c>
      <c r="M198" s="81" t="s">
        <v>4110</v>
      </c>
      <c r="N198" s="73" t="s">
        <v>114</v>
      </c>
      <c r="O198" s="73" t="s">
        <v>4111</v>
      </c>
      <c r="S198" s="71" t="str">
        <f t="shared" si="10"/>
        <v>161</v>
      </c>
      <c r="T198" s="71" t="str">
        <f t="shared" si="11"/>
        <v>13</v>
      </c>
    </row>
    <row r="199" spans="1:20" hidden="1" x14ac:dyDescent="0.25">
      <c r="A199" s="919" t="str">
        <f t="shared" si="9"/>
        <v xml:space="preserve">CRÉDITOS VIGENTES POR INTERMEDIACIÓN FINANCIERA SECTOR FINANCIERO Productos financieros devengados  </v>
      </c>
      <c r="B199" s="78" t="s">
        <v>104</v>
      </c>
      <c r="C199" s="78" t="s">
        <v>6830</v>
      </c>
      <c r="D199" s="78" t="s">
        <v>6831</v>
      </c>
      <c r="E199" s="78" t="s">
        <v>476</v>
      </c>
      <c r="F199" s="79">
        <v>0</v>
      </c>
      <c r="G199" s="79">
        <v>405.31</v>
      </c>
      <c r="H199" s="79">
        <v>3174088</v>
      </c>
      <c r="I199" s="79">
        <v>3174088</v>
      </c>
      <c r="J199" s="80" t="s">
        <v>6</v>
      </c>
      <c r="K199" s="80" t="s">
        <v>106</v>
      </c>
      <c r="L199" s="80" t="s">
        <v>85</v>
      </c>
      <c r="M199" s="81" t="s">
        <v>4110</v>
      </c>
      <c r="N199" s="73" t="s">
        <v>114</v>
      </c>
      <c r="O199" s="73" t="s">
        <v>4112</v>
      </c>
      <c r="S199" s="71" t="str">
        <f t="shared" si="10"/>
        <v>161</v>
      </c>
      <c r="T199" s="71" t="str">
        <f t="shared" si="11"/>
        <v>13</v>
      </c>
    </row>
    <row r="200" spans="1:20" hidden="1" x14ac:dyDescent="0.25">
      <c r="A200" s="919" t="str">
        <f t="shared" si="9"/>
        <v xml:space="preserve">CRÉDITOS VIGENTES POR INTERMEDIACIÓN FINANCIERA SECTOR FINANCIERO Productos financieros devengados  </v>
      </c>
      <c r="B200" s="78" t="s">
        <v>214</v>
      </c>
      <c r="C200" s="78" t="s">
        <v>6832</v>
      </c>
      <c r="D200" s="78" t="s">
        <v>6833</v>
      </c>
      <c r="E200" s="78" t="s">
        <v>478</v>
      </c>
      <c r="F200" s="79">
        <v>56834379</v>
      </c>
      <c r="G200" s="79">
        <v>0</v>
      </c>
      <c r="H200" s="79">
        <v>0</v>
      </c>
      <c r="I200" s="79">
        <v>56834379</v>
      </c>
      <c r="J200" s="80" t="s">
        <v>6</v>
      </c>
      <c r="K200" s="80" t="s">
        <v>106</v>
      </c>
      <c r="L200" s="80" t="s">
        <v>85</v>
      </c>
      <c r="M200" s="81" t="s">
        <v>4110</v>
      </c>
      <c r="N200" s="73" t="s">
        <v>114</v>
      </c>
      <c r="O200" s="73" t="s">
        <v>6834</v>
      </c>
      <c r="S200" s="71" t="str">
        <f t="shared" si="10"/>
        <v>161</v>
      </c>
      <c r="T200" s="71" t="str">
        <f t="shared" si="11"/>
        <v>13</v>
      </c>
    </row>
    <row r="201" spans="1:20" hidden="1" x14ac:dyDescent="0.25">
      <c r="A201" s="919" t="str">
        <f t="shared" si="9"/>
        <v xml:space="preserve">CRÉDITOS VIGENTES POR INTERMEDIACIÓN FINANCIERA SECTOR FINANCIERO Productos financieros devengados  </v>
      </c>
      <c r="B201" s="78" t="s">
        <v>214</v>
      </c>
      <c r="C201" s="78" t="s">
        <v>6835</v>
      </c>
      <c r="D201" s="78" t="s">
        <v>6836</v>
      </c>
      <c r="E201" s="78" t="s">
        <v>480</v>
      </c>
      <c r="F201" s="79">
        <v>4591933</v>
      </c>
      <c r="G201" s="79">
        <v>0</v>
      </c>
      <c r="H201" s="79">
        <v>0</v>
      </c>
      <c r="I201" s="79">
        <v>4591933</v>
      </c>
      <c r="J201" s="80" t="s">
        <v>6</v>
      </c>
      <c r="K201" s="80" t="s">
        <v>106</v>
      </c>
      <c r="L201" s="80" t="s">
        <v>85</v>
      </c>
      <c r="M201" s="81" t="s">
        <v>4110</v>
      </c>
      <c r="N201" s="73" t="s">
        <v>114</v>
      </c>
      <c r="O201" s="73" t="s">
        <v>4112</v>
      </c>
      <c r="S201" s="71" t="str">
        <f t="shared" si="10"/>
        <v>161</v>
      </c>
      <c r="T201" s="71" t="str">
        <f t="shared" si="11"/>
        <v>13</v>
      </c>
    </row>
    <row r="202" spans="1:20" hidden="1" x14ac:dyDescent="0.25">
      <c r="A202" s="919" t="str">
        <f t="shared" si="9"/>
        <v xml:space="preserve">CRÉDITOS VIGENTES POR INTERMEDIACIÓN FINANCIERA SECTOR FINANCIERO Productos financieros devengados  </v>
      </c>
      <c r="B202" s="78" t="s">
        <v>214</v>
      </c>
      <c r="C202" s="78" t="s">
        <v>481</v>
      </c>
      <c r="D202" s="78" t="s">
        <v>482</v>
      </c>
      <c r="E202" s="78" t="s">
        <v>483</v>
      </c>
      <c r="F202" s="79">
        <v>-921444585</v>
      </c>
      <c r="G202" s="79">
        <v>0</v>
      </c>
      <c r="H202" s="79">
        <v>0</v>
      </c>
      <c r="I202" s="79">
        <v>-921444585</v>
      </c>
      <c r="J202" s="80" t="s">
        <v>6</v>
      </c>
      <c r="K202" s="80" t="s">
        <v>106</v>
      </c>
      <c r="L202" s="80" t="s">
        <v>85</v>
      </c>
      <c r="M202" s="81" t="s">
        <v>4113</v>
      </c>
      <c r="N202" s="73" t="s">
        <v>114</v>
      </c>
      <c r="O202" s="73" t="s">
        <v>4111</v>
      </c>
      <c r="S202" s="71" t="str">
        <f t="shared" si="10"/>
        <v>161</v>
      </c>
      <c r="T202" s="71" t="str">
        <f t="shared" si="11"/>
        <v>13</v>
      </c>
    </row>
    <row r="203" spans="1:20" hidden="1" x14ac:dyDescent="0.25">
      <c r="A203" s="919" t="str">
        <f t="shared" si="9"/>
        <v xml:space="preserve">CRÉDITOS VIGENTES POR INTERMEDIACIÓN FINANCIERA SECTOR FINANCIERO Productos financieros devengados  </v>
      </c>
      <c r="B203" s="78" t="s">
        <v>214</v>
      </c>
      <c r="C203" s="78" t="s">
        <v>484</v>
      </c>
      <c r="D203" s="78" t="s">
        <v>485</v>
      </c>
      <c r="E203" s="78" t="s">
        <v>486</v>
      </c>
      <c r="F203" s="79">
        <v>-1758704809</v>
      </c>
      <c r="G203" s="79">
        <v>0</v>
      </c>
      <c r="H203" s="79">
        <v>0</v>
      </c>
      <c r="I203" s="79">
        <v>-1758704809</v>
      </c>
      <c r="J203" s="80" t="s">
        <v>6</v>
      </c>
      <c r="K203" s="80" t="s">
        <v>106</v>
      </c>
      <c r="L203" s="80" t="s">
        <v>85</v>
      </c>
      <c r="M203" s="81" t="s">
        <v>4113</v>
      </c>
      <c r="N203" s="73" t="s">
        <v>114</v>
      </c>
      <c r="O203" s="73" t="s">
        <v>4111</v>
      </c>
      <c r="S203" s="71" t="str">
        <f t="shared" si="10"/>
        <v>161</v>
      </c>
      <c r="T203" s="71" t="str">
        <f t="shared" si="11"/>
        <v>13</v>
      </c>
    </row>
    <row r="204" spans="1:20" hidden="1" x14ac:dyDescent="0.25">
      <c r="A204" s="919" t="str">
        <f t="shared" si="9"/>
        <v xml:space="preserve">CRÉDITOS VIGENTES POR INTERMEDIACIÓN FINANCIERA SECTOR FINANCIERO Productos financieros devengados  </v>
      </c>
      <c r="B204" s="78" t="s">
        <v>214</v>
      </c>
      <c r="C204" s="78" t="s">
        <v>487</v>
      </c>
      <c r="D204" s="78" t="s">
        <v>488</v>
      </c>
      <c r="E204" s="78" t="s">
        <v>489</v>
      </c>
      <c r="F204" s="79">
        <v>-6010573150</v>
      </c>
      <c r="G204" s="79">
        <v>0</v>
      </c>
      <c r="H204" s="79">
        <v>0</v>
      </c>
      <c r="I204" s="79">
        <v>-6010573150</v>
      </c>
      <c r="J204" s="80" t="s">
        <v>6</v>
      </c>
      <c r="K204" s="80" t="s">
        <v>106</v>
      </c>
      <c r="L204" s="80" t="s">
        <v>85</v>
      </c>
      <c r="M204" s="81" t="s">
        <v>4113</v>
      </c>
      <c r="N204" s="73" t="s">
        <v>114</v>
      </c>
      <c r="O204" s="73" t="s">
        <v>4112</v>
      </c>
      <c r="S204" s="71" t="str">
        <f t="shared" si="10"/>
        <v>161</v>
      </c>
      <c r="T204" s="71" t="str">
        <f t="shared" si="11"/>
        <v>13</v>
      </c>
    </row>
    <row r="205" spans="1:20" hidden="1" x14ac:dyDescent="0.25">
      <c r="A205" s="919" t="str">
        <f t="shared" si="9"/>
        <v xml:space="preserve">CRÉDITOS VIGENTES POR INTERMEDIACIÓN FINANCIERA SECTOR FINANCIERO Productos financieros devengados  </v>
      </c>
      <c r="B205" s="78" t="s">
        <v>104</v>
      </c>
      <c r="C205" s="78" t="s">
        <v>490</v>
      </c>
      <c r="D205" s="78" t="s">
        <v>491</v>
      </c>
      <c r="E205" s="78" t="s">
        <v>474</v>
      </c>
      <c r="F205" s="79">
        <v>0</v>
      </c>
      <c r="G205" s="79">
        <v>-2060.86</v>
      </c>
      <c r="H205" s="79">
        <v>-16139130</v>
      </c>
      <c r="I205" s="79">
        <v>-16139130</v>
      </c>
      <c r="J205" s="80" t="s">
        <v>6</v>
      </c>
      <c r="K205" s="80" t="s">
        <v>106</v>
      </c>
      <c r="L205" s="80" t="s">
        <v>85</v>
      </c>
      <c r="M205" s="81" t="s">
        <v>4113</v>
      </c>
      <c r="N205" s="73" t="s">
        <v>114</v>
      </c>
      <c r="O205" s="73" t="s">
        <v>4111</v>
      </c>
      <c r="S205" s="71" t="str">
        <f t="shared" si="10"/>
        <v>161</v>
      </c>
      <c r="T205" s="71" t="str">
        <f t="shared" si="11"/>
        <v>13</v>
      </c>
    </row>
    <row r="206" spans="1:20" hidden="1" x14ac:dyDescent="0.25">
      <c r="A206" s="919" t="str">
        <f t="shared" si="9"/>
        <v xml:space="preserve">CRÉDITOS VIGENTES POR INTERMEDIACIÓN FINANCIERA SECTOR FINANCIERO Productos financieros devengados  </v>
      </c>
      <c r="B206" s="78" t="s">
        <v>214</v>
      </c>
      <c r="C206" s="78" t="s">
        <v>6837</v>
      </c>
      <c r="D206" s="78" t="s">
        <v>6838</v>
      </c>
      <c r="E206" s="78" t="s">
        <v>6827</v>
      </c>
      <c r="F206" s="79">
        <v>-41145041</v>
      </c>
      <c r="G206" s="79">
        <v>0</v>
      </c>
      <c r="H206" s="79">
        <v>0</v>
      </c>
      <c r="I206" s="79">
        <v>-41145041</v>
      </c>
      <c r="J206" s="80" t="s">
        <v>6</v>
      </c>
      <c r="K206" s="80" t="s">
        <v>106</v>
      </c>
      <c r="L206" s="80" t="s">
        <v>85</v>
      </c>
      <c r="M206" s="81" t="s">
        <v>4113</v>
      </c>
      <c r="N206" s="73" t="s">
        <v>114</v>
      </c>
      <c r="O206" s="73" t="s">
        <v>4111</v>
      </c>
      <c r="S206" s="71" t="str">
        <f t="shared" si="10"/>
        <v>161</v>
      </c>
      <c r="T206" s="71" t="str">
        <f t="shared" si="11"/>
        <v>13</v>
      </c>
    </row>
    <row r="207" spans="1:20" hidden="1" x14ac:dyDescent="0.25">
      <c r="A207" s="919" t="str">
        <f t="shared" si="9"/>
        <v xml:space="preserve">CRÉDITOS VIGENTES POR INTERMEDIACIÓN FINANCIERA SECTOR FINANCIERO Productos financieros devengados  </v>
      </c>
      <c r="B207" s="78" t="s">
        <v>104</v>
      </c>
      <c r="C207" s="78" t="s">
        <v>6839</v>
      </c>
      <c r="D207" s="78" t="s">
        <v>6840</v>
      </c>
      <c r="E207" s="78" t="s">
        <v>475</v>
      </c>
      <c r="F207" s="79">
        <v>0</v>
      </c>
      <c r="G207" s="79">
        <v>-22538.63</v>
      </c>
      <c r="H207" s="79">
        <v>-176505872</v>
      </c>
      <c r="I207" s="79">
        <v>-176505872</v>
      </c>
      <c r="J207" s="80" t="s">
        <v>6</v>
      </c>
      <c r="K207" s="80" t="s">
        <v>106</v>
      </c>
      <c r="L207" s="80" t="s">
        <v>85</v>
      </c>
      <c r="M207" s="81" t="s">
        <v>4113</v>
      </c>
      <c r="N207" s="73" t="s">
        <v>114</v>
      </c>
      <c r="O207" s="73" t="s">
        <v>4111</v>
      </c>
      <c r="S207" s="71" t="str">
        <f t="shared" si="10"/>
        <v>161</v>
      </c>
      <c r="T207" s="71" t="str">
        <f t="shared" si="11"/>
        <v>13</v>
      </c>
    </row>
    <row r="208" spans="1:20" hidden="1" x14ac:dyDescent="0.25">
      <c r="A208" s="919" t="str">
        <f t="shared" si="9"/>
        <v xml:space="preserve">CRÉDITOS VIGENTES POR INTERMEDIACIÓN FINANCIERA SECTOR FINANCIERO Productos financieros devengados  </v>
      </c>
      <c r="B208" s="78" t="s">
        <v>104</v>
      </c>
      <c r="C208" s="78" t="s">
        <v>6841</v>
      </c>
      <c r="D208" s="78" t="s">
        <v>6842</v>
      </c>
      <c r="E208" s="78" t="s">
        <v>476</v>
      </c>
      <c r="F208" s="79">
        <v>0</v>
      </c>
      <c r="G208" s="79">
        <v>-344.63</v>
      </c>
      <c r="H208" s="79">
        <v>-2698887</v>
      </c>
      <c r="I208" s="79">
        <v>-2698887</v>
      </c>
      <c r="J208" s="80" t="s">
        <v>6</v>
      </c>
      <c r="K208" s="80" t="s">
        <v>106</v>
      </c>
      <c r="L208" s="80" t="s">
        <v>85</v>
      </c>
      <c r="M208" s="81" t="s">
        <v>4113</v>
      </c>
      <c r="N208" s="73" t="s">
        <v>114</v>
      </c>
      <c r="O208" s="73" t="s">
        <v>4112</v>
      </c>
      <c r="S208" s="71" t="str">
        <f t="shared" si="10"/>
        <v>161</v>
      </c>
      <c r="T208" s="71" t="str">
        <f t="shared" si="11"/>
        <v>13</v>
      </c>
    </row>
    <row r="209" spans="1:20" hidden="1" x14ac:dyDescent="0.25">
      <c r="A209" s="919" t="str">
        <f t="shared" si="9"/>
        <v xml:space="preserve">CRÉDITOS VIGENTES POR INTERMEDIACIÓN FINANCIERA SECTOR FINANCIERO Productos financieros devengados  </v>
      </c>
      <c r="B209" s="78" t="s">
        <v>214</v>
      </c>
      <c r="C209" s="78" t="s">
        <v>6843</v>
      </c>
      <c r="D209" s="78" t="s">
        <v>6844</v>
      </c>
      <c r="E209" s="78" t="s">
        <v>478</v>
      </c>
      <c r="F209" s="79">
        <v>-55506986</v>
      </c>
      <c r="G209" s="79">
        <v>0</v>
      </c>
      <c r="H209" s="79">
        <v>0</v>
      </c>
      <c r="I209" s="79">
        <v>-55506986</v>
      </c>
      <c r="J209" s="80" t="s">
        <v>6</v>
      </c>
      <c r="K209" s="80" t="s">
        <v>106</v>
      </c>
      <c r="L209" s="80" t="s">
        <v>85</v>
      </c>
      <c r="M209" s="81" t="s">
        <v>4113</v>
      </c>
      <c r="N209" s="73" t="s">
        <v>114</v>
      </c>
      <c r="O209" s="73" t="s">
        <v>6834</v>
      </c>
      <c r="S209" s="71" t="str">
        <f t="shared" si="10"/>
        <v>161</v>
      </c>
      <c r="T209" s="71" t="str">
        <f t="shared" si="11"/>
        <v>13</v>
      </c>
    </row>
    <row r="210" spans="1:20" hidden="1" x14ac:dyDescent="0.25">
      <c r="A210" s="919" t="str">
        <f t="shared" si="9"/>
        <v xml:space="preserve">CRÉDITOS VIGENTES POR INTERMEDIACIÓN FINANCIERA SECTOR FINANCIERO Productos financieros devengados  </v>
      </c>
      <c r="B210" s="78" t="s">
        <v>214</v>
      </c>
      <c r="C210" s="78" t="s">
        <v>6845</v>
      </c>
      <c r="D210" s="78" t="s">
        <v>6846</v>
      </c>
      <c r="E210" s="78" t="s">
        <v>492</v>
      </c>
      <c r="F210" s="79">
        <v>-4215419</v>
      </c>
      <c r="G210" s="79">
        <v>0</v>
      </c>
      <c r="H210" s="79">
        <v>0</v>
      </c>
      <c r="I210" s="79">
        <v>-4215419</v>
      </c>
      <c r="J210" s="80" t="s">
        <v>6</v>
      </c>
      <c r="K210" s="80" t="s">
        <v>106</v>
      </c>
      <c r="L210" s="80" t="s">
        <v>85</v>
      </c>
      <c r="M210" s="81" t="s">
        <v>4113</v>
      </c>
      <c r="N210" s="73" t="s">
        <v>114</v>
      </c>
      <c r="O210" s="73" t="s">
        <v>4112</v>
      </c>
      <c r="S210" s="71" t="str">
        <f t="shared" si="10"/>
        <v>161</v>
      </c>
      <c r="T210" s="71" t="str">
        <f t="shared" si="11"/>
        <v>13</v>
      </c>
    </row>
    <row r="211" spans="1:20" hidden="1" x14ac:dyDescent="0.25">
      <c r="A211" s="919" t="str">
        <f t="shared" si="9"/>
        <v>CRÉDITOS VIGENTES POR INTERMEDIACIÓN FINANCIERA SECTOR FINANCIERO Previsiones</v>
      </c>
      <c r="B211" s="78" t="s">
        <v>214</v>
      </c>
      <c r="C211" s="78" t="s">
        <v>6847</v>
      </c>
      <c r="D211" s="78" t="s">
        <v>6848</v>
      </c>
      <c r="E211" s="78" t="s">
        <v>6849</v>
      </c>
      <c r="F211" s="79">
        <v>-42852</v>
      </c>
      <c r="G211" s="79">
        <v>0</v>
      </c>
      <c r="H211" s="79">
        <v>0</v>
      </c>
      <c r="I211" s="79">
        <v>-42852</v>
      </c>
      <c r="J211" s="80" t="s">
        <v>6</v>
      </c>
      <c r="K211" s="80" t="s">
        <v>106</v>
      </c>
      <c r="L211" s="80" t="s">
        <v>0</v>
      </c>
      <c r="M211" s="81" t="s">
        <v>6850</v>
      </c>
      <c r="N211" s="73" t="s">
        <v>114</v>
      </c>
      <c r="O211" s="73" t="s">
        <v>6851</v>
      </c>
      <c r="S211" s="71" t="str">
        <f t="shared" si="10"/>
        <v>165</v>
      </c>
      <c r="T211" s="71" t="str">
        <f t="shared" si="11"/>
        <v>13</v>
      </c>
    </row>
    <row r="212" spans="1:20" hidden="1" x14ac:dyDescent="0.25">
      <c r="A212" s="919" t="str">
        <f t="shared" si="9"/>
        <v>CRÉDITOS VIGENTES POR INTERMEDIACIÓN FINANCIERA SECTOR NO FINANCIERO Préstamos</v>
      </c>
      <c r="B212" s="78" t="s">
        <v>104</v>
      </c>
      <c r="C212" s="78" t="s">
        <v>6852</v>
      </c>
      <c r="D212" s="78" t="s">
        <v>6853</v>
      </c>
      <c r="E212" s="78" t="s">
        <v>493</v>
      </c>
      <c r="F212" s="79">
        <v>0</v>
      </c>
      <c r="G212" s="79">
        <v>35505</v>
      </c>
      <c r="H212" s="79">
        <v>278048886</v>
      </c>
      <c r="I212" s="79">
        <v>278048886</v>
      </c>
      <c r="J212" s="80" t="s">
        <v>6</v>
      </c>
      <c r="K212" s="80" t="s">
        <v>108</v>
      </c>
      <c r="L212" s="80" t="s">
        <v>39</v>
      </c>
      <c r="M212" s="81" t="s">
        <v>4114</v>
      </c>
      <c r="N212" s="73" t="s">
        <v>114</v>
      </c>
      <c r="O212" s="73" t="s">
        <v>4116</v>
      </c>
      <c r="R212" s="71" t="str">
        <f>+MID(D212,9,2)</f>
        <v>02</v>
      </c>
      <c r="S212" s="71" t="str">
        <f t="shared" si="10"/>
        <v>169</v>
      </c>
      <c r="T212" s="71" t="str">
        <f t="shared" si="11"/>
        <v>14</v>
      </c>
    </row>
    <row r="213" spans="1:20" hidden="1" x14ac:dyDescent="0.25">
      <c r="A213" s="919" t="str">
        <f t="shared" si="9"/>
        <v>CRÉDITOS VIGENTES POR INTERMEDIACIÓN FINANCIERA SECTOR NO FINANCIERO Préstamos</v>
      </c>
      <c r="B213" s="78" t="s">
        <v>104</v>
      </c>
      <c r="C213" s="78" t="s">
        <v>494</v>
      </c>
      <c r="D213" s="78" t="s">
        <v>495</v>
      </c>
      <c r="E213" s="78" t="s">
        <v>496</v>
      </c>
      <c r="F213" s="79">
        <v>0</v>
      </c>
      <c r="G213" s="79">
        <v>1000500</v>
      </c>
      <c r="H213" s="79">
        <v>7835175630</v>
      </c>
      <c r="I213" s="79">
        <v>7835175630</v>
      </c>
      <c r="J213" s="80" t="s">
        <v>6</v>
      </c>
      <c r="K213" s="80" t="s">
        <v>108</v>
      </c>
      <c r="L213" s="80" t="s">
        <v>39</v>
      </c>
      <c r="M213" s="81" t="s">
        <v>4114</v>
      </c>
      <c r="N213" s="73" t="s">
        <v>114</v>
      </c>
      <c r="O213" s="73" t="s">
        <v>4117</v>
      </c>
      <c r="R213" s="71" t="str">
        <f t="shared" ref="R213:R276" si="12">+MID(D213,9,2)</f>
        <v>02</v>
      </c>
      <c r="S213" s="71" t="str">
        <f t="shared" si="10"/>
        <v>169</v>
      </c>
      <c r="T213" s="71" t="str">
        <f t="shared" si="11"/>
        <v>14</v>
      </c>
    </row>
    <row r="214" spans="1:20" hidden="1" x14ac:dyDescent="0.25">
      <c r="A214" s="919" t="str">
        <f t="shared" si="9"/>
        <v>CRÉDITOS VIGENTES POR INTERMEDIACIÓN FINANCIERA SECTOR NO FINANCIERO Préstamos</v>
      </c>
      <c r="B214" s="78" t="s">
        <v>214</v>
      </c>
      <c r="C214" s="78" t="s">
        <v>4646</v>
      </c>
      <c r="D214" s="78" t="s">
        <v>4647</v>
      </c>
      <c r="E214" s="78" t="s">
        <v>559</v>
      </c>
      <c r="F214" s="79">
        <v>50889000</v>
      </c>
      <c r="G214" s="79">
        <v>0</v>
      </c>
      <c r="H214" s="79">
        <v>0</v>
      </c>
      <c r="I214" s="79">
        <v>50889000</v>
      </c>
      <c r="J214" s="80" t="s">
        <v>6</v>
      </c>
      <c r="K214" s="80" t="s">
        <v>108</v>
      </c>
      <c r="L214" s="80" t="s">
        <v>39</v>
      </c>
      <c r="M214" s="81" t="s">
        <v>4114</v>
      </c>
      <c r="N214" s="73" t="s">
        <v>114</v>
      </c>
      <c r="O214" s="73" t="s">
        <v>4116</v>
      </c>
      <c r="R214" s="71" t="str">
        <f t="shared" si="12"/>
        <v>02</v>
      </c>
      <c r="S214" s="71" t="str">
        <f t="shared" si="10"/>
        <v>169</v>
      </c>
      <c r="T214" s="71" t="str">
        <f t="shared" si="11"/>
        <v>14</v>
      </c>
    </row>
    <row r="215" spans="1:20" hidden="1" x14ac:dyDescent="0.25">
      <c r="A215" s="919" t="str">
        <f t="shared" si="9"/>
        <v>CRÉDITOS VIGENTES POR INTERMEDIACIÓN FINANCIERA SECTOR NO FINANCIERO Préstamos</v>
      </c>
      <c r="B215" s="78" t="s">
        <v>214</v>
      </c>
      <c r="C215" s="78" t="s">
        <v>6854</v>
      </c>
      <c r="D215" s="78" t="s">
        <v>6855</v>
      </c>
      <c r="E215" s="78" t="s">
        <v>497</v>
      </c>
      <c r="F215" s="79">
        <v>118430403</v>
      </c>
      <c r="G215" s="79">
        <v>0</v>
      </c>
      <c r="H215" s="79">
        <v>0</v>
      </c>
      <c r="I215" s="79">
        <v>118430403</v>
      </c>
      <c r="J215" s="80" t="s">
        <v>6</v>
      </c>
      <c r="K215" s="80" t="s">
        <v>108</v>
      </c>
      <c r="L215" s="80" t="s">
        <v>39</v>
      </c>
      <c r="M215" s="81" t="s">
        <v>4114</v>
      </c>
      <c r="N215" s="73" t="s">
        <v>114</v>
      </c>
      <c r="O215" s="73" t="s">
        <v>4117</v>
      </c>
      <c r="R215" s="71" t="str">
        <f t="shared" si="12"/>
        <v>02</v>
      </c>
      <c r="S215" s="71" t="str">
        <f t="shared" si="10"/>
        <v>169</v>
      </c>
      <c r="T215" s="71" t="str">
        <f t="shared" si="11"/>
        <v>14</v>
      </c>
    </row>
    <row r="216" spans="1:20" hidden="1" x14ac:dyDescent="0.25">
      <c r="A216" s="919" t="str">
        <f t="shared" si="9"/>
        <v>CRÉDITOS VIGENTES POR INTERMEDIACIÓN FINANCIERA SECTOR NO FINANCIERO Préstamos</v>
      </c>
      <c r="B216" s="78" t="s">
        <v>104</v>
      </c>
      <c r="C216" s="78" t="s">
        <v>6856</v>
      </c>
      <c r="D216" s="78" t="s">
        <v>6857</v>
      </c>
      <c r="E216" s="78" t="s">
        <v>499</v>
      </c>
      <c r="F216" s="79">
        <v>0</v>
      </c>
      <c r="G216" s="79">
        <v>302748.18</v>
      </c>
      <c r="H216" s="79">
        <v>2370899712</v>
      </c>
      <c r="I216" s="79">
        <v>2370899712</v>
      </c>
      <c r="J216" s="80" t="s">
        <v>6</v>
      </c>
      <c r="K216" s="80" t="s">
        <v>108</v>
      </c>
      <c r="L216" s="80" t="s">
        <v>39</v>
      </c>
      <c r="M216" s="81" t="s">
        <v>4114</v>
      </c>
      <c r="N216" s="73" t="s">
        <v>114</v>
      </c>
      <c r="O216" s="73" t="s">
        <v>4117</v>
      </c>
      <c r="R216" s="71" t="str">
        <f t="shared" si="12"/>
        <v>02</v>
      </c>
      <c r="S216" s="71" t="str">
        <f t="shared" si="10"/>
        <v>169</v>
      </c>
      <c r="T216" s="71" t="str">
        <f t="shared" si="11"/>
        <v>14</v>
      </c>
    </row>
    <row r="217" spans="1:20" hidden="1" x14ac:dyDescent="0.25">
      <c r="A217" s="919" t="str">
        <f t="shared" si="9"/>
        <v>CRÉDITOS VIGENTES POR INTERMEDIACIÓN FINANCIERA SECTOR NO FINANCIERO Préstamos</v>
      </c>
      <c r="B217" s="78" t="s">
        <v>214</v>
      </c>
      <c r="C217" s="78" t="s">
        <v>6858</v>
      </c>
      <c r="D217" s="78" t="s">
        <v>6859</v>
      </c>
      <c r="E217" s="78" t="s">
        <v>1198</v>
      </c>
      <c r="F217" s="79">
        <v>40619000</v>
      </c>
      <c r="G217" s="79">
        <v>0</v>
      </c>
      <c r="H217" s="79">
        <v>0</v>
      </c>
      <c r="I217" s="79">
        <v>40619000</v>
      </c>
      <c r="J217" s="80" t="s">
        <v>6</v>
      </c>
      <c r="K217" s="80" t="s">
        <v>108</v>
      </c>
      <c r="L217" s="80" t="s">
        <v>39</v>
      </c>
      <c r="M217" s="81" t="s">
        <v>4114</v>
      </c>
      <c r="N217" s="73" t="s">
        <v>114</v>
      </c>
      <c r="O217" s="73" t="s">
        <v>4115</v>
      </c>
      <c r="R217" s="71" t="str">
        <f t="shared" si="12"/>
        <v>02</v>
      </c>
      <c r="S217" s="71" t="str">
        <f t="shared" si="10"/>
        <v>169</v>
      </c>
      <c r="T217" s="71" t="str">
        <f t="shared" si="11"/>
        <v>14</v>
      </c>
    </row>
    <row r="218" spans="1:20" hidden="1" x14ac:dyDescent="0.25">
      <c r="A218" s="919" t="str">
        <f t="shared" si="9"/>
        <v>CRÉDITOS VIGENTES POR INTERMEDIACIÓN FINANCIERA SECTOR NO FINANCIERO Préstamos</v>
      </c>
      <c r="B218" s="78" t="s">
        <v>214</v>
      </c>
      <c r="C218" s="78" t="s">
        <v>6860</v>
      </c>
      <c r="D218" s="78" t="s">
        <v>6861</v>
      </c>
      <c r="E218" s="78" t="s">
        <v>500</v>
      </c>
      <c r="F218" s="79">
        <v>15582200</v>
      </c>
      <c r="G218" s="79">
        <v>0</v>
      </c>
      <c r="H218" s="79">
        <v>0</v>
      </c>
      <c r="I218" s="79">
        <v>15582200</v>
      </c>
      <c r="J218" s="80" t="s">
        <v>6</v>
      </c>
      <c r="K218" s="80" t="s">
        <v>108</v>
      </c>
      <c r="L218" s="80" t="s">
        <v>39</v>
      </c>
      <c r="M218" s="81" t="s">
        <v>4114</v>
      </c>
      <c r="N218" s="73" t="s">
        <v>114</v>
      </c>
      <c r="O218" s="73" t="s">
        <v>4116</v>
      </c>
      <c r="R218" s="71" t="str">
        <f t="shared" si="12"/>
        <v>02</v>
      </c>
      <c r="S218" s="71" t="str">
        <f t="shared" si="10"/>
        <v>169</v>
      </c>
      <c r="T218" s="71" t="str">
        <f t="shared" si="11"/>
        <v>14</v>
      </c>
    </row>
    <row r="219" spans="1:20" hidden="1" x14ac:dyDescent="0.25">
      <c r="A219" s="919" t="str">
        <f t="shared" si="9"/>
        <v>CRÉDITOS VIGENTES POR INTERMEDIACIÓN FINANCIERA SECTOR NO FINANCIERO Préstamos</v>
      </c>
      <c r="B219" s="78" t="s">
        <v>214</v>
      </c>
      <c r="C219" s="78" t="s">
        <v>501</v>
      </c>
      <c r="D219" s="78" t="s">
        <v>502</v>
      </c>
      <c r="E219" s="78" t="s">
        <v>503</v>
      </c>
      <c r="F219" s="79">
        <v>161478949</v>
      </c>
      <c r="G219" s="79">
        <v>0</v>
      </c>
      <c r="H219" s="79">
        <v>0</v>
      </c>
      <c r="I219" s="79">
        <v>161478949</v>
      </c>
      <c r="J219" s="80" t="s">
        <v>6</v>
      </c>
      <c r="K219" s="80" t="s">
        <v>108</v>
      </c>
      <c r="L219" s="80" t="s">
        <v>39</v>
      </c>
      <c r="M219" s="81" t="s">
        <v>4114</v>
      </c>
      <c r="N219" s="73" t="s">
        <v>114</v>
      </c>
      <c r="O219" s="73" t="s">
        <v>4117</v>
      </c>
      <c r="R219" s="71" t="str">
        <f t="shared" si="12"/>
        <v>02</v>
      </c>
      <c r="S219" s="71" t="str">
        <f t="shared" si="10"/>
        <v>169</v>
      </c>
      <c r="T219" s="71" t="str">
        <f t="shared" si="11"/>
        <v>14</v>
      </c>
    </row>
    <row r="220" spans="1:20" hidden="1" x14ac:dyDescent="0.25">
      <c r="A220" s="919" t="str">
        <f t="shared" si="9"/>
        <v>CRÉDITOS VIGENTES POR INTERMEDIACIÓN FINANCIERA SECTOR NO FINANCIERO Préstamos</v>
      </c>
      <c r="B220" s="78" t="s">
        <v>104</v>
      </c>
      <c r="C220" s="78" t="s">
        <v>504</v>
      </c>
      <c r="D220" s="78" t="s">
        <v>505</v>
      </c>
      <c r="E220" s="78" t="s">
        <v>506</v>
      </c>
      <c r="F220" s="79">
        <v>0</v>
      </c>
      <c r="G220" s="79">
        <v>12500000</v>
      </c>
      <c r="H220" s="79">
        <v>97890750000</v>
      </c>
      <c r="I220" s="79">
        <v>97890750000</v>
      </c>
      <c r="J220" s="80" t="s">
        <v>6</v>
      </c>
      <c r="K220" s="80" t="s">
        <v>108</v>
      </c>
      <c r="L220" s="80" t="s">
        <v>39</v>
      </c>
      <c r="M220" s="81" t="s">
        <v>4114</v>
      </c>
      <c r="N220" s="73" t="s">
        <v>114</v>
      </c>
      <c r="O220" s="73" t="s">
        <v>4121</v>
      </c>
      <c r="R220" s="71" t="str">
        <f t="shared" si="12"/>
        <v>02</v>
      </c>
      <c r="S220" s="71" t="str">
        <f t="shared" si="10"/>
        <v>169</v>
      </c>
      <c r="T220" s="71" t="str">
        <f t="shared" si="11"/>
        <v>14</v>
      </c>
    </row>
    <row r="221" spans="1:20" hidden="1" x14ac:dyDescent="0.25">
      <c r="A221" s="919" t="str">
        <f t="shared" si="9"/>
        <v>CRÉDITOS VIGENTES POR INTERMEDIACIÓN FINANCIERA SECTOR NO FINANCIERO Préstamos</v>
      </c>
      <c r="B221" s="78" t="s">
        <v>104</v>
      </c>
      <c r="C221" s="78" t="s">
        <v>6862</v>
      </c>
      <c r="D221" s="78" t="s">
        <v>6863</v>
      </c>
      <c r="E221" s="78" t="s">
        <v>509</v>
      </c>
      <c r="F221" s="79">
        <v>0</v>
      </c>
      <c r="G221" s="79">
        <v>111271.64</v>
      </c>
      <c r="H221" s="79">
        <v>871397143</v>
      </c>
      <c r="I221" s="79">
        <v>871397143</v>
      </c>
      <c r="J221" s="80" t="s">
        <v>6</v>
      </c>
      <c r="K221" s="80" t="s">
        <v>108</v>
      </c>
      <c r="L221" s="80" t="s">
        <v>39</v>
      </c>
      <c r="M221" s="81" t="s">
        <v>4114</v>
      </c>
      <c r="N221" s="73" t="s">
        <v>114</v>
      </c>
      <c r="O221" s="73" t="s">
        <v>4120</v>
      </c>
      <c r="R221" s="71" t="str">
        <f t="shared" si="12"/>
        <v>02</v>
      </c>
      <c r="S221" s="71" t="str">
        <f t="shared" si="10"/>
        <v>169</v>
      </c>
      <c r="T221" s="71" t="str">
        <f t="shared" si="11"/>
        <v>14</v>
      </c>
    </row>
    <row r="222" spans="1:20" hidden="1" x14ac:dyDescent="0.25">
      <c r="A222" s="919" t="str">
        <f t="shared" si="9"/>
        <v>CRÉDITOS VIGENTES POR INTERMEDIACIÓN FINANCIERA SECTOR NO FINANCIERO Préstamos</v>
      </c>
      <c r="B222" s="78" t="s">
        <v>214</v>
      </c>
      <c r="C222" s="78" t="s">
        <v>6864</v>
      </c>
      <c r="D222" s="78" t="s">
        <v>6865</v>
      </c>
      <c r="E222" s="78" t="s">
        <v>1261</v>
      </c>
      <c r="F222" s="79">
        <v>464310000</v>
      </c>
      <c r="G222" s="79">
        <v>0</v>
      </c>
      <c r="H222" s="79">
        <v>0</v>
      </c>
      <c r="I222" s="79">
        <v>464310000</v>
      </c>
      <c r="J222" s="80" t="s">
        <v>6</v>
      </c>
      <c r="K222" s="80" t="s">
        <v>108</v>
      </c>
      <c r="L222" s="80" t="s">
        <v>39</v>
      </c>
      <c r="M222" s="81" t="s">
        <v>4114</v>
      </c>
      <c r="N222" s="73" t="s">
        <v>114</v>
      </c>
      <c r="O222" s="73" t="s">
        <v>4115</v>
      </c>
      <c r="R222" s="71" t="str">
        <f t="shared" si="12"/>
        <v>02</v>
      </c>
      <c r="S222" s="71" t="str">
        <f t="shared" si="10"/>
        <v>169</v>
      </c>
      <c r="T222" s="71" t="str">
        <f t="shared" si="11"/>
        <v>14</v>
      </c>
    </row>
    <row r="223" spans="1:20" hidden="1" x14ac:dyDescent="0.25">
      <c r="A223" s="919" t="str">
        <f t="shared" si="9"/>
        <v>CRÉDITOS VIGENTES POR INTERMEDIACIÓN FINANCIERA SECTOR NO FINANCIERO Préstamos</v>
      </c>
      <c r="B223" s="78" t="s">
        <v>104</v>
      </c>
      <c r="C223" s="78" t="s">
        <v>6082</v>
      </c>
      <c r="D223" s="78" t="s">
        <v>6083</v>
      </c>
      <c r="E223" s="78" t="s">
        <v>4167</v>
      </c>
      <c r="F223" s="79">
        <v>0</v>
      </c>
      <c r="G223" s="79">
        <v>500955</v>
      </c>
      <c r="H223" s="79">
        <v>3923108853</v>
      </c>
      <c r="I223" s="79">
        <v>3923108853</v>
      </c>
      <c r="J223" s="80" t="s">
        <v>6</v>
      </c>
      <c r="K223" s="80" t="s">
        <v>108</v>
      </c>
      <c r="L223" s="80" t="s">
        <v>39</v>
      </c>
      <c r="M223" s="81" t="s">
        <v>4114</v>
      </c>
      <c r="N223" s="73" t="s">
        <v>114</v>
      </c>
      <c r="O223" s="73" t="s">
        <v>4119</v>
      </c>
      <c r="R223" s="71" t="str">
        <f t="shared" si="12"/>
        <v>02</v>
      </c>
      <c r="S223" s="71" t="str">
        <f t="shared" si="10"/>
        <v>169</v>
      </c>
      <c r="T223" s="71" t="str">
        <f t="shared" si="11"/>
        <v>14</v>
      </c>
    </row>
    <row r="224" spans="1:20" s="72" customFormat="1" hidden="1" x14ac:dyDescent="0.25">
      <c r="A224" s="919" t="str">
        <f t="shared" si="9"/>
        <v>CRÉDITOS VIGENTES POR INTERMEDIACIÓN FINANCIERA SECTOR NO FINANCIERO Préstamos</v>
      </c>
      <c r="B224" s="78" t="s">
        <v>104</v>
      </c>
      <c r="C224" s="78" t="s">
        <v>6084</v>
      </c>
      <c r="D224" s="78" t="s">
        <v>6085</v>
      </c>
      <c r="E224" s="78" t="s">
        <v>513</v>
      </c>
      <c r="F224" s="79">
        <v>0</v>
      </c>
      <c r="G224" s="79">
        <v>2638739.85</v>
      </c>
      <c r="H224" s="79">
        <v>20664657838</v>
      </c>
      <c r="I224" s="79">
        <v>20664657838</v>
      </c>
      <c r="J224" s="80" t="s">
        <v>6</v>
      </c>
      <c r="K224" s="80" t="s">
        <v>108</v>
      </c>
      <c r="L224" s="80" t="s">
        <v>39</v>
      </c>
      <c r="M224" s="81" t="s">
        <v>4114</v>
      </c>
      <c r="N224" s="73" t="s">
        <v>114</v>
      </c>
      <c r="O224" s="73" t="s">
        <v>4115</v>
      </c>
      <c r="P224" s="71"/>
      <c r="Q224" s="71"/>
      <c r="R224" s="71" t="str">
        <f t="shared" si="12"/>
        <v>02</v>
      </c>
      <c r="S224" s="71" t="str">
        <f t="shared" si="10"/>
        <v>169</v>
      </c>
      <c r="T224" s="71" t="str">
        <f t="shared" si="11"/>
        <v>14</v>
      </c>
    </row>
    <row r="225" spans="1:20" s="72" customFormat="1" hidden="1" x14ac:dyDescent="0.25">
      <c r="A225" s="919" t="str">
        <f t="shared" si="9"/>
        <v>CRÉDITOS VIGENTES POR INTERMEDIACIÓN FINANCIERA SECTOR NO FINANCIERO Préstamos</v>
      </c>
      <c r="B225" s="78" t="s">
        <v>104</v>
      </c>
      <c r="C225" s="78" t="s">
        <v>514</v>
      </c>
      <c r="D225" s="78" t="s">
        <v>515</v>
      </c>
      <c r="E225" s="78" t="s">
        <v>516</v>
      </c>
      <c r="F225" s="79">
        <v>0</v>
      </c>
      <c r="G225" s="79">
        <v>1041009.01</v>
      </c>
      <c r="H225" s="79">
        <v>8152412220</v>
      </c>
      <c r="I225" s="79">
        <v>8152412220</v>
      </c>
      <c r="J225" s="80" t="s">
        <v>6</v>
      </c>
      <c r="K225" s="80" t="s">
        <v>108</v>
      </c>
      <c r="L225" s="80" t="s">
        <v>39</v>
      </c>
      <c r="M225" s="81" t="s">
        <v>4114</v>
      </c>
      <c r="N225" s="73" t="s">
        <v>114</v>
      </c>
      <c r="O225" s="73" t="s">
        <v>4116</v>
      </c>
      <c r="P225" s="71"/>
      <c r="Q225" s="71"/>
      <c r="R225" s="71" t="str">
        <f t="shared" si="12"/>
        <v>02</v>
      </c>
      <c r="S225" s="71" t="str">
        <f t="shared" si="10"/>
        <v>169</v>
      </c>
      <c r="T225" s="71" t="str">
        <f t="shared" si="11"/>
        <v>14</v>
      </c>
    </row>
    <row r="226" spans="1:20" s="72" customFormat="1" hidden="1" x14ac:dyDescent="0.25">
      <c r="A226" s="919" t="str">
        <f t="shared" si="9"/>
        <v>CRÉDITOS VIGENTES POR INTERMEDIACIÓN FINANCIERA SECTOR NO FINANCIERO Préstamos</v>
      </c>
      <c r="B226" s="78" t="s">
        <v>104</v>
      </c>
      <c r="C226" s="78" t="s">
        <v>517</v>
      </c>
      <c r="D226" s="78" t="s">
        <v>518</v>
      </c>
      <c r="E226" s="78" t="s">
        <v>519</v>
      </c>
      <c r="F226" s="79">
        <v>0</v>
      </c>
      <c r="G226" s="79">
        <v>12666919.800000001</v>
      </c>
      <c r="H226" s="79">
        <v>99197942353</v>
      </c>
      <c r="I226" s="79">
        <v>99197942353</v>
      </c>
      <c r="J226" s="80" t="s">
        <v>6</v>
      </c>
      <c r="K226" s="80" t="s">
        <v>108</v>
      </c>
      <c r="L226" s="80" t="s">
        <v>39</v>
      </c>
      <c r="M226" s="81" t="s">
        <v>4114</v>
      </c>
      <c r="N226" s="73" t="s">
        <v>114</v>
      </c>
      <c r="O226" s="73" t="s">
        <v>4117</v>
      </c>
      <c r="P226" s="71"/>
      <c r="Q226" s="71"/>
      <c r="R226" s="71" t="str">
        <f t="shared" si="12"/>
        <v>02</v>
      </c>
      <c r="S226" s="71" t="str">
        <f t="shared" si="10"/>
        <v>169</v>
      </c>
      <c r="T226" s="71" t="str">
        <f t="shared" si="11"/>
        <v>14</v>
      </c>
    </row>
    <row r="227" spans="1:20" hidden="1" x14ac:dyDescent="0.25">
      <c r="A227" s="919" t="str">
        <f t="shared" si="9"/>
        <v>CRÉDITOS VIGENTES POR INTERMEDIACIÓN FINANCIERA SECTOR NO FINANCIERO Préstamos</v>
      </c>
      <c r="B227" s="78" t="s">
        <v>104</v>
      </c>
      <c r="C227" s="78" t="s">
        <v>520</v>
      </c>
      <c r="D227" s="78" t="s">
        <v>521</v>
      </c>
      <c r="E227" s="78" t="s">
        <v>475</v>
      </c>
      <c r="F227" s="79">
        <v>0</v>
      </c>
      <c r="G227" s="79">
        <v>28674530.98</v>
      </c>
      <c r="H227" s="79">
        <v>224557707482</v>
      </c>
      <c r="I227" s="79">
        <v>224557707482</v>
      </c>
      <c r="J227" s="80" t="s">
        <v>6</v>
      </c>
      <c r="K227" s="80" t="s">
        <v>108</v>
      </c>
      <c r="L227" s="80" t="s">
        <v>39</v>
      </c>
      <c r="M227" s="81" t="s">
        <v>4114</v>
      </c>
      <c r="N227" s="73" t="s">
        <v>114</v>
      </c>
      <c r="O227" s="73" t="s">
        <v>4120</v>
      </c>
      <c r="R227" s="71" t="str">
        <f t="shared" si="12"/>
        <v>02</v>
      </c>
      <c r="S227" s="71" t="str">
        <f t="shared" si="10"/>
        <v>169</v>
      </c>
      <c r="T227" s="71" t="str">
        <f t="shared" si="11"/>
        <v>14</v>
      </c>
    </row>
    <row r="228" spans="1:20" hidden="1" x14ac:dyDescent="0.25">
      <c r="A228" s="919" t="str">
        <f t="shared" si="9"/>
        <v>CRÉDITOS VIGENTES POR INTERMEDIACIÓN FINANCIERA SECTOR NO FINANCIERO Préstamos</v>
      </c>
      <c r="B228" s="78" t="s">
        <v>214</v>
      </c>
      <c r="C228" s="78" t="s">
        <v>6391</v>
      </c>
      <c r="D228" s="78" t="s">
        <v>6392</v>
      </c>
      <c r="E228" s="78" t="s">
        <v>477</v>
      </c>
      <c r="F228" s="79">
        <v>855022105</v>
      </c>
      <c r="G228" s="79">
        <v>0</v>
      </c>
      <c r="H228" s="79">
        <v>0</v>
      </c>
      <c r="I228" s="79">
        <v>855022105</v>
      </c>
      <c r="J228" s="80" t="s">
        <v>6</v>
      </c>
      <c r="K228" s="80" t="s">
        <v>108</v>
      </c>
      <c r="L228" s="80" t="s">
        <v>39</v>
      </c>
      <c r="M228" s="81" t="s">
        <v>4114</v>
      </c>
      <c r="N228" s="73" t="s">
        <v>114</v>
      </c>
      <c r="O228" s="73" t="s">
        <v>4115</v>
      </c>
      <c r="R228" s="71" t="str">
        <f t="shared" si="12"/>
        <v>02</v>
      </c>
      <c r="S228" s="71" t="str">
        <f t="shared" si="10"/>
        <v>169</v>
      </c>
      <c r="T228" s="71" t="str">
        <f t="shared" si="11"/>
        <v>14</v>
      </c>
    </row>
    <row r="229" spans="1:20" hidden="1" x14ac:dyDescent="0.25">
      <c r="A229" s="919" t="str">
        <f t="shared" si="9"/>
        <v>CRÉDITOS VIGENTES POR INTERMEDIACIÓN FINANCIERA SECTOR NO FINANCIERO Préstamos</v>
      </c>
      <c r="B229" s="78" t="s">
        <v>214</v>
      </c>
      <c r="C229" s="78" t="s">
        <v>523</v>
      </c>
      <c r="D229" s="78" t="s">
        <v>524</v>
      </c>
      <c r="E229" s="78" t="s">
        <v>525</v>
      </c>
      <c r="F229" s="79">
        <v>8055000000</v>
      </c>
      <c r="G229" s="79">
        <v>0</v>
      </c>
      <c r="H229" s="79">
        <v>0</v>
      </c>
      <c r="I229" s="79">
        <v>8055000000</v>
      </c>
      <c r="J229" s="80" t="s">
        <v>6</v>
      </c>
      <c r="K229" s="80" t="s">
        <v>108</v>
      </c>
      <c r="L229" s="80" t="s">
        <v>39</v>
      </c>
      <c r="M229" s="81" t="s">
        <v>4114</v>
      </c>
      <c r="N229" s="73" t="s">
        <v>114</v>
      </c>
      <c r="O229" s="73" t="s">
        <v>4116</v>
      </c>
      <c r="R229" s="71" t="str">
        <f t="shared" si="12"/>
        <v>02</v>
      </c>
      <c r="S229" s="71" t="str">
        <f t="shared" si="10"/>
        <v>169</v>
      </c>
      <c r="T229" s="71" t="str">
        <f t="shared" si="11"/>
        <v>14</v>
      </c>
    </row>
    <row r="230" spans="1:20" hidden="1" x14ac:dyDescent="0.25">
      <c r="A230" s="919" t="str">
        <f t="shared" si="9"/>
        <v>CRÉDITOS VIGENTES POR INTERMEDIACIÓN FINANCIERA SECTOR NO FINANCIERO Préstamos</v>
      </c>
      <c r="B230" s="78" t="s">
        <v>214</v>
      </c>
      <c r="C230" s="78" t="s">
        <v>526</v>
      </c>
      <c r="D230" s="78" t="s">
        <v>527</v>
      </c>
      <c r="E230" s="78" t="s">
        <v>478</v>
      </c>
      <c r="F230" s="79">
        <v>64297373281</v>
      </c>
      <c r="G230" s="79">
        <v>0</v>
      </c>
      <c r="H230" s="79">
        <v>0</v>
      </c>
      <c r="I230" s="79">
        <v>64297373281</v>
      </c>
      <c r="J230" s="80" t="s">
        <v>6</v>
      </c>
      <c r="K230" s="80" t="s">
        <v>108</v>
      </c>
      <c r="L230" s="80" t="s">
        <v>39</v>
      </c>
      <c r="M230" s="81" t="s">
        <v>4114</v>
      </c>
      <c r="N230" s="73" t="s">
        <v>114</v>
      </c>
      <c r="O230" s="73" t="s">
        <v>4117</v>
      </c>
      <c r="R230" s="71" t="str">
        <f t="shared" si="12"/>
        <v>02</v>
      </c>
      <c r="S230" s="71" t="str">
        <f t="shared" si="10"/>
        <v>169</v>
      </c>
      <c r="T230" s="71" t="str">
        <f t="shared" si="11"/>
        <v>14</v>
      </c>
    </row>
    <row r="231" spans="1:20" hidden="1" x14ac:dyDescent="0.25">
      <c r="A231" s="919" t="str">
        <f t="shared" si="9"/>
        <v>CRÉDITOS VIGENTES POR INTERMEDIACIÓN FINANCIERA SECTOR NO FINANCIERO Préstamos</v>
      </c>
      <c r="B231" s="78" t="s">
        <v>214</v>
      </c>
      <c r="C231" s="78" t="s">
        <v>528</v>
      </c>
      <c r="D231" s="78" t="s">
        <v>529</v>
      </c>
      <c r="E231" s="78" t="s">
        <v>479</v>
      </c>
      <c r="F231" s="79">
        <v>226669802364</v>
      </c>
      <c r="G231" s="79">
        <v>0</v>
      </c>
      <c r="H231" s="79">
        <v>0</v>
      </c>
      <c r="I231" s="79">
        <v>226669802364</v>
      </c>
      <c r="J231" s="80" t="s">
        <v>6</v>
      </c>
      <c r="K231" s="80" t="s">
        <v>108</v>
      </c>
      <c r="L231" s="80" t="s">
        <v>39</v>
      </c>
      <c r="M231" s="81" t="s">
        <v>4114</v>
      </c>
      <c r="N231" s="73" t="s">
        <v>114</v>
      </c>
      <c r="O231" s="73" t="s">
        <v>4120</v>
      </c>
      <c r="R231" s="71" t="str">
        <f t="shared" si="12"/>
        <v>02</v>
      </c>
      <c r="S231" s="71" t="str">
        <f t="shared" si="10"/>
        <v>169</v>
      </c>
      <c r="T231" s="71" t="str">
        <f t="shared" si="11"/>
        <v>14</v>
      </c>
    </row>
    <row r="232" spans="1:20" hidden="1" x14ac:dyDescent="0.25">
      <c r="A232" s="919" t="str">
        <f t="shared" si="9"/>
        <v>CRÉDITOS VIGENTES POR INTERMEDIACIÓN FINANCIERA SECTOR NO FINANCIERO Préstamos</v>
      </c>
      <c r="B232" s="78" t="s">
        <v>104</v>
      </c>
      <c r="C232" s="78" t="s">
        <v>6866</v>
      </c>
      <c r="D232" s="78" t="s">
        <v>6867</v>
      </c>
      <c r="E232" s="78" t="s">
        <v>6868</v>
      </c>
      <c r="F232" s="79">
        <v>0</v>
      </c>
      <c r="G232" s="79">
        <v>48922</v>
      </c>
      <c r="H232" s="79">
        <v>383120902</v>
      </c>
      <c r="I232" s="79">
        <v>383120902</v>
      </c>
      <c r="J232" s="80" t="s">
        <v>6</v>
      </c>
      <c r="K232" s="80" t="s">
        <v>108</v>
      </c>
      <c r="L232" s="80" t="s">
        <v>39</v>
      </c>
      <c r="M232" s="81" t="s">
        <v>4114</v>
      </c>
      <c r="N232" s="73" t="s">
        <v>114</v>
      </c>
      <c r="O232" s="73" t="s">
        <v>4119</v>
      </c>
      <c r="R232" s="71" t="str">
        <f t="shared" si="12"/>
        <v>02</v>
      </c>
      <c r="S232" s="71" t="str">
        <f t="shared" si="10"/>
        <v>169</v>
      </c>
      <c r="T232" s="71" t="str">
        <f t="shared" si="11"/>
        <v>14</v>
      </c>
    </row>
    <row r="233" spans="1:20" hidden="1" x14ac:dyDescent="0.25">
      <c r="A233" s="919" t="str">
        <f t="shared" si="9"/>
        <v>CRÉDITOS VIGENTES POR INTERMEDIACIÓN FINANCIERA SECTOR NO FINANCIERO Préstamos</v>
      </c>
      <c r="B233" s="78" t="s">
        <v>104</v>
      </c>
      <c r="C233" s="78" t="s">
        <v>530</v>
      </c>
      <c r="D233" s="78" t="s">
        <v>531</v>
      </c>
      <c r="E233" s="78" t="s">
        <v>532</v>
      </c>
      <c r="F233" s="79">
        <v>0</v>
      </c>
      <c r="G233" s="79">
        <v>58885</v>
      </c>
      <c r="H233" s="79">
        <v>461143745</v>
      </c>
      <c r="I233" s="79">
        <v>461143745</v>
      </c>
      <c r="J233" s="80" t="s">
        <v>6</v>
      </c>
      <c r="K233" s="80" t="s">
        <v>108</v>
      </c>
      <c r="L233" s="80" t="s">
        <v>39</v>
      </c>
      <c r="M233" s="81" t="s">
        <v>4114</v>
      </c>
      <c r="N233" s="73" t="s">
        <v>114</v>
      </c>
      <c r="O233" s="73" t="s">
        <v>4117</v>
      </c>
      <c r="R233" s="71" t="str">
        <f t="shared" si="12"/>
        <v>02</v>
      </c>
      <c r="S233" s="71" t="str">
        <f t="shared" si="10"/>
        <v>169</v>
      </c>
      <c r="T233" s="71" t="str">
        <f t="shared" si="11"/>
        <v>14</v>
      </c>
    </row>
    <row r="234" spans="1:20" hidden="1" x14ac:dyDescent="0.25">
      <c r="A234" s="919" t="str">
        <f t="shared" si="9"/>
        <v>CRÉDITOS VIGENTES POR INTERMEDIACIÓN FINANCIERA SECTOR NO FINANCIERO Préstamos</v>
      </c>
      <c r="B234" s="78" t="s">
        <v>214</v>
      </c>
      <c r="C234" s="78" t="s">
        <v>533</v>
      </c>
      <c r="D234" s="78" t="s">
        <v>534</v>
      </c>
      <c r="E234" s="78" t="s">
        <v>535</v>
      </c>
      <c r="F234" s="79">
        <v>161156894</v>
      </c>
      <c r="G234" s="79">
        <v>0</v>
      </c>
      <c r="H234" s="79">
        <v>0</v>
      </c>
      <c r="I234" s="79">
        <v>161156894</v>
      </c>
      <c r="J234" s="80" t="s">
        <v>6</v>
      </c>
      <c r="K234" s="80" t="s">
        <v>108</v>
      </c>
      <c r="L234" s="80" t="s">
        <v>39</v>
      </c>
      <c r="M234" s="81" t="s">
        <v>4114</v>
      </c>
      <c r="N234" s="73" t="s">
        <v>114</v>
      </c>
      <c r="O234" s="73" t="s">
        <v>4119</v>
      </c>
      <c r="R234" s="71" t="str">
        <f t="shared" si="12"/>
        <v>02</v>
      </c>
      <c r="S234" s="71" t="str">
        <f t="shared" si="10"/>
        <v>169</v>
      </c>
      <c r="T234" s="71" t="str">
        <f t="shared" si="11"/>
        <v>14</v>
      </c>
    </row>
    <row r="235" spans="1:20" hidden="1" x14ac:dyDescent="0.25">
      <c r="A235" s="919" t="str">
        <f t="shared" si="9"/>
        <v>CRÉDITOS VIGENTES POR INTERMEDIACIÓN FINANCIERA SECTOR NO FINANCIERO Préstamos</v>
      </c>
      <c r="B235" s="78" t="s">
        <v>214</v>
      </c>
      <c r="C235" s="78" t="s">
        <v>536</v>
      </c>
      <c r="D235" s="78" t="s">
        <v>537</v>
      </c>
      <c r="E235" s="78" t="s">
        <v>538</v>
      </c>
      <c r="F235" s="79">
        <v>132567800</v>
      </c>
      <c r="G235" s="79">
        <v>0</v>
      </c>
      <c r="H235" s="79">
        <v>0</v>
      </c>
      <c r="I235" s="79">
        <v>132567800</v>
      </c>
      <c r="J235" s="80" t="s">
        <v>6</v>
      </c>
      <c r="K235" s="80" t="s">
        <v>108</v>
      </c>
      <c r="L235" s="80" t="s">
        <v>39</v>
      </c>
      <c r="M235" s="81" t="s">
        <v>4114</v>
      </c>
      <c r="N235" s="73" t="s">
        <v>114</v>
      </c>
      <c r="O235" s="73" t="s">
        <v>4115</v>
      </c>
      <c r="R235" s="71" t="str">
        <f t="shared" si="12"/>
        <v>02</v>
      </c>
      <c r="S235" s="71" t="str">
        <f t="shared" si="10"/>
        <v>169</v>
      </c>
      <c r="T235" s="71" t="str">
        <f t="shared" si="11"/>
        <v>14</v>
      </c>
    </row>
    <row r="236" spans="1:20" hidden="1" x14ac:dyDescent="0.25">
      <c r="A236" s="919" t="str">
        <f t="shared" si="9"/>
        <v>CRÉDITOS VIGENTES POR INTERMEDIACIÓN FINANCIERA SECTOR NO FINANCIERO Préstamos</v>
      </c>
      <c r="B236" s="78" t="s">
        <v>214</v>
      </c>
      <c r="C236" s="78" t="s">
        <v>539</v>
      </c>
      <c r="D236" s="78" t="s">
        <v>540</v>
      </c>
      <c r="E236" s="78" t="s">
        <v>541</v>
      </c>
      <c r="F236" s="79">
        <v>464498000</v>
      </c>
      <c r="G236" s="79">
        <v>0</v>
      </c>
      <c r="H236" s="79">
        <v>0</v>
      </c>
      <c r="I236" s="79">
        <v>464498000</v>
      </c>
      <c r="J236" s="80" t="s">
        <v>6</v>
      </c>
      <c r="K236" s="80" t="s">
        <v>108</v>
      </c>
      <c r="L236" s="80" t="s">
        <v>39</v>
      </c>
      <c r="M236" s="81" t="s">
        <v>4114</v>
      </c>
      <c r="N236" s="73" t="s">
        <v>114</v>
      </c>
      <c r="O236" s="73" t="s">
        <v>4116</v>
      </c>
      <c r="R236" s="71" t="str">
        <f t="shared" si="12"/>
        <v>02</v>
      </c>
      <c r="S236" s="71" t="str">
        <f t="shared" si="10"/>
        <v>169</v>
      </c>
      <c r="T236" s="71" t="str">
        <f t="shared" si="11"/>
        <v>14</v>
      </c>
    </row>
    <row r="237" spans="1:20" hidden="1" x14ac:dyDescent="0.25">
      <c r="A237" s="919" t="str">
        <f t="shared" si="9"/>
        <v>CRÉDITOS VIGENTES POR INTERMEDIACIÓN FINANCIERA SECTOR NO FINANCIERO Préstamos</v>
      </c>
      <c r="B237" s="78" t="s">
        <v>214</v>
      </c>
      <c r="C237" s="78" t="s">
        <v>542</v>
      </c>
      <c r="D237" s="78" t="s">
        <v>543</v>
      </c>
      <c r="E237" s="78" t="s">
        <v>544</v>
      </c>
      <c r="F237" s="79">
        <v>1111837221</v>
      </c>
      <c r="G237" s="79">
        <v>0</v>
      </c>
      <c r="H237" s="79">
        <v>0</v>
      </c>
      <c r="I237" s="79">
        <v>1111837221</v>
      </c>
      <c r="J237" s="80" t="s">
        <v>6</v>
      </c>
      <c r="K237" s="80" t="s">
        <v>108</v>
      </c>
      <c r="L237" s="80" t="s">
        <v>39</v>
      </c>
      <c r="M237" s="81" t="s">
        <v>4114</v>
      </c>
      <c r="N237" s="73" t="s">
        <v>114</v>
      </c>
      <c r="O237" s="73" t="s">
        <v>4117</v>
      </c>
      <c r="R237" s="71" t="str">
        <f t="shared" si="12"/>
        <v>02</v>
      </c>
      <c r="S237" s="71" t="str">
        <f t="shared" si="10"/>
        <v>169</v>
      </c>
      <c r="T237" s="71" t="str">
        <f t="shared" si="11"/>
        <v>14</v>
      </c>
    </row>
    <row r="238" spans="1:20" hidden="1" x14ac:dyDescent="0.25">
      <c r="A238" s="919" t="str">
        <f t="shared" si="9"/>
        <v>CRÉDITOS VIGENTES POR INTERMEDIACIÓN FINANCIERA SECTOR NO FINANCIERO Préstamos</v>
      </c>
      <c r="B238" s="78" t="s">
        <v>214</v>
      </c>
      <c r="C238" s="78" t="s">
        <v>545</v>
      </c>
      <c r="D238" s="78" t="s">
        <v>546</v>
      </c>
      <c r="E238" s="78" t="s">
        <v>547</v>
      </c>
      <c r="F238" s="79">
        <v>1393220408</v>
      </c>
      <c r="G238" s="79">
        <v>0</v>
      </c>
      <c r="H238" s="79">
        <v>0</v>
      </c>
      <c r="I238" s="79">
        <v>1393220408</v>
      </c>
      <c r="J238" s="80" t="s">
        <v>6</v>
      </c>
      <c r="K238" s="80" t="s">
        <v>108</v>
      </c>
      <c r="L238" s="80" t="s">
        <v>39</v>
      </c>
      <c r="M238" s="81" t="s">
        <v>4114</v>
      </c>
      <c r="N238" s="73" t="s">
        <v>114</v>
      </c>
      <c r="O238" s="73" t="s">
        <v>4120</v>
      </c>
      <c r="R238" s="71" t="str">
        <f t="shared" si="12"/>
        <v>02</v>
      </c>
      <c r="S238" s="71" t="str">
        <f t="shared" si="10"/>
        <v>169</v>
      </c>
      <c r="T238" s="71" t="str">
        <f t="shared" si="11"/>
        <v>14</v>
      </c>
    </row>
    <row r="239" spans="1:20" hidden="1" x14ac:dyDescent="0.25">
      <c r="A239" s="919" t="str">
        <f t="shared" si="9"/>
        <v>CRÉDITOS VIGENTES POR INTERMEDIACIÓN FINANCIERA SECTOR NO FINANCIERO Préstamos</v>
      </c>
      <c r="B239" s="78" t="s">
        <v>214</v>
      </c>
      <c r="C239" s="78" t="s">
        <v>548</v>
      </c>
      <c r="D239" s="78" t="s">
        <v>549</v>
      </c>
      <c r="E239" s="78" t="s">
        <v>550</v>
      </c>
      <c r="F239" s="79">
        <v>71235153</v>
      </c>
      <c r="G239" s="79">
        <v>0</v>
      </c>
      <c r="H239" s="79">
        <v>0</v>
      </c>
      <c r="I239" s="79">
        <v>71235153</v>
      </c>
      <c r="J239" s="80" t="s">
        <v>6</v>
      </c>
      <c r="K239" s="80" t="s">
        <v>108</v>
      </c>
      <c r="L239" s="80" t="s">
        <v>39</v>
      </c>
      <c r="M239" s="81" t="s">
        <v>4114</v>
      </c>
      <c r="N239" s="73" t="s">
        <v>114</v>
      </c>
      <c r="O239" s="73" t="s">
        <v>4121</v>
      </c>
      <c r="R239" s="71" t="str">
        <f t="shared" si="12"/>
        <v>02</v>
      </c>
      <c r="S239" s="71" t="str">
        <f t="shared" si="10"/>
        <v>169</v>
      </c>
      <c r="T239" s="71" t="str">
        <f t="shared" si="11"/>
        <v>14</v>
      </c>
    </row>
    <row r="240" spans="1:20" hidden="1" x14ac:dyDescent="0.25">
      <c r="A240" s="919" t="str">
        <f t="shared" si="9"/>
        <v>CRÉDITOS VIGENTES POR INTERMEDIACIÓN FINANCIERA SECTOR NO FINANCIERO Préstamos</v>
      </c>
      <c r="B240" s="78" t="s">
        <v>214</v>
      </c>
      <c r="C240" s="78" t="s">
        <v>6869</v>
      </c>
      <c r="D240" s="78" t="s">
        <v>6870</v>
      </c>
      <c r="E240" s="78" t="s">
        <v>6871</v>
      </c>
      <c r="F240" s="79">
        <v>155959091</v>
      </c>
      <c r="G240" s="79">
        <v>0</v>
      </c>
      <c r="H240" s="79">
        <v>0</v>
      </c>
      <c r="I240" s="79">
        <v>155959091</v>
      </c>
      <c r="J240" s="80" t="s">
        <v>6</v>
      </c>
      <c r="K240" s="80" t="s">
        <v>108</v>
      </c>
      <c r="L240" s="80" t="s">
        <v>39</v>
      </c>
      <c r="M240" s="81" t="s">
        <v>4114</v>
      </c>
      <c r="N240" s="73" t="s">
        <v>114</v>
      </c>
      <c r="O240" s="73" t="s">
        <v>4117</v>
      </c>
      <c r="R240" s="71" t="str">
        <f t="shared" si="12"/>
        <v>02</v>
      </c>
      <c r="S240" s="71" t="str">
        <f t="shared" si="10"/>
        <v>169</v>
      </c>
      <c r="T240" s="71" t="str">
        <f t="shared" si="11"/>
        <v>14</v>
      </c>
    </row>
    <row r="241" spans="1:20" hidden="1" x14ac:dyDescent="0.25">
      <c r="A241" s="919" t="str">
        <f t="shared" si="9"/>
        <v>CRÉDITOS VIGENTES POR INTERMEDIACIÓN FINANCIERA SECTOR NO FINANCIERO Préstamos</v>
      </c>
      <c r="B241" s="78" t="s">
        <v>214</v>
      </c>
      <c r="C241" s="78" t="s">
        <v>552</v>
      </c>
      <c r="D241" s="78" t="s">
        <v>553</v>
      </c>
      <c r="E241" s="78" t="s">
        <v>551</v>
      </c>
      <c r="F241" s="79">
        <v>25935160561</v>
      </c>
      <c r="G241" s="79">
        <v>0</v>
      </c>
      <c r="H241" s="79">
        <v>0</v>
      </c>
      <c r="I241" s="79">
        <v>25935160561</v>
      </c>
      <c r="J241" s="80" t="s">
        <v>6</v>
      </c>
      <c r="K241" s="80" t="s">
        <v>108</v>
      </c>
      <c r="L241" s="80" t="s">
        <v>39</v>
      </c>
      <c r="M241" s="81" t="s">
        <v>4114</v>
      </c>
      <c r="N241" s="73" t="s">
        <v>114</v>
      </c>
      <c r="O241" s="73" t="s">
        <v>4116</v>
      </c>
      <c r="R241" s="71" t="str">
        <f t="shared" si="12"/>
        <v>02</v>
      </c>
      <c r="S241" s="71" t="str">
        <f t="shared" si="10"/>
        <v>169</v>
      </c>
      <c r="T241" s="71" t="str">
        <f t="shared" si="11"/>
        <v>14</v>
      </c>
    </row>
    <row r="242" spans="1:20" hidden="1" x14ac:dyDescent="0.25">
      <c r="A242" s="919" t="str">
        <f t="shared" si="9"/>
        <v>CRÉDITOS VIGENTES POR INTERMEDIACIÓN FINANCIERA SECTOR NO FINANCIERO Préstamos</v>
      </c>
      <c r="B242" s="78" t="s">
        <v>214</v>
      </c>
      <c r="C242" s="78" t="s">
        <v>554</v>
      </c>
      <c r="D242" s="78" t="s">
        <v>555</v>
      </c>
      <c r="E242" s="78" t="s">
        <v>551</v>
      </c>
      <c r="F242" s="79">
        <v>81600000</v>
      </c>
      <c r="G242" s="79">
        <v>0</v>
      </c>
      <c r="H242" s="79">
        <v>0</v>
      </c>
      <c r="I242" s="79">
        <v>81600000</v>
      </c>
      <c r="J242" s="80" t="s">
        <v>6</v>
      </c>
      <c r="K242" s="80" t="s">
        <v>108</v>
      </c>
      <c r="L242" s="80" t="s">
        <v>39</v>
      </c>
      <c r="M242" s="81" t="s">
        <v>4114</v>
      </c>
      <c r="N242" s="73" t="s">
        <v>114</v>
      </c>
      <c r="O242" s="73" t="s">
        <v>4117</v>
      </c>
      <c r="R242" s="71" t="str">
        <f t="shared" si="12"/>
        <v>02</v>
      </c>
      <c r="S242" s="71" t="str">
        <f t="shared" si="10"/>
        <v>169</v>
      </c>
      <c r="T242" s="71" t="str">
        <f t="shared" si="11"/>
        <v>14</v>
      </c>
    </row>
    <row r="243" spans="1:20" hidden="1" x14ac:dyDescent="0.25">
      <c r="A243" s="919" t="str">
        <f t="shared" si="9"/>
        <v>CRÉDITOS VIGENTES POR INTERMEDIACIÓN FINANCIERA SECTOR NO FINANCIERO Préstamos</v>
      </c>
      <c r="B243" s="78" t="s">
        <v>214</v>
      </c>
      <c r="C243" s="78" t="s">
        <v>556</v>
      </c>
      <c r="D243" s="78" t="s">
        <v>557</v>
      </c>
      <c r="E243" s="78" t="s">
        <v>551</v>
      </c>
      <c r="F243" s="79">
        <v>120899788</v>
      </c>
      <c r="G243" s="79">
        <v>0</v>
      </c>
      <c r="H243" s="79">
        <v>0</v>
      </c>
      <c r="I243" s="79">
        <v>120899788</v>
      </c>
      <c r="J243" s="80" t="s">
        <v>6</v>
      </c>
      <c r="K243" s="80" t="s">
        <v>108</v>
      </c>
      <c r="L243" s="80" t="s">
        <v>39</v>
      </c>
      <c r="M243" s="81" t="s">
        <v>4114</v>
      </c>
      <c r="N243" s="73" t="s">
        <v>114</v>
      </c>
      <c r="O243" s="73" t="s">
        <v>4121</v>
      </c>
      <c r="R243" s="71" t="str">
        <f t="shared" si="12"/>
        <v>02</v>
      </c>
      <c r="S243" s="71" t="str">
        <f t="shared" si="10"/>
        <v>169</v>
      </c>
      <c r="T243" s="71" t="str">
        <f t="shared" si="11"/>
        <v>14</v>
      </c>
    </row>
    <row r="244" spans="1:20" hidden="1" x14ac:dyDescent="0.25">
      <c r="A244" s="919" t="str">
        <f t="shared" si="9"/>
        <v>CRÉDITOS VIGENTES POR INTERMEDIACIÓN FINANCIERA SECTOR NO FINANCIERO Préstamos</v>
      </c>
      <c r="B244" s="78" t="s">
        <v>104</v>
      </c>
      <c r="C244" s="78" t="s">
        <v>5280</v>
      </c>
      <c r="D244" s="78" t="s">
        <v>5281</v>
      </c>
      <c r="E244" s="78" t="s">
        <v>496</v>
      </c>
      <c r="F244" s="79">
        <v>0</v>
      </c>
      <c r="G244" s="79">
        <v>10361.69</v>
      </c>
      <c r="H244" s="79">
        <v>81145088</v>
      </c>
      <c r="I244" s="79">
        <v>81145088</v>
      </c>
      <c r="J244" s="80" t="s">
        <v>6</v>
      </c>
      <c r="K244" s="80" t="s">
        <v>108</v>
      </c>
      <c r="L244" s="80" t="s">
        <v>39</v>
      </c>
      <c r="M244" s="81" t="s">
        <v>4122</v>
      </c>
      <c r="N244" s="73" t="s">
        <v>114</v>
      </c>
      <c r="O244" s="73" t="s">
        <v>4117</v>
      </c>
      <c r="R244" s="71" t="str">
        <f t="shared" si="12"/>
        <v>04</v>
      </c>
      <c r="S244" s="71" t="str">
        <f t="shared" si="10"/>
        <v>169</v>
      </c>
      <c r="T244" s="71" t="str">
        <f t="shared" si="11"/>
        <v>14</v>
      </c>
    </row>
    <row r="245" spans="1:20" hidden="1" x14ac:dyDescent="0.25">
      <c r="A245" s="919" t="str">
        <f t="shared" si="9"/>
        <v>CRÉDITOS VIGENTES POR INTERMEDIACIÓN FINANCIERA SECTOR NO FINANCIERO Préstamos</v>
      </c>
      <c r="B245" s="78" t="s">
        <v>104</v>
      </c>
      <c r="C245" s="78" t="s">
        <v>6872</v>
      </c>
      <c r="D245" s="78" t="s">
        <v>6873</v>
      </c>
      <c r="E245" s="78" t="s">
        <v>558</v>
      </c>
      <c r="F245" s="79">
        <v>0</v>
      </c>
      <c r="G245" s="79">
        <v>4307.6499999999996</v>
      </c>
      <c r="H245" s="79">
        <v>33734327</v>
      </c>
      <c r="I245" s="79">
        <v>33734327</v>
      </c>
      <c r="J245" s="80" t="s">
        <v>6</v>
      </c>
      <c r="K245" s="80" t="s">
        <v>108</v>
      </c>
      <c r="L245" s="80" t="s">
        <v>39</v>
      </c>
      <c r="M245" s="81" t="s">
        <v>4122</v>
      </c>
      <c r="N245" s="73" t="s">
        <v>114</v>
      </c>
      <c r="O245" s="73" t="s">
        <v>4120</v>
      </c>
      <c r="R245" s="71" t="str">
        <f t="shared" si="12"/>
        <v>04</v>
      </c>
      <c r="S245" s="71" t="str">
        <f t="shared" si="10"/>
        <v>169</v>
      </c>
      <c r="T245" s="71" t="str">
        <f t="shared" si="11"/>
        <v>14</v>
      </c>
    </row>
    <row r="246" spans="1:20" hidden="1" x14ac:dyDescent="0.25">
      <c r="A246" s="919" t="str">
        <f t="shared" si="9"/>
        <v>CRÉDITOS VIGENTES POR INTERMEDIACIÓN FINANCIERA SECTOR NO FINANCIERO Préstamos</v>
      </c>
      <c r="B246" s="78" t="s">
        <v>214</v>
      </c>
      <c r="C246" s="78" t="s">
        <v>6874</v>
      </c>
      <c r="D246" s="78" t="s">
        <v>6875</v>
      </c>
      <c r="E246" s="78" t="s">
        <v>559</v>
      </c>
      <c r="F246" s="79">
        <v>110105725</v>
      </c>
      <c r="G246" s="79">
        <v>0</v>
      </c>
      <c r="H246" s="79">
        <v>0</v>
      </c>
      <c r="I246" s="79">
        <v>110105725</v>
      </c>
      <c r="J246" s="80" t="s">
        <v>6</v>
      </c>
      <c r="K246" s="80" t="s">
        <v>108</v>
      </c>
      <c r="L246" s="80" t="s">
        <v>39</v>
      </c>
      <c r="M246" s="81" t="s">
        <v>4122</v>
      </c>
      <c r="N246" s="73" t="s">
        <v>114</v>
      </c>
      <c r="O246" s="73" t="s">
        <v>4116</v>
      </c>
      <c r="R246" s="71" t="str">
        <f t="shared" si="12"/>
        <v>04</v>
      </c>
      <c r="S246" s="71" t="str">
        <f t="shared" si="10"/>
        <v>169</v>
      </c>
      <c r="T246" s="71" t="str">
        <f t="shared" si="11"/>
        <v>14</v>
      </c>
    </row>
    <row r="247" spans="1:20" hidden="1" x14ac:dyDescent="0.25">
      <c r="A247" s="919" t="str">
        <f t="shared" si="9"/>
        <v>CRÉDITOS VIGENTES POR INTERMEDIACIÓN FINANCIERA SECTOR NO FINANCIERO Préstamos</v>
      </c>
      <c r="B247" s="78" t="s">
        <v>214</v>
      </c>
      <c r="C247" s="78" t="s">
        <v>6876</v>
      </c>
      <c r="D247" s="78" t="s">
        <v>6877</v>
      </c>
      <c r="E247" s="78" t="s">
        <v>497</v>
      </c>
      <c r="F247" s="79">
        <v>323916497</v>
      </c>
      <c r="G247" s="79">
        <v>0</v>
      </c>
      <c r="H247" s="79">
        <v>0</v>
      </c>
      <c r="I247" s="79">
        <v>323916497</v>
      </c>
      <c r="J247" s="80" t="s">
        <v>6</v>
      </c>
      <c r="K247" s="80" t="s">
        <v>108</v>
      </c>
      <c r="L247" s="80" t="s">
        <v>39</v>
      </c>
      <c r="M247" s="81" t="s">
        <v>4122</v>
      </c>
      <c r="N247" s="73" t="s">
        <v>114</v>
      </c>
      <c r="O247" s="73" t="s">
        <v>4117</v>
      </c>
      <c r="R247" s="71" t="str">
        <f t="shared" si="12"/>
        <v>04</v>
      </c>
      <c r="S247" s="71" t="str">
        <f t="shared" si="10"/>
        <v>169</v>
      </c>
      <c r="T247" s="71" t="str">
        <f t="shared" si="11"/>
        <v>14</v>
      </c>
    </row>
    <row r="248" spans="1:20" hidden="1" x14ac:dyDescent="0.25">
      <c r="A248" s="919" t="str">
        <f t="shared" si="9"/>
        <v>CRÉDITOS VIGENTES POR INTERMEDIACIÓN FINANCIERA SECTOR NO FINANCIERO Préstamos</v>
      </c>
      <c r="B248" s="78" t="s">
        <v>214</v>
      </c>
      <c r="C248" s="78" t="s">
        <v>6878</v>
      </c>
      <c r="D248" s="78" t="s">
        <v>6879</v>
      </c>
      <c r="E248" s="78" t="s">
        <v>498</v>
      </c>
      <c r="F248" s="79">
        <v>42519994</v>
      </c>
      <c r="G248" s="79">
        <v>0</v>
      </c>
      <c r="H248" s="79">
        <v>0</v>
      </c>
      <c r="I248" s="79">
        <v>42519994</v>
      </c>
      <c r="J248" s="80" t="s">
        <v>6</v>
      </c>
      <c r="K248" s="80" t="s">
        <v>108</v>
      </c>
      <c r="L248" s="80" t="s">
        <v>39</v>
      </c>
      <c r="M248" s="81" t="s">
        <v>4122</v>
      </c>
      <c r="N248" s="73" t="s">
        <v>114</v>
      </c>
      <c r="O248" s="73" t="s">
        <v>4120</v>
      </c>
      <c r="R248" s="71" t="str">
        <f t="shared" si="12"/>
        <v>04</v>
      </c>
      <c r="S248" s="71" t="str">
        <f t="shared" si="10"/>
        <v>169</v>
      </c>
      <c r="T248" s="71" t="str">
        <f t="shared" si="11"/>
        <v>14</v>
      </c>
    </row>
    <row r="249" spans="1:20" hidden="1" x14ac:dyDescent="0.25">
      <c r="A249" s="919" t="str">
        <f t="shared" si="9"/>
        <v>CRÉDITOS VIGENTES POR INTERMEDIACIÓN FINANCIERA SECTOR NO FINANCIERO Préstamos</v>
      </c>
      <c r="B249" s="78" t="s">
        <v>104</v>
      </c>
      <c r="C249" s="78" t="s">
        <v>560</v>
      </c>
      <c r="D249" s="78" t="s">
        <v>561</v>
      </c>
      <c r="E249" s="78" t="s">
        <v>499</v>
      </c>
      <c r="F249" s="79">
        <v>0</v>
      </c>
      <c r="G249" s="79">
        <v>3069323.52</v>
      </c>
      <c r="H249" s="79">
        <v>24036670509</v>
      </c>
      <c r="I249" s="79">
        <v>24036670509</v>
      </c>
      <c r="J249" s="80" t="s">
        <v>6</v>
      </c>
      <c r="K249" s="80" t="s">
        <v>108</v>
      </c>
      <c r="L249" s="80" t="s">
        <v>39</v>
      </c>
      <c r="M249" s="81" t="s">
        <v>4122</v>
      </c>
      <c r="N249" s="73" t="s">
        <v>114</v>
      </c>
      <c r="O249" s="73" t="s">
        <v>4117</v>
      </c>
      <c r="R249" s="71" t="str">
        <f t="shared" si="12"/>
        <v>04</v>
      </c>
      <c r="S249" s="71" t="str">
        <f t="shared" si="10"/>
        <v>169</v>
      </c>
      <c r="T249" s="71" t="str">
        <f t="shared" si="11"/>
        <v>14</v>
      </c>
    </row>
    <row r="250" spans="1:20" hidden="1" x14ac:dyDescent="0.25">
      <c r="A250" s="919" t="str">
        <f t="shared" si="9"/>
        <v>CRÉDITOS VIGENTES POR INTERMEDIACIÓN FINANCIERA SECTOR NO FINANCIERO Préstamos</v>
      </c>
      <c r="B250" s="78" t="s">
        <v>214</v>
      </c>
      <c r="C250" s="78" t="s">
        <v>6880</v>
      </c>
      <c r="D250" s="78" t="s">
        <v>6881</v>
      </c>
      <c r="E250" s="78" t="s">
        <v>503</v>
      </c>
      <c r="F250" s="79">
        <v>4040515841</v>
      </c>
      <c r="G250" s="79">
        <v>0</v>
      </c>
      <c r="H250" s="79">
        <v>0</v>
      </c>
      <c r="I250" s="79">
        <v>4040515841</v>
      </c>
      <c r="J250" s="80" t="s">
        <v>6</v>
      </c>
      <c r="K250" s="80" t="s">
        <v>108</v>
      </c>
      <c r="L250" s="80" t="s">
        <v>39</v>
      </c>
      <c r="M250" s="81" t="s">
        <v>4122</v>
      </c>
      <c r="N250" s="73" t="s">
        <v>114</v>
      </c>
      <c r="O250" s="73" t="s">
        <v>4117</v>
      </c>
      <c r="R250" s="71" t="str">
        <f t="shared" si="12"/>
        <v>04</v>
      </c>
      <c r="S250" s="71" t="str">
        <f t="shared" si="10"/>
        <v>169</v>
      </c>
      <c r="T250" s="71" t="str">
        <f t="shared" si="11"/>
        <v>14</v>
      </c>
    </row>
    <row r="251" spans="1:20" hidden="1" x14ac:dyDescent="0.25">
      <c r="A251" s="919" t="str">
        <f t="shared" si="9"/>
        <v>CRÉDITOS VIGENTES POR INTERMEDIACIÓN FINANCIERA SECTOR NO FINANCIERO Préstamos</v>
      </c>
      <c r="B251" s="78" t="s">
        <v>104</v>
      </c>
      <c r="C251" s="78" t="s">
        <v>6086</v>
      </c>
      <c r="D251" s="78" t="s">
        <v>6087</v>
      </c>
      <c r="E251" s="78" t="s">
        <v>563</v>
      </c>
      <c r="F251" s="79">
        <v>0</v>
      </c>
      <c r="G251" s="79">
        <v>125677.15</v>
      </c>
      <c r="H251" s="79">
        <v>984210438</v>
      </c>
      <c r="I251" s="79">
        <v>984210438</v>
      </c>
      <c r="J251" s="80" t="s">
        <v>6</v>
      </c>
      <c r="K251" s="80" t="s">
        <v>108</v>
      </c>
      <c r="L251" s="80" t="s">
        <v>39</v>
      </c>
      <c r="M251" s="81" t="s">
        <v>4122</v>
      </c>
      <c r="N251" s="73" t="s">
        <v>114</v>
      </c>
      <c r="O251" s="73" t="s">
        <v>4116</v>
      </c>
      <c r="R251" s="71" t="str">
        <f t="shared" si="12"/>
        <v>04</v>
      </c>
      <c r="S251" s="71" t="str">
        <f t="shared" si="10"/>
        <v>169</v>
      </c>
      <c r="T251" s="71" t="str">
        <f t="shared" si="11"/>
        <v>14</v>
      </c>
    </row>
    <row r="252" spans="1:20" hidden="1" x14ac:dyDescent="0.25">
      <c r="A252" s="919" t="str">
        <f t="shared" si="9"/>
        <v>CRÉDITOS VIGENTES POR INTERMEDIACIÓN FINANCIERA SECTOR NO FINANCIERO Préstamos</v>
      </c>
      <c r="B252" s="78" t="s">
        <v>214</v>
      </c>
      <c r="C252" s="78" t="s">
        <v>6882</v>
      </c>
      <c r="D252" s="78" t="s">
        <v>6883</v>
      </c>
      <c r="E252" s="78" t="s">
        <v>6884</v>
      </c>
      <c r="F252" s="79">
        <v>10051272671</v>
      </c>
      <c r="G252" s="79">
        <v>0</v>
      </c>
      <c r="H252" s="79">
        <v>0</v>
      </c>
      <c r="I252" s="79">
        <v>10051272671</v>
      </c>
      <c r="J252" s="80" t="s">
        <v>6</v>
      </c>
      <c r="K252" s="80" t="s">
        <v>108</v>
      </c>
      <c r="L252" s="80" t="s">
        <v>39</v>
      </c>
      <c r="M252" s="81" t="s">
        <v>4122</v>
      </c>
      <c r="N252" s="73" t="s">
        <v>114</v>
      </c>
      <c r="O252" s="73" t="s">
        <v>4116</v>
      </c>
      <c r="R252" s="71" t="str">
        <f t="shared" si="12"/>
        <v>04</v>
      </c>
      <c r="S252" s="71" t="str">
        <f t="shared" si="10"/>
        <v>169</v>
      </c>
      <c r="T252" s="71" t="str">
        <f t="shared" si="11"/>
        <v>14</v>
      </c>
    </row>
    <row r="253" spans="1:20" hidden="1" x14ac:dyDescent="0.25">
      <c r="A253" s="919" t="str">
        <f t="shared" si="9"/>
        <v>CRÉDITOS VIGENTES POR INTERMEDIACIÓN FINANCIERA SECTOR NO FINANCIERO Préstamos</v>
      </c>
      <c r="B253" s="78" t="s">
        <v>214</v>
      </c>
      <c r="C253" s="78" t="s">
        <v>6885</v>
      </c>
      <c r="D253" s="78" t="s">
        <v>6886</v>
      </c>
      <c r="E253" s="78" t="s">
        <v>564</v>
      </c>
      <c r="F253" s="79">
        <v>5848436817</v>
      </c>
      <c r="G253" s="79">
        <v>0</v>
      </c>
      <c r="H253" s="79">
        <v>0</v>
      </c>
      <c r="I253" s="79">
        <v>5848436817</v>
      </c>
      <c r="J253" s="80" t="s">
        <v>6</v>
      </c>
      <c r="K253" s="80" t="s">
        <v>108</v>
      </c>
      <c r="L253" s="80" t="s">
        <v>39</v>
      </c>
      <c r="M253" s="81" t="s">
        <v>4122</v>
      </c>
      <c r="N253" s="73" t="s">
        <v>114</v>
      </c>
      <c r="O253" s="73" t="s">
        <v>4120</v>
      </c>
      <c r="R253" s="71" t="str">
        <f t="shared" si="12"/>
        <v>04</v>
      </c>
      <c r="S253" s="71" t="str">
        <f t="shared" si="10"/>
        <v>169</v>
      </c>
      <c r="T253" s="71" t="str">
        <f t="shared" si="11"/>
        <v>14</v>
      </c>
    </row>
    <row r="254" spans="1:20" hidden="1" x14ac:dyDescent="0.25">
      <c r="A254" s="919" t="str">
        <f t="shared" si="9"/>
        <v>CRÉDITOS VIGENTES POR INTERMEDIACIÓN FINANCIERA SECTOR NO FINANCIERO Préstamos</v>
      </c>
      <c r="B254" s="78" t="s">
        <v>214</v>
      </c>
      <c r="C254" s="78" t="s">
        <v>6887</v>
      </c>
      <c r="D254" s="78" t="s">
        <v>6888</v>
      </c>
      <c r="E254" s="78" t="s">
        <v>565</v>
      </c>
      <c r="F254" s="79">
        <v>134520580</v>
      </c>
      <c r="G254" s="79">
        <v>0</v>
      </c>
      <c r="H254" s="79">
        <v>0</v>
      </c>
      <c r="I254" s="79">
        <v>134520580</v>
      </c>
      <c r="J254" s="80" t="s">
        <v>6</v>
      </c>
      <c r="K254" s="80" t="s">
        <v>108</v>
      </c>
      <c r="L254" s="80" t="s">
        <v>39</v>
      </c>
      <c r="M254" s="81" t="s">
        <v>4122</v>
      </c>
      <c r="N254" s="73" t="s">
        <v>114</v>
      </c>
      <c r="O254" s="73" t="s">
        <v>4120</v>
      </c>
      <c r="R254" s="71" t="str">
        <f t="shared" si="12"/>
        <v>04</v>
      </c>
      <c r="S254" s="71" t="str">
        <f t="shared" si="10"/>
        <v>169</v>
      </c>
      <c r="T254" s="71" t="str">
        <f t="shared" si="11"/>
        <v>14</v>
      </c>
    </row>
    <row r="255" spans="1:20" hidden="1" x14ac:dyDescent="0.25">
      <c r="A255" s="919" t="str">
        <f t="shared" si="9"/>
        <v>CRÉDITOS VIGENTES POR INTERMEDIACIÓN FINANCIERA SECTOR NO FINANCIERO Préstamos</v>
      </c>
      <c r="B255" s="78" t="s">
        <v>104</v>
      </c>
      <c r="C255" s="78" t="s">
        <v>568</v>
      </c>
      <c r="D255" s="78" t="s">
        <v>569</v>
      </c>
      <c r="E255" s="78" t="s">
        <v>519</v>
      </c>
      <c r="F255" s="79">
        <v>0</v>
      </c>
      <c r="G255" s="79">
        <v>1370250.61</v>
      </c>
      <c r="H255" s="79">
        <v>10730788792</v>
      </c>
      <c r="I255" s="79">
        <v>10730788792</v>
      </c>
      <c r="J255" s="80" t="s">
        <v>6</v>
      </c>
      <c r="K255" s="80" t="s">
        <v>108</v>
      </c>
      <c r="L255" s="80" t="s">
        <v>39</v>
      </c>
      <c r="M255" s="81" t="s">
        <v>4122</v>
      </c>
      <c r="N255" s="73" t="s">
        <v>114</v>
      </c>
      <c r="O255" s="73" t="s">
        <v>4117</v>
      </c>
      <c r="R255" s="71" t="str">
        <f t="shared" si="12"/>
        <v>04</v>
      </c>
      <c r="S255" s="71" t="str">
        <f t="shared" si="10"/>
        <v>169</v>
      </c>
      <c r="T255" s="71" t="str">
        <f t="shared" si="11"/>
        <v>14</v>
      </c>
    </row>
    <row r="256" spans="1:20" hidden="1" x14ac:dyDescent="0.25">
      <c r="A256" s="919" t="str">
        <f t="shared" si="9"/>
        <v>CRÉDITOS VIGENTES POR INTERMEDIACIÓN FINANCIERA SECTOR NO FINANCIERO Préstamos</v>
      </c>
      <c r="B256" s="78" t="s">
        <v>104</v>
      </c>
      <c r="C256" s="78" t="s">
        <v>4648</v>
      </c>
      <c r="D256" s="78" t="s">
        <v>4649</v>
      </c>
      <c r="E256" s="78" t="s">
        <v>475</v>
      </c>
      <c r="F256" s="79">
        <v>0</v>
      </c>
      <c r="G256" s="79">
        <v>2237651.9700000002</v>
      </c>
      <c r="H256" s="79">
        <v>17523634367</v>
      </c>
      <c r="I256" s="79">
        <v>17523634367</v>
      </c>
      <c r="J256" s="80" t="s">
        <v>6</v>
      </c>
      <c r="K256" s="80" t="s">
        <v>108</v>
      </c>
      <c r="L256" s="80" t="s">
        <v>39</v>
      </c>
      <c r="M256" s="81" t="s">
        <v>4122</v>
      </c>
      <c r="N256" s="73" t="s">
        <v>114</v>
      </c>
      <c r="O256" s="73" t="s">
        <v>4120</v>
      </c>
      <c r="R256" s="71" t="str">
        <f t="shared" si="12"/>
        <v>04</v>
      </c>
      <c r="S256" s="71" t="str">
        <f t="shared" si="10"/>
        <v>169</v>
      </c>
      <c r="T256" s="71" t="str">
        <f t="shared" si="11"/>
        <v>14</v>
      </c>
    </row>
    <row r="257" spans="1:20" hidden="1" x14ac:dyDescent="0.25">
      <c r="A257" s="919" t="str">
        <f t="shared" si="9"/>
        <v>CRÉDITOS VIGENTES POR INTERMEDIACIÓN FINANCIERA SECTOR NO FINANCIERO Préstamos</v>
      </c>
      <c r="B257" s="78" t="s">
        <v>214</v>
      </c>
      <c r="C257" s="78" t="s">
        <v>4650</v>
      </c>
      <c r="D257" s="78" t="s">
        <v>4651</v>
      </c>
      <c r="E257" s="78" t="s">
        <v>522</v>
      </c>
      <c r="F257" s="79">
        <v>65189827500</v>
      </c>
      <c r="G257" s="79">
        <v>0</v>
      </c>
      <c r="H257" s="79">
        <v>0</v>
      </c>
      <c r="I257" s="79">
        <v>65189827500</v>
      </c>
      <c r="J257" s="80" t="s">
        <v>6</v>
      </c>
      <c r="K257" s="80" t="s">
        <v>108</v>
      </c>
      <c r="L257" s="80" t="s">
        <v>39</v>
      </c>
      <c r="M257" s="81" t="s">
        <v>4122</v>
      </c>
      <c r="N257" s="73" t="s">
        <v>114</v>
      </c>
      <c r="O257" s="73" t="s">
        <v>4119</v>
      </c>
      <c r="R257" s="71" t="str">
        <f t="shared" si="12"/>
        <v>04</v>
      </c>
      <c r="S257" s="71" t="str">
        <f t="shared" si="10"/>
        <v>169</v>
      </c>
      <c r="T257" s="71" t="str">
        <f t="shared" si="11"/>
        <v>14</v>
      </c>
    </row>
    <row r="258" spans="1:20" hidden="1" x14ac:dyDescent="0.25">
      <c r="A258" s="919" t="str">
        <f t="shared" si="9"/>
        <v>CRÉDITOS VIGENTES POR INTERMEDIACIÓN FINANCIERA SECTOR NO FINANCIERO Préstamos</v>
      </c>
      <c r="B258" s="78" t="s">
        <v>214</v>
      </c>
      <c r="C258" s="78" t="s">
        <v>570</v>
      </c>
      <c r="D258" s="78" t="s">
        <v>571</v>
      </c>
      <c r="E258" s="78" t="s">
        <v>478</v>
      </c>
      <c r="F258" s="79">
        <v>37222251586</v>
      </c>
      <c r="G258" s="79">
        <v>0</v>
      </c>
      <c r="H258" s="79">
        <v>0</v>
      </c>
      <c r="I258" s="79">
        <v>37222251586</v>
      </c>
      <c r="J258" s="80" t="s">
        <v>6</v>
      </c>
      <c r="K258" s="80" t="s">
        <v>108</v>
      </c>
      <c r="L258" s="80" t="s">
        <v>39</v>
      </c>
      <c r="M258" s="81" t="s">
        <v>4122</v>
      </c>
      <c r="N258" s="73" t="s">
        <v>114</v>
      </c>
      <c r="O258" s="73" t="s">
        <v>4117</v>
      </c>
      <c r="R258" s="71" t="str">
        <f t="shared" si="12"/>
        <v>04</v>
      </c>
      <c r="S258" s="71" t="str">
        <f t="shared" si="10"/>
        <v>169</v>
      </c>
      <c r="T258" s="71" t="str">
        <f t="shared" si="11"/>
        <v>14</v>
      </c>
    </row>
    <row r="259" spans="1:20" hidden="1" x14ac:dyDescent="0.25">
      <c r="A259" s="919" t="str">
        <f t="shared" ref="A259:A322" si="13">CONCATENATE(K259,L259)</f>
        <v>CRÉDITOS VIGENTES POR INTERMEDIACIÓN FINANCIERA SECTOR NO FINANCIERO Préstamos</v>
      </c>
      <c r="B259" s="78" t="s">
        <v>214</v>
      </c>
      <c r="C259" s="78" t="s">
        <v>572</v>
      </c>
      <c r="D259" s="78" t="s">
        <v>573</v>
      </c>
      <c r="E259" s="78" t="s">
        <v>574</v>
      </c>
      <c r="F259" s="79">
        <v>655309106</v>
      </c>
      <c r="G259" s="79">
        <v>0</v>
      </c>
      <c r="H259" s="79">
        <v>0</v>
      </c>
      <c r="I259" s="79">
        <v>655309106</v>
      </c>
      <c r="J259" s="80" t="s">
        <v>6</v>
      </c>
      <c r="K259" s="80" t="s">
        <v>108</v>
      </c>
      <c r="L259" s="80" t="s">
        <v>39</v>
      </c>
      <c r="M259" s="81" t="s">
        <v>4122</v>
      </c>
      <c r="N259" s="73" t="s">
        <v>114</v>
      </c>
      <c r="O259" s="73" t="s">
        <v>4119</v>
      </c>
      <c r="R259" s="71" t="str">
        <f t="shared" si="12"/>
        <v>04</v>
      </c>
      <c r="S259" s="71" t="str">
        <f t="shared" si="10"/>
        <v>169</v>
      </c>
      <c r="T259" s="71" t="str">
        <f t="shared" si="11"/>
        <v>14</v>
      </c>
    </row>
    <row r="260" spans="1:20" hidden="1" x14ac:dyDescent="0.25">
      <c r="A260" s="919" t="str">
        <f t="shared" si="13"/>
        <v>CRÉDITOS VIGENTES POR INTERMEDIACIÓN FINANCIERA SECTOR NO FINANCIERO Préstamos</v>
      </c>
      <c r="B260" s="78" t="s">
        <v>214</v>
      </c>
      <c r="C260" s="78" t="s">
        <v>575</v>
      </c>
      <c r="D260" s="78" t="s">
        <v>576</v>
      </c>
      <c r="E260" s="78" t="s">
        <v>574</v>
      </c>
      <c r="F260" s="79">
        <v>803316571</v>
      </c>
      <c r="G260" s="79">
        <v>0</v>
      </c>
      <c r="H260" s="79">
        <v>0</v>
      </c>
      <c r="I260" s="79">
        <v>803316571</v>
      </c>
      <c r="J260" s="80" t="s">
        <v>6</v>
      </c>
      <c r="K260" s="80" t="s">
        <v>108</v>
      </c>
      <c r="L260" s="80" t="s">
        <v>39</v>
      </c>
      <c r="M260" s="81" t="s">
        <v>4122</v>
      </c>
      <c r="N260" s="73" t="s">
        <v>114</v>
      </c>
      <c r="O260" s="73" t="s">
        <v>4115</v>
      </c>
      <c r="R260" s="71" t="str">
        <f t="shared" si="12"/>
        <v>04</v>
      </c>
      <c r="S260" s="71" t="str">
        <f t="shared" ref="S260:S323" si="14">MID(D260,6,3)</f>
        <v>169</v>
      </c>
      <c r="T260" s="71" t="str">
        <f t="shared" ref="T260:T323" si="15">MID(D260,1,2)</f>
        <v>14</v>
      </c>
    </row>
    <row r="261" spans="1:20" hidden="1" x14ac:dyDescent="0.25">
      <c r="A261" s="919" t="str">
        <f t="shared" si="13"/>
        <v>CRÉDITOS VIGENTES POR INTERMEDIACIÓN FINANCIERA SECTOR NO FINANCIERO Préstamos</v>
      </c>
      <c r="B261" s="78" t="s">
        <v>104</v>
      </c>
      <c r="C261" s="78" t="s">
        <v>6889</v>
      </c>
      <c r="D261" s="78" t="s">
        <v>6890</v>
      </c>
      <c r="E261" s="78" t="s">
        <v>493</v>
      </c>
      <c r="F261" s="79">
        <v>0</v>
      </c>
      <c r="G261" s="79">
        <v>4971.3100000000004</v>
      </c>
      <c r="H261" s="79">
        <v>38931621</v>
      </c>
      <c r="I261" s="79">
        <v>38931621</v>
      </c>
      <c r="J261" s="80" t="s">
        <v>6</v>
      </c>
      <c r="K261" s="80" t="s">
        <v>108</v>
      </c>
      <c r="L261" s="80" t="s">
        <v>39</v>
      </c>
      <c r="M261" s="81" t="s">
        <v>4123</v>
      </c>
      <c r="N261" s="73" t="s">
        <v>114</v>
      </c>
      <c r="O261" s="73" t="s">
        <v>4116</v>
      </c>
      <c r="R261" s="71" t="str">
        <f t="shared" si="12"/>
        <v>06</v>
      </c>
      <c r="S261" s="71" t="str">
        <f t="shared" si="14"/>
        <v>169</v>
      </c>
      <c r="T261" s="71" t="str">
        <f t="shared" si="15"/>
        <v>14</v>
      </c>
    </row>
    <row r="262" spans="1:20" hidden="1" x14ac:dyDescent="0.25">
      <c r="A262" s="919" t="str">
        <f t="shared" si="13"/>
        <v>CRÉDITOS VIGENTES POR INTERMEDIACIÓN FINANCIERA SECTOR NO FINANCIERO Préstamos</v>
      </c>
      <c r="B262" s="78" t="s">
        <v>214</v>
      </c>
      <c r="C262" s="78" t="s">
        <v>6891</v>
      </c>
      <c r="D262" s="78" t="s">
        <v>6892</v>
      </c>
      <c r="E262" s="78" t="s">
        <v>503</v>
      </c>
      <c r="F262" s="79">
        <v>1524324</v>
      </c>
      <c r="G262" s="79">
        <v>0</v>
      </c>
      <c r="H262" s="79">
        <v>0</v>
      </c>
      <c r="I262" s="79">
        <v>1524324</v>
      </c>
      <c r="J262" s="80" t="s">
        <v>6</v>
      </c>
      <c r="K262" s="80" t="s">
        <v>108</v>
      </c>
      <c r="L262" s="80" t="s">
        <v>39</v>
      </c>
      <c r="M262" s="81" t="s">
        <v>4123</v>
      </c>
      <c r="N262" s="73" t="s">
        <v>114</v>
      </c>
      <c r="O262" s="73" t="s">
        <v>4117</v>
      </c>
      <c r="R262" s="71" t="str">
        <f t="shared" si="12"/>
        <v>06</v>
      </c>
      <c r="S262" s="71" t="str">
        <f t="shared" si="14"/>
        <v>169</v>
      </c>
      <c r="T262" s="71" t="str">
        <f t="shared" si="15"/>
        <v>14</v>
      </c>
    </row>
    <row r="263" spans="1:20" hidden="1" x14ac:dyDescent="0.25">
      <c r="A263" s="919" t="str">
        <f t="shared" si="13"/>
        <v>CRÉDITOS VIGENTES POR INTERMEDIACIÓN FINANCIERA SECTOR NO FINANCIERO Préstamos</v>
      </c>
      <c r="B263" s="78" t="s">
        <v>214</v>
      </c>
      <c r="C263" s="78" t="s">
        <v>577</v>
      </c>
      <c r="D263" s="78" t="s">
        <v>578</v>
      </c>
      <c r="E263" s="78" t="s">
        <v>544</v>
      </c>
      <c r="F263" s="79">
        <v>103524181</v>
      </c>
      <c r="G263" s="79">
        <v>0</v>
      </c>
      <c r="H263" s="79">
        <v>0</v>
      </c>
      <c r="I263" s="79">
        <v>103524181</v>
      </c>
      <c r="J263" s="80" t="s">
        <v>6</v>
      </c>
      <c r="K263" s="80" t="s">
        <v>108</v>
      </c>
      <c r="L263" s="80" t="s">
        <v>39</v>
      </c>
      <c r="M263" s="81" t="s">
        <v>4123</v>
      </c>
      <c r="N263" s="73" t="s">
        <v>114</v>
      </c>
      <c r="O263" s="73" t="s">
        <v>4117</v>
      </c>
      <c r="R263" s="71" t="str">
        <f t="shared" si="12"/>
        <v>06</v>
      </c>
      <c r="S263" s="71" t="str">
        <f t="shared" si="14"/>
        <v>169</v>
      </c>
      <c r="T263" s="71" t="str">
        <f t="shared" si="15"/>
        <v>14</v>
      </c>
    </row>
    <row r="264" spans="1:20" hidden="1" x14ac:dyDescent="0.25">
      <c r="A264" s="919" t="str">
        <f t="shared" si="13"/>
        <v>CRÉDITOS VIGENTES POR INTERMEDIACIÓN FINANCIERA SECTOR NO FINANCIERO Préstamos</v>
      </c>
      <c r="B264" s="78" t="s">
        <v>214</v>
      </c>
      <c r="C264" s="78" t="s">
        <v>579</v>
      </c>
      <c r="D264" s="78" t="s">
        <v>580</v>
      </c>
      <c r="E264" s="78" t="s">
        <v>581</v>
      </c>
      <c r="F264" s="79">
        <v>1225947230</v>
      </c>
      <c r="G264" s="79">
        <v>0</v>
      </c>
      <c r="H264" s="79">
        <v>0</v>
      </c>
      <c r="I264" s="79">
        <v>1225947230</v>
      </c>
      <c r="J264" s="80" t="s">
        <v>6</v>
      </c>
      <c r="K264" s="80" t="s">
        <v>108</v>
      </c>
      <c r="L264" s="80" t="s">
        <v>39</v>
      </c>
      <c r="M264" s="81" t="s">
        <v>4123</v>
      </c>
      <c r="N264" s="73" t="s">
        <v>114</v>
      </c>
      <c r="O264" s="73" t="s">
        <v>4119</v>
      </c>
      <c r="R264" s="71" t="str">
        <f t="shared" si="12"/>
        <v>06</v>
      </c>
      <c r="S264" s="71" t="str">
        <f t="shared" si="14"/>
        <v>169</v>
      </c>
      <c r="T264" s="71" t="str">
        <f t="shared" si="15"/>
        <v>14</v>
      </c>
    </row>
    <row r="265" spans="1:20" hidden="1" x14ac:dyDescent="0.25">
      <c r="A265" s="919" t="str">
        <f t="shared" si="13"/>
        <v>CRÉDITOS VIGENTES POR INTERMEDIACIÓN FINANCIERA SECTOR NO FINANCIERO Préstamos</v>
      </c>
      <c r="B265" s="78" t="s">
        <v>214</v>
      </c>
      <c r="C265" s="78" t="s">
        <v>582</v>
      </c>
      <c r="D265" s="78" t="s">
        <v>583</v>
      </c>
      <c r="E265" s="78" t="s">
        <v>581</v>
      </c>
      <c r="F265" s="79">
        <v>227999664</v>
      </c>
      <c r="G265" s="79">
        <v>0</v>
      </c>
      <c r="H265" s="79">
        <v>0</v>
      </c>
      <c r="I265" s="79">
        <v>227999664</v>
      </c>
      <c r="J265" s="80" t="s">
        <v>6</v>
      </c>
      <c r="K265" s="80" t="s">
        <v>108</v>
      </c>
      <c r="L265" s="80" t="s">
        <v>39</v>
      </c>
      <c r="M265" s="81" t="s">
        <v>4123</v>
      </c>
      <c r="N265" s="73" t="s">
        <v>114</v>
      </c>
      <c r="O265" s="73" t="s">
        <v>4115</v>
      </c>
      <c r="R265" s="71" t="str">
        <f t="shared" si="12"/>
        <v>06</v>
      </c>
      <c r="S265" s="71" t="str">
        <f t="shared" si="14"/>
        <v>169</v>
      </c>
      <c r="T265" s="71" t="str">
        <f t="shared" si="15"/>
        <v>14</v>
      </c>
    </row>
    <row r="266" spans="1:20" hidden="1" x14ac:dyDescent="0.25">
      <c r="A266" s="919" t="str">
        <f t="shared" si="13"/>
        <v>CRÉDITOS VIGENTES POR INTERMEDIACIÓN FINANCIERA SECTOR NO FINANCIERO Préstamos</v>
      </c>
      <c r="B266" s="78" t="s">
        <v>104</v>
      </c>
      <c r="C266" s="78" t="s">
        <v>4652</v>
      </c>
      <c r="D266" s="78" t="s">
        <v>4653</v>
      </c>
      <c r="E266" s="78" t="s">
        <v>496</v>
      </c>
      <c r="F266" s="79">
        <v>0</v>
      </c>
      <c r="G266" s="79">
        <v>50267.61</v>
      </c>
      <c r="H266" s="79">
        <v>393658723</v>
      </c>
      <c r="I266" s="79">
        <v>393658723</v>
      </c>
      <c r="J266" s="80" t="s">
        <v>6</v>
      </c>
      <c r="K266" s="80" t="s">
        <v>108</v>
      </c>
      <c r="L266" s="80" t="s">
        <v>39</v>
      </c>
      <c r="M266" s="81" t="s">
        <v>4126</v>
      </c>
      <c r="N266" s="73" t="s">
        <v>114</v>
      </c>
      <c r="O266" s="73" t="s">
        <v>4117</v>
      </c>
      <c r="R266" s="71" t="str">
        <f t="shared" si="12"/>
        <v>08</v>
      </c>
      <c r="S266" s="71" t="str">
        <f t="shared" si="14"/>
        <v>169</v>
      </c>
      <c r="T266" s="71" t="str">
        <f t="shared" si="15"/>
        <v>14</v>
      </c>
    </row>
    <row r="267" spans="1:20" hidden="1" x14ac:dyDescent="0.25">
      <c r="A267" s="919" t="str">
        <f t="shared" si="13"/>
        <v>CRÉDITOS VIGENTES POR INTERMEDIACIÓN FINANCIERA SECTOR NO FINANCIERO Préstamos</v>
      </c>
      <c r="B267" s="78" t="s">
        <v>214</v>
      </c>
      <c r="C267" s="78" t="s">
        <v>6893</v>
      </c>
      <c r="D267" s="78" t="s">
        <v>6894</v>
      </c>
      <c r="E267" s="78" t="s">
        <v>497</v>
      </c>
      <c r="F267" s="79">
        <v>23900060</v>
      </c>
      <c r="G267" s="79">
        <v>0</v>
      </c>
      <c r="H267" s="79">
        <v>0</v>
      </c>
      <c r="I267" s="79">
        <v>23900060</v>
      </c>
      <c r="J267" s="80" t="s">
        <v>6</v>
      </c>
      <c r="K267" s="80" t="s">
        <v>108</v>
      </c>
      <c r="L267" s="80" t="s">
        <v>39</v>
      </c>
      <c r="M267" s="81" t="s">
        <v>4126</v>
      </c>
      <c r="N267" s="73" t="s">
        <v>114</v>
      </c>
      <c r="O267" s="73" t="s">
        <v>4117</v>
      </c>
      <c r="R267" s="71" t="str">
        <f t="shared" si="12"/>
        <v>08</v>
      </c>
      <c r="S267" s="71" t="str">
        <f t="shared" si="14"/>
        <v>169</v>
      </c>
      <c r="T267" s="71" t="str">
        <f t="shared" si="15"/>
        <v>14</v>
      </c>
    </row>
    <row r="268" spans="1:20" hidden="1" x14ac:dyDescent="0.25">
      <c r="A268" s="919" t="str">
        <f t="shared" si="13"/>
        <v>CRÉDITOS VIGENTES POR INTERMEDIACIÓN FINANCIERA SECTOR NO FINANCIERO Préstamos</v>
      </c>
      <c r="B268" s="78" t="s">
        <v>104</v>
      </c>
      <c r="C268" s="78" t="s">
        <v>4654</v>
      </c>
      <c r="D268" s="78" t="s">
        <v>4655</v>
      </c>
      <c r="E268" s="78" t="s">
        <v>563</v>
      </c>
      <c r="F268" s="79">
        <v>0</v>
      </c>
      <c r="G268" s="79">
        <v>608992.93000000005</v>
      </c>
      <c r="H268" s="79">
        <v>4769181973</v>
      </c>
      <c r="I268" s="79">
        <v>4769181973</v>
      </c>
      <c r="J268" s="80" t="s">
        <v>6</v>
      </c>
      <c r="K268" s="80" t="s">
        <v>108</v>
      </c>
      <c r="L268" s="80" t="s">
        <v>39</v>
      </c>
      <c r="M268" s="81" t="s">
        <v>4126</v>
      </c>
      <c r="N268" s="73" t="s">
        <v>114</v>
      </c>
      <c r="O268" s="73" t="s">
        <v>4116</v>
      </c>
      <c r="R268" s="71" t="str">
        <f t="shared" si="12"/>
        <v>08</v>
      </c>
      <c r="S268" s="71" t="str">
        <f t="shared" si="14"/>
        <v>169</v>
      </c>
      <c r="T268" s="71" t="str">
        <f t="shared" si="15"/>
        <v>14</v>
      </c>
    </row>
    <row r="269" spans="1:20" hidden="1" x14ac:dyDescent="0.25">
      <c r="A269" s="919" t="str">
        <f t="shared" si="13"/>
        <v>CRÉDITOS VIGENTES POR INTERMEDIACIÓN FINANCIERA SECTOR NO FINANCIERO Préstamos</v>
      </c>
      <c r="B269" s="78" t="s">
        <v>214</v>
      </c>
      <c r="C269" s="78" t="s">
        <v>4124</v>
      </c>
      <c r="D269" s="78" t="s">
        <v>4125</v>
      </c>
      <c r="E269" s="78" t="s">
        <v>507</v>
      </c>
      <c r="F269" s="79">
        <v>724200000</v>
      </c>
      <c r="G269" s="79">
        <v>0</v>
      </c>
      <c r="H269" s="79">
        <v>0</v>
      </c>
      <c r="I269" s="79">
        <v>724200000</v>
      </c>
      <c r="J269" s="80" t="s">
        <v>6</v>
      </c>
      <c r="K269" s="80" t="s">
        <v>108</v>
      </c>
      <c r="L269" s="80" t="s">
        <v>39</v>
      </c>
      <c r="M269" s="81" t="s">
        <v>4126</v>
      </c>
      <c r="N269" s="73" t="s">
        <v>114</v>
      </c>
      <c r="O269" s="73" t="s">
        <v>4117</v>
      </c>
      <c r="R269" s="71" t="str">
        <f t="shared" si="12"/>
        <v>08</v>
      </c>
      <c r="S269" s="71" t="str">
        <f t="shared" si="14"/>
        <v>169</v>
      </c>
      <c r="T269" s="71" t="str">
        <f t="shared" si="15"/>
        <v>14</v>
      </c>
    </row>
    <row r="270" spans="1:20" hidden="1" x14ac:dyDescent="0.25">
      <c r="A270" s="919" t="str">
        <f t="shared" si="13"/>
        <v>CRÉDITOS VIGENTES POR INTERMEDIACIÓN FINANCIERA SECTOR NO FINANCIERO Préstamos</v>
      </c>
      <c r="B270" s="78" t="s">
        <v>104</v>
      </c>
      <c r="C270" s="78" t="s">
        <v>584</v>
      </c>
      <c r="D270" s="78" t="s">
        <v>585</v>
      </c>
      <c r="E270" s="78" t="s">
        <v>519</v>
      </c>
      <c r="F270" s="79">
        <v>0</v>
      </c>
      <c r="G270" s="79">
        <v>724604.37</v>
      </c>
      <c r="H270" s="79">
        <v>5674565219</v>
      </c>
      <c r="I270" s="79">
        <v>5674565219</v>
      </c>
      <c r="J270" s="80" t="s">
        <v>6</v>
      </c>
      <c r="K270" s="80" t="s">
        <v>108</v>
      </c>
      <c r="L270" s="80" t="s">
        <v>39</v>
      </c>
      <c r="M270" s="81" t="s">
        <v>4126</v>
      </c>
      <c r="N270" s="73" t="s">
        <v>114</v>
      </c>
      <c r="O270" s="73" t="s">
        <v>4117</v>
      </c>
      <c r="R270" s="71" t="str">
        <f t="shared" si="12"/>
        <v>08</v>
      </c>
      <c r="S270" s="71" t="str">
        <f t="shared" si="14"/>
        <v>169</v>
      </c>
      <c r="T270" s="71" t="str">
        <f t="shared" si="15"/>
        <v>14</v>
      </c>
    </row>
    <row r="271" spans="1:20" hidden="1" x14ac:dyDescent="0.25">
      <c r="A271" s="919" t="str">
        <f t="shared" si="13"/>
        <v>CRÉDITOS VIGENTES POR INTERMEDIACIÓN FINANCIERA SECTOR NO FINANCIERO Préstamos</v>
      </c>
      <c r="B271" s="78" t="s">
        <v>104</v>
      </c>
      <c r="C271" s="78" t="s">
        <v>6895</v>
      </c>
      <c r="D271" s="78" t="s">
        <v>6896</v>
      </c>
      <c r="E271" s="78" t="s">
        <v>475</v>
      </c>
      <c r="F271" s="79">
        <v>0</v>
      </c>
      <c r="G271" s="79">
        <v>586753.13</v>
      </c>
      <c r="H271" s="79">
        <v>4595016317</v>
      </c>
      <c r="I271" s="79">
        <v>4595016317</v>
      </c>
      <c r="J271" s="80" t="s">
        <v>6</v>
      </c>
      <c r="K271" s="80" t="s">
        <v>108</v>
      </c>
      <c r="L271" s="80" t="s">
        <v>39</v>
      </c>
      <c r="M271" s="81" t="s">
        <v>4126</v>
      </c>
      <c r="N271" s="73" t="s">
        <v>114</v>
      </c>
      <c r="O271" s="73" t="s">
        <v>4120</v>
      </c>
      <c r="R271" s="71" t="str">
        <f t="shared" si="12"/>
        <v>08</v>
      </c>
      <c r="S271" s="71" t="str">
        <f t="shared" si="14"/>
        <v>169</v>
      </c>
      <c r="T271" s="71" t="str">
        <f t="shared" si="15"/>
        <v>14</v>
      </c>
    </row>
    <row r="272" spans="1:20" hidden="1" x14ac:dyDescent="0.25">
      <c r="A272" s="919" t="str">
        <f t="shared" si="13"/>
        <v>CRÉDITOS VIGENTES POR INTERMEDIACIÓN FINANCIERA SECTOR NO FINANCIERO Préstamos</v>
      </c>
      <c r="B272" s="78" t="s">
        <v>214</v>
      </c>
      <c r="C272" s="78" t="s">
        <v>4127</v>
      </c>
      <c r="D272" s="78" t="s">
        <v>4128</v>
      </c>
      <c r="E272" s="78" t="s">
        <v>525</v>
      </c>
      <c r="F272" s="79">
        <v>2697461406</v>
      </c>
      <c r="G272" s="79">
        <v>0</v>
      </c>
      <c r="H272" s="79">
        <v>0</v>
      </c>
      <c r="I272" s="79">
        <v>2697461406</v>
      </c>
      <c r="J272" s="80" t="s">
        <v>6</v>
      </c>
      <c r="K272" s="80" t="s">
        <v>108</v>
      </c>
      <c r="L272" s="80" t="s">
        <v>39</v>
      </c>
      <c r="M272" s="81" t="s">
        <v>4126</v>
      </c>
      <c r="N272" s="73" t="s">
        <v>114</v>
      </c>
      <c r="O272" s="73" t="s">
        <v>4116</v>
      </c>
      <c r="R272" s="71" t="str">
        <f t="shared" si="12"/>
        <v>08</v>
      </c>
      <c r="S272" s="71" t="str">
        <f t="shared" si="14"/>
        <v>169</v>
      </c>
      <c r="T272" s="71" t="str">
        <f t="shared" si="15"/>
        <v>14</v>
      </c>
    </row>
    <row r="273" spans="1:20" hidden="1" x14ac:dyDescent="0.25">
      <c r="A273" s="919" t="str">
        <f t="shared" si="13"/>
        <v>CRÉDITOS VIGENTES POR INTERMEDIACIÓN FINANCIERA SECTOR NO FINANCIERO Préstamos</v>
      </c>
      <c r="B273" s="78" t="s">
        <v>214</v>
      </c>
      <c r="C273" s="78" t="s">
        <v>4656</v>
      </c>
      <c r="D273" s="78" t="s">
        <v>4657</v>
      </c>
      <c r="E273" s="78" t="s">
        <v>550</v>
      </c>
      <c r="F273" s="79">
        <v>240490560</v>
      </c>
      <c r="G273" s="79">
        <v>0</v>
      </c>
      <c r="H273" s="79">
        <v>0</v>
      </c>
      <c r="I273" s="79">
        <v>240490560</v>
      </c>
      <c r="J273" s="80" t="s">
        <v>6</v>
      </c>
      <c r="K273" s="80" t="s">
        <v>108</v>
      </c>
      <c r="L273" s="80" t="s">
        <v>39</v>
      </c>
      <c r="M273" s="81" t="s">
        <v>4126</v>
      </c>
      <c r="N273" s="73" t="s">
        <v>114</v>
      </c>
      <c r="O273" s="73" t="s">
        <v>4121</v>
      </c>
      <c r="R273" s="71" t="str">
        <f t="shared" si="12"/>
        <v>08</v>
      </c>
      <c r="S273" s="71" t="str">
        <f t="shared" si="14"/>
        <v>169</v>
      </c>
      <c r="T273" s="71" t="str">
        <f t="shared" si="15"/>
        <v>14</v>
      </c>
    </row>
    <row r="274" spans="1:20" hidden="1" x14ac:dyDescent="0.25">
      <c r="A274" s="919" t="str">
        <f t="shared" si="13"/>
        <v>CRÉDITOS VIGENTES POR INTERMEDIACIÓN FINANCIERA SECTOR NO FINANCIERO Préstamos</v>
      </c>
      <c r="B274" s="78" t="s">
        <v>104</v>
      </c>
      <c r="C274" s="78" t="s">
        <v>586</v>
      </c>
      <c r="D274" s="78" t="s">
        <v>587</v>
      </c>
      <c r="E274" s="78" t="s">
        <v>588</v>
      </c>
      <c r="F274" s="79">
        <v>0</v>
      </c>
      <c r="G274" s="79">
        <v>1703431.99</v>
      </c>
      <c r="H274" s="79">
        <v>13340018806</v>
      </c>
      <c r="I274" s="79">
        <v>13340018806</v>
      </c>
      <c r="J274" s="80" t="s">
        <v>6</v>
      </c>
      <c r="K274" s="80" t="s">
        <v>108</v>
      </c>
      <c r="L274" s="80" t="s">
        <v>39</v>
      </c>
      <c r="M274" s="81" t="s">
        <v>4658</v>
      </c>
      <c r="N274" s="73" t="s">
        <v>114</v>
      </c>
      <c r="O274" s="73" t="s">
        <v>4117</v>
      </c>
      <c r="R274" s="71" t="str">
        <f t="shared" si="12"/>
        <v>20</v>
      </c>
      <c r="S274" s="71" t="str">
        <f t="shared" si="14"/>
        <v>169</v>
      </c>
      <c r="T274" s="71" t="str">
        <f t="shared" si="15"/>
        <v>14</v>
      </c>
    </row>
    <row r="275" spans="1:20" hidden="1" x14ac:dyDescent="0.25">
      <c r="A275" s="919" t="str">
        <f t="shared" si="13"/>
        <v>CRÉDITOS VIGENTES POR INTERMEDIACIÓN FINANCIERA SECTOR NO FINANCIERO Préstamos</v>
      </c>
      <c r="B275" s="78" t="s">
        <v>104</v>
      </c>
      <c r="C275" s="78" t="s">
        <v>4659</v>
      </c>
      <c r="D275" s="78" t="s">
        <v>4660</v>
      </c>
      <c r="E275" s="78" t="s">
        <v>588</v>
      </c>
      <c r="F275" s="79">
        <v>0</v>
      </c>
      <c r="G275" s="79">
        <v>9284.3700000000008</v>
      </c>
      <c r="H275" s="79">
        <v>72708315</v>
      </c>
      <c r="I275" s="79">
        <v>72708315</v>
      </c>
      <c r="J275" s="80" t="s">
        <v>6</v>
      </c>
      <c r="K275" s="80" t="s">
        <v>108</v>
      </c>
      <c r="L275" s="80" t="s">
        <v>39</v>
      </c>
      <c r="M275" s="81" t="s">
        <v>4658</v>
      </c>
      <c r="N275" s="73" t="s">
        <v>114</v>
      </c>
      <c r="O275" s="73" t="s">
        <v>4120</v>
      </c>
      <c r="R275" s="71" t="str">
        <f t="shared" si="12"/>
        <v>20</v>
      </c>
      <c r="S275" s="71" t="str">
        <f t="shared" si="14"/>
        <v>169</v>
      </c>
      <c r="T275" s="71" t="str">
        <f t="shared" si="15"/>
        <v>14</v>
      </c>
    </row>
    <row r="276" spans="1:20" hidden="1" x14ac:dyDescent="0.25">
      <c r="A276" s="919" t="str">
        <f t="shared" si="13"/>
        <v>CRÉDITOS VIGENTES POR INTERMEDIACIÓN FINANCIERA SECTOR NO FINANCIERO Préstamos</v>
      </c>
      <c r="B276" s="78" t="s">
        <v>214</v>
      </c>
      <c r="C276" s="78" t="s">
        <v>6897</v>
      </c>
      <c r="D276" s="78" t="s">
        <v>6898</v>
      </c>
      <c r="E276" s="78" t="s">
        <v>588</v>
      </c>
      <c r="F276" s="79">
        <v>3216355</v>
      </c>
      <c r="G276" s="79">
        <v>0</v>
      </c>
      <c r="H276" s="79">
        <v>0</v>
      </c>
      <c r="I276" s="79">
        <v>3216355</v>
      </c>
      <c r="J276" s="80" t="s">
        <v>6</v>
      </c>
      <c r="K276" s="80" t="s">
        <v>108</v>
      </c>
      <c r="L276" s="80" t="s">
        <v>39</v>
      </c>
      <c r="M276" s="81" t="s">
        <v>4658</v>
      </c>
      <c r="N276" s="73" t="s">
        <v>114</v>
      </c>
      <c r="O276" s="73" t="s">
        <v>4116</v>
      </c>
      <c r="R276" s="71" t="str">
        <f t="shared" si="12"/>
        <v>20</v>
      </c>
      <c r="S276" s="71" t="str">
        <f t="shared" si="14"/>
        <v>169</v>
      </c>
      <c r="T276" s="71" t="str">
        <f t="shared" si="15"/>
        <v>14</v>
      </c>
    </row>
    <row r="277" spans="1:20" hidden="1" x14ac:dyDescent="0.25">
      <c r="A277" s="919" t="str">
        <f t="shared" si="13"/>
        <v>CRÉDITOS VIGENTES POR INTERMEDIACIÓN FINANCIERA SECTOR NO FINANCIERO Préstamos</v>
      </c>
      <c r="B277" s="78" t="s">
        <v>214</v>
      </c>
      <c r="C277" s="78" t="s">
        <v>589</v>
      </c>
      <c r="D277" s="78" t="s">
        <v>590</v>
      </c>
      <c r="E277" s="78" t="s">
        <v>588</v>
      </c>
      <c r="F277" s="79">
        <v>40786276</v>
      </c>
      <c r="G277" s="79">
        <v>0</v>
      </c>
      <c r="H277" s="79">
        <v>0</v>
      </c>
      <c r="I277" s="79">
        <v>40786276</v>
      </c>
      <c r="J277" s="80" t="s">
        <v>6</v>
      </c>
      <c r="K277" s="80" t="s">
        <v>108</v>
      </c>
      <c r="L277" s="80" t="s">
        <v>39</v>
      </c>
      <c r="M277" s="81" t="s">
        <v>4658</v>
      </c>
      <c r="N277" s="73" t="s">
        <v>114</v>
      </c>
      <c r="O277" s="73" t="s">
        <v>4117</v>
      </c>
      <c r="R277" s="71" t="str">
        <f t="shared" ref="R277:R340" si="16">+MID(D277,9,2)</f>
        <v>20</v>
      </c>
      <c r="S277" s="71" t="str">
        <f t="shared" si="14"/>
        <v>169</v>
      </c>
      <c r="T277" s="71" t="str">
        <f t="shared" si="15"/>
        <v>14</v>
      </c>
    </row>
    <row r="278" spans="1:20" hidden="1" x14ac:dyDescent="0.25">
      <c r="A278" s="919" t="str">
        <f t="shared" si="13"/>
        <v>CRÉDITOS VIGENTES POR INTERMEDIACIÓN FINANCIERA SECTOR NO FINANCIERO Préstamos</v>
      </c>
      <c r="B278" s="78" t="s">
        <v>214</v>
      </c>
      <c r="C278" s="78" t="s">
        <v>6899</v>
      </c>
      <c r="D278" s="78" t="s">
        <v>6900</v>
      </c>
      <c r="E278" s="78" t="s">
        <v>591</v>
      </c>
      <c r="F278" s="79">
        <v>325295146</v>
      </c>
      <c r="G278" s="79">
        <v>0</v>
      </c>
      <c r="H278" s="79">
        <v>0</v>
      </c>
      <c r="I278" s="79">
        <v>325295146</v>
      </c>
      <c r="J278" s="80" t="s">
        <v>6</v>
      </c>
      <c r="K278" s="80" t="s">
        <v>108</v>
      </c>
      <c r="L278" s="80" t="s">
        <v>39</v>
      </c>
      <c r="M278" s="81" t="s">
        <v>4658</v>
      </c>
      <c r="N278" s="73" t="s">
        <v>114</v>
      </c>
      <c r="O278" s="73" t="s">
        <v>4116</v>
      </c>
      <c r="R278" s="71" t="str">
        <f t="shared" si="16"/>
        <v>20</v>
      </c>
      <c r="S278" s="71" t="str">
        <f t="shared" si="14"/>
        <v>169</v>
      </c>
      <c r="T278" s="71" t="str">
        <f t="shared" si="15"/>
        <v>14</v>
      </c>
    </row>
    <row r="279" spans="1:20" hidden="1" x14ac:dyDescent="0.25">
      <c r="A279" s="919" t="str">
        <f t="shared" si="13"/>
        <v>CRÉDITOS VIGENTES POR INTERMEDIACIÓN FINANCIERA SECTOR NO FINANCIERO Préstamos</v>
      </c>
      <c r="B279" s="78" t="s">
        <v>214</v>
      </c>
      <c r="C279" s="78" t="s">
        <v>592</v>
      </c>
      <c r="D279" s="78" t="s">
        <v>593</v>
      </c>
      <c r="E279" s="78" t="s">
        <v>591</v>
      </c>
      <c r="F279" s="79">
        <v>65456173</v>
      </c>
      <c r="G279" s="79">
        <v>0</v>
      </c>
      <c r="H279" s="79">
        <v>0</v>
      </c>
      <c r="I279" s="79">
        <v>65456173</v>
      </c>
      <c r="J279" s="80" t="s">
        <v>6</v>
      </c>
      <c r="K279" s="80" t="s">
        <v>108</v>
      </c>
      <c r="L279" s="80" t="s">
        <v>39</v>
      </c>
      <c r="M279" s="81" t="s">
        <v>4658</v>
      </c>
      <c r="N279" s="73" t="s">
        <v>114</v>
      </c>
      <c r="O279" s="73" t="s">
        <v>4117</v>
      </c>
      <c r="R279" s="71" t="str">
        <f t="shared" si="16"/>
        <v>20</v>
      </c>
      <c r="S279" s="71" t="str">
        <f t="shared" si="14"/>
        <v>169</v>
      </c>
      <c r="T279" s="71" t="str">
        <f t="shared" si="15"/>
        <v>14</v>
      </c>
    </row>
    <row r="280" spans="1:20" hidden="1" x14ac:dyDescent="0.25">
      <c r="A280" s="919" t="str">
        <f t="shared" si="13"/>
        <v>CRÉDITOS VIGENTES POR INTERMEDIACIÓN FINANCIERA SECTOR NO FINANCIERO Préstamos</v>
      </c>
      <c r="B280" s="78" t="s">
        <v>104</v>
      </c>
      <c r="C280" s="78" t="s">
        <v>6901</v>
      </c>
      <c r="D280" s="78" t="s">
        <v>6902</v>
      </c>
      <c r="E280" s="78" t="s">
        <v>6903</v>
      </c>
      <c r="F280" s="79">
        <v>0</v>
      </c>
      <c r="G280" s="79">
        <v>3947.09</v>
      </c>
      <c r="H280" s="79">
        <v>30910688</v>
      </c>
      <c r="I280" s="79">
        <v>30910688</v>
      </c>
      <c r="J280" s="80" t="s">
        <v>6</v>
      </c>
      <c r="K280" s="80" t="s">
        <v>108</v>
      </c>
      <c r="L280" s="80" t="s">
        <v>39</v>
      </c>
      <c r="M280" s="81" t="s">
        <v>4658</v>
      </c>
      <c r="N280" s="73" t="s">
        <v>114</v>
      </c>
      <c r="O280" s="73" t="s">
        <v>4117</v>
      </c>
      <c r="R280" s="71" t="str">
        <f t="shared" si="16"/>
        <v>20</v>
      </c>
      <c r="S280" s="71" t="str">
        <f t="shared" si="14"/>
        <v>169</v>
      </c>
      <c r="T280" s="71" t="str">
        <f t="shared" si="15"/>
        <v>14</v>
      </c>
    </row>
    <row r="281" spans="1:20" hidden="1" x14ac:dyDescent="0.25">
      <c r="A281" s="919" t="str">
        <f t="shared" si="13"/>
        <v>CRÉDITOS VIGENTES POR INTERMEDIACIÓN FINANCIERA SECTOR NO FINANCIERO Préstamos</v>
      </c>
      <c r="B281" s="78" t="s">
        <v>104</v>
      </c>
      <c r="C281" s="78" t="s">
        <v>6904</v>
      </c>
      <c r="D281" s="78" t="s">
        <v>6905</v>
      </c>
      <c r="E281" s="78" t="s">
        <v>594</v>
      </c>
      <c r="F281" s="79">
        <v>0</v>
      </c>
      <c r="G281" s="79">
        <v>28038</v>
      </c>
      <c r="H281" s="79">
        <v>219572868</v>
      </c>
      <c r="I281" s="79">
        <v>219572868</v>
      </c>
      <c r="J281" s="80" t="s">
        <v>6</v>
      </c>
      <c r="K281" s="80" t="s">
        <v>108</v>
      </c>
      <c r="L281" s="80" t="s">
        <v>39</v>
      </c>
      <c r="M281" s="81" t="s">
        <v>4658</v>
      </c>
      <c r="N281" s="73" t="s">
        <v>114</v>
      </c>
      <c r="O281" s="73" t="s">
        <v>4116</v>
      </c>
      <c r="R281" s="71" t="str">
        <f t="shared" si="16"/>
        <v>20</v>
      </c>
      <c r="S281" s="71" t="str">
        <f t="shared" si="14"/>
        <v>169</v>
      </c>
      <c r="T281" s="71" t="str">
        <f t="shared" si="15"/>
        <v>14</v>
      </c>
    </row>
    <row r="282" spans="1:20" hidden="1" x14ac:dyDescent="0.25">
      <c r="A282" s="919" t="str">
        <f t="shared" si="13"/>
        <v>CRÉDITOS VIGENTES POR INTERMEDIACIÓN FINANCIERA SECTOR NO FINANCIERO Préstamos</v>
      </c>
      <c r="B282" s="78" t="s">
        <v>214</v>
      </c>
      <c r="C282" s="78" t="s">
        <v>6906</v>
      </c>
      <c r="D282" s="78" t="s">
        <v>6907</v>
      </c>
      <c r="E282" s="78" t="s">
        <v>458</v>
      </c>
      <c r="F282" s="79">
        <v>15390200</v>
      </c>
      <c r="G282" s="79">
        <v>0</v>
      </c>
      <c r="H282" s="79">
        <v>0</v>
      </c>
      <c r="I282" s="79">
        <v>15390200</v>
      </c>
      <c r="J282" s="80" t="s">
        <v>6</v>
      </c>
      <c r="K282" s="80" t="s">
        <v>108</v>
      </c>
      <c r="L282" s="80" t="s">
        <v>39</v>
      </c>
      <c r="M282" s="81" t="s">
        <v>4658</v>
      </c>
      <c r="N282" s="73" t="s">
        <v>114</v>
      </c>
      <c r="O282" s="73" t="s">
        <v>4117</v>
      </c>
      <c r="R282" s="71" t="str">
        <f t="shared" si="16"/>
        <v>20</v>
      </c>
      <c r="S282" s="71" t="str">
        <f t="shared" si="14"/>
        <v>169</v>
      </c>
      <c r="T282" s="71" t="str">
        <f t="shared" si="15"/>
        <v>14</v>
      </c>
    </row>
    <row r="283" spans="1:20" hidden="1" x14ac:dyDescent="0.25">
      <c r="A283" s="919" t="str">
        <f t="shared" si="13"/>
        <v>CRÉDITOS VIGENTES POR INTERMEDIACIÓN FINANCIERA SECTOR NO FINANCIERO Préstamos</v>
      </c>
      <c r="B283" s="78" t="s">
        <v>104</v>
      </c>
      <c r="C283" s="78" t="s">
        <v>6908</v>
      </c>
      <c r="D283" s="78" t="s">
        <v>6909</v>
      </c>
      <c r="E283" s="78" t="s">
        <v>493</v>
      </c>
      <c r="F283" s="79">
        <v>0</v>
      </c>
      <c r="G283" s="79">
        <v>5110</v>
      </c>
      <c r="H283" s="79">
        <v>40017739</v>
      </c>
      <c r="I283" s="79">
        <v>40017739</v>
      </c>
      <c r="J283" s="80" t="s">
        <v>6</v>
      </c>
      <c r="K283" s="80" t="s">
        <v>108</v>
      </c>
      <c r="L283" s="80" t="s">
        <v>39</v>
      </c>
      <c r="M283" s="81" t="s">
        <v>4131</v>
      </c>
      <c r="N283" s="73" t="s">
        <v>114</v>
      </c>
      <c r="O283" s="73" t="s">
        <v>4116</v>
      </c>
      <c r="R283" s="71" t="str">
        <f t="shared" si="16"/>
        <v>02</v>
      </c>
      <c r="S283" s="71" t="str">
        <f t="shared" si="14"/>
        <v>173</v>
      </c>
      <c r="T283" s="71" t="str">
        <f t="shared" si="15"/>
        <v>14</v>
      </c>
    </row>
    <row r="284" spans="1:20" hidden="1" x14ac:dyDescent="0.25">
      <c r="A284" s="919" t="str">
        <f t="shared" si="13"/>
        <v>CRÉDITOS VIGENTES POR INTERMEDIACIÓN FINANCIERA SECTOR NO FINANCIERO Préstamos</v>
      </c>
      <c r="B284" s="78" t="s">
        <v>104</v>
      </c>
      <c r="C284" s="78" t="s">
        <v>595</v>
      </c>
      <c r="D284" s="78" t="s">
        <v>596</v>
      </c>
      <c r="E284" s="78" t="s">
        <v>496</v>
      </c>
      <c r="F284" s="79">
        <v>0</v>
      </c>
      <c r="G284" s="79">
        <v>479420.42</v>
      </c>
      <c r="H284" s="79">
        <v>3754465958</v>
      </c>
      <c r="I284" s="79">
        <v>3754465958</v>
      </c>
      <c r="J284" s="80" t="s">
        <v>6</v>
      </c>
      <c r="K284" s="80" t="s">
        <v>108</v>
      </c>
      <c r="L284" s="80" t="s">
        <v>39</v>
      </c>
      <c r="M284" s="81" t="s">
        <v>4131</v>
      </c>
      <c r="N284" s="73" t="s">
        <v>114</v>
      </c>
      <c r="O284" s="73" t="s">
        <v>4117</v>
      </c>
      <c r="R284" s="71" t="str">
        <f t="shared" si="16"/>
        <v>02</v>
      </c>
      <c r="S284" s="71" t="str">
        <f t="shared" si="14"/>
        <v>173</v>
      </c>
      <c r="T284" s="71" t="str">
        <f t="shared" si="15"/>
        <v>14</v>
      </c>
    </row>
    <row r="285" spans="1:20" hidden="1" x14ac:dyDescent="0.25">
      <c r="A285" s="919" t="str">
        <f t="shared" si="13"/>
        <v>CRÉDITOS VIGENTES POR INTERMEDIACIÓN FINANCIERA SECTOR NO FINANCIERO Préstamos</v>
      </c>
      <c r="B285" s="78" t="s">
        <v>104</v>
      </c>
      <c r="C285" s="78" t="s">
        <v>597</v>
      </c>
      <c r="D285" s="78" t="s">
        <v>598</v>
      </c>
      <c r="E285" s="78" t="s">
        <v>558</v>
      </c>
      <c r="F285" s="79">
        <v>0</v>
      </c>
      <c r="G285" s="79">
        <v>5171344.0599999996</v>
      </c>
      <c r="H285" s="79">
        <v>40498139883</v>
      </c>
      <c r="I285" s="79">
        <v>40498139883</v>
      </c>
      <c r="J285" s="80" t="s">
        <v>6</v>
      </c>
      <c r="K285" s="80" t="s">
        <v>108</v>
      </c>
      <c r="L285" s="80" t="s">
        <v>39</v>
      </c>
      <c r="M285" s="81" t="s">
        <v>4131</v>
      </c>
      <c r="N285" s="73" t="s">
        <v>114</v>
      </c>
      <c r="O285" s="73" t="s">
        <v>4120</v>
      </c>
      <c r="R285" s="71" t="str">
        <f t="shared" si="16"/>
        <v>02</v>
      </c>
      <c r="S285" s="71" t="str">
        <f t="shared" si="14"/>
        <v>173</v>
      </c>
      <c r="T285" s="71" t="str">
        <f t="shared" si="15"/>
        <v>14</v>
      </c>
    </row>
    <row r="286" spans="1:20" hidden="1" x14ac:dyDescent="0.25">
      <c r="A286" s="919" t="str">
        <f t="shared" si="13"/>
        <v>CRÉDITOS VIGENTES POR INTERMEDIACIÓN FINANCIERA SECTOR NO FINANCIERO Préstamos</v>
      </c>
      <c r="B286" s="78" t="s">
        <v>104</v>
      </c>
      <c r="C286" s="78" t="s">
        <v>599</v>
      </c>
      <c r="D286" s="78" t="s">
        <v>600</v>
      </c>
      <c r="E286" s="78" t="s">
        <v>601</v>
      </c>
      <c r="F286" s="79">
        <v>0</v>
      </c>
      <c r="G286" s="79">
        <v>10466671.279999999</v>
      </c>
      <c r="H286" s="79">
        <v>81967224128</v>
      </c>
      <c r="I286" s="79">
        <v>81967224128</v>
      </c>
      <c r="J286" s="80" t="s">
        <v>6</v>
      </c>
      <c r="K286" s="80" t="s">
        <v>108</v>
      </c>
      <c r="L286" s="80" t="s">
        <v>39</v>
      </c>
      <c r="M286" s="81" t="s">
        <v>4131</v>
      </c>
      <c r="N286" s="73" t="s">
        <v>114</v>
      </c>
      <c r="O286" s="73" t="s">
        <v>4121</v>
      </c>
      <c r="R286" s="71" t="str">
        <f t="shared" si="16"/>
        <v>02</v>
      </c>
      <c r="S286" s="71" t="str">
        <f t="shared" si="14"/>
        <v>173</v>
      </c>
      <c r="T286" s="71" t="str">
        <f t="shared" si="15"/>
        <v>14</v>
      </c>
    </row>
    <row r="287" spans="1:20" hidden="1" x14ac:dyDescent="0.25">
      <c r="A287" s="919" t="str">
        <f t="shared" si="13"/>
        <v>CRÉDITOS VIGENTES POR INTERMEDIACIÓN FINANCIERA SECTOR NO FINANCIERO Préstamos</v>
      </c>
      <c r="B287" s="78" t="s">
        <v>214</v>
      </c>
      <c r="C287" s="78" t="s">
        <v>602</v>
      </c>
      <c r="D287" s="78" t="s">
        <v>603</v>
      </c>
      <c r="E287" s="78" t="s">
        <v>559</v>
      </c>
      <c r="F287" s="79">
        <v>42699392</v>
      </c>
      <c r="G287" s="79">
        <v>0</v>
      </c>
      <c r="H287" s="79">
        <v>0</v>
      </c>
      <c r="I287" s="79">
        <v>42699392</v>
      </c>
      <c r="J287" s="80" t="s">
        <v>6</v>
      </c>
      <c r="K287" s="80" t="s">
        <v>108</v>
      </c>
      <c r="L287" s="80" t="s">
        <v>39</v>
      </c>
      <c r="M287" s="81" t="s">
        <v>4131</v>
      </c>
      <c r="N287" s="73" t="s">
        <v>114</v>
      </c>
      <c r="O287" s="73" t="s">
        <v>4116</v>
      </c>
      <c r="R287" s="71" t="str">
        <f t="shared" si="16"/>
        <v>02</v>
      </c>
      <c r="S287" s="71" t="str">
        <f t="shared" si="14"/>
        <v>173</v>
      </c>
      <c r="T287" s="71" t="str">
        <f t="shared" si="15"/>
        <v>14</v>
      </c>
    </row>
    <row r="288" spans="1:20" hidden="1" x14ac:dyDescent="0.25">
      <c r="A288" s="919" t="str">
        <f t="shared" si="13"/>
        <v>CRÉDITOS VIGENTES POR INTERMEDIACIÓN FINANCIERA SECTOR NO FINANCIERO Préstamos</v>
      </c>
      <c r="B288" s="78" t="s">
        <v>214</v>
      </c>
      <c r="C288" s="78" t="s">
        <v>604</v>
      </c>
      <c r="D288" s="78" t="s">
        <v>605</v>
      </c>
      <c r="E288" s="78" t="s">
        <v>497</v>
      </c>
      <c r="F288" s="79">
        <v>1292104510</v>
      </c>
      <c r="G288" s="79">
        <v>0</v>
      </c>
      <c r="H288" s="79">
        <v>0</v>
      </c>
      <c r="I288" s="79">
        <v>1292104510</v>
      </c>
      <c r="J288" s="80" t="s">
        <v>6</v>
      </c>
      <c r="K288" s="80" t="s">
        <v>108</v>
      </c>
      <c r="L288" s="80" t="s">
        <v>39</v>
      </c>
      <c r="M288" s="81" t="s">
        <v>4131</v>
      </c>
      <c r="N288" s="73" t="s">
        <v>114</v>
      </c>
      <c r="O288" s="73" t="s">
        <v>4117</v>
      </c>
      <c r="R288" s="71" t="str">
        <f t="shared" si="16"/>
        <v>02</v>
      </c>
      <c r="S288" s="71" t="str">
        <f t="shared" si="14"/>
        <v>173</v>
      </c>
      <c r="T288" s="71" t="str">
        <f t="shared" si="15"/>
        <v>14</v>
      </c>
    </row>
    <row r="289" spans="1:20" hidden="1" x14ac:dyDescent="0.25">
      <c r="A289" s="919" t="str">
        <f t="shared" si="13"/>
        <v>CRÉDITOS VIGENTES POR INTERMEDIACIÓN FINANCIERA SECTOR NO FINANCIERO Préstamos</v>
      </c>
      <c r="B289" s="78" t="s">
        <v>214</v>
      </c>
      <c r="C289" s="78" t="s">
        <v>606</v>
      </c>
      <c r="D289" s="78" t="s">
        <v>607</v>
      </c>
      <c r="E289" s="78" t="s">
        <v>498</v>
      </c>
      <c r="F289" s="79">
        <v>15933391283</v>
      </c>
      <c r="G289" s="79">
        <v>0</v>
      </c>
      <c r="H289" s="79">
        <v>0</v>
      </c>
      <c r="I289" s="79">
        <v>15933391283</v>
      </c>
      <c r="J289" s="80" t="s">
        <v>6</v>
      </c>
      <c r="K289" s="80" t="s">
        <v>108</v>
      </c>
      <c r="L289" s="80" t="s">
        <v>39</v>
      </c>
      <c r="M289" s="81" t="s">
        <v>4131</v>
      </c>
      <c r="N289" s="73" t="s">
        <v>114</v>
      </c>
      <c r="O289" s="73" t="s">
        <v>4120</v>
      </c>
      <c r="R289" s="71" t="str">
        <f t="shared" si="16"/>
        <v>02</v>
      </c>
      <c r="S289" s="71" t="str">
        <f t="shared" si="14"/>
        <v>173</v>
      </c>
      <c r="T289" s="71" t="str">
        <f t="shared" si="15"/>
        <v>14</v>
      </c>
    </row>
    <row r="290" spans="1:20" hidden="1" x14ac:dyDescent="0.25">
      <c r="A290" s="919" t="str">
        <f t="shared" si="13"/>
        <v>CRÉDITOS VIGENTES POR INTERMEDIACIÓN FINANCIERA SECTOR NO FINANCIERO Préstamos</v>
      </c>
      <c r="B290" s="78" t="s">
        <v>214</v>
      </c>
      <c r="C290" s="78" t="s">
        <v>608</v>
      </c>
      <c r="D290" s="78" t="s">
        <v>609</v>
      </c>
      <c r="E290" s="78" t="s">
        <v>610</v>
      </c>
      <c r="F290" s="79">
        <v>10825796878</v>
      </c>
      <c r="G290" s="79">
        <v>0</v>
      </c>
      <c r="H290" s="79">
        <v>0</v>
      </c>
      <c r="I290" s="79">
        <v>10825796878</v>
      </c>
      <c r="J290" s="80" t="s">
        <v>6</v>
      </c>
      <c r="K290" s="80" t="s">
        <v>108</v>
      </c>
      <c r="L290" s="80" t="s">
        <v>39</v>
      </c>
      <c r="M290" s="81" t="s">
        <v>4131</v>
      </c>
      <c r="N290" s="73" t="s">
        <v>114</v>
      </c>
      <c r="O290" s="73" t="s">
        <v>4121</v>
      </c>
      <c r="R290" s="71" t="str">
        <f t="shared" si="16"/>
        <v>02</v>
      </c>
      <c r="S290" s="71" t="str">
        <f t="shared" si="14"/>
        <v>173</v>
      </c>
      <c r="T290" s="71" t="str">
        <f t="shared" si="15"/>
        <v>14</v>
      </c>
    </row>
    <row r="291" spans="1:20" hidden="1" x14ac:dyDescent="0.25">
      <c r="A291" s="919" t="str">
        <f t="shared" si="13"/>
        <v>CRÉDITOS VIGENTES POR INTERMEDIACIÓN FINANCIERA SECTOR NO FINANCIERO Préstamos</v>
      </c>
      <c r="B291" s="78" t="s">
        <v>104</v>
      </c>
      <c r="C291" s="78" t="s">
        <v>6910</v>
      </c>
      <c r="D291" s="78" t="s">
        <v>6911</v>
      </c>
      <c r="E291" s="78" t="s">
        <v>499</v>
      </c>
      <c r="F291" s="79">
        <v>0</v>
      </c>
      <c r="G291" s="79">
        <v>23281.200000000001</v>
      </c>
      <c r="H291" s="79">
        <v>182321130</v>
      </c>
      <c r="I291" s="79">
        <v>182321130</v>
      </c>
      <c r="J291" s="80" t="s">
        <v>6</v>
      </c>
      <c r="K291" s="80" t="s">
        <v>108</v>
      </c>
      <c r="L291" s="80" t="s">
        <v>39</v>
      </c>
      <c r="M291" s="81" t="s">
        <v>4131</v>
      </c>
      <c r="N291" s="73" t="s">
        <v>114</v>
      </c>
      <c r="O291" s="73" t="s">
        <v>4117</v>
      </c>
      <c r="R291" s="71" t="str">
        <f t="shared" si="16"/>
        <v>02</v>
      </c>
      <c r="S291" s="71" t="str">
        <f t="shared" si="14"/>
        <v>173</v>
      </c>
      <c r="T291" s="71" t="str">
        <f t="shared" si="15"/>
        <v>14</v>
      </c>
    </row>
    <row r="292" spans="1:20" hidden="1" x14ac:dyDescent="0.25">
      <c r="A292" s="919" t="str">
        <f t="shared" si="13"/>
        <v>CRÉDITOS VIGENTES POR INTERMEDIACIÓN FINANCIERA SECTOR NO FINANCIERO Préstamos</v>
      </c>
      <c r="B292" s="78" t="s">
        <v>104</v>
      </c>
      <c r="C292" s="78" t="s">
        <v>611</v>
      </c>
      <c r="D292" s="78" t="s">
        <v>612</v>
      </c>
      <c r="E292" s="78" t="s">
        <v>613</v>
      </c>
      <c r="F292" s="79">
        <v>0</v>
      </c>
      <c r="G292" s="79">
        <v>213009.85</v>
      </c>
      <c r="H292" s="79">
        <v>1668135518</v>
      </c>
      <c r="I292" s="79">
        <v>1668135518</v>
      </c>
      <c r="J292" s="80" t="s">
        <v>6</v>
      </c>
      <c r="K292" s="80" t="s">
        <v>108</v>
      </c>
      <c r="L292" s="80" t="s">
        <v>39</v>
      </c>
      <c r="M292" s="81" t="s">
        <v>4131</v>
      </c>
      <c r="N292" s="73" t="s">
        <v>114</v>
      </c>
      <c r="O292" s="73" t="s">
        <v>4120</v>
      </c>
      <c r="R292" s="71" t="str">
        <f t="shared" si="16"/>
        <v>02</v>
      </c>
      <c r="S292" s="71" t="str">
        <f t="shared" si="14"/>
        <v>173</v>
      </c>
      <c r="T292" s="71" t="str">
        <f t="shared" si="15"/>
        <v>14</v>
      </c>
    </row>
    <row r="293" spans="1:20" hidden="1" x14ac:dyDescent="0.25">
      <c r="A293" s="919" t="str">
        <f t="shared" si="13"/>
        <v>CRÉDITOS VIGENTES POR INTERMEDIACIÓN FINANCIERA SECTOR NO FINANCIERO Préstamos</v>
      </c>
      <c r="B293" s="78" t="s">
        <v>104</v>
      </c>
      <c r="C293" s="78" t="s">
        <v>614</v>
      </c>
      <c r="D293" s="78" t="s">
        <v>615</v>
      </c>
      <c r="E293" s="78" t="s">
        <v>616</v>
      </c>
      <c r="F293" s="79">
        <v>0</v>
      </c>
      <c r="G293" s="79">
        <v>533807.24</v>
      </c>
      <c r="H293" s="79">
        <v>4180383286</v>
      </c>
      <c r="I293" s="79">
        <v>4180383286</v>
      </c>
      <c r="J293" s="80" t="s">
        <v>6</v>
      </c>
      <c r="K293" s="80" t="s">
        <v>108</v>
      </c>
      <c r="L293" s="80" t="s">
        <v>39</v>
      </c>
      <c r="M293" s="81" t="s">
        <v>4131</v>
      </c>
      <c r="N293" s="73" t="s">
        <v>114</v>
      </c>
      <c r="O293" s="73" t="s">
        <v>4121</v>
      </c>
      <c r="R293" s="71" t="str">
        <f t="shared" si="16"/>
        <v>02</v>
      </c>
      <c r="S293" s="71" t="str">
        <f t="shared" si="14"/>
        <v>173</v>
      </c>
      <c r="T293" s="71" t="str">
        <f t="shared" si="15"/>
        <v>14</v>
      </c>
    </row>
    <row r="294" spans="1:20" hidden="1" x14ac:dyDescent="0.25">
      <c r="A294" s="919" t="str">
        <f t="shared" si="13"/>
        <v>CRÉDITOS VIGENTES POR INTERMEDIACIÓN FINANCIERA SECTOR NO FINANCIERO Préstamos</v>
      </c>
      <c r="B294" s="78" t="s">
        <v>214</v>
      </c>
      <c r="C294" s="78" t="s">
        <v>617</v>
      </c>
      <c r="D294" s="78" t="s">
        <v>618</v>
      </c>
      <c r="E294" s="78" t="s">
        <v>503</v>
      </c>
      <c r="F294" s="79">
        <v>1730853549</v>
      </c>
      <c r="G294" s="79">
        <v>0</v>
      </c>
      <c r="H294" s="79">
        <v>0</v>
      </c>
      <c r="I294" s="79">
        <v>1730853549</v>
      </c>
      <c r="J294" s="80" t="s">
        <v>6</v>
      </c>
      <c r="K294" s="80" t="s">
        <v>108</v>
      </c>
      <c r="L294" s="80" t="s">
        <v>39</v>
      </c>
      <c r="M294" s="81" t="s">
        <v>4131</v>
      </c>
      <c r="N294" s="73" t="s">
        <v>114</v>
      </c>
      <c r="O294" s="73" t="s">
        <v>4117</v>
      </c>
      <c r="R294" s="71" t="str">
        <f t="shared" si="16"/>
        <v>02</v>
      </c>
      <c r="S294" s="71" t="str">
        <f t="shared" si="14"/>
        <v>173</v>
      </c>
      <c r="T294" s="71" t="str">
        <f t="shared" si="15"/>
        <v>14</v>
      </c>
    </row>
    <row r="295" spans="1:20" hidden="1" x14ac:dyDescent="0.25">
      <c r="A295" s="919" t="str">
        <f t="shared" si="13"/>
        <v>CRÉDITOS VIGENTES POR INTERMEDIACIÓN FINANCIERA SECTOR NO FINANCIERO Préstamos</v>
      </c>
      <c r="B295" s="78" t="s">
        <v>214</v>
      </c>
      <c r="C295" s="78" t="s">
        <v>619</v>
      </c>
      <c r="D295" s="78" t="s">
        <v>620</v>
      </c>
      <c r="E295" s="78" t="s">
        <v>562</v>
      </c>
      <c r="F295" s="79">
        <v>23043279363</v>
      </c>
      <c r="G295" s="79">
        <v>0</v>
      </c>
      <c r="H295" s="79">
        <v>0</v>
      </c>
      <c r="I295" s="79">
        <v>23043279363</v>
      </c>
      <c r="J295" s="80" t="s">
        <v>6</v>
      </c>
      <c r="K295" s="80" t="s">
        <v>108</v>
      </c>
      <c r="L295" s="80" t="s">
        <v>39</v>
      </c>
      <c r="M295" s="81" t="s">
        <v>4131</v>
      </c>
      <c r="N295" s="73" t="s">
        <v>114</v>
      </c>
      <c r="O295" s="73" t="s">
        <v>4120</v>
      </c>
      <c r="R295" s="71" t="str">
        <f t="shared" si="16"/>
        <v>02</v>
      </c>
      <c r="S295" s="71" t="str">
        <f t="shared" si="14"/>
        <v>173</v>
      </c>
      <c r="T295" s="71" t="str">
        <f t="shared" si="15"/>
        <v>14</v>
      </c>
    </row>
    <row r="296" spans="1:20" hidden="1" x14ac:dyDescent="0.25">
      <c r="A296" s="919" t="str">
        <f t="shared" si="13"/>
        <v>CRÉDITOS VIGENTES POR INTERMEDIACIÓN FINANCIERA SECTOR NO FINANCIERO Préstamos</v>
      </c>
      <c r="B296" s="78" t="s">
        <v>214</v>
      </c>
      <c r="C296" s="78" t="s">
        <v>621</v>
      </c>
      <c r="D296" s="78" t="s">
        <v>622</v>
      </c>
      <c r="E296" s="78" t="s">
        <v>623</v>
      </c>
      <c r="F296" s="79">
        <v>22297670712</v>
      </c>
      <c r="G296" s="79">
        <v>0</v>
      </c>
      <c r="H296" s="79">
        <v>0</v>
      </c>
      <c r="I296" s="79">
        <v>22297670712</v>
      </c>
      <c r="J296" s="80" t="s">
        <v>6</v>
      </c>
      <c r="K296" s="80" t="s">
        <v>108</v>
      </c>
      <c r="L296" s="80" t="s">
        <v>39</v>
      </c>
      <c r="M296" s="81" t="s">
        <v>4131</v>
      </c>
      <c r="N296" s="73" t="s">
        <v>114</v>
      </c>
      <c r="O296" s="73" t="s">
        <v>4121</v>
      </c>
      <c r="R296" s="71" t="str">
        <f t="shared" si="16"/>
        <v>02</v>
      </c>
      <c r="S296" s="71" t="str">
        <f t="shared" si="14"/>
        <v>173</v>
      </c>
      <c r="T296" s="71" t="str">
        <f t="shared" si="15"/>
        <v>14</v>
      </c>
    </row>
    <row r="297" spans="1:20" hidden="1" x14ac:dyDescent="0.25">
      <c r="A297" s="919" t="str">
        <f t="shared" si="13"/>
        <v>CRÉDITOS VIGENTES POR INTERMEDIACIÓN FINANCIERA SECTOR NO FINANCIERO Préstamos</v>
      </c>
      <c r="B297" s="78" t="s">
        <v>104</v>
      </c>
      <c r="C297" s="78" t="s">
        <v>624</v>
      </c>
      <c r="D297" s="78" t="s">
        <v>625</v>
      </c>
      <c r="E297" s="78" t="s">
        <v>626</v>
      </c>
      <c r="F297" s="79">
        <v>0</v>
      </c>
      <c r="G297" s="79">
        <v>87942</v>
      </c>
      <c r="H297" s="79">
        <v>688696667</v>
      </c>
      <c r="I297" s="79">
        <v>688696667</v>
      </c>
      <c r="J297" s="80" t="s">
        <v>6</v>
      </c>
      <c r="K297" s="80" t="s">
        <v>108</v>
      </c>
      <c r="L297" s="80" t="s">
        <v>39</v>
      </c>
      <c r="M297" s="81" t="s">
        <v>4131</v>
      </c>
      <c r="N297" s="73" t="s">
        <v>114</v>
      </c>
      <c r="O297" s="73" t="s">
        <v>4117</v>
      </c>
      <c r="R297" s="71" t="str">
        <f t="shared" si="16"/>
        <v>02</v>
      </c>
      <c r="S297" s="71" t="str">
        <f t="shared" si="14"/>
        <v>173</v>
      </c>
      <c r="T297" s="71" t="str">
        <f t="shared" si="15"/>
        <v>14</v>
      </c>
    </row>
    <row r="298" spans="1:20" hidden="1" x14ac:dyDescent="0.25">
      <c r="A298" s="919" t="str">
        <f t="shared" si="13"/>
        <v>CRÉDITOS VIGENTES POR INTERMEDIACIÓN FINANCIERA SECTOR NO FINANCIERO Préstamos</v>
      </c>
      <c r="B298" s="78" t="s">
        <v>104</v>
      </c>
      <c r="C298" s="78" t="s">
        <v>627</v>
      </c>
      <c r="D298" s="78" t="s">
        <v>628</v>
      </c>
      <c r="E298" s="78" t="s">
        <v>629</v>
      </c>
      <c r="F298" s="79">
        <v>0</v>
      </c>
      <c r="G298" s="79">
        <v>58838.83</v>
      </c>
      <c r="H298" s="79">
        <v>460782176</v>
      </c>
      <c r="I298" s="79">
        <v>460782176</v>
      </c>
      <c r="J298" s="80" t="s">
        <v>6</v>
      </c>
      <c r="K298" s="80" t="s">
        <v>108</v>
      </c>
      <c r="L298" s="80" t="s">
        <v>39</v>
      </c>
      <c r="M298" s="81" t="s">
        <v>4131</v>
      </c>
      <c r="N298" s="73" t="s">
        <v>114</v>
      </c>
      <c r="O298" s="73" t="s">
        <v>4120</v>
      </c>
      <c r="R298" s="71" t="str">
        <f t="shared" si="16"/>
        <v>02</v>
      </c>
      <c r="S298" s="71" t="str">
        <f t="shared" si="14"/>
        <v>173</v>
      </c>
      <c r="T298" s="71" t="str">
        <f t="shared" si="15"/>
        <v>14</v>
      </c>
    </row>
    <row r="299" spans="1:20" hidden="1" x14ac:dyDescent="0.25">
      <c r="A299" s="919" t="str">
        <f t="shared" si="13"/>
        <v>CRÉDITOS VIGENTES POR INTERMEDIACIÓN FINANCIERA SECTOR NO FINANCIERO Préstamos</v>
      </c>
      <c r="B299" s="78" t="s">
        <v>104</v>
      </c>
      <c r="C299" s="78" t="s">
        <v>630</v>
      </c>
      <c r="D299" s="78" t="s">
        <v>631</v>
      </c>
      <c r="E299" s="78" t="s">
        <v>506</v>
      </c>
      <c r="F299" s="79">
        <v>0</v>
      </c>
      <c r="G299" s="79">
        <v>720447.46</v>
      </c>
      <c r="H299" s="79">
        <v>5642011376</v>
      </c>
      <c r="I299" s="79">
        <v>5642011376</v>
      </c>
      <c r="J299" s="80" t="s">
        <v>6</v>
      </c>
      <c r="K299" s="80" t="s">
        <v>108</v>
      </c>
      <c r="L299" s="80" t="s">
        <v>39</v>
      </c>
      <c r="M299" s="81" t="s">
        <v>4131</v>
      </c>
      <c r="N299" s="73" t="s">
        <v>114</v>
      </c>
      <c r="O299" s="73" t="s">
        <v>4121</v>
      </c>
      <c r="R299" s="71" t="str">
        <f t="shared" si="16"/>
        <v>02</v>
      </c>
      <c r="S299" s="71" t="str">
        <f t="shared" si="14"/>
        <v>173</v>
      </c>
      <c r="T299" s="71" t="str">
        <f t="shared" si="15"/>
        <v>14</v>
      </c>
    </row>
    <row r="300" spans="1:20" hidden="1" x14ac:dyDescent="0.25">
      <c r="A300" s="919" t="str">
        <f t="shared" si="13"/>
        <v>CRÉDITOS VIGENTES POR INTERMEDIACIÓN FINANCIERA SECTOR NO FINANCIERO Préstamos</v>
      </c>
      <c r="B300" s="78" t="s">
        <v>214</v>
      </c>
      <c r="C300" s="78" t="s">
        <v>6912</v>
      </c>
      <c r="D300" s="78" t="s">
        <v>6913</v>
      </c>
      <c r="E300" s="78" t="s">
        <v>6884</v>
      </c>
      <c r="F300" s="79">
        <v>301856353</v>
      </c>
      <c r="G300" s="79">
        <v>0</v>
      </c>
      <c r="H300" s="79">
        <v>0</v>
      </c>
      <c r="I300" s="79">
        <v>301856353</v>
      </c>
      <c r="J300" s="80" t="s">
        <v>6</v>
      </c>
      <c r="K300" s="80" t="s">
        <v>108</v>
      </c>
      <c r="L300" s="80" t="s">
        <v>39</v>
      </c>
      <c r="M300" s="81" t="s">
        <v>4131</v>
      </c>
      <c r="N300" s="73" t="s">
        <v>114</v>
      </c>
      <c r="O300" s="73" t="s">
        <v>4116</v>
      </c>
      <c r="R300" s="71" t="str">
        <f t="shared" si="16"/>
        <v>02</v>
      </c>
      <c r="S300" s="71" t="str">
        <f t="shared" si="14"/>
        <v>173</v>
      </c>
      <c r="T300" s="71" t="str">
        <f t="shared" si="15"/>
        <v>14</v>
      </c>
    </row>
    <row r="301" spans="1:20" hidden="1" x14ac:dyDescent="0.25">
      <c r="A301" s="919" t="str">
        <f t="shared" si="13"/>
        <v>CRÉDITOS VIGENTES POR INTERMEDIACIÓN FINANCIERA SECTOR NO FINANCIERO Préstamos</v>
      </c>
      <c r="B301" s="78" t="s">
        <v>214</v>
      </c>
      <c r="C301" s="78" t="s">
        <v>632</v>
      </c>
      <c r="D301" s="78" t="s">
        <v>633</v>
      </c>
      <c r="E301" s="78" t="s">
        <v>507</v>
      </c>
      <c r="F301" s="79">
        <v>112312630</v>
      </c>
      <c r="G301" s="79">
        <v>0</v>
      </c>
      <c r="H301" s="79">
        <v>0</v>
      </c>
      <c r="I301" s="79">
        <v>112312630</v>
      </c>
      <c r="J301" s="80" t="s">
        <v>6</v>
      </c>
      <c r="K301" s="80" t="s">
        <v>108</v>
      </c>
      <c r="L301" s="80" t="s">
        <v>39</v>
      </c>
      <c r="M301" s="81" t="s">
        <v>4131</v>
      </c>
      <c r="N301" s="73" t="s">
        <v>114</v>
      </c>
      <c r="O301" s="73" t="s">
        <v>4117</v>
      </c>
      <c r="R301" s="71" t="str">
        <f t="shared" si="16"/>
        <v>02</v>
      </c>
      <c r="S301" s="71" t="str">
        <f t="shared" si="14"/>
        <v>173</v>
      </c>
      <c r="T301" s="71" t="str">
        <f t="shared" si="15"/>
        <v>14</v>
      </c>
    </row>
    <row r="302" spans="1:20" hidden="1" x14ac:dyDescent="0.25">
      <c r="A302" s="919" t="str">
        <f t="shared" si="13"/>
        <v>CRÉDITOS VIGENTES POR INTERMEDIACIÓN FINANCIERA SECTOR NO FINANCIERO Préstamos</v>
      </c>
      <c r="B302" s="78" t="s">
        <v>214</v>
      </c>
      <c r="C302" s="78" t="s">
        <v>634</v>
      </c>
      <c r="D302" s="78" t="s">
        <v>635</v>
      </c>
      <c r="E302" s="78" t="s">
        <v>564</v>
      </c>
      <c r="F302" s="79">
        <v>12845177336</v>
      </c>
      <c r="G302" s="79">
        <v>0</v>
      </c>
      <c r="H302" s="79">
        <v>0</v>
      </c>
      <c r="I302" s="79">
        <v>12845177336</v>
      </c>
      <c r="J302" s="80" t="s">
        <v>6</v>
      </c>
      <c r="K302" s="80" t="s">
        <v>108</v>
      </c>
      <c r="L302" s="80" t="s">
        <v>39</v>
      </c>
      <c r="M302" s="81" t="s">
        <v>4131</v>
      </c>
      <c r="N302" s="73" t="s">
        <v>114</v>
      </c>
      <c r="O302" s="73" t="s">
        <v>4120</v>
      </c>
      <c r="R302" s="71" t="str">
        <f t="shared" si="16"/>
        <v>02</v>
      </c>
      <c r="S302" s="71" t="str">
        <f t="shared" si="14"/>
        <v>173</v>
      </c>
      <c r="T302" s="71" t="str">
        <f t="shared" si="15"/>
        <v>14</v>
      </c>
    </row>
    <row r="303" spans="1:20" hidden="1" x14ac:dyDescent="0.25">
      <c r="A303" s="919" t="str">
        <f t="shared" si="13"/>
        <v>CRÉDITOS VIGENTES POR INTERMEDIACIÓN FINANCIERA SECTOR NO FINANCIERO Préstamos</v>
      </c>
      <c r="B303" s="78" t="s">
        <v>214</v>
      </c>
      <c r="C303" s="78" t="s">
        <v>636</v>
      </c>
      <c r="D303" s="78" t="s">
        <v>637</v>
      </c>
      <c r="E303" s="78" t="s">
        <v>638</v>
      </c>
      <c r="F303" s="79">
        <v>36152967600</v>
      </c>
      <c r="G303" s="79">
        <v>0</v>
      </c>
      <c r="H303" s="79">
        <v>0</v>
      </c>
      <c r="I303" s="79">
        <v>36152967600</v>
      </c>
      <c r="J303" s="80" t="s">
        <v>6</v>
      </c>
      <c r="K303" s="80" t="s">
        <v>108</v>
      </c>
      <c r="L303" s="80" t="s">
        <v>39</v>
      </c>
      <c r="M303" s="81" t="s">
        <v>4131</v>
      </c>
      <c r="N303" s="73" t="s">
        <v>114</v>
      </c>
      <c r="O303" s="73" t="s">
        <v>4121</v>
      </c>
      <c r="R303" s="71" t="str">
        <f t="shared" si="16"/>
        <v>02</v>
      </c>
      <c r="S303" s="71" t="str">
        <f t="shared" si="14"/>
        <v>173</v>
      </c>
      <c r="T303" s="71" t="str">
        <f t="shared" si="15"/>
        <v>14</v>
      </c>
    </row>
    <row r="304" spans="1:20" hidden="1" x14ac:dyDescent="0.25">
      <c r="A304" s="919" t="str">
        <f t="shared" si="13"/>
        <v>CRÉDITOS VIGENTES POR INTERMEDIACIÓN FINANCIERA SECTOR NO FINANCIERO Préstamos</v>
      </c>
      <c r="B304" s="78" t="s">
        <v>104</v>
      </c>
      <c r="C304" s="78" t="s">
        <v>639</v>
      </c>
      <c r="D304" s="78" t="s">
        <v>640</v>
      </c>
      <c r="E304" s="78" t="s">
        <v>641</v>
      </c>
      <c r="F304" s="79">
        <v>0</v>
      </c>
      <c r="G304" s="79">
        <v>1499400</v>
      </c>
      <c r="H304" s="79">
        <v>11742191244</v>
      </c>
      <c r="I304" s="79">
        <v>11742191244</v>
      </c>
      <c r="J304" s="80" t="s">
        <v>6</v>
      </c>
      <c r="K304" s="80" t="s">
        <v>108</v>
      </c>
      <c r="L304" s="80" t="s">
        <v>39</v>
      </c>
      <c r="M304" s="81" t="s">
        <v>4131</v>
      </c>
      <c r="N304" s="73" t="s">
        <v>114</v>
      </c>
      <c r="O304" s="73" t="s">
        <v>4117</v>
      </c>
      <c r="R304" s="71" t="str">
        <f t="shared" si="16"/>
        <v>02</v>
      </c>
      <c r="S304" s="71" t="str">
        <f t="shared" si="14"/>
        <v>173</v>
      </c>
      <c r="T304" s="71" t="str">
        <f t="shared" si="15"/>
        <v>14</v>
      </c>
    </row>
    <row r="305" spans="1:20" hidden="1" x14ac:dyDescent="0.25">
      <c r="A305" s="919" t="str">
        <f t="shared" si="13"/>
        <v>CRÉDITOS VIGENTES POR INTERMEDIACIÓN FINANCIERA SECTOR NO FINANCIERO Préstamos</v>
      </c>
      <c r="B305" s="78" t="s">
        <v>104</v>
      </c>
      <c r="C305" s="78" t="s">
        <v>642</v>
      </c>
      <c r="D305" s="78" t="s">
        <v>643</v>
      </c>
      <c r="E305" s="78" t="s">
        <v>509</v>
      </c>
      <c r="F305" s="79">
        <v>0</v>
      </c>
      <c r="G305" s="79">
        <v>2255456.86</v>
      </c>
      <c r="H305" s="79">
        <v>17663069089</v>
      </c>
      <c r="I305" s="79">
        <v>17663069089</v>
      </c>
      <c r="J305" s="80" t="s">
        <v>6</v>
      </c>
      <c r="K305" s="80" t="s">
        <v>108</v>
      </c>
      <c r="L305" s="80" t="s">
        <v>39</v>
      </c>
      <c r="M305" s="81" t="s">
        <v>4131</v>
      </c>
      <c r="N305" s="73" t="s">
        <v>114</v>
      </c>
      <c r="O305" s="73" t="s">
        <v>4120</v>
      </c>
      <c r="R305" s="71" t="str">
        <f t="shared" si="16"/>
        <v>02</v>
      </c>
      <c r="S305" s="71" t="str">
        <f t="shared" si="14"/>
        <v>173</v>
      </c>
      <c r="T305" s="71" t="str">
        <f t="shared" si="15"/>
        <v>14</v>
      </c>
    </row>
    <row r="306" spans="1:20" hidden="1" x14ac:dyDescent="0.25">
      <c r="A306" s="919" t="str">
        <f t="shared" si="13"/>
        <v>CRÉDITOS VIGENTES POR INTERMEDIACIÓN FINANCIERA SECTOR NO FINANCIERO Préstamos</v>
      </c>
      <c r="B306" s="78" t="s">
        <v>104</v>
      </c>
      <c r="C306" s="78" t="s">
        <v>644</v>
      </c>
      <c r="D306" s="78" t="s">
        <v>645</v>
      </c>
      <c r="E306" s="78" t="s">
        <v>646</v>
      </c>
      <c r="F306" s="79">
        <v>0</v>
      </c>
      <c r="G306" s="79">
        <v>3408874.5</v>
      </c>
      <c r="H306" s="79">
        <v>26695782517</v>
      </c>
      <c r="I306" s="79">
        <v>26695782517</v>
      </c>
      <c r="J306" s="80" t="s">
        <v>6</v>
      </c>
      <c r="K306" s="80" t="s">
        <v>108</v>
      </c>
      <c r="L306" s="80" t="s">
        <v>39</v>
      </c>
      <c r="M306" s="81" t="s">
        <v>4131</v>
      </c>
      <c r="N306" s="73" t="s">
        <v>114</v>
      </c>
      <c r="O306" s="73" t="s">
        <v>4121</v>
      </c>
      <c r="R306" s="71" t="str">
        <f t="shared" si="16"/>
        <v>02</v>
      </c>
      <c r="S306" s="71" t="str">
        <f t="shared" si="14"/>
        <v>173</v>
      </c>
      <c r="T306" s="71" t="str">
        <f t="shared" si="15"/>
        <v>14</v>
      </c>
    </row>
    <row r="307" spans="1:20" hidden="1" x14ac:dyDescent="0.25">
      <c r="A307" s="919" t="str">
        <f t="shared" si="13"/>
        <v>CRÉDITOS VIGENTES POR INTERMEDIACIÓN FINANCIERA SECTOR NO FINANCIERO Préstamos</v>
      </c>
      <c r="B307" s="78" t="s">
        <v>214</v>
      </c>
      <c r="C307" s="78" t="s">
        <v>6914</v>
      </c>
      <c r="D307" s="78" t="s">
        <v>6915</v>
      </c>
      <c r="E307" s="78" t="s">
        <v>510</v>
      </c>
      <c r="F307" s="79">
        <v>39363388</v>
      </c>
      <c r="G307" s="79">
        <v>0</v>
      </c>
      <c r="H307" s="79">
        <v>0</v>
      </c>
      <c r="I307" s="79">
        <v>39363388</v>
      </c>
      <c r="J307" s="80" t="s">
        <v>6</v>
      </c>
      <c r="K307" s="80" t="s">
        <v>108</v>
      </c>
      <c r="L307" s="80" t="s">
        <v>39</v>
      </c>
      <c r="M307" s="81" t="s">
        <v>4131</v>
      </c>
      <c r="N307" s="73" t="s">
        <v>114</v>
      </c>
      <c r="O307" s="73" t="s">
        <v>4116</v>
      </c>
      <c r="R307" s="71" t="str">
        <f t="shared" si="16"/>
        <v>02</v>
      </c>
      <c r="S307" s="71" t="str">
        <f t="shared" si="14"/>
        <v>173</v>
      </c>
      <c r="T307" s="71" t="str">
        <f t="shared" si="15"/>
        <v>14</v>
      </c>
    </row>
    <row r="308" spans="1:20" hidden="1" x14ac:dyDescent="0.25">
      <c r="A308" s="919" t="str">
        <f t="shared" si="13"/>
        <v>CRÉDITOS VIGENTES POR INTERMEDIACIÓN FINANCIERA SECTOR NO FINANCIERO Préstamos</v>
      </c>
      <c r="B308" s="78" t="s">
        <v>214</v>
      </c>
      <c r="C308" s="78" t="s">
        <v>647</v>
      </c>
      <c r="D308" s="78" t="s">
        <v>648</v>
      </c>
      <c r="E308" s="78" t="s">
        <v>649</v>
      </c>
      <c r="F308" s="79">
        <v>2521922785</v>
      </c>
      <c r="G308" s="79">
        <v>0</v>
      </c>
      <c r="H308" s="79">
        <v>0</v>
      </c>
      <c r="I308" s="79">
        <v>2521922785</v>
      </c>
      <c r="J308" s="80" t="s">
        <v>6</v>
      </c>
      <c r="K308" s="80" t="s">
        <v>108</v>
      </c>
      <c r="L308" s="80" t="s">
        <v>39</v>
      </c>
      <c r="M308" s="81" t="s">
        <v>4131</v>
      </c>
      <c r="N308" s="73" t="s">
        <v>114</v>
      </c>
      <c r="O308" s="73" t="s">
        <v>4117</v>
      </c>
      <c r="R308" s="71" t="str">
        <f t="shared" si="16"/>
        <v>02</v>
      </c>
      <c r="S308" s="71" t="str">
        <f t="shared" si="14"/>
        <v>173</v>
      </c>
      <c r="T308" s="71" t="str">
        <f t="shared" si="15"/>
        <v>14</v>
      </c>
    </row>
    <row r="309" spans="1:20" hidden="1" x14ac:dyDescent="0.25">
      <c r="A309" s="919" t="str">
        <f t="shared" si="13"/>
        <v>CRÉDITOS VIGENTES POR INTERMEDIACIÓN FINANCIERA SECTOR NO FINANCIERO Préstamos</v>
      </c>
      <c r="B309" s="78" t="s">
        <v>214</v>
      </c>
      <c r="C309" s="78" t="s">
        <v>650</v>
      </c>
      <c r="D309" s="78" t="s">
        <v>651</v>
      </c>
      <c r="E309" s="78" t="s">
        <v>565</v>
      </c>
      <c r="F309" s="79">
        <v>44871531157</v>
      </c>
      <c r="G309" s="79">
        <v>0</v>
      </c>
      <c r="H309" s="79">
        <v>0</v>
      </c>
      <c r="I309" s="79">
        <v>44871531157</v>
      </c>
      <c r="J309" s="80" t="s">
        <v>6</v>
      </c>
      <c r="K309" s="80" t="s">
        <v>108</v>
      </c>
      <c r="L309" s="80" t="s">
        <v>39</v>
      </c>
      <c r="M309" s="81" t="s">
        <v>4131</v>
      </c>
      <c r="N309" s="73" t="s">
        <v>114</v>
      </c>
      <c r="O309" s="73" t="s">
        <v>4120</v>
      </c>
      <c r="R309" s="71" t="str">
        <f t="shared" si="16"/>
        <v>02</v>
      </c>
      <c r="S309" s="71" t="str">
        <f t="shared" si="14"/>
        <v>173</v>
      </c>
      <c r="T309" s="71" t="str">
        <f t="shared" si="15"/>
        <v>14</v>
      </c>
    </row>
    <row r="310" spans="1:20" hidden="1" x14ac:dyDescent="0.25">
      <c r="A310" s="919" t="str">
        <f t="shared" si="13"/>
        <v>CRÉDITOS VIGENTES POR INTERMEDIACIÓN FINANCIERA SECTOR NO FINANCIERO Préstamos</v>
      </c>
      <c r="B310" s="78" t="s">
        <v>214</v>
      </c>
      <c r="C310" s="78" t="s">
        <v>652</v>
      </c>
      <c r="D310" s="78" t="s">
        <v>653</v>
      </c>
      <c r="E310" s="78" t="s">
        <v>654</v>
      </c>
      <c r="F310" s="79">
        <v>21204043435</v>
      </c>
      <c r="G310" s="79">
        <v>0</v>
      </c>
      <c r="H310" s="79">
        <v>0</v>
      </c>
      <c r="I310" s="79">
        <v>21204043435</v>
      </c>
      <c r="J310" s="80" t="s">
        <v>6</v>
      </c>
      <c r="K310" s="80" t="s">
        <v>108</v>
      </c>
      <c r="L310" s="80" t="s">
        <v>39</v>
      </c>
      <c r="M310" s="81" t="s">
        <v>4131</v>
      </c>
      <c r="N310" s="73" t="s">
        <v>114</v>
      </c>
      <c r="O310" s="73" t="s">
        <v>4121</v>
      </c>
      <c r="R310" s="71" t="str">
        <f t="shared" si="16"/>
        <v>02</v>
      </c>
      <c r="S310" s="71" t="str">
        <f t="shared" si="14"/>
        <v>173</v>
      </c>
      <c r="T310" s="71" t="str">
        <f t="shared" si="15"/>
        <v>14</v>
      </c>
    </row>
    <row r="311" spans="1:20" hidden="1" x14ac:dyDescent="0.25">
      <c r="A311" s="919" t="str">
        <f t="shared" si="13"/>
        <v>CRÉDITOS VIGENTES POR INTERMEDIACIÓN FINANCIERA SECTOR NO FINANCIERO Préstamos</v>
      </c>
      <c r="B311" s="78" t="s">
        <v>104</v>
      </c>
      <c r="C311" s="78" t="s">
        <v>655</v>
      </c>
      <c r="D311" s="78" t="s">
        <v>656</v>
      </c>
      <c r="E311" s="78" t="s">
        <v>657</v>
      </c>
      <c r="F311" s="79">
        <v>0</v>
      </c>
      <c r="G311" s="79">
        <v>35493.79</v>
      </c>
      <c r="H311" s="79">
        <v>277961098</v>
      </c>
      <c r="I311" s="79">
        <v>277961098</v>
      </c>
      <c r="J311" s="80" t="s">
        <v>6</v>
      </c>
      <c r="K311" s="80" t="s">
        <v>108</v>
      </c>
      <c r="L311" s="80" t="s">
        <v>39</v>
      </c>
      <c r="M311" s="81" t="s">
        <v>4131</v>
      </c>
      <c r="N311" s="73" t="s">
        <v>114</v>
      </c>
      <c r="O311" s="73" t="s">
        <v>4120</v>
      </c>
      <c r="R311" s="71" t="str">
        <f t="shared" si="16"/>
        <v>02</v>
      </c>
      <c r="S311" s="71" t="str">
        <f t="shared" si="14"/>
        <v>173</v>
      </c>
      <c r="T311" s="71" t="str">
        <f t="shared" si="15"/>
        <v>14</v>
      </c>
    </row>
    <row r="312" spans="1:20" hidden="1" x14ac:dyDescent="0.25">
      <c r="A312" s="919" t="str">
        <f t="shared" si="13"/>
        <v>CRÉDITOS VIGENTES POR INTERMEDIACIÓN FINANCIERA SECTOR NO FINANCIERO Préstamos</v>
      </c>
      <c r="B312" s="78" t="s">
        <v>104</v>
      </c>
      <c r="C312" s="78" t="s">
        <v>658</v>
      </c>
      <c r="D312" s="78" t="s">
        <v>659</v>
      </c>
      <c r="E312" s="78" t="s">
        <v>660</v>
      </c>
      <c r="F312" s="79">
        <v>0</v>
      </c>
      <c r="G312" s="79">
        <v>194702.02</v>
      </c>
      <c r="H312" s="79">
        <v>1524762141</v>
      </c>
      <c r="I312" s="79">
        <v>1524762141</v>
      </c>
      <c r="J312" s="80" t="s">
        <v>6</v>
      </c>
      <c r="K312" s="80" t="s">
        <v>108</v>
      </c>
      <c r="L312" s="80" t="s">
        <v>39</v>
      </c>
      <c r="M312" s="81" t="s">
        <v>4131</v>
      </c>
      <c r="N312" s="73" t="s">
        <v>114</v>
      </c>
      <c r="O312" s="73" t="s">
        <v>4121</v>
      </c>
      <c r="R312" s="71" t="str">
        <f t="shared" si="16"/>
        <v>02</v>
      </c>
      <c r="S312" s="71" t="str">
        <f t="shared" si="14"/>
        <v>173</v>
      </c>
      <c r="T312" s="71" t="str">
        <f t="shared" si="15"/>
        <v>14</v>
      </c>
    </row>
    <row r="313" spans="1:20" hidden="1" x14ac:dyDescent="0.25">
      <c r="A313" s="919" t="str">
        <f t="shared" si="13"/>
        <v>CRÉDITOS VIGENTES POR INTERMEDIACIÓN FINANCIERA SECTOR NO FINANCIERO Préstamos</v>
      </c>
      <c r="B313" s="78" t="s">
        <v>214</v>
      </c>
      <c r="C313" s="78" t="s">
        <v>661</v>
      </c>
      <c r="D313" s="78" t="s">
        <v>662</v>
      </c>
      <c r="E313" s="78" t="s">
        <v>512</v>
      </c>
      <c r="F313" s="79">
        <v>1356353399</v>
      </c>
      <c r="G313" s="79">
        <v>0</v>
      </c>
      <c r="H313" s="79">
        <v>0</v>
      </c>
      <c r="I313" s="79">
        <v>1356353399</v>
      </c>
      <c r="J313" s="80" t="s">
        <v>6</v>
      </c>
      <c r="K313" s="80" t="s">
        <v>108</v>
      </c>
      <c r="L313" s="80" t="s">
        <v>39</v>
      </c>
      <c r="M313" s="81" t="s">
        <v>4131</v>
      </c>
      <c r="N313" s="73" t="s">
        <v>114</v>
      </c>
      <c r="O313" s="73" t="s">
        <v>4117</v>
      </c>
      <c r="R313" s="71" t="str">
        <f t="shared" si="16"/>
        <v>02</v>
      </c>
      <c r="S313" s="71" t="str">
        <f t="shared" si="14"/>
        <v>173</v>
      </c>
      <c r="T313" s="71" t="str">
        <f t="shared" si="15"/>
        <v>14</v>
      </c>
    </row>
    <row r="314" spans="1:20" hidden="1" x14ac:dyDescent="0.25">
      <c r="A314" s="919" t="str">
        <f t="shared" si="13"/>
        <v>CRÉDITOS VIGENTES POR INTERMEDIACIÓN FINANCIERA SECTOR NO FINANCIERO Préstamos</v>
      </c>
      <c r="B314" s="78" t="s">
        <v>214</v>
      </c>
      <c r="C314" s="78" t="s">
        <v>663</v>
      </c>
      <c r="D314" s="78" t="s">
        <v>664</v>
      </c>
      <c r="E314" s="78" t="s">
        <v>665</v>
      </c>
      <c r="F314" s="79">
        <v>9904850835</v>
      </c>
      <c r="G314" s="79">
        <v>0</v>
      </c>
      <c r="H314" s="79">
        <v>0</v>
      </c>
      <c r="I314" s="79">
        <v>9904850835</v>
      </c>
      <c r="J314" s="80" t="s">
        <v>6</v>
      </c>
      <c r="K314" s="80" t="s">
        <v>108</v>
      </c>
      <c r="L314" s="80" t="s">
        <v>39</v>
      </c>
      <c r="M314" s="81" t="s">
        <v>4131</v>
      </c>
      <c r="N314" s="73" t="s">
        <v>114</v>
      </c>
      <c r="O314" s="73" t="s">
        <v>4120</v>
      </c>
      <c r="R314" s="71" t="str">
        <f t="shared" si="16"/>
        <v>02</v>
      </c>
      <c r="S314" s="71" t="str">
        <f t="shared" si="14"/>
        <v>173</v>
      </c>
      <c r="T314" s="71" t="str">
        <f t="shared" si="15"/>
        <v>14</v>
      </c>
    </row>
    <row r="315" spans="1:20" hidden="1" x14ac:dyDescent="0.25">
      <c r="A315" s="919" t="str">
        <f t="shared" si="13"/>
        <v>CRÉDITOS VIGENTES POR INTERMEDIACIÓN FINANCIERA SECTOR NO FINANCIERO Préstamos</v>
      </c>
      <c r="B315" s="78" t="s">
        <v>214</v>
      </c>
      <c r="C315" s="78" t="s">
        <v>666</v>
      </c>
      <c r="D315" s="78" t="s">
        <v>667</v>
      </c>
      <c r="E315" s="78" t="s">
        <v>668</v>
      </c>
      <c r="F315" s="79">
        <v>4880052307</v>
      </c>
      <c r="G315" s="79">
        <v>0</v>
      </c>
      <c r="H315" s="79">
        <v>0</v>
      </c>
      <c r="I315" s="79">
        <v>4880052307</v>
      </c>
      <c r="J315" s="80" t="s">
        <v>6</v>
      </c>
      <c r="K315" s="80" t="s">
        <v>108</v>
      </c>
      <c r="L315" s="80" t="s">
        <v>39</v>
      </c>
      <c r="M315" s="81" t="s">
        <v>4131</v>
      </c>
      <c r="N315" s="73" t="s">
        <v>114</v>
      </c>
      <c r="O315" s="73" t="s">
        <v>4121</v>
      </c>
      <c r="R315" s="71" t="str">
        <f t="shared" si="16"/>
        <v>02</v>
      </c>
      <c r="S315" s="71" t="str">
        <f t="shared" si="14"/>
        <v>173</v>
      </c>
      <c r="T315" s="71" t="str">
        <f t="shared" si="15"/>
        <v>14</v>
      </c>
    </row>
    <row r="316" spans="1:20" hidden="1" x14ac:dyDescent="0.25">
      <c r="A316" s="919" t="str">
        <f t="shared" si="13"/>
        <v>CRÉDITOS VIGENTES POR INTERMEDIACIÓN FINANCIERA SECTOR NO FINANCIERO Préstamos</v>
      </c>
      <c r="B316" s="78" t="s">
        <v>104</v>
      </c>
      <c r="C316" s="78" t="s">
        <v>669</v>
      </c>
      <c r="D316" s="78" t="s">
        <v>670</v>
      </c>
      <c r="E316" s="78" t="s">
        <v>516</v>
      </c>
      <c r="F316" s="79">
        <v>0</v>
      </c>
      <c r="G316" s="79">
        <v>502500</v>
      </c>
      <c r="H316" s="79">
        <v>3935208150</v>
      </c>
      <c r="I316" s="79">
        <v>3935208150</v>
      </c>
      <c r="J316" s="80" t="s">
        <v>6</v>
      </c>
      <c r="K316" s="80" t="s">
        <v>108</v>
      </c>
      <c r="L316" s="80" t="s">
        <v>39</v>
      </c>
      <c r="M316" s="81" t="s">
        <v>4131</v>
      </c>
      <c r="N316" s="73" t="s">
        <v>114</v>
      </c>
      <c r="O316" s="73" t="s">
        <v>4116</v>
      </c>
      <c r="R316" s="71" t="str">
        <f t="shared" si="16"/>
        <v>02</v>
      </c>
      <c r="S316" s="71" t="str">
        <f t="shared" si="14"/>
        <v>173</v>
      </c>
      <c r="T316" s="71" t="str">
        <f t="shared" si="15"/>
        <v>14</v>
      </c>
    </row>
    <row r="317" spans="1:20" hidden="1" x14ac:dyDescent="0.25">
      <c r="A317" s="919" t="str">
        <f t="shared" si="13"/>
        <v>CRÉDITOS VIGENTES POR INTERMEDIACIÓN FINANCIERA SECTOR NO FINANCIERO Préstamos</v>
      </c>
      <c r="B317" s="78" t="s">
        <v>104</v>
      </c>
      <c r="C317" s="78" t="s">
        <v>671</v>
      </c>
      <c r="D317" s="78" t="s">
        <v>672</v>
      </c>
      <c r="E317" s="78" t="s">
        <v>519</v>
      </c>
      <c r="F317" s="79">
        <v>0</v>
      </c>
      <c r="G317" s="79">
        <v>193548.67</v>
      </c>
      <c r="H317" s="79">
        <v>1515729957</v>
      </c>
      <c r="I317" s="79">
        <v>1515729957</v>
      </c>
      <c r="J317" s="80" t="s">
        <v>6</v>
      </c>
      <c r="K317" s="80" t="s">
        <v>108</v>
      </c>
      <c r="L317" s="80" t="s">
        <v>39</v>
      </c>
      <c r="M317" s="81" t="s">
        <v>4131</v>
      </c>
      <c r="N317" s="73" t="s">
        <v>114</v>
      </c>
      <c r="O317" s="73" t="s">
        <v>4117</v>
      </c>
      <c r="R317" s="71" t="str">
        <f t="shared" si="16"/>
        <v>02</v>
      </c>
      <c r="S317" s="71" t="str">
        <f t="shared" si="14"/>
        <v>173</v>
      </c>
      <c r="T317" s="71" t="str">
        <f t="shared" si="15"/>
        <v>14</v>
      </c>
    </row>
    <row r="318" spans="1:20" hidden="1" x14ac:dyDescent="0.25">
      <c r="A318" s="919" t="str">
        <f t="shared" si="13"/>
        <v>CRÉDITOS VIGENTES POR INTERMEDIACIÓN FINANCIERA SECTOR NO FINANCIERO Préstamos</v>
      </c>
      <c r="B318" s="78" t="s">
        <v>104</v>
      </c>
      <c r="C318" s="78" t="s">
        <v>673</v>
      </c>
      <c r="D318" s="78" t="s">
        <v>674</v>
      </c>
      <c r="E318" s="78" t="s">
        <v>475</v>
      </c>
      <c r="F318" s="79">
        <v>0</v>
      </c>
      <c r="G318" s="79">
        <v>18940207.550000001</v>
      </c>
      <c r="H318" s="79">
        <v>148325689778</v>
      </c>
      <c r="I318" s="79">
        <v>148325689778</v>
      </c>
      <c r="J318" s="80" t="s">
        <v>6</v>
      </c>
      <c r="K318" s="80" t="s">
        <v>108</v>
      </c>
      <c r="L318" s="80" t="s">
        <v>39</v>
      </c>
      <c r="M318" s="81" t="s">
        <v>4131</v>
      </c>
      <c r="N318" s="73" t="s">
        <v>114</v>
      </c>
      <c r="O318" s="73" t="s">
        <v>4120</v>
      </c>
      <c r="R318" s="71" t="str">
        <f t="shared" si="16"/>
        <v>02</v>
      </c>
      <c r="S318" s="71" t="str">
        <f t="shared" si="14"/>
        <v>173</v>
      </c>
      <c r="T318" s="71" t="str">
        <f t="shared" si="15"/>
        <v>14</v>
      </c>
    </row>
    <row r="319" spans="1:20" hidden="1" x14ac:dyDescent="0.25">
      <c r="A319" s="919" t="str">
        <f t="shared" si="13"/>
        <v>CRÉDITOS VIGENTES POR INTERMEDIACIÓN FINANCIERA SECTOR NO FINANCIERO Préstamos</v>
      </c>
      <c r="B319" s="78" t="s">
        <v>104</v>
      </c>
      <c r="C319" s="78" t="s">
        <v>675</v>
      </c>
      <c r="D319" s="78" t="s">
        <v>676</v>
      </c>
      <c r="E319" s="78" t="s">
        <v>476</v>
      </c>
      <c r="F319" s="79">
        <v>0</v>
      </c>
      <c r="G319" s="79">
        <v>26470525.120000001</v>
      </c>
      <c r="H319" s="79">
        <v>207297564551</v>
      </c>
      <c r="I319" s="79">
        <v>207297564551</v>
      </c>
      <c r="J319" s="80" t="s">
        <v>6</v>
      </c>
      <c r="K319" s="80" t="s">
        <v>108</v>
      </c>
      <c r="L319" s="80" t="s">
        <v>39</v>
      </c>
      <c r="M319" s="81" t="s">
        <v>4131</v>
      </c>
      <c r="N319" s="73" t="s">
        <v>114</v>
      </c>
      <c r="O319" s="73" t="s">
        <v>4121</v>
      </c>
      <c r="R319" s="71" t="str">
        <f t="shared" si="16"/>
        <v>02</v>
      </c>
      <c r="S319" s="71" t="str">
        <f t="shared" si="14"/>
        <v>173</v>
      </c>
      <c r="T319" s="71" t="str">
        <f t="shared" si="15"/>
        <v>14</v>
      </c>
    </row>
    <row r="320" spans="1:20" hidden="1" x14ac:dyDescent="0.25">
      <c r="A320" s="919" t="str">
        <f t="shared" si="13"/>
        <v>CRÉDITOS VIGENTES POR INTERMEDIACIÓN FINANCIERA SECTOR NO FINANCIERO Préstamos</v>
      </c>
      <c r="B320" s="78" t="s">
        <v>214</v>
      </c>
      <c r="C320" s="78" t="s">
        <v>677</v>
      </c>
      <c r="D320" s="78" t="s">
        <v>678</v>
      </c>
      <c r="E320" s="78" t="s">
        <v>525</v>
      </c>
      <c r="F320" s="79">
        <v>510590803</v>
      </c>
      <c r="G320" s="79">
        <v>0</v>
      </c>
      <c r="H320" s="79">
        <v>0</v>
      </c>
      <c r="I320" s="79">
        <v>510590803</v>
      </c>
      <c r="J320" s="80" t="s">
        <v>6</v>
      </c>
      <c r="K320" s="80" t="s">
        <v>108</v>
      </c>
      <c r="L320" s="80" t="s">
        <v>39</v>
      </c>
      <c r="M320" s="81" t="s">
        <v>4131</v>
      </c>
      <c r="N320" s="73" t="s">
        <v>114</v>
      </c>
      <c r="O320" s="73" t="s">
        <v>4116</v>
      </c>
      <c r="R320" s="71" t="str">
        <f t="shared" si="16"/>
        <v>02</v>
      </c>
      <c r="S320" s="71" t="str">
        <f t="shared" si="14"/>
        <v>173</v>
      </c>
      <c r="T320" s="71" t="str">
        <f t="shared" si="15"/>
        <v>14</v>
      </c>
    </row>
    <row r="321" spans="1:20" hidden="1" x14ac:dyDescent="0.25">
      <c r="A321" s="919" t="str">
        <f t="shared" si="13"/>
        <v>CRÉDITOS VIGENTES POR INTERMEDIACIÓN FINANCIERA SECTOR NO FINANCIERO Préstamos</v>
      </c>
      <c r="B321" s="78" t="s">
        <v>214</v>
      </c>
      <c r="C321" s="78" t="s">
        <v>679</v>
      </c>
      <c r="D321" s="78" t="s">
        <v>680</v>
      </c>
      <c r="E321" s="78" t="s">
        <v>478</v>
      </c>
      <c r="F321" s="79">
        <v>3311205143</v>
      </c>
      <c r="G321" s="79">
        <v>0</v>
      </c>
      <c r="H321" s="79">
        <v>0</v>
      </c>
      <c r="I321" s="79">
        <v>3311205143</v>
      </c>
      <c r="J321" s="80" t="s">
        <v>6</v>
      </c>
      <c r="K321" s="80" t="s">
        <v>108</v>
      </c>
      <c r="L321" s="80" t="s">
        <v>39</v>
      </c>
      <c r="M321" s="81" t="s">
        <v>4131</v>
      </c>
      <c r="N321" s="73" t="s">
        <v>114</v>
      </c>
      <c r="O321" s="73" t="s">
        <v>4117</v>
      </c>
      <c r="R321" s="71" t="str">
        <f t="shared" si="16"/>
        <v>02</v>
      </c>
      <c r="S321" s="71" t="str">
        <f t="shared" si="14"/>
        <v>173</v>
      </c>
      <c r="T321" s="71" t="str">
        <f t="shared" si="15"/>
        <v>14</v>
      </c>
    </row>
    <row r="322" spans="1:20" hidden="1" x14ac:dyDescent="0.25">
      <c r="A322" s="919" t="str">
        <f t="shared" si="13"/>
        <v>CRÉDITOS VIGENTES POR INTERMEDIACIÓN FINANCIERA SECTOR NO FINANCIERO Préstamos</v>
      </c>
      <c r="B322" s="78" t="s">
        <v>214</v>
      </c>
      <c r="C322" s="78" t="s">
        <v>681</v>
      </c>
      <c r="D322" s="78" t="s">
        <v>682</v>
      </c>
      <c r="E322" s="78" t="s">
        <v>479</v>
      </c>
      <c r="F322" s="79">
        <v>295580883424</v>
      </c>
      <c r="G322" s="79">
        <v>0</v>
      </c>
      <c r="H322" s="79">
        <v>0</v>
      </c>
      <c r="I322" s="79">
        <v>295580883424</v>
      </c>
      <c r="J322" s="80" t="s">
        <v>6</v>
      </c>
      <c r="K322" s="80" t="s">
        <v>108</v>
      </c>
      <c r="L322" s="80" t="s">
        <v>39</v>
      </c>
      <c r="M322" s="81" t="s">
        <v>4131</v>
      </c>
      <c r="N322" s="73" t="s">
        <v>114</v>
      </c>
      <c r="O322" s="73" t="s">
        <v>4120</v>
      </c>
      <c r="R322" s="71" t="str">
        <f t="shared" si="16"/>
        <v>02</v>
      </c>
      <c r="S322" s="71" t="str">
        <f t="shared" si="14"/>
        <v>173</v>
      </c>
      <c r="T322" s="71" t="str">
        <f t="shared" si="15"/>
        <v>14</v>
      </c>
    </row>
    <row r="323" spans="1:20" hidden="1" x14ac:dyDescent="0.25">
      <c r="A323" s="919" t="str">
        <f t="shared" ref="A323:A386" si="17">CONCATENATE(K323,L323)</f>
        <v>CRÉDITOS VIGENTES POR INTERMEDIACIÓN FINANCIERA SECTOR NO FINANCIERO Préstamos</v>
      </c>
      <c r="B323" s="78" t="s">
        <v>214</v>
      </c>
      <c r="C323" s="78" t="s">
        <v>683</v>
      </c>
      <c r="D323" s="78" t="s">
        <v>684</v>
      </c>
      <c r="E323" s="78" t="s">
        <v>457</v>
      </c>
      <c r="F323" s="79">
        <v>260900558709</v>
      </c>
      <c r="G323" s="79">
        <v>0</v>
      </c>
      <c r="H323" s="79">
        <v>0</v>
      </c>
      <c r="I323" s="79">
        <v>260900558709</v>
      </c>
      <c r="J323" s="80" t="s">
        <v>6</v>
      </c>
      <c r="K323" s="80" t="s">
        <v>108</v>
      </c>
      <c r="L323" s="80" t="s">
        <v>39</v>
      </c>
      <c r="M323" s="81" t="s">
        <v>4131</v>
      </c>
      <c r="N323" s="73" t="s">
        <v>114</v>
      </c>
      <c r="O323" s="73" t="s">
        <v>4121</v>
      </c>
      <c r="R323" s="71" t="str">
        <f t="shared" si="16"/>
        <v>02</v>
      </c>
      <c r="S323" s="71" t="str">
        <f t="shared" si="14"/>
        <v>173</v>
      </c>
      <c r="T323" s="71" t="str">
        <f t="shared" si="15"/>
        <v>14</v>
      </c>
    </row>
    <row r="324" spans="1:20" hidden="1" x14ac:dyDescent="0.25">
      <c r="A324" s="919" t="str">
        <f t="shared" si="17"/>
        <v>CRÉDITOS VIGENTES POR INTERMEDIACIÓN FINANCIERA SECTOR NO FINANCIERO Préstamos</v>
      </c>
      <c r="B324" s="78" t="s">
        <v>104</v>
      </c>
      <c r="C324" s="78" t="s">
        <v>685</v>
      </c>
      <c r="D324" s="78" t="s">
        <v>686</v>
      </c>
      <c r="E324" s="78" t="s">
        <v>532</v>
      </c>
      <c r="F324" s="79">
        <v>0</v>
      </c>
      <c r="G324" s="79">
        <v>60527.72</v>
      </c>
      <c r="H324" s="79">
        <v>474008313</v>
      </c>
      <c r="I324" s="79">
        <v>474008313</v>
      </c>
      <c r="J324" s="80" t="s">
        <v>6</v>
      </c>
      <c r="K324" s="80" t="s">
        <v>108</v>
      </c>
      <c r="L324" s="80" t="s">
        <v>39</v>
      </c>
      <c r="M324" s="81" t="s">
        <v>4131</v>
      </c>
      <c r="N324" s="73" t="s">
        <v>114</v>
      </c>
      <c r="O324" s="73" t="s">
        <v>4117</v>
      </c>
      <c r="R324" s="71" t="str">
        <f t="shared" si="16"/>
        <v>02</v>
      </c>
      <c r="S324" s="71" t="str">
        <f t="shared" ref="S324:S387" si="18">MID(D324,6,3)</f>
        <v>173</v>
      </c>
      <c r="T324" s="71" t="str">
        <f t="shared" ref="T324:T387" si="19">MID(D324,1,2)</f>
        <v>14</v>
      </c>
    </row>
    <row r="325" spans="1:20" hidden="1" x14ac:dyDescent="0.25">
      <c r="A325" s="919" t="str">
        <f t="shared" si="17"/>
        <v>CRÉDITOS VIGENTES POR INTERMEDIACIÓN FINANCIERA SECTOR NO FINANCIERO Préstamos</v>
      </c>
      <c r="B325" s="78" t="s">
        <v>104</v>
      </c>
      <c r="C325" s="78" t="s">
        <v>687</v>
      </c>
      <c r="D325" s="78" t="s">
        <v>688</v>
      </c>
      <c r="E325" s="78" t="s">
        <v>689</v>
      </c>
      <c r="F325" s="79">
        <v>0</v>
      </c>
      <c r="G325" s="79">
        <v>305250.77</v>
      </c>
      <c r="H325" s="79">
        <v>2390498145</v>
      </c>
      <c r="I325" s="79">
        <v>2390498145</v>
      </c>
      <c r="J325" s="80" t="s">
        <v>6</v>
      </c>
      <c r="K325" s="80" t="s">
        <v>108</v>
      </c>
      <c r="L325" s="80" t="s">
        <v>39</v>
      </c>
      <c r="M325" s="81" t="s">
        <v>4131</v>
      </c>
      <c r="N325" s="73" t="s">
        <v>114</v>
      </c>
      <c r="O325" s="73" t="s">
        <v>4120</v>
      </c>
      <c r="R325" s="71" t="str">
        <f t="shared" si="16"/>
        <v>02</v>
      </c>
      <c r="S325" s="71" t="str">
        <f t="shared" si="18"/>
        <v>173</v>
      </c>
      <c r="T325" s="71" t="str">
        <f t="shared" si="19"/>
        <v>14</v>
      </c>
    </row>
    <row r="326" spans="1:20" hidden="1" x14ac:dyDescent="0.25">
      <c r="A326" s="919" t="str">
        <f t="shared" si="17"/>
        <v>CRÉDITOS VIGENTES POR INTERMEDIACIÓN FINANCIERA SECTOR NO FINANCIERO Préstamos</v>
      </c>
      <c r="B326" s="78" t="s">
        <v>104</v>
      </c>
      <c r="C326" s="78" t="s">
        <v>690</v>
      </c>
      <c r="D326" s="78" t="s">
        <v>691</v>
      </c>
      <c r="E326" s="78" t="s">
        <v>692</v>
      </c>
      <c r="F326" s="79">
        <v>0</v>
      </c>
      <c r="G326" s="79">
        <v>903339.24</v>
      </c>
      <c r="H326" s="79">
        <v>7074284457</v>
      </c>
      <c r="I326" s="79">
        <v>7074284457</v>
      </c>
      <c r="J326" s="80" t="s">
        <v>6</v>
      </c>
      <c r="K326" s="80" t="s">
        <v>108</v>
      </c>
      <c r="L326" s="80" t="s">
        <v>39</v>
      </c>
      <c r="M326" s="81" t="s">
        <v>4131</v>
      </c>
      <c r="N326" s="73" t="s">
        <v>114</v>
      </c>
      <c r="O326" s="73" t="s">
        <v>4121</v>
      </c>
      <c r="R326" s="71" t="str">
        <f t="shared" si="16"/>
        <v>02</v>
      </c>
      <c r="S326" s="71" t="str">
        <f t="shared" si="18"/>
        <v>173</v>
      </c>
      <c r="T326" s="71" t="str">
        <f t="shared" si="19"/>
        <v>14</v>
      </c>
    </row>
    <row r="327" spans="1:20" hidden="1" x14ac:dyDescent="0.25">
      <c r="A327" s="919" t="str">
        <f t="shared" si="17"/>
        <v>CRÉDITOS VIGENTES POR INTERMEDIACIÓN FINANCIERA SECTOR NO FINANCIERO Préstamos</v>
      </c>
      <c r="B327" s="78" t="s">
        <v>214</v>
      </c>
      <c r="C327" s="78" t="s">
        <v>693</v>
      </c>
      <c r="D327" s="78" t="s">
        <v>694</v>
      </c>
      <c r="E327" s="78" t="s">
        <v>695</v>
      </c>
      <c r="F327" s="79">
        <v>54618</v>
      </c>
      <c r="G327" s="79">
        <v>0</v>
      </c>
      <c r="H327" s="79">
        <v>0</v>
      </c>
      <c r="I327" s="79">
        <v>54618</v>
      </c>
      <c r="J327" s="80" t="s">
        <v>6</v>
      </c>
      <c r="K327" s="80" t="s">
        <v>108</v>
      </c>
      <c r="L327" s="80" t="s">
        <v>39</v>
      </c>
      <c r="M327" s="81" t="s">
        <v>4131</v>
      </c>
      <c r="N327" s="73" t="s">
        <v>114</v>
      </c>
      <c r="O327" s="73" t="s">
        <v>4118</v>
      </c>
      <c r="R327" s="71" t="str">
        <f t="shared" si="16"/>
        <v>02</v>
      </c>
      <c r="S327" s="71" t="str">
        <f t="shared" si="18"/>
        <v>173</v>
      </c>
      <c r="T327" s="71" t="str">
        <f t="shared" si="19"/>
        <v>14</v>
      </c>
    </row>
    <row r="328" spans="1:20" hidden="1" x14ac:dyDescent="0.25">
      <c r="A328" s="919" t="str">
        <f t="shared" si="17"/>
        <v>CRÉDITOS VIGENTES POR INTERMEDIACIÓN FINANCIERA SECTOR NO FINANCIERO Préstamos</v>
      </c>
      <c r="B328" s="78" t="s">
        <v>214</v>
      </c>
      <c r="C328" s="78" t="s">
        <v>696</v>
      </c>
      <c r="D328" s="78" t="s">
        <v>697</v>
      </c>
      <c r="E328" s="78" t="s">
        <v>535</v>
      </c>
      <c r="F328" s="79">
        <v>37355137</v>
      </c>
      <c r="G328" s="79">
        <v>0</v>
      </c>
      <c r="H328" s="79">
        <v>0</v>
      </c>
      <c r="I328" s="79">
        <v>37355137</v>
      </c>
      <c r="J328" s="80" t="s">
        <v>6</v>
      </c>
      <c r="K328" s="80" t="s">
        <v>108</v>
      </c>
      <c r="L328" s="80" t="s">
        <v>39</v>
      </c>
      <c r="M328" s="81" t="s">
        <v>4131</v>
      </c>
      <c r="N328" s="73" t="s">
        <v>114</v>
      </c>
      <c r="O328" s="73" t="s">
        <v>4119</v>
      </c>
      <c r="R328" s="71" t="str">
        <f t="shared" si="16"/>
        <v>02</v>
      </c>
      <c r="S328" s="71" t="str">
        <f t="shared" si="18"/>
        <v>173</v>
      </c>
      <c r="T328" s="71" t="str">
        <f t="shared" si="19"/>
        <v>14</v>
      </c>
    </row>
    <row r="329" spans="1:20" hidden="1" x14ac:dyDescent="0.25">
      <c r="A329" s="919" t="str">
        <f t="shared" si="17"/>
        <v>CRÉDITOS VIGENTES POR INTERMEDIACIÓN FINANCIERA SECTOR NO FINANCIERO Préstamos</v>
      </c>
      <c r="B329" s="78" t="s">
        <v>214</v>
      </c>
      <c r="C329" s="78" t="s">
        <v>698</v>
      </c>
      <c r="D329" s="78" t="s">
        <v>699</v>
      </c>
      <c r="E329" s="78" t="s">
        <v>538</v>
      </c>
      <c r="F329" s="79">
        <v>144975256</v>
      </c>
      <c r="G329" s="79">
        <v>0</v>
      </c>
      <c r="H329" s="79">
        <v>0</v>
      </c>
      <c r="I329" s="79">
        <v>144975256</v>
      </c>
      <c r="J329" s="80" t="s">
        <v>6</v>
      </c>
      <c r="K329" s="80" t="s">
        <v>108</v>
      </c>
      <c r="L329" s="80" t="s">
        <v>39</v>
      </c>
      <c r="M329" s="81" t="s">
        <v>4131</v>
      </c>
      <c r="N329" s="73" t="s">
        <v>114</v>
      </c>
      <c r="O329" s="73" t="s">
        <v>4115</v>
      </c>
      <c r="R329" s="71" t="str">
        <f t="shared" si="16"/>
        <v>02</v>
      </c>
      <c r="S329" s="71" t="str">
        <f t="shared" si="18"/>
        <v>173</v>
      </c>
      <c r="T329" s="71" t="str">
        <f t="shared" si="19"/>
        <v>14</v>
      </c>
    </row>
    <row r="330" spans="1:20" hidden="1" x14ac:dyDescent="0.25">
      <c r="A330" s="919" t="str">
        <f t="shared" si="17"/>
        <v>CRÉDITOS VIGENTES POR INTERMEDIACIÓN FINANCIERA SECTOR NO FINANCIERO Préstamos</v>
      </c>
      <c r="B330" s="78" t="s">
        <v>214</v>
      </c>
      <c r="C330" s="78" t="s">
        <v>700</v>
      </c>
      <c r="D330" s="78" t="s">
        <v>701</v>
      </c>
      <c r="E330" s="78" t="s">
        <v>541</v>
      </c>
      <c r="F330" s="79">
        <v>1179354758</v>
      </c>
      <c r="G330" s="79">
        <v>0</v>
      </c>
      <c r="H330" s="79">
        <v>0</v>
      </c>
      <c r="I330" s="79">
        <v>1179354758</v>
      </c>
      <c r="J330" s="80" t="s">
        <v>6</v>
      </c>
      <c r="K330" s="80" t="s">
        <v>108</v>
      </c>
      <c r="L330" s="80" t="s">
        <v>39</v>
      </c>
      <c r="M330" s="81" t="s">
        <v>4131</v>
      </c>
      <c r="N330" s="73" t="s">
        <v>114</v>
      </c>
      <c r="O330" s="73" t="s">
        <v>4116</v>
      </c>
      <c r="R330" s="71" t="str">
        <f t="shared" si="16"/>
        <v>02</v>
      </c>
      <c r="S330" s="71" t="str">
        <f t="shared" si="18"/>
        <v>173</v>
      </c>
      <c r="T330" s="71" t="str">
        <f t="shared" si="19"/>
        <v>14</v>
      </c>
    </row>
    <row r="331" spans="1:20" hidden="1" x14ac:dyDescent="0.25">
      <c r="A331" s="919" t="str">
        <f t="shared" si="17"/>
        <v>CRÉDITOS VIGENTES POR INTERMEDIACIÓN FINANCIERA SECTOR NO FINANCIERO Préstamos</v>
      </c>
      <c r="B331" s="78" t="s">
        <v>214</v>
      </c>
      <c r="C331" s="78" t="s">
        <v>702</v>
      </c>
      <c r="D331" s="78" t="s">
        <v>703</v>
      </c>
      <c r="E331" s="78" t="s">
        <v>544</v>
      </c>
      <c r="F331" s="79">
        <v>11027125224</v>
      </c>
      <c r="G331" s="79">
        <v>0</v>
      </c>
      <c r="H331" s="79">
        <v>0</v>
      </c>
      <c r="I331" s="79">
        <v>11027125224</v>
      </c>
      <c r="J331" s="80" t="s">
        <v>6</v>
      </c>
      <c r="K331" s="80" t="s">
        <v>108</v>
      </c>
      <c r="L331" s="80" t="s">
        <v>39</v>
      </c>
      <c r="M331" s="81" t="s">
        <v>4131</v>
      </c>
      <c r="N331" s="73" t="s">
        <v>114</v>
      </c>
      <c r="O331" s="73" t="s">
        <v>4117</v>
      </c>
      <c r="R331" s="71" t="str">
        <f t="shared" si="16"/>
        <v>02</v>
      </c>
      <c r="S331" s="71" t="str">
        <f t="shared" si="18"/>
        <v>173</v>
      </c>
      <c r="T331" s="71" t="str">
        <f t="shared" si="19"/>
        <v>14</v>
      </c>
    </row>
    <row r="332" spans="1:20" hidden="1" x14ac:dyDescent="0.25">
      <c r="A332" s="919" t="str">
        <f t="shared" si="17"/>
        <v>CRÉDITOS VIGENTES POR INTERMEDIACIÓN FINANCIERA SECTOR NO FINANCIERO Préstamos</v>
      </c>
      <c r="B332" s="78" t="s">
        <v>214</v>
      </c>
      <c r="C332" s="78" t="s">
        <v>704</v>
      </c>
      <c r="D332" s="78" t="s">
        <v>705</v>
      </c>
      <c r="E332" s="78" t="s">
        <v>547</v>
      </c>
      <c r="F332" s="79">
        <v>158203754060</v>
      </c>
      <c r="G332" s="79">
        <v>0</v>
      </c>
      <c r="H332" s="79">
        <v>0</v>
      </c>
      <c r="I332" s="79">
        <v>158203754060</v>
      </c>
      <c r="J332" s="80" t="s">
        <v>6</v>
      </c>
      <c r="K332" s="80" t="s">
        <v>108</v>
      </c>
      <c r="L332" s="80" t="s">
        <v>39</v>
      </c>
      <c r="M332" s="81" t="s">
        <v>4131</v>
      </c>
      <c r="N332" s="73" t="s">
        <v>114</v>
      </c>
      <c r="O332" s="73" t="s">
        <v>4120</v>
      </c>
      <c r="R332" s="71" t="str">
        <f t="shared" si="16"/>
        <v>02</v>
      </c>
      <c r="S332" s="71" t="str">
        <f t="shared" si="18"/>
        <v>173</v>
      </c>
      <c r="T332" s="71" t="str">
        <f t="shared" si="19"/>
        <v>14</v>
      </c>
    </row>
    <row r="333" spans="1:20" hidden="1" x14ac:dyDescent="0.25">
      <c r="A333" s="919" t="str">
        <f t="shared" si="17"/>
        <v>CRÉDITOS VIGENTES POR INTERMEDIACIÓN FINANCIERA SECTOR NO FINANCIERO Préstamos</v>
      </c>
      <c r="B333" s="78" t="s">
        <v>214</v>
      </c>
      <c r="C333" s="78" t="s">
        <v>706</v>
      </c>
      <c r="D333" s="78" t="s">
        <v>707</v>
      </c>
      <c r="E333" s="78" t="s">
        <v>550</v>
      </c>
      <c r="F333" s="79">
        <v>115195818641</v>
      </c>
      <c r="G333" s="79">
        <v>0</v>
      </c>
      <c r="H333" s="79">
        <v>0</v>
      </c>
      <c r="I333" s="79">
        <v>115195818641</v>
      </c>
      <c r="J333" s="80" t="s">
        <v>6</v>
      </c>
      <c r="K333" s="80" t="s">
        <v>108</v>
      </c>
      <c r="L333" s="80" t="s">
        <v>39</v>
      </c>
      <c r="M333" s="81" t="s">
        <v>4131</v>
      </c>
      <c r="N333" s="73" t="s">
        <v>114</v>
      </c>
      <c r="O333" s="73" t="s">
        <v>4121</v>
      </c>
      <c r="R333" s="71" t="str">
        <f t="shared" si="16"/>
        <v>02</v>
      </c>
      <c r="S333" s="71" t="str">
        <f t="shared" si="18"/>
        <v>173</v>
      </c>
      <c r="T333" s="71" t="str">
        <f t="shared" si="19"/>
        <v>14</v>
      </c>
    </row>
    <row r="334" spans="1:20" hidden="1" x14ac:dyDescent="0.25">
      <c r="A334" s="919" t="str">
        <f t="shared" si="17"/>
        <v>CRÉDITOS VIGENTES POR INTERMEDIACIÓN FINANCIERA SECTOR NO FINANCIERO Préstamos</v>
      </c>
      <c r="B334" s="78" t="s">
        <v>104</v>
      </c>
      <c r="C334" s="78" t="s">
        <v>708</v>
      </c>
      <c r="D334" s="78" t="s">
        <v>709</v>
      </c>
      <c r="E334" s="78" t="s">
        <v>710</v>
      </c>
      <c r="F334" s="79">
        <v>0</v>
      </c>
      <c r="G334" s="79">
        <v>110486.33</v>
      </c>
      <c r="H334" s="79">
        <v>865247177</v>
      </c>
      <c r="I334" s="79">
        <v>865247177</v>
      </c>
      <c r="J334" s="80" t="s">
        <v>6</v>
      </c>
      <c r="K334" s="80" t="s">
        <v>108</v>
      </c>
      <c r="L334" s="80" t="s">
        <v>39</v>
      </c>
      <c r="M334" s="81" t="s">
        <v>4131</v>
      </c>
      <c r="N334" s="73" t="s">
        <v>114</v>
      </c>
      <c r="O334" s="73" t="s">
        <v>4120</v>
      </c>
      <c r="R334" s="71" t="str">
        <f t="shared" si="16"/>
        <v>02</v>
      </c>
      <c r="S334" s="71" t="str">
        <f t="shared" si="18"/>
        <v>173</v>
      </c>
      <c r="T334" s="71" t="str">
        <f t="shared" si="19"/>
        <v>14</v>
      </c>
    </row>
    <row r="335" spans="1:20" hidden="1" x14ac:dyDescent="0.25">
      <c r="A335" s="919" t="str">
        <f t="shared" si="17"/>
        <v>CRÉDITOS VIGENTES POR INTERMEDIACIÓN FINANCIERA SECTOR NO FINANCIERO Préstamos</v>
      </c>
      <c r="B335" s="78" t="s">
        <v>104</v>
      </c>
      <c r="C335" s="78" t="s">
        <v>711</v>
      </c>
      <c r="D335" s="78" t="s">
        <v>712</v>
      </c>
      <c r="E335" s="78" t="s">
        <v>713</v>
      </c>
      <c r="F335" s="79">
        <v>0</v>
      </c>
      <c r="G335" s="79">
        <v>1139072.8400000001</v>
      </c>
      <c r="H335" s="79">
        <v>8920375569</v>
      </c>
      <c r="I335" s="79">
        <v>8920375569</v>
      </c>
      <c r="J335" s="80" t="s">
        <v>6</v>
      </c>
      <c r="K335" s="80" t="s">
        <v>108</v>
      </c>
      <c r="L335" s="80" t="s">
        <v>39</v>
      </c>
      <c r="M335" s="81" t="s">
        <v>4131</v>
      </c>
      <c r="N335" s="73" t="s">
        <v>114</v>
      </c>
      <c r="O335" s="73" t="s">
        <v>4121</v>
      </c>
      <c r="R335" s="71" t="str">
        <f t="shared" si="16"/>
        <v>02</v>
      </c>
      <c r="S335" s="71" t="str">
        <f t="shared" si="18"/>
        <v>173</v>
      </c>
      <c r="T335" s="71" t="str">
        <f t="shared" si="19"/>
        <v>14</v>
      </c>
    </row>
    <row r="336" spans="1:20" hidden="1" x14ac:dyDescent="0.25">
      <c r="A336" s="919" t="str">
        <f t="shared" si="17"/>
        <v>CRÉDITOS VIGENTES POR INTERMEDIACIÓN FINANCIERA SECTOR NO FINANCIERO Préstamos</v>
      </c>
      <c r="B336" s="78" t="s">
        <v>214</v>
      </c>
      <c r="C336" s="78" t="s">
        <v>6916</v>
      </c>
      <c r="D336" s="78" t="s">
        <v>6917</v>
      </c>
      <c r="E336" s="78" t="s">
        <v>6918</v>
      </c>
      <c r="F336" s="79">
        <v>45743886</v>
      </c>
      <c r="G336" s="79">
        <v>0</v>
      </c>
      <c r="H336" s="79">
        <v>0</v>
      </c>
      <c r="I336" s="79">
        <v>45743886</v>
      </c>
      <c r="J336" s="80" t="s">
        <v>6</v>
      </c>
      <c r="K336" s="80" t="s">
        <v>108</v>
      </c>
      <c r="L336" s="80" t="s">
        <v>39</v>
      </c>
      <c r="M336" s="81" t="s">
        <v>4131</v>
      </c>
      <c r="N336" s="73" t="s">
        <v>114</v>
      </c>
      <c r="O336" s="73" t="s">
        <v>4117</v>
      </c>
      <c r="R336" s="71" t="str">
        <f t="shared" si="16"/>
        <v>02</v>
      </c>
      <c r="S336" s="71" t="str">
        <f t="shared" si="18"/>
        <v>173</v>
      </c>
      <c r="T336" s="71" t="str">
        <f t="shared" si="19"/>
        <v>14</v>
      </c>
    </row>
    <row r="337" spans="1:20" hidden="1" x14ac:dyDescent="0.25">
      <c r="A337" s="919" t="str">
        <f t="shared" si="17"/>
        <v>CRÉDITOS VIGENTES POR INTERMEDIACIÓN FINANCIERA SECTOR NO FINANCIERO Préstamos</v>
      </c>
      <c r="B337" s="78" t="s">
        <v>214</v>
      </c>
      <c r="C337" s="78" t="s">
        <v>714</v>
      </c>
      <c r="D337" s="78" t="s">
        <v>715</v>
      </c>
      <c r="E337" s="78" t="s">
        <v>716</v>
      </c>
      <c r="F337" s="79">
        <v>4720950736</v>
      </c>
      <c r="G337" s="79">
        <v>0</v>
      </c>
      <c r="H337" s="79">
        <v>0</v>
      </c>
      <c r="I337" s="79">
        <v>4720950736</v>
      </c>
      <c r="J337" s="80" t="s">
        <v>6</v>
      </c>
      <c r="K337" s="80" t="s">
        <v>108</v>
      </c>
      <c r="L337" s="80" t="s">
        <v>39</v>
      </c>
      <c r="M337" s="81" t="s">
        <v>4131</v>
      </c>
      <c r="N337" s="73" t="s">
        <v>114</v>
      </c>
      <c r="O337" s="73" t="s">
        <v>4120</v>
      </c>
      <c r="R337" s="71" t="str">
        <f t="shared" si="16"/>
        <v>02</v>
      </c>
      <c r="S337" s="71" t="str">
        <f t="shared" si="18"/>
        <v>173</v>
      </c>
      <c r="T337" s="71" t="str">
        <f t="shared" si="19"/>
        <v>14</v>
      </c>
    </row>
    <row r="338" spans="1:20" hidden="1" x14ac:dyDescent="0.25">
      <c r="A338" s="919" t="str">
        <f t="shared" si="17"/>
        <v>CRÉDITOS VIGENTES POR INTERMEDIACIÓN FINANCIERA SECTOR NO FINANCIERO Préstamos</v>
      </c>
      <c r="B338" s="78" t="s">
        <v>214</v>
      </c>
      <c r="C338" s="78" t="s">
        <v>717</v>
      </c>
      <c r="D338" s="78" t="s">
        <v>718</v>
      </c>
      <c r="E338" s="78" t="s">
        <v>719</v>
      </c>
      <c r="F338" s="79">
        <v>67226387342</v>
      </c>
      <c r="G338" s="79">
        <v>0</v>
      </c>
      <c r="H338" s="79">
        <v>0</v>
      </c>
      <c r="I338" s="79">
        <v>67226387342</v>
      </c>
      <c r="J338" s="80" t="s">
        <v>6</v>
      </c>
      <c r="K338" s="80" t="s">
        <v>108</v>
      </c>
      <c r="L338" s="80" t="s">
        <v>39</v>
      </c>
      <c r="M338" s="81" t="s">
        <v>4131</v>
      </c>
      <c r="N338" s="73" t="s">
        <v>114</v>
      </c>
      <c r="O338" s="73" t="s">
        <v>4121</v>
      </c>
      <c r="R338" s="71" t="str">
        <f t="shared" si="16"/>
        <v>02</v>
      </c>
      <c r="S338" s="71" t="str">
        <f t="shared" si="18"/>
        <v>173</v>
      </c>
      <c r="T338" s="71" t="str">
        <f t="shared" si="19"/>
        <v>14</v>
      </c>
    </row>
    <row r="339" spans="1:20" hidden="1" x14ac:dyDescent="0.25">
      <c r="A339" s="919" t="str">
        <f t="shared" si="17"/>
        <v>CRÉDITOS VIGENTES POR INTERMEDIACIÓN FINANCIERA SECTOR NO FINANCIERO Préstamos</v>
      </c>
      <c r="B339" s="78" t="s">
        <v>104</v>
      </c>
      <c r="C339" s="78" t="s">
        <v>720</v>
      </c>
      <c r="D339" s="78" t="s">
        <v>721</v>
      </c>
      <c r="E339" s="78" t="s">
        <v>722</v>
      </c>
      <c r="F339" s="79">
        <v>0</v>
      </c>
      <c r="G339" s="79">
        <v>309432.19</v>
      </c>
      <c r="H339" s="79">
        <v>2423243932</v>
      </c>
      <c r="I339" s="79">
        <v>2423243932</v>
      </c>
      <c r="J339" s="80" t="s">
        <v>6</v>
      </c>
      <c r="K339" s="80" t="s">
        <v>108</v>
      </c>
      <c r="L339" s="80" t="s">
        <v>39</v>
      </c>
      <c r="M339" s="81" t="s">
        <v>4131</v>
      </c>
      <c r="N339" s="73" t="s">
        <v>114</v>
      </c>
      <c r="O339" s="73" t="s">
        <v>4121</v>
      </c>
      <c r="R339" s="71" t="str">
        <f t="shared" si="16"/>
        <v>02</v>
      </c>
      <c r="S339" s="71" t="str">
        <f t="shared" si="18"/>
        <v>173</v>
      </c>
      <c r="T339" s="71" t="str">
        <f t="shared" si="19"/>
        <v>14</v>
      </c>
    </row>
    <row r="340" spans="1:20" hidden="1" x14ac:dyDescent="0.25">
      <c r="A340" s="919" t="str">
        <f t="shared" si="17"/>
        <v>CRÉDITOS VIGENTES POR INTERMEDIACIÓN FINANCIERA SECTOR NO FINANCIERO Préstamos</v>
      </c>
      <c r="B340" s="78" t="s">
        <v>214</v>
      </c>
      <c r="C340" s="78" t="s">
        <v>6919</v>
      </c>
      <c r="D340" s="78" t="s">
        <v>6920</v>
      </c>
      <c r="E340" s="78" t="s">
        <v>723</v>
      </c>
      <c r="F340" s="79">
        <v>34577319</v>
      </c>
      <c r="G340" s="79">
        <v>0</v>
      </c>
      <c r="H340" s="79">
        <v>0</v>
      </c>
      <c r="I340" s="79">
        <v>34577319</v>
      </c>
      <c r="J340" s="80" t="s">
        <v>6</v>
      </c>
      <c r="K340" s="80" t="s">
        <v>108</v>
      </c>
      <c r="L340" s="80" t="s">
        <v>39</v>
      </c>
      <c r="M340" s="81" t="s">
        <v>4131</v>
      </c>
      <c r="N340" s="73" t="s">
        <v>114</v>
      </c>
      <c r="O340" s="73" t="s">
        <v>4117</v>
      </c>
      <c r="R340" s="71" t="str">
        <f t="shared" si="16"/>
        <v>02</v>
      </c>
      <c r="S340" s="71" t="str">
        <f t="shared" si="18"/>
        <v>173</v>
      </c>
      <c r="T340" s="71" t="str">
        <f t="shared" si="19"/>
        <v>14</v>
      </c>
    </row>
    <row r="341" spans="1:20" hidden="1" x14ac:dyDescent="0.25">
      <c r="A341" s="919" t="str">
        <f t="shared" si="17"/>
        <v>CRÉDITOS VIGENTES POR INTERMEDIACIÓN FINANCIERA SECTOR NO FINANCIERO Préstamos</v>
      </c>
      <c r="B341" s="78" t="s">
        <v>214</v>
      </c>
      <c r="C341" s="78" t="s">
        <v>724</v>
      </c>
      <c r="D341" s="78" t="s">
        <v>725</v>
      </c>
      <c r="E341" s="78" t="s">
        <v>726</v>
      </c>
      <c r="F341" s="79">
        <v>14620672451</v>
      </c>
      <c r="G341" s="79">
        <v>0</v>
      </c>
      <c r="H341" s="79">
        <v>0</v>
      </c>
      <c r="I341" s="79">
        <v>14620672451</v>
      </c>
      <c r="J341" s="80" t="s">
        <v>6</v>
      </c>
      <c r="K341" s="80" t="s">
        <v>108</v>
      </c>
      <c r="L341" s="80" t="s">
        <v>39</v>
      </c>
      <c r="M341" s="81" t="s">
        <v>4131</v>
      </c>
      <c r="N341" s="73" t="s">
        <v>114</v>
      </c>
      <c r="O341" s="73" t="s">
        <v>4120</v>
      </c>
      <c r="R341" s="71" t="str">
        <f t="shared" ref="R341:R404" si="20">+MID(D341,9,2)</f>
        <v>02</v>
      </c>
      <c r="S341" s="71" t="str">
        <f t="shared" si="18"/>
        <v>173</v>
      </c>
      <c r="T341" s="71" t="str">
        <f t="shared" si="19"/>
        <v>14</v>
      </c>
    </row>
    <row r="342" spans="1:20" hidden="1" x14ac:dyDescent="0.25">
      <c r="A342" s="919" t="str">
        <f t="shared" si="17"/>
        <v>CRÉDITOS VIGENTES POR INTERMEDIACIÓN FINANCIERA SECTOR NO FINANCIERO Préstamos</v>
      </c>
      <c r="B342" s="78" t="s">
        <v>214</v>
      </c>
      <c r="C342" s="78" t="s">
        <v>727</v>
      </c>
      <c r="D342" s="78" t="s">
        <v>728</v>
      </c>
      <c r="E342" s="78" t="s">
        <v>729</v>
      </c>
      <c r="F342" s="79">
        <v>131798346971</v>
      </c>
      <c r="G342" s="79">
        <v>0</v>
      </c>
      <c r="H342" s="79">
        <v>0</v>
      </c>
      <c r="I342" s="79">
        <v>131798346971</v>
      </c>
      <c r="J342" s="80" t="s">
        <v>6</v>
      </c>
      <c r="K342" s="80" t="s">
        <v>108</v>
      </c>
      <c r="L342" s="80" t="s">
        <v>39</v>
      </c>
      <c r="M342" s="81" t="s">
        <v>4131</v>
      </c>
      <c r="N342" s="73" t="s">
        <v>114</v>
      </c>
      <c r="O342" s="73" t="s">
        <v>4121</v>
      </c>
      <c r="R342" s="71" t="str">
        <f t="shared" si="20"/>
        <v>02</v>
      </c>
      <c r="S342" s="71" t="str">
        <f t="shared" si="18"/>
        <v>173</v>
      </c>
      <c r="T342" s="71" t="str">
        <f t="shared" si="19"/>
        <v>14</v>
      </c>
    </row>
    <row r="343" spans="1:20" hidden="1" x14ac:dyDescent="0.25">
      <c r="A343" s="919" t="str">
        <f t="shared" si="17"/>
        <v>CRÉDITOS VIGENTES POR INTERMEDIACIÓN FINANCIERA SECTOR NO FINANCIERO Préstamos</v>
      </c>
      <c r="B343" s="78" t="s">
        <v>104</v>
      </c>
      <c r="C343" s="78" t="s">
        <v>730</v>
      </c>
      <c r="D343" s="78" t="s">
        <v>731</v>
      </c>
      <c r="E343" s="78" t="s">
        <v>732</v>
      </c>
      <c r="F343" s="79">
        <v>0</v>
      </c>
      <c r="G343" s="79">
        <v>14995.98</v>
      </c>
      <c r="H343" s="79">
        <v>117437418</v>
      </c>
      <c r="I343" s="79">
        <v>117437418</v>
      </c>
      <c r="J343" s="80" t="s">
        <v>6</v>
      </c>
      <c r="K343" s="80" t="s">
        <v>108</v>
      </c>
      <c r="L343" s="80" t="s">
        <v>39</v>
      </c>
      <c r="M343" s="81" t="s">
        <v>4131</v>
      </c>
      <c r="N343" s="73" t="s">
        <v>114</v>
      </c>
      <c r="O343" s="73" t="s">
        <v>4120</v>
      </c>
      <c r="R343" s="71" t="str">
        <f t="shared" si="20"/>
        <v>02</v>
      </c>
      <c r="S343" s="71" t="str">
        <f t="shared" si="18"/>
        <v>173</v>
      </c>
      <c r="T343" s="71" t="str">
        <f t="shared" si="19"/>
        <v>14</v>
      </c>
    </row>
    <row r="344" spans="1:20" hidden="1" x14ac:dyDescent="0.25">
      <c r="A344" s="919" t="str">
        <f t="shared" si="17"/>
        <v>CRÉDITOS VIGENTES POR INTERMEDIACIÓN FINANCIERA SECTOR NO FINANCIERO Préstamos</v>
      </c>
      <c r="B344" s="78" t="s">
        <v>104</v>
      </c>
      <c r="C344" s="78" t="s">
        <v>733</v>
      </c>
      <c r="D344" s="78" t="s">
        <v>734</v>
      </c>
      <c r="E344" s="78" t="s">
        <v>735</v>
      </c>
      <c r="F344" s="79">
        <v>0</v>
      </c>
      <c r="G344" s="79">
        <v>557716.12</v>
      </c>
      <c r="H344" s="79">
        <v>4367619942</v>
      </c>
      <c r="I344" s="79">
        <v>4367619942</v>
      </c>
      <c r="J344" s="80" t="s">
        <v>6</v>
      </c>
      <c r="K344" s="80" t="s">
        <v>108</v>
      </c>
      <c r="L344" s="80" t="s">
        <v>39</v>
      </c>
      <c r="M344" s="81" t="s">
        <v>4131</v>
      </c>
      <c r="N344" s="73" t="s">
        <v>114</v>
      </c>
      <c r="O344" s="73" t="s">
        <v>4121</v>
      </c>
      <c r="R344" s="71" t="str">
        <f t="shared" si="20"/>
        <v>02</v>
      </c>
      <c r="S344" s="71" t="str">
        <f t="shared" si="18"/>
        <v>173</v>
      </c>
      <c r="T344" s="71" t="str">
        <f t="shared" si="19"/>
        <v>14</v>
      </c>
    </row>
    <row r="345" spans="1:20" hidden="1" x14ac:dyDescent="0.25">
      <c r="A345" s="919" t="str">
        <f t="shared" si="17"/>
        <v>CRÉDITOS VIGENTES POR INTERMEDIACIÓN FINANCIERA SECTOR NO FINANCIERO Préstamos</v>
      </c>
      <c r="B345" s="78" t="s">
        <v>214</v>
      </c>
      <c r="C345" s="78" t="s">
        <v>736</v>
      </c>
      <c r="D345" s="78" t="s">
        <v>737</v>
      </c>
      <c r="E345" s="78" t="s">
        <v>551</v>
      </c>
      <c r="F345" s="79">
        <v>18452673</v>
      </c>
      <c r="G345" s="79">
        <v>0</v>
      </c>
      <c r="H345" s="79">
        <v>0</v>
      </c>
      <c r="I345" s="79">
        <v>18452673</v>
      </c>
      <c r="J345" s="80" t="s">
        <v>6</v>
      </c>
      <c r="K345" s="80" t="s">
        <v>108</v>
      </c>
      <c r="L345" s="80" t="s">
        <v>39</v>
      </c>
      <c r="M345" s="81" t="s">
        <v>4131</v>
      </c>
      <c r="N345" s="73" t="s">
        <v>114</v>
      </c>
      <c r="O345" s="73" t="s">
        <v>4117</v>
      </c>
      <c r="R345" s="71" t="str">
        <f t="shared" si="20"/>
        <v>02</v>
      </c>
      <c r="S345" s="71" t="str">
        <f t="shared" si="18"/>
        <v>173</v>
      </c>
      <c r="T345" s="71" t="str">
        <f t="shared" si="19"/>
        <v>14</v>
      </c>
    </row>
    <row r="346" spans="1:20" hidden="1" x14ac:dyDescent="0.25">
      <c r="A346" s="919" t="str">
        <f t="shared" si="17"/>
        <v>CRÉDITOS VIGENTES POR INTERMEDIACIÓN FINANCIERA SECTOR NO FINANCIERO Préstamos</v>
      </c>
      <c r="B346" s="78" t="s">
        <v>214</v>
      </c>
      <c r="C346" s="78" t="s">
        <v>738</v>
      </c>
      <c r="D346" s="78" t="s">
        <v>739</v>
      </c>
      <c r="E346" s="78" t="s">
        <v>551</v>
      </c>
      <c r="F346" s="79">
        <v>6287900432</v>
      </c>
      <c r="G346" s="79">
        <v>0</v>
      </c>
      <c r="H346" s="79">
        <v>0</v>
      </c>
      <c r="I346" s="79">
        <v>6287900432</v>
      </c>
      <c r="J346" s="80" t="s">
        <v>6</v>
      </c>
      <c r="K346" s="80" t="s">
        <v>108</v>
      </c>
      <c r="L346" s="80" t="s">
        <v>39</v>
      </c>
      <c r="M346" s="81" t="s">
        <v>4131</v>
      </c>
      <c r="N346" s="73" t="s">
        <v>114</v>
      </c>
      <c r="O346" s="73" t="s">
        <v>4120</v>
      </c>
      <c r="R346" s="71" t="str">
        <f t="shared" si="20"/>
        <v>02</v>
      </c>
      <c r="S346" s="71" t="str">
        <f t="shared" si="18"/>
        <v>173</v>
      </c>
      <c r="T346" s="71" t="str">
        <f t="shared" si="19"/>
        <v>14</v>
      </c>
    </row>
    <row r="347" spans="1:20" hidden="1" x14ac:dyDescent="0.25">
      <c r="A347" s="919" t="str">
        <f t="shared" si="17"/>
        <v>CRÉDITOS VIGENTES POR INTERMEDIACIÓN FINANCIERA SECTOR NO FINANCIERO Préstamos</v>
      </c>
      <c r="B347" s="78" t="s">
        <v>214</v>
      </c>
      <c r="C347" s="78" t="s">
        <v>740</v>
      </c>
      <c r="D347" s="78" t="s">
        <v>741</v>
      </c>
      <c r="E347" s="78" t="s">
        <v>551</v>
      </c>
      <c r="F347" s="79">
        <v>5880305574</v>
      </c>
      <c r="G347" s="79">
        <v>0</v>
      </c>
      <c r="H347" s="79">
        <v>0</v>
      </c>
      <c r="I347" s="79">
        <v>5880305574</v>
      </c>
      <c r="J347" s="80" t="s">
        <v>6</v>
      </c>
      <c r="K347" s="80" t="s">
        <v>108</v>
      </c>
      <c r="L347" s="80" t="s">
        <v>39</v>
      </c>
      <c r="M347" s="81" t="s">
        <v>4131</v>
      </c>
      <c r="N347" s="73" t="s">
        <v>114</v>
      </c>
      <c r="O347" s="73" t="s">
        <v>4121</v>
      </c>
      <c r="R347" s="71" t="str">
        <f t="shared" si="20"/>
        <v>02</v>
      </c>
      <c r="S347" s="71" t="str">
        <f t="shared" si="18"/>
        <v>173</v>
      </c>
      <c r="T347" s="71" t="str">
        <f t="shared" si="19"/>
        <v>14</v>
      </c>
    </row>
    <row r="348" spans="1:20" hidden="1" x14ac:dyDescent="0.25">
      <c r="A348" s="919" t="str">
        <f t="shared" si="17"/>
        <v>CRÉDITOS VIGENTES POR INTERMEDIACIÓN FINANCIERA SECTOR NO FINANCIERO Préstamos</v>
      </c>
      <c r="B348" s="78" t="s">
        <v>214</v>
      </c>
      <c r="C348" s="78" t="s">
        <v>742</v>
      </c>
      <c r="D348" s="78" t="s">
        <v>743</v>
      </c>
      <c r="E348" s="78" t="s">
        <v>744</v>
      </c>
      <c r="F348" s="79">
        <v>169269289</v>
      </c>
      <c r="G348" s="79">
        <v>0</v>
      </c>
      <c r="H348" s="79">
        <v>0</v>
      </c>
      <c r="I348" s="79">
        <v>169269289</v>
      </c>
      <c r="J348" s="80" t="s">
        <v>6</v>
      </c>
      <c r="K348" s="80" t="s">
        <v>108</v>
      </c>
      <c r="L348" s="80" t="s">
        <v>39</v>
      </c>
      <c r="M348" s="81" t="s">
        <v>4132</v>
      </c>
      <c r="N348" s="73" t="s">
        <v>114</v>
      </c>
      <c r="O348" s="73" t="s">
        <v>4121</v>
      </c>
      <c r="R348" s="71" t="str">
        <f t="shared" si="20"/>
        <v>04</v>
      </c>
      <c r="S348" s="71" t="str">
        <f t="shared" si="18"/>
        <v>173</v>
      </c>
      <c r="T348" s="71" t="str">
        <f t="shared" si="19"/>
        <v>14</v>
      </c>
    </row>
    <row r="349" spans="1:20" hidden="1" x14ac:dyDescent="0.25">
      <c r="A349" s="919" t="str">
        <f t="shared" si="17"/>
        <v>CRÉDITOS VIGENTES POR INTERMEDIACIÓN FINANCIERA SECTOR NO FINANCIERO Préstamos</v>
      </c>
      <c r="B349" s="78" t="s">
        <v>104</v>
      </c>
      <c r="C349" s="78" t="s">
        <v>6921</v>
      </c>
      <c r="D349" s="78" t="s">
        <v>6922</v>
      </c>
      <c r="E349" s="78" t="s">
        <v>745</v>
      </c>
      <c r="F349" s="79">
        <v>0</v>
      </c>
      <c r="G349" s="79">
        <v>5005.01</v>
      </c>
      <c r="H349" s="79">
        <v>39195535</v>
      </c>
      <c r="I349" s="79">
        <v>39195535</v>
      </c>
      <c r="J349" s="80" t="s">
        <v>6</v>
      </c>
      <c r="K349" s="80" t="s">
        <v>108</v>
      </c>
      <c r="L349" s="80" t="s">
        <v>39</v>
      </c>
      <c r="M349" s="81" t="s">
        <v>4132</v>
      </c>
      <c r="N349" s="73" t="s">
        <v>114</v>
      </c>
      <c r="O349" s="73" t="s">
        <v>4117</v>
      </c>
      <c r="R349" s="71" t="str">
        <f t="shared" si="20"/>
        <v>04</v>
      </c>
      <c r="S349" s="71" t="str">
        <f t="shared" si="18"/>
        <v>173</v>
      </c>
      <c r="T349" s="71" t="str">
        <f t="shared" si="19"/>
        <v>14</v>
      </c>
    </row>
    <row r="350" spans="1:20" hidden="1" x14ac:dyDescent="0.25">
      <c r="A350" s="919" t="str">
        <f t="shared" si="17"/>
        <v>CRÉDITOS VIGENTES POR INTERMEDIACIÓN FINANCIERA SECTOR NO FINANCIERO Préstamos</v>
      </c>
      <c r="B350" s="78" t="s">
        <v>104</v>
      </c>
      <c r="C350" s="78" t="s">
        <v>746</v>
      </c>
      <c r="D350" s="78" t="s">
        <v>747</v>
      </c>
      <c r="E350" s="78" t="s">
        <v>745</v>
      </c>
      <c r="F350" s="79">
        <v>0</v>
      </c>
      <c r="G350" s="79">
        <v>41768.160000000003</v>
      </c>
      <c r="H350" s="79">
        <v>327097321</v>
      </c>
      <c r="I350" s="79">
        <v>327097321</v>
      </c>
      <c r="J350" s="80" t="s">
        <v>6</v>
      </c>
      <c r="K350" s="80" t="s">
        <v>108</v>
      </c>
      <c r="L350" s="80" t="s">
        <v>39</v>
      </c>
      <c r="M350" s="81" t="s">
        <v>4132</v>
      </c>
      <c r="N350" s="73" t="s">
        <v>114</v>
      </c>
      <c r="O350" s="73" t="s">
        <v>4120</v>
      </c>
      <c r="R350" s="71" t="str">
        <f t="shared" si="20"/>
        <v>04</v>
      </c>
      <c r="S350" s="71" t="str">
        <f t="shared" si="18"/>
        <v>173</v>
      </c>
      <c r="T350" s="71" t="str">
        <f t="shared" si="19"/>
        <v>14</v>
      </c>
    </row>
    <row r="351" spans="1:20" hidden="1" x14ac:dyDescent="0.25">
      <c r="A351" s="919" t="str">
        <f t="shared" si="17"/>
        <v>CRÉDITOS VIGENTES POR INTERMEDIACIÓN FINANCIERA SECTOR NO FINANCIERO Préstamos</v>
      </c>
      <c r="B351" s="78" t="s">
        <v>104</v>
      </c>
      <c r="C351" s="78" t="s">
        <v>748</v>
      </c>
      <c r="D351" s="78" t="s">
        <v>749</v>
      </c>
      <c r="E351" s="78" t="s">
        <v>745</v>
      </c>
      <c r="F351" s="79">
        <v>0</v>
      </c>
      <c r="G351" s="79">
        <v>329195.45</v>
      </c>
      <c r="H351" s="79">
        <v>2578015160</v>
      </c>
      <c r="I351" s="79">
        <v>2578015160</v>
      </c>
      <c r="J351" s="80" t="s">
        <v>6</v>
      </c>
      <c r="K351" s="80" t="s">
        <v>108</v>
      </c>
      <c r="L351" s="80" t="s">
        <v>39</v>
      </c>
      <c r="M351" s="81" t="s">
        <v>4132</v>
      </c>
      <c r="N351" s="73" t="s">
        <v>114</v>
      </c>
      <c r="O351" s="73" t="s">
        <v>4121</v>
      </c>
      <c r="R351" s="71" t="str">
        <f t="shared" si="20"/>
        <v>04</v>
      </c>
      <c r="S351" s="71" t="str">
        <f t="shared" si="18"/>
        <v>173</v>
      </c>
      <c r="T351" s="71" t="str">
        <f t="shared" si="19"/>
        <v>14</v>
      </c>
    </row>
    <row r="352" spans="1:20" hidden="1" x14ac:dyDescent="0.25">
      <c r="A352" s="919" t="str">
        <f t="shared" si="17"/>
        <v>CRÉDITOS VIGENTES POR INTERMEDIACIÓN FINANCIERA SECTOR NO FINANCIERO Préstamos</v>
      </c>
      <c r="B352" s="78" t="s">
        <v>214</v>
      </c>
      <c r="C352" s="78" t="s">
        <v>6090</v>
      </c>
      <c r="D352" s="78" t="s">
        <v>6091</v>
      </c>
      <c r="E352" s="78" t="s">
        <v>744</v>
      </c>
      <c r="F352" s="79">
        <v>1261261261</v>
      </c>
      <c r="G352" s="79">
        <v>0</v>
      </c>
      <c r="H352" s="79">
        <v>0</v>
      </c>
      <c r="I352" s="79">
        <v>1261261261</v>
      </c>
      <c r="J352" s="80" t="s">
        <v>6</v>
      </c>
      <c r="K352" s="80" t="s">
        <v>108</v>
      </c>
      <c r="L352" s="80" t="s">
        <v>39</v>
      </c>
      <c r="M352" s="81" t="s">
        <v>4132</v>
      </c>
      <c r="N352" s="73" t="s">
        <v>114</v>
      </c>
      <c r="O352" s="73" t="s">
        <v>4119</v>
      </c>
      <c r="R352" s="71" t="str">
        <f t="shared" si="20"/>
        <v>04</v>
      </c>
      <c r="S352" s="71" t="str">
        <f t="shared" si="18"/>
        <v>173</v>
      </c>
      <c r="T352" s="71" t="str">
        <f t="shared" si="19"/>
        <v>14</v>
      </c>
    </row>
    <row r="353" spans="1:20" hidden="1" x14ac:dyDescent="0.25">
      <c r="A353" s="919" t="str">
        <f t="shared" si="17"/>
        <v>CRÉDITOS VIGENTES POR INTERMEDIACIÓN FINANCIERA SECTOR NO FINANCIERO Préstamos</v>
      </c>
      <c r="B353" s="78" t="s">
        <v>214</v>
      </c>
      <c r="C353" s="78" t="s">
        <v>750</v>
      </c>
      <c r="D353" s="78" t="s">
        <v>751</v>
      </c>
      <c r="E353" s="78" t="s">
        <v>744</v>
      </c>
      <c r="F353" s="79">
        <v>92258989</v>
      </c>
      <c r="G353" s="79">
        <v>0</v>
      </c>
      <c r="H353" s="79">
        <v>0</v>
      </c>
      <c r="I353" s="79">
        <v>92258989</v>
      </c>
      <c r="J353" s="80" t="s">
        <v>6</v>
      </c>
      <c r="K353" s="80" t="s">
        <v>108</v>
      </c>
      <c r="L353" s="80" t="s">
        <v>39</v>
      </c>
      <c r="M353" s="81" t="s">
        <v>4132</v>
      </c>
      <c r="N353" s="73" t="s">
        <v>114</v>
      </c>
      <c r="O353" s="73" t="s">
        <v>4116</v>
      </c>
      <c r="R353" s="71" t="str">
        <f t="shared" si="20"/>
        <v>04</v>
      </c>
      <c r="S353" s="71" t="str">
        <f t="shared" si="18"/>
        <v>173</v>
      </c>
      <c r="T353" s="71" t="str">
        <f t="shared" si="19"/>
        <v>14</v>
      </c>
    </row>
    <row r="354" spans="1:20" hidden="1" x14ac:dyDescent="0.25">
      <c r="A354" s="919" t="str">
        <f t="shared" si="17"/>
        <v>CRÉDITOS VIGENTES POR INTERMEDIACIÓN FINANCIERA SECTOR NO FINANCIERO Préstamos</v>
      </c>
      <c r="B354" s="78" t="s">
        <v>214</v>
      </c>
      <c r="C354" s="78" t="s">
        <v>752</v>
      </c>
      <c r="D354" s="78" t="s">
        <v>753</v>
      </c>
      <c r="E354" s="78" t="s">
        <v>744</v>
      </c>
      <c r="F354" s="79">
        <v>268305771</v>
      </c>
      <c r="G354" s="79">
        <v>0</v>
      </c>
      <c r="H354" s="79">
        <v>0</v>
      </c>
      <c r="I354" s="79">
        <v>268305771</v>
      </c>
      <c r="J354" s="80" t="s">
        <v>6</v>
      </c>
      <c r="K354" s="80" t="s">
        <v>108</v>
      </c>
      <c r="L354" s="80" t="s">
        <v>39</v>
      </c>
      <c r="M354" s="81" t="s">
        <v>4132</v>
      </c>
      <c r="N354" s="73" t="s">
        <v>114</v>
      </c>
      <c r="O354" s="73" t="s">
        <v>4117</v>
      </c>
      <c r="R354" s="71" t="str">
        <f t="shared" si="20"/>
        <v>04</v>
      </c>
      <c r="S354" s="71" t="str">
        <f t="shared" si="18"/>
        <v>173</v>
      </c>
      <c r="T354" s="71" t="str">
        <f t="shared" si="19"/>
        <v>14</v>
      </c>
    </row>
    <row r="355" spans="1:20" hidden="1" x14ac:dyDescent="0.25">
      <c r="A355" s="919" t="str">
        <f t="shared" si="17"/>
        <v>CRÉDITOS VIGENTES POR INTERMEDIACIÓN FINANCIERA SECTOR NO FINANCIERO Préstamos</v>
      </c>
      <c r="B355" s="78" t="s">
        <v>214</v>
      </c>
      <c r="C355" s="78" t="s">
        <v>754</v>
      </c>
      <c r="D355" s="78" t="s">
        <v>755</v>
      </c>
      <c r="E355" s="78" t="s">
        <v>744</v>
      </c>
      <c r="F355" s="79">
        <v>1957622840</v>
      </c>
      <c r="G355" s="79">
        <v>0</v>
      </c>
      <c r="H355" s="79">
        <v>0</v>
      </c>
      <c r="I355" s="79">
        <v>1957622840</v>
      </c>
      <c r="J355" s="80" t="s">
        <v>6</v>
      </c>
      <c r="K355" s="80" t="s">
        <v>108</v>
      </c>
      <c r="L355" s="80" t="s">
        <v>39</v>
      </c>
      <c r="M355" s="81" t="s">
        <v>4132</v>
      </c>
      <c r="N355" s="73" t="s">
        <v>114</v>
      </c>
      <c r="O355" s="73" t="s">
        <v>4120</v>
      </c>
      <c r="R355" s="71" t="str">
        <f t="shared" si="20"/>
        <v>04</v>
      </c>
      <c r="S355" s="71" t="str">
        <f t="shared" si="18"/>
        <v>173</v>
      </c>
      <c r="T355" s="71" t="str">
        <f t="shared" si="19"/>
        <v>14</v>
      </c>
    </row>
    <row r="356" spans="1:20" hidden="1" x14ac:dyDescent="0.25">
      <c r="A356" s="919" t="str">
        <f t="shared" si="17"/>
        <v>CRÉDITOS VIGENTES POR INTERMEDIACIÓN FINANCIERA SECTOR NO FINANCIERO Préstamos</v>
      </c>
      <c r="B356" s="78" t="s">
        <v>214</v>
      </c>
      <c r="C356" s="78" t="s">
        <v>756</v>
      </c>
      <c r="D356" s="78" t="s">
        <v>757</v>
      </c>
      <c r="E356" s="78" t="s">
        <v>744</v>
      </c>
      <c r="F356" s="79">
        <v>4746033256</v>
      </c>
      <c r="G356" s="79">
        <v>0</v>
      </c>
      <c r="H356" s="79">
        <v>0</v>
      </c>
      <c r="I356" s="79">
        <v>4746033256</v>
      </c>
      <c r="J356" s="80" t="s">
        <v>6</v>
      </c>
      <c r="K356" s="80" t="s">
        <v>108</v>
      </c>
      <c r="L356" s="80" t="s">
        <v>39</v>
      </c>
      <c r="M356" s="81" t="s">
        <v>4132</v>
      </c>
      <c r="N356" s="73" t="s">
        <v>114</v>
      </c>
      <c r="O356" s="73" t="s">
        <v>4121</v>
      </c>
      <c r="R356" s="71" t="str">
        <f t="shared" si="20"/>
        <v>04</v>
      </c>
      <c r="S356" s="71" t="str">
        <f t="shared" si="18"/>
        <v>173</v>
      </c>
      <c r="T356" s="71" t="str">
        <f t="shared" si="19"/>
        <v>14</v>
      </c>
    </row>
    <row r="357" spans="1:20" hidden="1" x14ac:dyDescent="0.25">
      <c r="A357" s="919" t="str">
        <f t="shared" si="17"/>
        <v>CRÉDITOS VIGENTES POR INTERMEDIACIÓN FINANCIERA SECTOR NO FINANCIERO Préstamos</v>
      </c>
      <c r="B357" s="78" t="s">
        <v>214</v>
      </c>
      <c r="C357" s="78" t="s">
        <v>758</v>
      </c>
      <c r="D357" s="78" t="s">
        <v>759</v>
      </c>
      <c r="E357" s="78" t="s">
        <v>744</v>
      </c>
      <c r="F357" s="79">
        <v>118344151</v>
      </c>
      <c r="G357" s="79">
        <v>0</v>
      </c>
      <c r="H357" s="79">
        <v>0</v>
      </c>
      <c r="I357" s="79">
        <v>118344151</v>
      </c>
      <c r="J357" s="80" t="s">
        <v>6</v>
      </c>
      <c r="K357" s="80" t="s">
        <v>108</v>
      </c>
      <c r="L357" s="80" t="s">
        <v>39</v>
      </c>
      <c r="M357" s="81" t="s">
        <v>4132</v>
      </c>
      <c r="N357" s="73" t="s">
        <v>114</v>
      </c>
      <c r="O357" s="73" t="s">
        <v>4121</v>
      </c>
      <c r="R357" s="71" t="str">
        <f t="shared" si="20"/>
        <v>04</v>
      </c>
      <c r="S357" s="71" t="str">
        <f t="shared" si="18"/>
        <v>173</v>
      </c>
      <c r="T357" s="71" t="str">
        <f t="shared" si="19"/>
        <v>14</v>
      </c>
    </row>
    <row r="358" spans="1:20" hidden="1" x14ac:dyDescent="0.25">
      <c r="A358" s="919" t="str">
        <f t="shared" si="17"/>
        <v>CRÉDITOS VIGENTES POR INTERMEDIACIÓN FINANCIERA SECTOR NO FINANCIERO Préstamos</v>
      </c>
      <c r="B358" s="78" t="s">
        <v>214</v>
      </c>
      <c r="C358" s="78" t="s">
        <v>760</v>
      </c>
      <c r="D358" s="78" t="s">
        <v>761</v>
      </c>
      <c r="E358" s="78" t="s">
        <v>762</v>
      </c>
      <c r="F358" s="79">
        <v>205373587</v>
      </c>
      <c r="G358" s="79">
        <v>0</v>
      </c>
      <c r="H358" s="79">
        <v>0</v>
      </c>
      <c r="I358" s="79">
        <v>205373587</v>
      </c>
      <c r="J358" s="80" t="s">
        <v>6</v>
      </c>
      <c r="K358" s="80" t="s">
        <v>108</v>
      </c>
      <c r="L358" s="80" t="s">
        <v>39</v>
      </c>
      <c r="M358" s="81" t="s">
        <v>4132</v>
      </c>
      <c r="N358" s="73" t="s">
        <v>114</v>
      </c>
      <c r="O358" s="73" t="s">
        <v>4121</v>
      </c>
      <c r="R358" s="71" t="str">
        <f t="shared" si="20"/>
        <v>04</v>
      </c>
      <c r="S358" s="71" t="str">
        <f t="shared" si="18"/>
        <v>173</v>
      </c>
      <c r="T358" s="71" t="str">
        <f t="shared" si="19"/>
        <v>14</v>
      </c>
    </row>
    <row r="359" spans="1:20" hidden="1" x14ac:dyDescent="0.25">
      <c r="A359" s="919" t="str">
        <f t="shared" si="17"/>
        <v>CRÉDITOS VIGENTES POR INTERMEDIACIÓN FINANCIERA SECTOR NO FINANCIERO Préstamos</v>
      </c>
      <c r="B359" s="78" t="s">
        <v>214</v>
      </c>
      <c r="C359" s="78" t="s">
        <v>6923</v>
      </c>
      <c r="D359" s="78" t="s">
        <v>6924</v>
      </c>
      <c r="E359" s="78" t="s">
        <v>744</v>
      </c>
      <c r="F359" s="79">
        <v>1884385</v>
      </c>
      <c r="G359" s="79">
        <v>0</v>
      </c>
      <c r="H359" s="79">
        <v>0</v>
      </c>
      <c r="I359" s="79">
        <v>1884385</v>
      </c>
      <c r="J359" s="80" t="s">
        <v>6</v>
      </c>
      <c r="K359" s="80" t="s">
        <v>108</v>
      </c>
      <c r="L359" s="80" t="s">
        <v>39</v>
      </c>
      <c r="M359" s="81" t="s">
        <v>4132</v>
      </c>
      <c r="N359" s="73" t="s">
        <v>114</v>
      </c>
      <c r="O359" s="73" t="s">
        <v>4121</v>
      </c>
      <c r="R359" s="71" t="str">
        <f t="shared" si="20"/>
        <v>04</v>
      </c>
      <c r="S359" s="71" t="str">
        <f t="shared" si="18"/>
        <v>173</v>
      </c>
      <c r="T359" s="71" t="str">
        <f t="shared" si="19"/>
        <v>14</v>
      </c>
    </row>
    <row r="360" spans="1:20" hidden="1" x14ac:dyDescent="0.25">
      <c r="A360" s="919" t="str">
        <f t="shared" si="17"/>
        <v>CRÉDITOS VIGENTES POR INTERMEDIACIÓN FINANCIERA SECTOR NO FINANCIERO Préstamos</v>
      </c>
      <c r="B360" s="78" t="s">
        <v>104</v>
      </c>
      <c r="C360" s="78" t="s">
        <v>763</v>
      </c>
      <c r="D360" s="78" t="s">
        <v>764</v>
      </c>
      <c r="E360" s="78" t="s">
        <v>496</v>
      </c>
      <c r="F360" s="79">
        <v>0</v>
      </c>
      <c r="G360" s="79">
        <v>51101.82</v>
      </c>
      <c r="H360" s="79">
        <v>400191639</v>
      </c>
      <c r="I360" s="79">
        <v>400191639</v>
      </c>
      <c r="J360" s="80" t="s">
        <v>6</v>
      </c>
      <c r="K360" s="80" t="s">
        <v>108</v>
      </c>
      <c r="L360" s="80" t="s">
        <v>39</v>
      </c>
      <c r="M360" s="81" t="s">
        <v>4133</v>
      </c>
      <c r="N360" s="73" t="s">
        <v>114</v>
      </c>
      <c r="O360" s="73" t="s">
        <v>4117</v>
      </c>
      <c r="R360" s="71" t="str">
        <f t="shared" si="20"/>
        <v>06</v>
      </c>
      <c r="S360" s="71" t="str">
        <f t="shared" si="18"/>
        <v>173</v>
      </c>
      <c r="T360" s="71" t="str">
        <f t="shared" si="19"/>
        <v>14</v>
      </c>
    </row>
    <row r="361" spans="1:20" hidden="1" x14ac:dyDescent="0.25">
      <c r="A361" s="919" t="str">
        <f t="shared" si="17"/>
        <v>CRÉDITOS VIGENTES POR INTERMEDIACIÓN FINANCIERA SECTOR NO FINANCIERO Préstamos</v>
      </c>
      <c r="B361" s="78" t="s">
        <v>104</v>
      </c>
      <c r="C361" s="78" t="s">
        <v>765</v>
      </c>
      <c r="D361" s="78" t="s">
        <v>766</v>
      </c>
      <c r="E361" s="78" t="s">
        <v>558</v>
      </c>
      <c r="F361" s="79">
        <v>0</v>
      </c>
      <c r="G361" s="79">
        <v>993772.89</v>
      </c>
      <c r="H361" s="79">
        <v>7782493883</v>
      </c>
      <c r="I361" s="79">
        <v>7782493883</v>
      </c>
      <c r="J361" s="80" t="s">
        <v>6</v>
      </c>
      <c r="K361" s="80" t="s">
        <v>108</v>
      </c>
      <c r="L361" s="80" t="s">
        <v>39</v>
      </c>
      <c r="M361" s="81" t="s">
        <v>4133</v>
      </c>
      <c r="N361" s="73" t="s">
        <v>114</v>
      </c>
      <c r="O361" s="73" t="s">
        <v>4120</v>
      </c>
      <c r="R361" s="71" t="str">
        <f t="shared" si="20"/>
        <v>06</v>
      </c>
      <c r="S361" s="71" t="str">
        <f t="shared" si="18"/>
        <v>173</v>
      </c>
      <c r="T361" s="71" t="str">
        <f t="shared" si="19"/>
        <v>14</v>
      </c>
    </row>
    <row r="362" spans="1:20" hidden="1" x14ac:dyDescent="0.25">
      <c r="A362" s="919" t="str">
        <f t="shared" si="17"/>
        <v>CRÉDITOS VIGENTES POR INTERMEDIACIÓN FINANCIERA SECTOR NO FINANCIERO Préstamos</v>
      </c>
      <c r="B362" s="78" t="s">
        <v>104</v>
      </c>
      <c r="C362" s="78" t="s">
        <v>767</v>
      </c>
      <c r="D362" s="78" t="s">
        <v>768</v>
      </c>
      <c r="E362" s="78" t="s">
        <v>601</v>
      </c>
      <c r="F362" s="79">
        <v>0</v>
      </c>
      <c r="G362" s="79">
        <v>229106.12</v>
      </c>
      <c r="H362" s="79">
        <v>1794189593</v>
      </c>
      <c r="I362" s="79">
        <v>1794189593</v>
      </c>
      <c r="J362" s="80" t="s">
        <v>6</v>
      </c>
      <c r="K362" s="80" t="s">
        <v>108</v>
      </c>
      <c r="L362" s="80" t="s">
        <v>39</v>
      </c>
      <c r="M362" s="81" t="s">
        <v>4133</v>
      </c>
      <c r="N362" s="73" t="s">
        <v>114</v>
      </c>
      <c r="O362" s="73" t="s">
        <v>4121</v>
      </c>
      <c r="R362" s="71" t="str">
        <f t="shared" si="20"/>
        <v>06</v>
      </c>
      <c r="S362" s="71" t="str">
        <f t="shared" si="18"/>
        <v>173</v>
      </c>
      <c r="T362" s="71" t="str">
        <f t="shared" si="19"/>
        <v>14</v>
      </c>
    </row>
    <row r="363" spans="1:20" hidden="1" x14ac:dyDescent="0.25">
      <c r="A363" s="919" t="str">
        <f t="shared" si="17"/>
        <v>CRÉDITOS VIGENTES POR INTERMEDIACIÓN FINANCIERA SECTOR NO FINANCIERO Préstamos</v>
      </c>
      <c r="B363" s="78" t="s">
        <v>214</v>
      </c>
      <c r="C363" s="78" t="s">
        <v>6925</v>
      </c>
      <c r="D363" s="78" t="s">
        <v>6926</v>
      </c>
      <c r="E363" s="78" t="s">
        <v>497</v>
      </c>
      <c r="F363" s="79">
        <v>78355610</v>
      </c>
      <c r="G363" s="79">
        <v>0</v>
      </c>
      <c r="H363" s="79">
        <v>0</v>
      </c>
      <c r="I363" s="79">
        <v>78355610</v>
      </c>
      <c r="J363" s="80" t="s">
        <v>6</v>
      </c>
      <c r="K363" s="80" t="s">
        <v>108</v>
      </c>
      <c r="L363" s="80" t="s">
        <v>39</v>
      </c>
      <c r="M363" s="81" t="s">
        <v>4133</v>
      </c>
      <c r="N363" s="73" t="s">
        <v>114</v>
      </c>
      <c r="O363" s="73" t="s">
        <v>4117</v>
      </c>
      <c r="R363" s="71" t="str">
        <f t="shared" si="20"/>
        <v>06</v>
      </c>
      <c r="S363" s="71" t="str">
        <f t="shared" si="18"/>
        <v>173</v>
      </c>
      <c r="T363" s="71" t="str">
        <f t="shared" si="19"/>
        <v>14</v>
      </c>
    </row>
    <row r="364" spans="1:20" hidden="1" x14ac:dyDescent="0.25">
      <c r="A364" s="919" t="str">
        <f t="shared" si="17"/>
        <v>CRÉDITOS VIGENTES POR INTERMEDIACIÓN FINANCIERA SECTOR NO FINANCIERO Préstamos</v>
      </c>
      <c r="B364" s="78" t="s">
        <v>214</v>
      </c>
      <c r="C364" s="78" t="s">
        <v>769</v>
      </c>
      <c r="D364" s="78" t="s">
        <v>770</v>
      </c>
      <c r="E364" s="78" t="s">
        <v>498</v>
      </c>
      <c r="F364" s="79">
        <v>5197192398</v>
      </c>
      <c r="G364" s="79">
        <v>0</v>
      </c>
      <c r="H364" s="79">
        <v>0</v>
      </c>
      <c r="I364" s="79">
        <v>5197192398</v>
      </c>
      <c r="J364" s="80" t="s">
        <v>6</v>
      </c>
      <c r="K364" s="80" t="s">
        <v>108</v>
      </c>
      <c r="L364" s="80" t="s">
        <v>39</v>
      </c>
      <c r="M364" s="81" t="s">
        <v>4133</v>
      </c>
      <c r="N364" s="73" t="s">
        <v>114</v>
      </c>
      <c r="O364" s="73" t="s">
        <v>4120</v>
      </c>
      <c r="R364" s="71" t="str">
        <f t="shared" si="20"/>
        <v>06</v>
      </c>
      <c r="S364" s="71" t="str">
        <f t="shared" si="18"/>
        <v>173</v>
      </c>
      <c r="T364" s="71" t="str">
        <f t="shared" si="19"/>
        <v>14</v>
      </c>
    </row>
    <row r="365" spans="1:20" hidden="1" x14ac:dyDescent="0.25">
      <c r="A365" s="919" t="str">
        <f t="shared" si="17"/>
        <v>CRÉDITOS VIGENTES POR INTERMEDIACIÓN FINANCIERA SECTOR NO FINANCIERO Préstamos</v>
      </c>
      <c r="B365" s="78" t="s">
        <v>214</v>
      </c>
      <c r="C365" s="78" t="s">
        <v>771</v>
      </c>
      <c r="D365" s="78" t="s">
        <v>772</v>
      </c>
      <c r="E365" s="78" t="s">
        <v>610</v>
      </c>
      <c r="F365" s="79">
        <v>2834907807</v>
      </c>
      <c r="G365" s="79">
        <v>0</v>
      </c>
      <c r="H365" s="79">
        <v>0</v>
      </c>
      <c r="I365" s="79">
        <v>2834907807</v>
      </c>
      <c r="J365" s="80" t="s">
        <v>6</v>
      </c>
      <c r="K365" s="80" t="s">
        <v>108</v>
      </c>
      <c r="L365" s="80" t="s">
        <v>39</v>
      </c>
      <c r="M365" s="81" t="s">
        <v>4133</v>
      </c>
      <c r="N365" s="73" t="s">
        <v>114</v>
      </c>
      <c r="O365" s="73" t="s">
        <v>4121</v>
      </c>
      <c r="R365" s="71" t="str">
        <f t="shared" si="20"/>
        <v>06</v>
      </c>
      <c r="S365" s="71" t="str">
        <f t="shared" si="18"/>
        <v>173</v>
      </c>
      <c r="T365" s="71" t="str">
        <f t="shared" si="19"/>
        <v>14</v>
      </c>
    </row>
    <row r="366" spans="1:20" hidden="1" x14ac:dyDescent="0.25">
      <c r="A366" s="919" t="str">
        <f t="shared" si="17"/>
        <v>CRÉDITOS VIGENTES POR INTERMEDIACIÓN FINANCIERA SECTOR NO FINANCIERO Préstamos</v>
      </c>
      <c r="B366" s="78" t="s">
        <v>214</v>
      </c>
      <c r="C366" s="78" t="s">
        <v>6927</v>
      </c>
      <c r="D366" s="78" t="s">
        <v>6928</v>
      </c>
      <c r="E366" s="78" t="s">
        <v>503</v>
      </c>
      <c r="F366" s="79">
        <v>191168182</v>
      </c>
      <c r="G366" s="79">
        <v>0</v>
      </c>
      <c r="H366" s="79">
        <v>0</v>
      </c>
      <c r="I366" s="79">
        <v>191168182</v>
      </c>
      <c r="J366" s="80" t="s">
        <v>6</v>
      </c>
      <c r="K366" s="80" t="s">
        <v>108</v>
      </c>
      <c r="L366" s="80" t="s">
        <v>39</v>
      </c>
      <c r="M366" s="81" t="s">
        <v>4133</v>
      </c>
      <c r="N366" s="73" t="s">
        <v>114</v>
      </c>
      <c r="O366" s="73" t="s">
        <v>4117</v>
      </c>
      <c r="R366" s="71" t="str">
        <f t="shared" si="20"/>
        <v>06</v>
      </c>
      <c r="S366" s="71" t="str">
        <f t="shared" si="18"/>
        <v>173</v>
      </c>
      <c r="T366" s="71" t="str">
        <f t="shared" si="19"/>
        <v>14</v>
      </c>
    </row>
    <row r="367" spans="1:20" hidden="1" x14ac:dyDescent="0.25">
      <c r="A367" s="919" t="str">
        <f t="shared" si="17"/>
        <v>CRÉDITOS VIGENTES POR INTERMEDIACIÓN FINANCIERA SECTOR NO FINANCIERO Préstamos</v>
      </c>
      <c r="B367" s="78" t="s">
        <v>214</v>
      </c>
      <c r="C367" s="78" t="s">
        <v>773</v>
      </c>
      <c r="D367" s="78" t="s">
        <v>774</v>
      </c>
      <c r="E367" s="78" t="s">
        <v>562</v>
      </c>
      <c r="F367" s="79">
        <v>7683360563</v>
      </c>
      <c r="G367" s="79">
        <v>0</v>
      </c>
      <c r="H367" s="79">
        <v>0</v>
      </c>
      <c r="I367" s="79">
        <v>7683360563</v>
      </c>
      <c r="J367" s="80" t="s">
        <v>6</v>
      </c>
      <c r="K367" s="80" t="s">
        <v>108</v>
      </c>
      <c r="L367" s="80" t="s">
        <v>39</v>
      </c>
      <c r="M367" s="81" t="s">
        <v>4133</v>
      </c>
      <c r="N367" s="73" t="s">
        <v>114</v>
      </c>
      <c r="O367" s="73" t="s">
        <v>4120</v>
      </c>
      <c r="R367" s="71" t="str">
        <f t="shared" si="20"/>
        <v>06</v>
      </c>
      <c r="S367" s="71" t="str">
        <f t="shared" si="18"/>
        <v>173</v>
      </c>
      <c r="T367" s="71" t="str">
        <f t="shared" si="19"/>
        <v>14</v>
      </c>
    </row>
    <row r="368" spans="1:20" hidden="1" x14ac:dyDescent="0.25">
      <c r="A368" s="919" t="str">
        <f t="shared" si="17"/>
        <v>CRÉDITOS VIGENTES POR INTERMEDIACIÓN FINANCIERA SECTOR NO FINANCIERO Préstamos</v>
      </c>
      <c r="B368" s="78" t="s">
        <v>214</v>
      </c>
      <c r="C368" s="78" t="s">
        <v>775</v>
      </c>
      <c r="D368" s="78" t="s">
        <v>776</v>
      </c>
      <c r="E368" s="78" t="s">
        <v>623</v>
      </c>
      <c r="F368" s="79">
        <v>6905141187</v>
      </c>
      <c r="G368" s="79">
        <v>0</v>
      </c>
      <c r="H368" s="79">
        <v>0</v>
      </c>
      <c r="I368" s="79">
        <v>6905141187</v>
      </c>
      <c r="J368" s="80" t="s">
        <v>6</v>
      </c>
      <c r="K368" s="80" t="s">
        <v>108</v>
      </c>
      <c r="L368" s="80" t="s">
        <v>39</v>
      </c>
      <c r="M368" s="81" t="s">
        <v>4133</v>
      </c>
      <c r="N368" s="73" t="s">
        <v>114</v>
      </c>
      <c r="O368" s="73" t="s">
        <v>4121</v>
      </c>
      <c r="R368" s="71" t="str">
        <f t="shared" si="20"/>
        <v>06</v>
      </c>
      <c r="S368" s="71" t="str">
        <f t="shared" si="18"/>
        <v>173</v>
      </c>
      <c r="T368" s="71" t="str">
        <f t="shared" si="19"/>
        <v>14</v>
      </c>
    </row>
    <row r="369" spans="1:20" hidden="1" x14ac:dyDescent="0.25">
      <c r="A369" s="919" t="str">
        <f t="shared" si="17"/>
        <v>CRÉDITOS VIGENTES POR INTERMEDIACIÓN FINANCIERA SECTOR NO FINANCIERO Préstamos</v>
      </c>
      <c r="B369" s="78" t="s">
        <v>104</v>
      </c>
      <c r="C369" s="78" t="s">
        <v>6402</v>
      </c>
      <c r="D369" s="78" t="s">
        <v>6403</v>
      </c>
      <c r="E369" s="78" t="s">
        <v>626</v>
      </c>
      <c r="F369" s="79">
        <v>0</v>
      </c>
      <c r="G369" s="79">
        <v>607588.6</v>
      </c>
      <c r="H369" s="79">
        <v>4758184300</v>
      </c>
      <c r="I369" s="79">
        <v>4758184300</v>
      </c>
      <c r="J369" s="80" t="s">
        <v>6</v>
      </c>
      <c r="K369" s="80" t="s">
        <v>108</v>
      </c>
      <c r="L369" s="80" t="s">
        <v>39</v>
      </c>
      <c r="M369" s="81" t="s">
        <v>4133</v>
      </c>
      <c r="N369" s="73" t="s">
        <v>114</v>
      </c>
      <c r="O369" s="73" t="s">
        <v>4117</v>
      </c>
      <c r="R369" s="71" t="str">
        <f t="shared" si="20"/>
        <v>06</v>
      </c>
      <c r="S369" s="71" t="str">
        <f t="shared" si="18"/>
        <v>173</v>
      </c>
      <c r="T369" s="71" t="str">
        <f t="shared" si="19"/>
        <v>14</v>
      </c>
    </row>
    <row r="370" spans="1:20" hidden="1" x14ac:dyDescent="0.25">
      <c r="A370" s="919" t="str">
        <f t="shared" si="17"/>
        <v>CRÉDITOS VIGENTES POR INTERMEDIACIÓN FINANCIERA SECTOR NO FINANCIERO Préstamos</v>
      </c>
      <c r="B370" s="78" t="s">
        <v>104</v>
      </c>
      <c r="C370" s="78" t="s">
        <v>777</v>
      </c>
      <c r="D370" s="78" t="s">
        <v>778</v>
      </c>
      <c r="E370" s="78" t="s">
        <v>629</v>
      </c>
      <c r="F370" s="79">
        <v>0</v>
      </c>
      <c r="G370" s="79">
        <v>1248319.8400000001</v>
      </c>
      <c r="H370" s="79">
        <v>9775917230</v>
      </c>
      <c r="I370" s="79">
        <v>9775917230</v>
      </c>
      <c r="J370" s="80" t="s">
        <v>6</v>
      </c>
      <c r="K370" s="80" t="s">
        <v>108</v>
      </c>
      <c r="L370" s="80" t="s">
        <v>39</v>
      </c>
      <c r="M370" s="81" t="s">
        <v>4133</v>
      </c>
      <c r="N370" s="73" t="s">
        <v>114</v>
      </c>
      <c r="O370" s="73" t="s">
        <v>4120</v>
      </c>
      <c r="R370" s="71" t="str">
        <f t="shared" si="20"/>
        <v>06</v>
      </c>
      <c r="S370" s="71" t="str">
        <f t="shared" si="18"/>
        <v>173</v>
      </c>
      <c r="T370" s="71" t="str">
        <f t="shared" si="19"/>
        <v>14</v>
      </c>
    </row>
    <row r="371" spans="1:20" hidden="1" x14ac:dyDescent="0.25">
      <c r="A371" s="919" t="str">
        <f t="shared" si="17"/>
        <v>CRÉDITOS VIGENTES POR INTERMEDIACIÓN FINANCIERA SECTOR NO FINANCIERO Préstamos</v>
      </c>
      <c r="B371" s="78" t="s">
        <v>214</v>
      </c>
      <c r="C371" s="78" t="s">
        <v>779</v>
      </c>
      <c r="D371" s="78" t="s">
        <v>780</v>
      </c>
      <c r="E371" s="78" t="s">
        <v>564</v>
      </c>
      <c r="F371" s="79">
        <v>1752138393</v>
      </c>
      <c r="G371" s="79">
        <v>0</v>
      </c>
      <c r="H371" s="79">
        <v>0</v>
      </c>
      <c r="I371" s="79">
        <v>1752138393</v>
      </c>
      <c r="J371" s="80" t="s">
        <v>6</v>
      </c>
      <c r="K371" s="80" t="s">
        <v>108</v>
      </c>
      <c r="L371" s="80" t="s">
        <v>39</v>
      </c>
      <c r="M371" s="81" t="s">
        <v>4133</v>
      </c>
      <c r="N371" s="73" t="s">
        <v>114</v>
      </c>
      <c r="O371" s="73" t="s">
        <v>4120</v>
      </c>
      <c r="R371" s="71" t="str">
        <f t="shared" si="20"/>
        <v>06</v>
      </c>
      <c r="S371" s="71" t="str">
        <f t="shared" si="18"/>
        <v>173</v>
      </c>
      <c r="T371" s="71" t="str">
        <f t="shared" si="19"/>
        <v>14</v>
      </c>
    </row>
    <row r="372" spans="1:20" hidden="1" x14ac:dyDescent="0.25">
      <c r="A372" s="919" t="str">
        <f t="shared" si="17"/>
        <v>CRÉDITOS VIGENTES POR INTERMEDIACIÓN FINANCIERA SECTOR NO FINANCIERO Préstamos</v>
      </c>
      <c r="B372" s="78" t="s">
        <v>214</v>
      </c>
      <c r="C372" s="78" t="s">
        <v>781</v>
      </c>
      <c r="D372" s="78" t="s">
        <v>782</v>
      </c>
      <c r="E372" s="78" t="s">
        <v>638</v>
      </c>
      <c r="F372" s="79">
        <v>1530388804</v>
      </c>
      <c r="G372" s="79">
        <v>0</v>
      </c>
      <c r="H372" s="79">
        <v>0</v>
      </c>
      <c r="I372" s="79">
        <v>1530388804</v>
      </c>
      <c r="J372" s="80" t="s">
        <v>6</v>
      </c>
      <c r="K372" s="80" t="s">
        <v>108</v>
      </c>
      <c r="L372" s="80" t="s">
        <v>39</v>
      </c>
      <c r="M372" s="81" t="s">
        <v>4133</v>
      </c>
      <c r="N372" s="73" t="s">
        <v>114</v>
      </c>
      <c r="O372" s="73" t="s">
        <v>4121</v>
      </c>
      <c r="R372" s="71" t="str">
        <f t="shared" si="20"/>
        <v>06</v>
      </c>
      <c r="S372" s="71" t="str">
        <f t="shared" si="18"/>
        <v>173</v>
      </c>
      <c r="T372" s="71" t="str">
        <f t="shared" si="19"/>
        <v>14</v>
      </c>
    </row>
    <row r="373" spans="1:20" hidden="1" x14ac:dyDescent="0.25">
      <c r="A373" s="919" t="str">
        <f t="shared" si="17"/>
        <v>CRÉDITOS VIGENTES POR INTERMEDIACIÓN FINANCIERA SECTOR NO FINANCIERO Préstamos</v>
      </c>
      <c r="B373" s="78" t="s">
        <v>104</v>
      </c>
      <c r="C373" s="78" t="s">
        <v>6929</v>
      </c>
      <c r="D373" s="78" t="s">
        <v>6930</v>
      </c>
      <c r="E373" s="78" t="s">
        <v>509</v>
      </c>
      <c r="F373" s="79">
        <v>0</v>
      </c>
      <c r="G373" s="79">
        <v>80208.09</v>
      </c>
      <c r="H373" s="79">
        <v>628130407</v>
      </c>
      <c r="I373" s="79">
        <v>628130407</v>
      </c>
      <c r="J373" s="80" t="s">
        <v>6</v>
      </c>
      <c r="K373" s="80" t="s">
        <v>108</v>
      </c>
      <c r="L373" s="80" t="s">
        <v>39</v>
      </c>
      <c r="M373" s="81" t="s">
        <v>4133</v>
      </c>
      <c r="N373" s="73" t="s">
        <v>114</v>
      </c>
      <c r="O373" s="73" t="s">
        <v>4120</v>
      </c>
      <c r="R373" s="71" t="str">
        <f t="shared" si="20"/>
        <v>06</v>
      </c>
      <c r="S373" s="71" t="str">
        <f t="shared" si="18"/>
        <v>173</v>
      </c>
      <c r="T373" s="71" t="str">
        <f t="shared" si="19"/>
        <v>14</v>
      </c>
    </row>
    <row r="374" spans="1:20" hidden="1" x14ac:dyDescent="0.25">
      <c r="A374" s="919" t="str">
        <f t="shared" si="17"/>
        <v>CRÉDITOS VIGENTES POR INTERMEDIACIÓN FINANCIERA SECTOR NO FINANCIERO Préstamos</v>
      </c>
      <c r="B374" s="78" t="s">
        <v>104</v>
      </c>
      <c r="C374" s="78" t="s">
        <v>783</v>
      </c>
      <c r="D374" s="78" t="s">
        <v>784</v>
      </c>
      <c r="E374" s="78" t="s">
        <v>646</v>
      </c>
      <c r="F374" s="79">
        <v>0</v>
      </c>
      <c r="G374" s="79">
        <v>4581137.8099999996</v>
      </c>
      <c r="H374" s="79">
        <v>35876081286</v>
      </c>
      <c r="I374" s="79">
        <v>35876081286</v>
      </c>
      <c r="J374" s="80" t="s">
        <v>6</v>
      </c>
      <c r="K374" s="80" t="s">
        <v>108</v>
      </c>
      <c r="L374" s="80" t="s">
        <v>39</v>
      </c>
      <c r="M374" s="81" t="s">
        <v>4133</v>
      </c>
      <c r="N374" s="73" t="s">
        <v>114</v>
      </c>
      <c r="O374" s="73" t="s">
        <v>4121</v>
      </c>
      <c r="R374" s="71" t="str">
        <f t="shared" si="20"/>
        <v>06</v>
      </c>
      <c r="S374" s="71" t="str">
        <f t="shared" si="18"/>
        <v>173</v>
      </c>
      <c r="T374" s="71" t="str">
        <f t="shared" si="19"/>
        <v>14</v>
      </c>
    </row>
    <row r="375" spans="1:20" hidden="1" x14ac:dyDescent="0.25">
      <c r="A375" s="919" t="str">
        <f t="shared" si="17"/>
        <v>CRÉDITOS VIGENTES POR INTERMEDIACIÓN FINANCIERA SECTOR NO FINANCIERO Préstamos</v>
      </c>
      <c r="B375" s="78" t="s">
        <v>214</v>
      </c>
      <c r="C375" s="78" t="s">
        <v>6931</v>
      </c>
      <c r="D375" s="78" t="s">
        <v>6932</v>
      </c>
      <c r="E375" s="78" t="s">
        <v>649</v>
      </c>
      <c r="F375" s="79">
        <v>691092</v>
      </c>
      <c r="G375" s="79">
        <v>0</v>
      </c>
      <c r="H375" s="79">
        <v>0</v>
      </c>
      <c r="I375" s="79">
        <v>691092</v>
      </c>
      <c r="J375" s="80" t="s">
        <v>6</v>
      </c>
      <c r="K375" s="80" t="s">
        <v>108</v>
      </c>
      <c r="L375" s="80" t="s">
        <v>39</v>
      </c>
      <c r="M375" s="81" t="s">
        <v>4133</v>
      </c>
      <c r="N375" s="73" t="s">
        <v>114</v>
      </c>
      <c r="O375" s="73" t="s">
        <v>4117</v>
      </c>
      <c r="R375" s="71" t="str">
        <f t="shared" si="20"/>
        <v>06</v>
      </c>
      <c r="S375" s="71" t="str">
        <f t="shared" si="18"/>
        <v>173</v>
      </c>
      <c r="T375" s="71" t="str">
        <f t="shared" si="19"/>
        <v>14</v>
      </c>
    </row>
    <row r="376" spans="1:20" hidden="1" x14ac:dyDescent="0.25">
      <c r="A376" s="919" t="str">
        <f t="shared" si="17"/>
        <v>CRÉDITOS VIGENTES POR INTERMEDIACIÓN FINANCIERA SECTOR NO FINANCIERO Préstamos</v>
      </c>
      <c r="B376" s="78" t="s">
        <v>214</v>
      </c>
      <c r="C376" s="78" t="s">
        <v>785</v>
      </c>
      <c r="D376" s="78" t="s">
        <v>786</v>
      </c>
      <c r="E376" s="78" t="s">
        <v>565</v>
      </c>
      <c r="F376" s="79">
        <v>7429382644</v>
      </c>
      <c r="G376" s="79">
        <v>0</v>
      </c>
      <c r="H376" s="79">
        <v>0</v>
      </c>
      <c r="I376" s="79">
        <v>7429382644</v>
      </c>
      <c r="J376" s="80" t="s">
        <v>6</v>
      </c>
      <c r="K376" s="80" t="s">
        <v>108</v>
      </c>
      <c r="L376" s="80" t="s">
        <v>39</v>
      </c>
      <c r="M376" s="81" t="s">
        <v>4133</v>
      </c>
      <c r="N376" s="73" t="s">
        <v>114</v>
      </c>
      <c r="O376" s="73" t="s">
        <v>4120</v>
      </c>
      <c r="R376" s="71" t="str">
        <f t="shared" si="20"/>
        <v>06</v>
      </c>
      <c r="S376" s="71" t="str">
        <f t="shared" si="18"/>
        <v>173</v>
      </c>
      <c r="T376" s="71" t="str">
        <f t="shared" si="19"/>
        <v>14</v>
      </c>
    </row>
    <row r="377" spans="1:20" hidden="1" x14ac:dyDescent="0.25">
      <c r="A377" s="919" t="str">
        <f t="shared" si="17"/>
        <v>CRÉDITOS VIGENTES POR INTERMEDIACIÓN FINANCIERA SECTOR NO FINANCIERO Préstamos</v>
      </c>
      <c r="B377" s="78" t="s">
        <v>214</v>
      </c>
      <c r="C377" s="78" t="s">
        <v>787</v>
      </c>
      <c r="D377" s="78" t="s">
        <v>788</v>
      </c>
      <c r="E377" s="78" t="s">
        <v>654</v>
      </c>
      <c r="F377" s="79">
        <v>16807323343</v>
      </c>
      <c r="G377" s="79">
        <v>0</v>
      </c>
      <c r="H377" s="79">
        <v>0</v>
      </c>
      <c r="I377" s="79">
        <v>16807323343</v>
      </c>
      <c r="J377" s="80" t="s">
        <v>6</v>
      </c>
      <c r="K377" s="80" t="s">
        <v>108</v>
      </c>
      <c r="L377" s="80" t="s">
        <v>39</v>
      </c>
      <c r="M377" s="81" t="s">
        <v>4133</v>
      </c>
      <c r="N377" s="73" t="s">
        <v>114</v>
      </c>
      <c r="O377" s="73" t="s">
        <v>4121</v>
      </c>
      <c r="R377" s="71" t="str">
        <f t="shared" si="20"/>
        <v>06</v>
      </c>
      <c r="S377" s="71" t="str">
        <f t="shared" si="18"/>
        <v>173</v>
      </c>
      <c r="T377" s="71" t="str">
        <f t="shared" si="19"/>
        <v>14</v>
      </c>
    </row>
    <row r="378" spans="1:20" hidden="1" x14ac:dyDescent="0.25">
      <c r="A378" s="919" t="str">
        <f t="shared" si="17"/>
        <v>CRÉDITOS VIGENTES POR INTERMEDIACIÓN FINANCIERA SECTOR NO FINANCIERO Préstamos</v>
      </c>
      <c r="B378" s="78" t="s">
        <v>214</v>
      </c>
      <c r="C378" s="78" t="s">
        <v>6404</v>
      </c>
      <c r="D378" s="78" t="s">
        <v>6405</v>
      </c>
      <c r="E378" s="78" t="s">
        <v>512</v>
      </c>
      <c r="F378" s="79">
        <v>213570</v>
      </c>
      <c r="G378" s="79">
        <v>0</v>
      </c>
      <c r="H378" s="79">
        <v>0</v>
      </c>
      <c r="I378" s="79">
        <v>213570</v>
      </c>
      <c r="J378" s="80" t="s">
        <v>6</v>
      </c>
      <c r="K378" s="80" t="s">
        <v>108</v>
      </c>
      <c r="L378" s="80" t="s">
        <v>39</v>
      </c>
      <c r="M378" s="81" t="s">
        <v>4133</v>
      </c>
      <c r="N378" s="73" t="s">
        <v>114</v>
      </c>
      <c r="O378" s="73" t="s">
        <v>4117</v>
      </c>
      <c r="R378" s="71" t="str">
        <f t="shared" si="20"/>
        <v>06</v>
      </c>
      <c r="S378" s="71" t="str">
        <f t="shared" si="18"/>
        <v>173</v>
      </c>
      <c r="T378" s="71" t="str">
        <f t="shared" si="19"/>
        <v>14</v>
      </c>
    </row>
    <row r="379" spans="1:20" hidden="1" x14ac:dyDescent="0.25">
      <c r="A379" s="919" t="str">
        <f t="shared" si="17"/>
        <v>CRÉDITOS VIGENTES POR INTERMEDIACIÓN FINANCIERA SECTOR NO FINANCIERO Préstamos</v>
      </c>
      <c r="B379" s="78" t="s">
        <v>214</v>
      </c>
      <c r="C379" s="78" t="s">
        <v>789</v>
      </c>
      <c r="D379" s="78" t="s">
        <v>790</v>
      </c>
      <c r="E379" s="78" t="s">
        <v>665</v>
      </c>
      <c r="F379" s="79">
        <v>4155615107</v>
      </c>
      <c r="G379" s="79">
        <v>0</v>
      </c>
      <c r="H379" s="79">
        <v>0</v>
      </c>
      <c r="I379" s="79">
        <v>4155615107</v>
      </c>
      <c r="J379" s="80" t="s">
        <v>6</v>
      </c>
      <c r="K379" s="80" t="s">
        <v>108</v>
      </c>
      <c r="L379" s="80" t="s">
        <v>39</v>
      </c>
      <c r="M379" s="81" t="s">
        <v>4133</v>
      </c>
      <c r="N379" s="73" t="s">
        <v>114</v>
      </c>
      <c r="O379" s="73" t="s">
        <v>4120</v>
      </c>
      <c r="R379" s="71" t="str">
        <f t="shared" si="20"/>
        <v>06</v>
      </c>
      <c r="S379" s="71" t="str">
        <f t="shared" si="18"/>
        <v>173</v>
      </c>
      <c r="T379" s="71" t="str">
        <f t="shared" si="19"/>
        <v>14</v>
      </c>
    </row>
    <row r="380" spans="1:20" hidden="1" x14ac:dyDescent="0.25">
      <c r="A380" s="919" t="str">
        <f t="shared" si="17"/>
        <v>CRÉDITOS VIGENTES POR INTERMEDIACIÓN FINANCIERA SECTOR NO FINANCIERO Préstamos</v>
      </c>
      <c r="B380" s="78" t="s">
        <v>214</v>
      </c>
      <c r="C380" s="78" t="s">
        <v>791</v>
      </c>
      <c r="D380" s="78" t="s">
        <v>792</v>
      </c>
      <c r="E380" s="78" t="s">
        <v>668</v>
      </c>
      <c r="F380" s="79">
        <v>2242820534</v>
      </c>
      <c r="G380" s="79">
        <v>0</v>
      </c>
      <c r="H380" s="79">
        <v>0</v>
      </c>
      <c r="I380" s="79">
        <v>2242820534</v>
      </c>
      <c r="J380" s="80" t="s">
        <v>6</v>
      </c>
      <c r="K380" s="80" t="s">
        <v>108</v>
      </c>
      <c r="L380" s="80" t="s">
        <v>39</v>
      </c>
      <c r="M380" s="81" t="s">
        <v>4133</v>
      </c>
      <c r="N380" s="73" t="s">
        <v>114</v>
      </c>
      <c r="O380" s="73" t="s">
        <v>4121</v>
      </c>
      <c r="R380" s="71" t="str">
        <f t="shared" si="20"/>
        <v>06</v>
      </c>
      <c r="S380" s="71" t="str">
        <f t="shared" si="18"/>
        <v>173</v>
      </c>
      <c r="T380" s="71" t="str">
        <f t="shared" si="19"/>
        <v>14</v>
      </c>
    </row>
    <row r="381" spans="1:20" hidden="1" x14ac:dyDescent="0.25">
      <c r="A381" s="919" t="str">
        <f t="shared" si="17"/>
        <v>CRÉDITOS VIGENTES POR INTERMEDIACIÓN FINANCIERA SECTOR NO FINANCIERO Préstamos</v>
      </c>
      <c r="B381" s="78" t="s">
        <v>104</v>
      </c>
      <c r="C381" s="78" t="s">
        <v>6933</v>
      </c>
      <c r="D381" s="78" t="s">
        <v>6934</v>
      </c>
      <c r="E381" s="78" t="s">
        <v>519</v>
      </c>
      <c r="F381" s="79">
        <v>0</v>
      </c>
      <c r="G381" s="79">
        <v>519769.85</v>
      </c>
      <c r="H381" s="79">
        <v>4070452836</v>
      </c>
      <c r="I381" s="79">
        <v>4070452836</v>
      </c>
      <c r="J381" s="80" t="s">
        <v>6</v>
      </c>
      <c r="K381" s="80" t="s">
        <v>108</v>
      </c>
      <c r="L381" s="80" t="s">
        <v>39</v>
      </c>
      <c r="M381" s="81" t="s">
        <v>4133</v>
      </c>
      <c r="N381" s="73" t="s">
        <v>114</v>
      </c>
      <c r="O381" s="73" t="s">
        <v>4117</v>
      </c>
      <c r="R381" s="71" t="str">
        <f t="shared" si="20"/>
        <v>06</v>
      </c>
      <c r="S381" s="71" t="str">
        <f t="shared" si="18"/>
        <v>173</v>
      </c>
      <c r="T381" s="71" t="str">
        <f t="shared" si="19"/>
        <v>14</v>
      </c>
    </row>
    <row r="382" spans="1:20" hidden="1" x14ac:dyDescent="0.25">
      <c r="A382" s="919" t="str">
        <f t="shared" si="17"/>
        <v>CRÉDITOS VIGENTES POR INTERMEDIACIÓN FINANCIERA SECTOR NO FINANCIERO Préstamos</v>
      </c>
      <c r="B382" s="78" t="s">
        <v>104</v>
      </c>
      <c r="C382" s="78" t="s">
        <v>793</v>
      </c>
      <c r="D382" s="78" t="s">
        <v>794</v>
      </c>
      <c r="E382" s="78" t="s">
        <v>475</v>
      </c>
      <c r="F382" s="79">
        <v>0</v>
      </c>
      <c r="G382" s="79">
        <v>4194657.6500000004</v>
      </c>
      <c r="H382" s="79">
        <v>32849454668</v>
      </c>
      <c r="I382" s="79">
        <v>32849454668</v>
      </c>
      <c r="J382" s="80" t="s">
        <v>6</v>
      </c>
      <c r="K382" s="80" t="s">
        <v>108</v>
      </c>
      <c r="L382" s="80" t="s">
        <v>39</v>
      </c>
      <c r="M382" s="81" t="s">
        <v>4133</v>
      </c>
      <c r="N382" s="73" t="s">
        <v>114</v>
      </c>
      <c r="O382" s="73" t="s">
        <v>4120</v>
      </c>
      <c r="R382" s="71" t="str">
        <f t="shared" si="20"/>
        <v>06</v>
      </c>
      <c r="S382" s="71" t="str">
        <f t="shared" si="18"/>
        <v>173</v>
      </c>
      <c r="T382" s="71" t="str">
        <f t="shared" si="19"/>
        <v>14</v>
      </c>
    </row>
    <row r="383" spans="1:20" hidden="1" x14ac:dyDescent="0.25">
      <c r="A383" s="919" t="str">
        <f t="shared" si="17"/>
        <v>CRÉDITOS VIGENTES POR INTERMEDIACIÓN FINANCIERA SECTOR NO FINANCIERO Préstamos</v>
      </c>
      <c r="B383" s="78" t="s">
        <v>104</v>
      </c>
      <c r="C383" s="78" t="s">
        <v>795</v>
      </c>
      <c r="D383" s="78" t="s">
        <v>796</v>
      </c>
      <c r="E383" s="78" t="s">
        <v>476</v>
      </c>
      <c r="F383" s="79">
        <v>0</v>
      </c>
      <c r="G383" s="79">
        <v>134050.66</v>
      </c>
      <c r="H383" s="79">
        <v>1049785572</v>
      </c>
      <c r="I383" s="79">
        <v>1049785572</v>
      </c>
      <c r="J383" s="80" t="s">
        <v>6</v>
      </c>
      <c r="K383" s="80" t="s">
        <v>108</v>
      </c>
      <c r="L383" s="80" t="s">
        <v>39</v>
      </c>
      <c r="M383" s="81" t="s">
        <v>4133</v>
      </c>
      <c r="N383" s="73" t="s">
        <v>114</v>
      </c>
      <c r="O383" s="73" t="s">
        <v>4121</v>
      </c>
      <c r="R383" s="71" t="str">
        <f t="shared" si="20"/>
        <v>06</v>
      </c>
      <c r="S383" s="71" t="str">
        <f t="shared" si="18"/>
        <v>173</v>
      </c>
      <c r="T383" s="71" t="str">
        <f t="shared" si="19"/>
        <v>14</v>
      </c>
    </row>
    <row r="384" spans="1:20" hidden="1" x14ac:dyDescent="0.25">
      <c r="A384" s="919" t="str">
        <f t="shared" si="17"/>
        <v>CRÉDITOS VIGENTES POR INTERMEDIACIÓN FINANCIERA SECTOR NO FINANCIERO Préstamos</v>
      </c>
      <c r="B384" s="78" t="s">
        <v>214</v>
      </c>
      <c r="C384" s="78" t="s">
        <v>6935</v>
      </c>
      <c r="D384" s="78" t="s">
        <v>6936</v>
      </c>
      <c r="E384" s="78" t="s">
        <v>478</v>
      </c>
      <c r="F384" s="79">
        <v>377036341</v>
      </c>
      <c r="G384" s="79">
        <v>0</v>
      </c>
      <c r="H384" s="79">
        <v>0</v>
      </c>
      <c r="I384" s="79">
        <v>377036341</v>
      </c>
      <c r="J384" s="80" t="s">
        <v>6</v>
      </c>
      <c r="K384" s="80" t="s">
        <v>108</v>
      </c>
      <c r="L384" s="80" t="s">
        <v>39</v>
      </c>
      <c r="M384" s="81" t="s">
        <v>4133</v>
      </c>
      <c r="N384" s="73" t="s">
        <v>114</v>
      </c>
      <c r="O384" s="73" t="s">
        <v>4117</v>
      </c>
      <c r="R384" s="71" t="str">
        <f t="shared" si="20"/>
        <v>06</v>
      </c>
      <c r="S384" s="71" t="str">
        <f t="shared" si="18"/>
        <v>173</v>
      </c>
      <c r="T384" s="71" t="str">
        <f t="shared" si="19"/>
        <v>14</v>
      </c>
    </row>
    <row r="385" spans="1:20" hidden="1" x14ac:dyDescent="0.25">
      <c r="A385" s="919" t="str">
        <f t="shared" si="17"/>
        <v>CRÉDITOS VIGENTES POR INTERMEDIACIÓN FINANCIERA SECTOR NO FINANCIERO Préstamos</v>
      </c>
      <c r="B385" s="78" t="s">
        <v>214</v>
      </c>
      <c r="C385" s="78" t="s">
        <v>797</v>
      </c>
      <c r="D385" s="78" t="s">
        <v>798</v>
      </c>
      <c r="E385" s="78" t="s">
        <v>479</v>
      </c>
      <c r="F385" s="79">
        <v>22357087003</v>
      </c>
      <c r="G385" s="79">
        <v>0</v>
      </c>
      <c r="H385" s="79">
        <v>0</v>
      </c>
      <c r="I385" s="79">
        <v>22357087003</v>
      </c>
      <c r="J385" s="80" t="s">
        <v>6</v>
      </c>
      <c r="K385" s="80" t="s">
        <v>108</v>
      </c>
      <c r="L385" s="80" t="s">
        <v>39</v>
      </c>
      <c r="M385" s="81" t="s">
        <v>4133</v>
      </c>
      <c r="N385" s="73" t="s">
        <v>114</v>
      </c>
      <c r="O385" s="73" t="s">
        <v>4120</v>
      </c>
      <c r="R385" s="71" t="str">
        <f t="shared" si="20"/>
        <v>06</v>
      </c>
      <c r="S385" s="71" t="str">
        <f t="shared" si="18"/>
        <v>173</v>
      </c>
      <c r="T385" s="71" t="str">
        <f t="shared" si="19"/>
        <v>14</v>
      </c>
    </row>
    <row r="386" spans="1:20" hidden="1" x14ac:dyDescent="0.25">
      <c r="A386" s="919" t="str">
        <f t="shared" si="17"/>
        <v>CRÉDITOS VIGENTES POR INTERMEDIACIÓN FINANCIERA SECTOR NO FINANCIERO Préstamos</v>
      </c>
      <c r="B386" s="78" t="s">
        <v>214</v>
      </c>
      <c r="C386" s="78" t="s">
        <v>799</v>
      </c>
      <c r="D386" s="78" t="s">
        <v>800</v>
      </c>
      <c r="E386" s="78" t="s">
        <v>457</v>
      </c>
      <c r="F386" s="79">
        <v>40989894935</v>
      </c>
      <c r="G386" s="79">
        <v>0</v>
      </c>
      <c r="H386" s="79">
        <v>0</v>
      </c>
      <c r="I386" s="79">
        <v>40989894935</v>
      </c>
      <c r="J386" s="80" t="s">
        <v>6</v>
      </c>
      <c r="K386" s="80" t="s">
        <v>108</v>
      </c>
      <c r="L386" s="80" t="s">
        <v>39</v>
      </c>
      <c r="M386" s="81" t="s">
        <v>4133</v>
      </c>
      <c r="N386" s="73" t="s">
        <v>114</v>
      </c>
      <c r="O386" s="73" t="s">
        <v>4121</v>
      </c>
      <c r="R386" s="71" t="str">
        <f t="shared" si="20"/>
        <v>06</v>
      </c>
      <c r="S386" s="71" t="str">
        <f t="shared" si="18"/>
        <v>173</v>
      </c>
      <c r="T386" s="71" t="str">
        <f t="shared" si="19"/>
        <v>14</v>
      </c>
    </row>
    <row r="387" spans="1:20" hidden="1" x14ac:dyDescent="0.25">
      <c r="A387" s="919" t="str">
        <f t="shared" ref="A387:A450" si="21">CONCATENATE(K387,L387)</f>
        <v>CRÉDITOS VIGENTES POR INTERMEDIACIÓN FINANCIERA SECTOR NO FINANCIERO Préstamos</v>
      </c>
      <c r="B387" s="78" t="s">
        <v>104</v>
      </c>
      <c r="C387" s="78" t="s">
        <v>801</v>
      </c>
      <c r="D387" s="78" t="s">
        <v>802</v>
      </c>
      <c r="E387" s="78" t="s">
        <v>689</v>
      </c>
      <c r="F387" s="79">
        <v>0</v>
      </c>
      <c r="G387" s="79">
        <v>19876.689999999999</v>
      </c>
      <c r="H387" s="79">
        <v>155659527</v>
      </c>
      <c r="I387" s="79">
        <v>155659527</v>
      </c>
      <c r="J387" s="80" t="s">
        <v>6</v>
      </c>
      <c r="K387" s="80" t="s">
        <v>108</v>
      </c>
      <c r="L387" s="80" t="s">
        <v>39</v>
      </c>
      <c r="M387" s="81" t="s">
        <v>4133</v>
      </c>
      <c r="N387" s="73" t="s">
        <v>114</v>
      </c>
      <c r="O387" s="73" t="s">
        <v>4120</v>
      </c>
      <c r="R387" s="71" t="str">
        <f t="shared" si="20"/>
        <v>06</v>
      </c>
      <c r="S387" s="71" t="str">
        <f t="shared" si="18"/>
        <v>173</v>
      </c>
      <c r="T387" s="71" t="str">
        <f t="shared" si="19"/>
        <v>14</v>
      </c>
    </row>
    <row r="388" spans="1:20" hidden="1" x14ac:dyDescent="0.25">
      <c r="A388" s="919" t="str">
        <f t="shared" si="21"/>
        <v>CRÉDITOS VIGENTES POR INTERMEDIACIÓN FINANCIERA SECTOR NO FINANCIERO Préstamos</v>
      </c>
      <c r="B388" s="78" t="s">
        <v>104</v>
      </c>
      <c r="C388" s="78" t="s">
        <v>803</v>
      </c>
      <c r="D388" s="78" t="s">
        <v>804</v>
      </c>
      <c r="E388" s="78" t="s">
        <v>692</v>
      </c>
      <c r="F388" s="79">
        <v>0</v>
      </c>
      <c r="G388" s="79">
        <v>10555.82</v>
      </c>
      <c r="H388" s="79">
        <v>82665371</v>
      </c>
      <c r="I388" s="79">
        <v>82665371</v>
      </c>
      <c r="J388" s="80" t="s">
        <v>6</v>
      </c>
      <c r="K388" s="80" t="s">
        <v>108</v>
      </c>
      <c r="L388" s="80" t="s">
        <v>39</v>
      </c>
      <c r="M388" s="81" t="s">
        <v>4133</v>
      </c>
      <c r="N388" s="73" t="s">
        <v>114</v>
      </c>
      <c r="O388" s="73" t="s">
        <v>4121</v>
      </c>
      <c r="R388" s="71" t="str">
        <f t="shared" si="20"/>
        <v>06</v>
      </c>
      <c r="S388" s="71" t="str">
        <f t="shared" ref="S388:S451" si="22">MID(D388,6,3)</f>
        <v>173</v>
      </c>
      <c r="T388" s="71" t="str">
        <f t="shared" ref="T388:T451" si="23">MID(D388,1,2)</f>
        <v>14</v>
      </c>
    </row>
    <row r="389" spans="1:20" hidden="1" x14ac:dyDescent="0.25">
      <c r="A389" s="919" t="str">
        <f t="shared" si="21"/>
        <v>CRÉDITOS VIGENTES POR INTERMEDIACIÓN FINANCIERA SECTOR NO FINANCIERO Préstamos</v>
      </c>
      <c r="B389" s="78" t="s">
        <v>214</v>
      </c>
      <c r="C389" s="78" t="s">
        <v>6937</v>
      </c>
      <c r="D389" s="78" t="s">
        <v>6938</v>
      </c>
      <c r="E389" s="78" t="s">
        <v>544</v>
      </c>
      <c r="F389" s="79">
        <v>71505404</v>
      </c>
      <c r="G389" s="79">
        <v>0</v>
      </c>
      <c r="H389" s="79">
        <v>0</v>
      </c>
      <c r="I389" s="79">
        <v>71505404</v>
      </c>
      <c r="J389" s="80" t="s">
        <v>6</v>
      </c>
      <c r="K389" s="80" t="s">
        <v>108</v>
      </c>
      <c r="L389" s="80" t="s">
        <v>39</v>
      </c>
      <c r="M389" s="81" t="s">
        <v>4133</v>
      </c>
      <c r="N389" s="73" t="s">
        <v>114</v>
      </c>
      <c r="O389" s="73" t="s">
        <v>4117</v>
      </c>
      <c r="R389" s="71" t="str">
        <f t="shared" si="20"/>
        <v>06</v>
      </c>
      <c r="S389" s="71" t="str">
        <f t="shared" si="22"/>
        <v>173</v>
      </c>
      <c r="T389" s="71" t="str">
        <f t="shared" si="23"/>
        <v>14</v>
      </c>
    </row>
    <row r="390" spans="1:20" hidden="1" x14ac:dyDescent="0.25">
      <c r="A390" s="919" t="str">
        <f t="shared" si="21"/>
        <v>CRÉDITOS VIGENTES POR INTERMEDIACIÓN FINANCIERA SECTOR NO FINANCIERO Préstamos</v>
      </c>
      <c r="B390" s="78" t="s">
        <v>214</v>
      </c>
      <c r="C390" s="78" t="s">
        <v>805</v>
      </c>
      <c r="D390" s="78" t="s">
        <v>806</v>
      </c>
      <c r="E390" s="78" t="s">
        <v>547</v>
      </c>
      <c r="F390" s="79">
        <v>14131339105</v>
      </c>
      <c r="G390" s="79">
        <v>0</v>
      </c>
      <c r="H390" s="79">
        <v>0</v>
      </c>
      <c r="I390" s="79">
        <v>14131339105</v>
      </c>
      <c r="J390" s="80" t="s">
        <v>6</v>
      </c>
      <c r="K390" s="80" t="s">
        <v>108</v>
      </c>
      <c r="L390" s="80" t="s">
        <v>39</v>
      </c>
      <c r="M390" s="81" t="s">
        <v>4133</v>
      </c>
      <c r="N390" s="73" t="s">
        <v>114</v>
      </c>
      <c r="O390" s="73" t="s">
        <v>4120</v>
      </c>
      <c r="R390" s="71" t="str">
        <f t="shared" si="20"/>
        <v>06</v>
      </c>
      <c r="S390" s="71" t="str">
        <f t="shared" si="22"/>
        <v>173</v>
      </c>
      <c r="T390" s="71" t="str">
        <f t="shared" si="23"/>
        <v>14</v>
      </c>
    </row>
    <row r="391" spans="1:20" hidden="1" x14ac:dyDescent="0.25">
      <c r="A391" s="919" t="str">
        <f t="shared" si="21"/>
        <v>CRÉDITOS VIGENTES POR INTERMEDIACIÓN FINANCIERA SECTOR NO FINANCIERO Préstamos</v>
      </c>
      <c r="B391" s="78" t="s">
        <v>214</v>
      </c>
      <c r="C391" s="78" t="s">
        <v>807</v>
      </c>
      <c r="D391" s="78" t="s">
        <v>808</v>
      </c>
      <c r="E391" s="78" t="s">
        <v>550</v>
      </c>
      <c r="F391" s="79">
        <v>31414173400</v>
      </c>
      <c r="G391" s="79">
        <v>0</v>
      </c>
      <c r="H391" s="79">
        <v>0</v>
      </c>
      <c r="I391" s="79">
        <v>31414173400</v>
      </c>
      <c r="J391" s="80" t="s">
        <v>6</v>
      </c>
      <c r="K391" s="80" t="s">
        <v>108</v>
      </c>
      <c r="L391" s="80" t="s">
        <v>39</v>
      </c>
      <c r="M391" s="81" t="s">
        <v>4133</v>
      </c>
      <c r="N391" s="73" t="s">
        <v>114</v>
      </c>
      <c r="O391" s="73" t="s">
        <v>4121</v>
      </c>
      <c r="R391" s="71" t="str">
        <f t="shared" si="20"/>
        <v>06</v>
      </c>
      <c r="S391" s="71" t="str">
        <f t="shared" si="22"/>
        <v>173</v>
      </c>
      <c r="T391" s="71" t="str">
        <f t="shared" si="23"/>
        <v>14</v>
      </c>
    </row>
    <row r="392" spans="1:20" hidden="1" x14ac:dyDescent="0.25">
      <c r="A392" s="919" t="str">
        <f t="shared" si="21"/>
        <v>CRÉDITOS VIGENTES POR INTERMEDIACIÓN FINANCIERA SECTOR NO FINANCIERO Préstamos</v>
      </c>
      <c r="B392" s="78" t="s">
        <v>104</v>
      </c>
      <c r="C392" s="78" t="s">
        <v>809</v>
      </c>
      <c r="D392" s="78" t="s">
        <v>810</v>
      </c>
      <c r="E392" s="78" t="s">
        <v>713</v>
      </c>
      <c r="F392" s="79">
        <v>0</v>
      </c>
      <c r="G392" s="79">
        <v>31781.86</v>
      </c>
      <c r="H392" s="79">
        <v>248892009</v>
      </c>
      <c r="I392" s="79">
        <v>248892009</v>
      </c>
      <c r="J392" s="80" t="s">
        <v>6</v>
      </c>
      <c r="K392" s="80" t="s">
        <v>108</v>
      </c>
      <c r="L392" s="80" t="s">
        <v>39</v>
      </c>
      <c r="M392" s="81" t="s">
        <v>4133</v>
      </c>
      <c r="N392" s="73" t="s">
        <v>114</v>
      </c>
      <c r="O392" s="73" t="s">
        <v>4121</v>
      </c>
      <c r="R392" s="71" t="str">
        <f t="shared" si="20"/>
        <v>06</v>
      </c>
      <c r="S392" s="71" t="str">
        <f t="shared" si="22"/>
        <v>173</v>
      </c>
      <c r="T392" s="71" t="str">
        <f t="shared" si="23"/>
        <v>14</v>
      </c>
    </row>
    <row r="393" spans="1:20" hidden="1" x14ac:dyDescent="0.25">
      <c r="A393" s="919" t="str">
        <f t="shared" si="21"/>
        <v>CRÉDITOS VIGENTES POR INTERMEDIACIÓN FINANCIERA SECTOR NO FINANCIERO Préstamos</v>
      </c>
      <c r="B393" s="78" t="s">
        <v>214</v>
      </c>
      <c r="C393" s="78" t="s">
        <v>811</v>
      </c>
      <c r="D393" s="78" t="s">
        <v>812</v>
      </c>
      <c r="E393" s="78" t="s">
        <v>716</v>
      </c>
      <c r="F393" s="79">
        <v>403287127</v>
      </c>
      <c r="G393" s="79">
        <v>0</v>
      </c>
      <c r="H393" s="79">
        <v>0</v>
      </c>
      <c r="I393" s="79">
        <v>403287127</v>
      </c>
      <c r="J393" s="80" t="s">
        <v>6</v>
      </c>
      <c r="K393" s="80" t="s">
        <v>108</v>
      </c>
      <c r="L393" s="80" t="s">
        <v>39</v>
      </c>
      <c r="M393" s="81" t="s">
        <v>4133</v>
      </c>
      <c r="N393" s="73" t="s">
        <v>114</v>
      </c>
      <c r="O393" s="73" t="s">
        <v>4120</v>
      </c>
      <c r="R393" s="71" t="str">
        <f t="shared" si="20"/>
        <v>06</v>
      </c>
      <c r="S393" s="71" t="str">
        <f t="shared" si="22"/>
        <v>173</v>
      </c>
      <c r="T393" s="71" t="str">
        <f t="shared" si="23"/>
        <v>14</v>
      </c>
    </row>
    <row r="394" spans="1:20" hidden="1" x14ac:dyDescent="0.25">
      <c r="A394" s="919" t="str">
        <f t="shared" si="21"/>
        <v>CRÉDITOS VIGENTES POR INTERMEDIACIÓN FINANCIERA SECTOR NO FINANCIERO Préstamos</v>
      </c>
      <c r="B394" s="78" t="s">
        <v>214</v>
      </c>
      <c r="C394" s="78" t="s">
        <v>813</v>
      </c>
      <c r="D394" s="78" t="s">
        <v>814</v>
      </c>
      <c r="E394" s="78" t="s">
        <v>719</v>
      </c>
      <c r="F394" s="79">
        <v>4441605873</v>
      </c>
      <c r="G394" s="79">
        <v>0</v>
      </c>
      <c r="H394" s="79">
        <v>0</v>
      </c>
      <c r="I394" s="79">
        <v>4441605873</v>
      </c>
      <c r="J394" s="80" t="s">
        <v>6</v>
      </c>
      <c r="K394" s="80" t="s">
        <v>108</v>
      </c>
      <c r="L394" s="80" t="s">
        <v>39</v>
      </c>
      <c r="M394" s="81" t="s">
        <v>4133</v>
      </c>
      <c r="N394" s="73" t="s">
        <v>114</v>
      </c>
      <c r="O394" s="73" t="s">
        <v>4121</v>
      </c>
      <c r="R394" s="71" t="str">
        <f t="shared" si="20"/>
        <v>06</v>
      </c>
      <c r="S394" s="71" t="str">
        <f t="shared" si="22"/>
        <v>173</v>
      </c>
      <c r="T394" s="71" t="str">
        <f t="shared" si="23"/>
        <v>14</v>
      </c>
    </row>
    <row r="395" spans="1:20" hidden="1" x14ac:dyDescent="0.25">
      <c r="A395" s="919" t="str">
        <f t="shared" si="21"/>
        <v>CRÉDITOS VIGENTES POR INTERMEDIACIÓN FINANCIERA SECTOR NO FINANCIERO Préstamos</v>
      </c>
      <c r="B395" s="78" t="s">
        <v>214</v>
      </c>
      <c r="C395" s="78" t="s">
        <v>815</v>
      </c>
      <c r="D395" s="78" t="s">
        <v>816</v>
      </c>
      <c r="E395" s="78" t="s">
        <v>726</v>
      </c>
      <c r="F395" s="79">
        <v>1655732535</v>
      </c>
      <c r="G395" s="79">
        <v>0</v>
      </c>
      <c r="H395" s="79">
        <v>0</v>
      </c>
      <c r="I395" s="79">
        <v>1655732535</v>
      </c>
      <c r="J395" s="80" t="s">
        <v>6</v>
      </c>
      <c r="K395" s="80" t="s">
        <v>108</v>
      </c>
      <c r="L395" s="80" t="s">
        <v>39</v>
      </c>
      <c r="M395" s="81" t="s">
        <v>4133</v>
      </c>
      <c r="N395" s="73" t="s">
        <v>114</v>
      </c>
      <c r="O395" s="73" t="s">
        <v>4120</v>
      </c>
      <c r="R395" s="71" t="str">
        <f t="shared" si="20"/>
        <v>06</v>
      </c>
      <c r="S395" s="71" t="str">
        <f t="shared" si="22"/>
        <v>173</v>
      </c>
      <c r="T395" s="71" t="str">
        <f t="shared" si="23"/>
        <v>14</v>
      </c>
    </row>
    <row r="396" spans="1:20" hidden="1" x14ac:dyDescent="0.25">
      <c r="A396" s="919" t="str">
        <f t="shared" si="21"/>
        <v>CRÉDITOS VIGENTES POR INTERMEDIACIÓN FINANCIERA SECTOR NO FINANCIERO Préstamos</v>
      </c>
      <c r="B396" s="78" t="s">
        <v>214</v>
      </c>
      <c r="C396" s="78" t="s">
        <v>817</v>
      </c>
      <c r="D396" s="78" t="s">
        <v>818</v>
      </c>
      <c r="E396" s="78" t="s">
        <v>729</v>
      </c>
      <c r="F396" s="79">
        <v>36552831748</v>
      </c>
      <c r="G396" s="79">
        <v>0</v>
      </c>
      <c r="H396" s="79">
        <v>0</v>
      </c>
      <c r="I396" s="79">
        <v>36552831748</v>
      </c>
      <c r="J396" s="80" t="s">
        <v>6</v>
      </c>
      <c r="K396" s="80" t="s">
        <v>108</v>
      </c>
      <c r="L396" s="80" t="s">
        <v>39</v>
      </c>
      <c r="M396" s="81" t="s">
        <v>4133</v>
      </c>
      <c r="N396" s="73" t="s">
        <v>114</v>
      </c>
      <c r="O396" s="73" t="s">
        <v>4121</v>
      </c>
      <c r="R396" s="71" t="str">
        <f t="shared" si="20"/>
        <v>06</v>
      </c>
      <c r="S396" s="71" t="str">
        <f t="shared" si="22"/>
        <v>173</v>
      </c>
      <c r="T396" s="71" t="str">
        <f t="shared" si="23"/>
        <v>14</v>
      </c>
    </row>
    <row r="397" spans="1:20" hidden="1" x14ac:dyDescent="0.25">
      <c r="A397" s="919" t="str">
        <f t="shared" si="21"/>
        <v>CRÉDITOS VIGENTES POR INTERMEDIACIÓN FINANCIERA SECTOR NO FINANCIERO Préstamos</v>
      </c>
      <c r="B397" s="78" t="s">
        <v>104</v>
      </c>
      <c r="C397" s="78" t="s">
        <v>819</v>
      </c>
      <c r="D397" s="78" t="s">
        <v>820</v>
      </c>
      <c r="E397" s="78" t="s">
        <v>735</v>
      </c>
      <c r="F397" s="79">
        <v>0</v>
      </c>
      <c r="G397" s="79">
        <v>295284.96999999997</v>
      </c>
      <c r="H397" s="79">
        <v>2312453374</v>
      </c>
      <c r="I397" s="79">
        <v>2312453374</v>
      </c>
      <c r="J397" s="80" t="s">
        <v>6</v>
      </c>
      <c r="K397" s="80" t="s">
        <v>108</v>
      </c>
      <c r="L397" s="80" t="s">
        <v>39</v>
      </c>
      <c r="M397" s="81" t="s">
        <v>4133</v>
      </c>
      <c r="N397" s="73" t="s">
        <v>114</v>
      </c>
      <c r="O397" s="73" t="s">
        <v>4121</v>
      </c>
      <c r="R397" s="71" t="str">
        <f t="shared" si="20"/>
        <v>06</v>
      </c>
      <c r="S397" s="71" t="str">
        <f t="shared" si="22"/>
        <v>173</v>
      </c>
      <c r="T397" s="71" t="str">
        <f t="shared" si="23"/>
        <v>14</v>
      </c>
    </row>
    <row r="398" spans="1:20" hidden="1" x14ac:dyDescent="0.25">
      <c r="A398" s="919" t="str">
        <f t="shared" si="21"/>
        <v>CRÉDITOS VIGENTES POR INTERMEDIACIÓN FINANCIERA SECTOR NO FINANCIERO Préstamos</v>
      </c>
      <c r="B398" s="78" t="s">
        <v>214</v>
      </c>
      <c r="C398" s="78" t="s">
        <v>821</v>
      </c>
      <c r="D398" s="78" t="s">
        <v>822</v>
      </c>
      <c r="E398" s="78" t="s">
        <v>823</v>
      </c>
      <c r="F398" s="79">
        <v>290423794</v>
      </c>
      <c r="G398" s="79">
        <v>0</v>
      </c>
      <c r="H398" s="79">
        <v>0</v>
      </c>
      <c r="I398" s="79">
        <v>290423794</v>
      </c>
      <c r="J398" s="80" t="s">
        <v>6</v>
      </c>
      <c r="K398" s="80" t="s">
        <v>108</v>
      </c>
      <c r="L398" s="80" t="s">
        <v>39</v>
      </c>
      <c r="M398" s="81" t="s">
        <v>4133</v>
      </c>
      <c r="N398" s="73" t="s">
        <v>114</v>
      </c>
      <c r="O398" s="73" t="s">
        <v>4120</v>
      </c>
      <c r="R398" s="71" t="str">
        <f t="shared" si="20"/>
        <v>06</v>
      </c>
      <c r="S398" s="71" t="str">
        <f t="shared" si="22"/>
        <v>173</v>
      </c>
      <c r="T398" s="71" t="str">
        <f t="shared" si="23"/>
        <v>14</v>
      </c>
    </row>
    <row r="399" spans="1:20" hidden="1" x14ac:dyDescent="0.25">
      <c r="A399" s="919" t="str">
        <f t="shared" si="21"/>
        <v>CRÉDITOS VIGENTES POR INTERMEDIACIÓN FINANCIERA SECTOR NO FINANCIERO Préstamos</v>
      </c>
      <c r="B399" s="78" t="s">
        <v>214</v>
      </c>
      <c r="C399" s="78" t="s">
        <v>824</v>
      </c>
      <c r="D399" s="78" t="s">
        <v>825</v>
      </c>
      <c r="E399" s="78" t="s">
        <v>823</v>
      </c>
      <c r="F399" s="79">
        <v>2478886168</v>
      </c>
      <c r="G399" s="79">
        <v>0</v>
      </c>
      <c r="H399" s="79">
        <v>0</v>
      </c>
      <c r="I399" s="79">
        <v>2478886168</v>
      </c>
      <c r="J399" s="80" t="s">
        <v>6</v>
      </c>
      <c r="K399" s="80" t="s">
        <v>108</v>
      </c>
      <c r="L399" s="80" t="s">
        <v>39</v>
      </c>
      <c r="M399" s="81" t="s">
        <v>4133</v>
      </c>
      <c r="N399" s="73" t="s">
        <v>114</v>
      </c>
      <c r="O399" s="73" t="s">
        <v>4121</v>
      </c>
      <c r="R399" s="71" t="str">
        <f t="shared" si="20"/>
        <v>06</v>
      </c>
      <c r="S399" s="71" t="str">
        <f t="shared" si="22"/>
        <v>173</v>
      </c>
      <c r="T399" s="71" t="str">
        <f t="shared" si="23"/>
        <v>14</v>
      </c>
    </row>
    <row r="400" spans="1:20" hidden="1" x14ac:dyDescent="0.25">
      <c r="A400" s="919" t="str">
        <f t="shared" si="21"/>
        <v>CRÉDITOS VIGENTES POR INTERMEDIACIÓN FINANCIERA SECTOR NO FINANCIERO Préstamos</v>
      </c>
      <c r="B400" s="78" t="s">
        <v>104</v>
      </c>
      <c r="C400" s="78" t="s">
        <v>6939</v>
      </c>
      <c r="D400" s="78" t="s">
        <v>6940</v>
      </c>
      <c r="E400" s="78" t="s">
        <v>496</v>
      </c>
      <c r="F400" s="79">
        <v>0</v>
      </c>
      <c r="G400" s="79">
        <v>42661.53</v>
      </c>
      <c r="H400" s="79">
        <v>334093533</v>
      </c>
      <c r="I400" s="79">
        <v>334093533</v>
      </c>
      <c r="J400" s="80" t="s">
        <v>6</v>
      </c>
      <c r="K400" s="80" t="s">
        <v>108</v>
      </c>
      <c r="L400" s="80" t="s">
        <v>39</v>
      </c>
      <c r="M400" s="81" t="s">
        <v>4134</v>
      </c>
      <c r="N400" s="73" t="s">
        <v>114</v>
      </c>
      <c r="O400" s="73" t="s">
        <v>4117</v>
      </c>
      <c r="R400" s="71" t="str">
        <f t="shared" si="20"/>
        <v>08</v>
      </c>
      <c r="S400" s="71" t="str">
        <f t="shared" si="22"/>
        <v>173</v>
      </c>
      <c r="T400" s="71" t="str">
        <f t="shared" si="23"/>
        <v>14</v>
      </c>
    </row>
    <row r="401" spans="1:20" hidden="1" x14ac:dyDescent="0.25">
      <c r="A401" s="919" t="str">
        <f t="shared" si="21"/>
        <v>CRÉDITOS VIGENTES POR INTERMEDIACIÓN FINANCIERA SECTOR NO FINANCIERO Préstamos</v>
      </c>
      <c r="B401" s="78" t="s">
        <v>104</v>
      </c>
      <c r="C401" s="78" t="s">
        <v>826</v>
      </c>
      <c r="D401" s="78" t="s">
        <v>827</v>
      </c>
      <c r="E401" s="78" t="s">
        <v>558</v>
      </c>
      <c r="F401" s="79">
        <v>0</v>
      </c>
      <c r="G401" s="79">
        <v>193570.61</v>
      </c>
      <c r="H401" s="79">
        <v>1515901775</v>
      </c>
      <c r="I401" s="79">
        <v>1515901775</v>
      </c>
      <c r="J401" s="80" t="s">
        <v>6</v>
      </c>
      <c r="K401" s="80" t="s">
        <v>108</v>
      </c>
      <c r="L401" s="80" t="s">
        <v>39</v>
      </c>
      <c r="M401" s="81" t="s">
        <v>4134</v>
      </c>
      <c r="N401" s="73" t="s">
        <v>114</v>
      </c>
      <c r="O401" s="73" t="s">
        <v>4120</v>
      </c>
      <c r="R401" s="71" t="str">
        <f t="shared" si="20"/>
        <v>08</v>
      </c>
      <c r="S401" s="71" t="str">
        <f t="shared" si="22"/>
        <v>173</v>
      </c>
      <c r="T401" s="71" t="str">
        <f t="shared" si="23"/>
        <v>14</v>
      </c>
    </row>
    <row r="402" spans="1:20" hidden="1" x14ac:dyDescent="0.25">
      <c r="A402" s="919" t="str">
        <f t="shared" si="21"/>
        <v>CRÉDITOS VIGENTES POR INTERMEDIACIÓN FINANCIERA SECTOR NO FINANCIERO Préstamos</v>
      </c>
      <c r="B402" s="78" t="s">
        <v>214</v>
      </c>
      <c r="C402" s="78" t="s">
        <v>6941</v>
      </c>
      <c r="D402" s="78" t="s">
        <v>6942</v>
      </c>
      <c r="E402" s="78" t="s">
        <v>497</v>
      </c>
      <c r="F402" s="79">
        <v>12951408</v>
      </c>
      <c r="G402" s="79">
        <v>0</v>
      </c>
      <c r="H402" s="79">
        <v>0</v>
      </c>
      <c r="I402" s="79">
        <v>12951408</v>
      </c>
      <c r="J402" s="80" t="s">
        <v>6</v>
      </c>
      <c r="K402" s="80" t="s">
        <v>108</v>
      </c>
      <c r="L402" s="80" t="s">
        <v>39</v>
      </c>
      <c r="M402" s="81" t="s">
        <v>4134</v>
      </c>
      <c r="N402" s="73" t="s">
        <v>114</v>
      </c>
      <c r="O402" s="73" t="s">
        <v>4117</v>
      </c>
      <c r="R402" s="71" t="str">
        <f t="shared" si="20"/>
        <v>08</v>
      </c>
      <c r="S402" s="71" t="str">
        <f t="shared" si="22"/>
        <v>173</v>
      </c>
      <c r="T402" s="71" t="str">
        <f t="shared" si="23"/>
        <v>14</v>
      </c>
    </row>
    <row r="403" spans="1:20" hidden="1" x14ac:dyDescent="0.25">
      <c r="A403" s="919" t="str">
        <f t="shared" si="21"/>
        <v>CRÉDITOS VIGENTES POR INTERMEDIACIÓN FINANCIERA SECTOR NO FINANCIERO Préstamos</v>
      </c>
      <c r="B403" s="78" t="s">
        <v>214</v>
      </c>
      <c r="C403" s="78" t="s">
        <v>828</v>
      </c>
      <c r="D403" s="78" t="s">
        <v>829</v>
      </c>
      <c r="E403" s="78" t="s">
        <v>498</v>
      </c>
      <c r="F403" s="79">
        <v>525914</v>
      </c>
      <c r="G403" s="79">
        <v>0</v>
      </c>
      <c r="H403" s="79">
        <v>0</v>
      </c>
      <c r="I403" s="79">
        <v>525914</v>
      </c>
      <c r="J403" s="80" t="s">
        <v>6</v>
      </c>
      <c r="K403" s="80" t="s">
        <v>108</v>
      </c>
      <c r="L403" s="80" t="s">
        <v>39</v>
      </c>
      <c r="M403" s="81" t="s">
        <v>4134</v>
      </c>
      <c r="N403" s="73" t="s">
        <v>114</v>
      </c>
      <c r="O403" s="73" t="s">
        <v>4120</v>
      </c>
      <c r="R403" s="71" t="str">
        <f t="shared" si="20"/>
        <v>08</v>
      </c>
      <c r="S403" s="71" t="str">
        <f t="shared" si="22"/>
        <v>173</v>
      </c>
      <c r="T403" s="71" t="str">
        <f t="shared" si="23"/>
        <v>14</v>
      </c>
    </row>
    <row r="404" spans="1:20" hidden="1" x14ac:dyDescent="0.25">
      <c r="A404" s="919" t="str">
        <f t="shared" si="21"/>
        <v>CRÉDITOS VIGENTES POR INTERMEDIACIÓN FINANCIERA SECTOR NO FINANCIERO Préstamos</v>
      </c>
      <c r="B404" s="78" t="s">
        <v>214</v>
      </c>
      <c r="C404" s="78" t="s">
        <v>830</v>
      </c>
      <c r="D404" s="78" t="s">
        <v>831</v>
      </c>
      <c r="E404" s="78" t="s">
        <v>562</v>
      </c>
      <c r="F404" s="79">
        <v>868215810</v>
      </c>
      <c r="G404" s="79">
        <v>0</v>
      </c>
      <c r="H404" s="79">
        <v>0</v>
      </c>
      <c r="I404" s="79">
        <v>868215810</v>
      </c>
      <c r="J404" s="80" t="s">
        <v>6</v>
      </c>
      <c r="K404" s="80" t="s">
        <v>108</v>
      </c>
      <c r="L404" s="80" t="s">
        <v>39</v>
      </c>
      <c r="M404" s="81" t="s">
        <v>4134</v>
      </c>
      <c r="N404" s="73" t="s">
        <v>114</v>
      </c>
      <c r="O404" s="73" t="s">
        <v>4120</v>
      </c>
      <c r="R404" s="71" t="str">
        <f t="shared" si="20"/>
        <v>08</v>
      </c>
      <c r="S404" s="71" t="str">
        <f t="shared" si="22"/>
        <v>173</v>
      </c>
      <c r="T404" s="71" t="str">
        <f t="shared" si="23"/>
        <v>14</v>
      </c>
    </row>
    <row r="405" spans="1:20" hidden="1" x14ac:dyDescent="0.25">
      <c r="A405" s="919" t="str">
        <f t="shared" si="21"/>
        <v>CRÉDITOS VIGENTES POR INTERMEDIACIÓN FINANCIERA SECTOR NO FINANCIERO Préstamos</v>
      </c>
      <c r="B405" s="78" t="s">
        <v>214</v>
      </c>
      <c r="C405" s="78" t="s">
        <v>6943</v>
      </c>
      <c r="D405" s="78" t="s">
        <v>6944</v>
      </c>
      <c r="E405" s="78" t="s">
        <v>623</v>
      </c>
      <c r="F405" s="79">
        <v>211126853</v>
      </c>
      <c r="G405" s="79">
        <v>0</v>
      </c>
      <c r="H405" s="79">
        <v>0</v>
      </c>
      <c r="I405" s="79">
        <v>211126853</v>
      </c>
      <c r="J405" s="80" t="s">
        <v>6</v>
      </c>
      <c r="K405" s="80" t="s">
        <v>108</v>
      </c>
      <c r="L405" s="80" t="s">
        <v>39</v>
      </c>
      <c r="M405" s="81" t="s">
        <v>4134</v>
      </c>
      <c r="N405" s="73" t="s">
        <v>114</v>
      </c>
      <c r="O405" s="73" t="s">
        <v>4121</v>
      </c>
      <c r="R405" s="71" t="str">
        <f t="shared" ref="R405:R468" si="24">+MID(D405,9,2)</f>
        <v>08</v>
      </c>
      <c r="S405" s="71" t="str">
        <f t="shared" si="22"/>
        <v>173</v>
      </c>
      <c r="T405" s="71" t="str">
        <f t="shared" si="23"/>
        <v>14</v>
      </c>
    </row>
    <row r="406" spans="1:20" hidden="1" x14ac:dyDescent="0.25">
      <c r="A406" s="919" t="str">
        <f t="shared" si="21"/>
        <v>CRÉDITOS VIGENTES POR INTERMEDIACIÓN FINANCIERA SECTOR NO FINANCIERO Préstamos</v>
      </c>
      <c r="B406" s="78" t="s">
        <v>214</v>
      </c>
      <c r="C406" s="78" t="s">
        <v>832</v>
      </c>
      <c r="D406" s="78" t="s">
        <v>833</v>
      </c>
      <c r="E406" s="78" t="s">
        <v>564</v>
      </c>
      <c r="F406" s="79">
        <v>683667</v>
      </c>
      <c r="G406" s="79">
        <v>0</v>
      </c>
      <c r="H406" s="79">
        <v>0</v>
      </c>
      <c r="I406" s="79">
        <v>683667</v>
      </c>
      <c r="J406" s="80" t="s">
        <v>6</v>
      </c>
      <c r="K406" s="80" t="s">
        <v>108</v>
      </c>
      <c r="L406" s="80" t="s">
        <v>39</v>
      </c>
      <c r="M406" s="81" t="s">
        <v>4134</v>
      </c>
      <c r="N406" s="73" t="s">
        <v>114</v>
      </c>
      <c r="O406" s="73" t="s">
        <v>4120</v>
      </c>
      <c r="R406" s="71" t="str">
        <f t="shared" si="24"/>
        <v>08</v>
      </c>
      <c r="S406" s="71" t="str">
        <f t="shared" si="22"/>
        <v>173</v>
      </c>
      <c r="T406" s="71" t="str">
        <f t="shared" si="23"/>
        <v>14</v>
      </c>
    </row>
    <row r="407" spans="1:20" hidden="1" x14ac:dyDescent="0.25">
      <c r="A407" s="919" t="str">
        <f t="shared" si="21"/>
        <v>CRÉDITOS VIGENTES POR INTERMEDIACIÓN FINANCIERA SECTOR NO FINANCIERO Préstamos</v>
      </c>
      <c r="B407" s="78" t="s">
        <v>214</v>
      </c>
      <c r="C407" s="78" t="s">
        <v>6945</v>
      </c>
      <c r="D407" s="78" t="s">
        <v>6946</v>
      </c>
      <c r="E407" s="78" t="s">
        <v>565</v>
      </c>
      <c r="F407" s="79">
        <v>14763193</v>
      </c>
      <c r="G407" s="79">
        <v>0</v>
      </c>
      <c r="H407" s="79">
        <v>0</v>
      </c>
      <c r="I407" s="79">
        <v>14763193</v>
      </c>
      <c r="J407" s="80" t="s">
        <v>6</v>
      </c>
      <c r="K407" s="80" t="s">
        <v>108</v>
      </c>
      <c r="L407" s="80" t="s">
        <v>39</v>
      </c>
      <c r="M407" s="81" t="s">
        <v>4134</v>
      </c>
      <c r="N407" s="73" t="s">
        <v>114</v>
      </c>
      <c r="O407" s="73" t="s">
        <v>4120</v>
      </c>
      <c r="R407" s="71" t="str">
        <f t="shared" si="24"/>
        <v>08</v>
      </c>
      <c r="S407" s="71" t="str">
        <f t="shared" si="22"/>
        <v>173</v>
      </c>
      <c r="T407" s="71" t="str">
        <f t="shared" si="23"/>
        <v>14</v>
      </c>
    </row>
    <row r="408" spans="1:20" hidden="1" x14ac:dyDescent="0.25">
      <c r="A408" s="919" t="str">
        <f t="shared" si="21"/>
        <v>CRÉDITOS VIGENTES POR INTERMEDIACIÓN FINANCIERA SECTOR NO FINANCIERO Préstamos</v>
      </c>
      <c r="B408" s="78" t="s">
        <v>214</v>
      </c>
      <c r="C408" s="78" t="s">
        <v>834</v>
      </c>
      <c r="D408" s="78" t="s">
        <v>835</v>
      </c>
      <c r="E408" s="78" t="s">
        <v>654</v>
      </c>
      <c r="F408" s="79">
        <v>78662340</v>
      </c>
      <c r="G408" s="79">
        <v>0</v>
      </c>
      <c r="H408" s="79">
        <v>0</v>
      </c>
      <c r="I408" s="79">
        <v>78662340</v>
      </c>
      <c r="J408" s="80" t="s">
        <v>6</v>
      </c>
      <c r="K408" s="80" t="s">
        <v>108</v>
      </c>
      <c r="L408" s="80" t="s">
        <v>39</v>
      </c>
      <c r="M408" s="81" t="s">
        <v>4134</v>
      </c>
      <c r="N408" s="73" t="s">
        <v>114</v>
      </c>
      <c r="O408" s="73" t="s">
        <v>4121</v>
      </c>
      <c r="R408" s="71" t="str">
        <f t="shared" si="24"/>
        <v>08</v>
      </c>
      <c r="S408" s="71" t="str">
        <f t="shared" si="22"/>
        <v>173</v>
      </c>
      <c r="T408" s="71" t="str">
        <f t="shared" si="23"/>
        <v>14</v>
      </c>
    </row>
    <row r="409" spans="1:20" hidden="1" x14ac:dyDescent="0.25">
      <c r="A409" s="919" t="str">
        <f t="shared" si="21"/>
        <v>CRÉDITOS VIGENTES POR INTERMEDIACIÓN FINANCIERA SECTOR NO FINANCIERO Préstamos</v>
      </c>
      <c r="B409" s="78" t="s">
        <v>214</v>
      </c>
      <c r="C409" s="78" t="s">
        <v>6947</v>
      </c>
      <c r="D409" s="78" t="s">
        <v>6948</v>
      </c>
      <c r="E409" s="78" t="s">
        <v>512</v>
      </c>
      <c r="F409" s="79">
        <v>3171440</v>
      </c>
      <c r="G409" s="79">
        <v>0</v>
      </c>
      <c r="H409" s="79">
        <v>0</v>
      </c>
      <c r="I409" s="79">
        <v>3171440</v>
      </c>
      <c r="J409" s="80" t="s">
        <v>6</v>
      </c>
      <c r="K409" s="80" t="s">
        <v>108</v>
      </c>
      <c r="L409" s="80" t="s">
        <v>39</v>
      </c>
      <c r="M409" s="81" t="s">
        <v>4134</v>
      </c>
      <c r="N409" s="73" t="s">
        <v>114</v>
      </c>
      <c r="O409" s="73" t="s">
        <v>4117</v>
      </c>
      <c r="R409" s="71" t="str">
        <f t="shared" si="24"/>
        <v>08</v>
      </c>
      <c r="S409" s="71" t="str">
        <f t="shared" si="22"/>
        <v>173</v>
      </c>
      <c r="T409" s="71" t="str">
        <f t="shared" si="23"/>
        <v>14</v>
      </c>
    </row>
    <row r="410" spans="1:20" hidden="1" x14ac:dyDescent="0.25">
      <c r="A410" s="919" t="str">
        <f t="shared" si="21"/>
        <v>CRÉDITOS VIGENTES POR INTERMEDIACIÓN FINANCIERA SECTOR NO FINANCIERO Préstamos</v>
      </c>
      <c r="B410" s="78" t="s">
        <v>214</v>
      </c>
      <c r="C410" s="78" t="s">
        <v>836</v>
      </c>
      <c r="D410" s="78" t="s">
        <v>837</v>
      </c>
      <c r="E410" s="78" t="s">
        <v>668</v>
      </c>
      <c r="F410" s="79">
        <v>893762354</v>
      </c>
      <c r="G410" s="79">
        <v>0</v>
      </c>
      <c r="H410" s="79">
        <v>0</v>
      </c>
      <c r="I410" s="79">
        <v>893762354</v>
      </c>
      <c r="J410" s="80" t="s">
        <v>6</v>
      </c>
      <c r="K410" s="80" t="s">
        <v>108</v>
      </c>
      <c r="L410" s="80" t="s">
        <v>39</v>
      </c>
      <c r="M410" s="81" t="s">
        <v>4134</v>
      </c>
      <c r="N410" s="73" t="s">
        <v>114</v>
      </c>
      <c r="O410" s="73" t="s">
        <v>4121</v>
      </c>
      <c r="R410" s="71" t="str">
        <f t="shared" si="24"/>
        <v>08</v>
      </c>
      <c r="S410" s="71" t="str">
        <f t="shared" si="22"/>
        <v>173</v>
      </c>
      <c r="T410" s="71" t="str">
        <f t="shared" si="23"/>
        <v>14</v>
      </c>
    </row>
    <row r="411" spans="1:20" hidden="1" x14ac:dyDescent="0.25">
      <c r="A411" s="919" t="str">
        <f t="shared" si="21"/>
        <v>CRÉDITOS VIGENTES POR INTERMEDIACIÓN FINANCIERA SECTOR NO FINANCIERO Préstamos</v>
      </c>
      <c r="B411" s="78" t="s">
        <v>104</v>
      </c>
      <c r="C411" s="78" t="s">
        <v>838</v>
      </c>
      <c r="D411" s="78" t="s">
        <v>839</v>
      </c>
      <c r="E411" s="78" t="s">
        <v>475</v>
      </c>
      <c r="F411" s="79">
        <v>0</v>
      </c>
      <c r="G411" s="79">
        <v>10514.33</v>
      </c>
      <c r="H411" s="79">
        <v>82340452</v>
      </c>
      <c r="I411" s="79">
        <v>82340452</v>
      </c>
      <c r="J411" s="80" t="s">
        <v>6</v>
      </c>
      <c r="K411" s="80" t="s">
        <v>108</v>
      </c>
      <c r="L411" s="80" t="s">
        <v>39</v>
      </c>
      <c r="M411" s="81" t="s">
        <v>4134</v>
      </c>
      <c r="N411" s="73" t="s">
        <v>114</v>
      </c>
      <c r="O411" s="73" t="s">
        <v>4120</v>
      </c>
      <c r="R411" s="71" t="str">
        <f t="shared" si="24"/>
        <v>08</v>
      </c>
      <c r="S411" s="71" t="str">
        <f t="shared" si="22"/>
        <v>173</v>
      </c>
      <c r="T411" s="71" t="str">
        <f t="shared" si="23"/>
        <v>14</v>
      </c>
    </row>
    <row r="412" spans="1:20" hidden="1" x14ac:dyDescent="0.25">
      <c r="A412" s="919" t="str">
        <f t="shared" si="21"/>
        <v>CRÉDITOS VIGENTES POR INTERMEDIACIÓN FINANCIERA SECTOR NO FINANCIERO Préstamos</v>
      </c>
      <c r="B412" s="78" t="s">
        <v>214</v>
      </c>
      <c r="C412" s="78" t="s">
        <v>840</v>
      </c>
      <c r="D412" s="78" t="s">
        <v>841</v>
      </c>
      <c r="E412" s="78" t="s">
        <v>479</v>
      </c>
      <c r="F412" s="79">
        <v>379502397</v>
      </c>
      <c r="G412" s="79">
        <v>0</v>
      </c>
      <c r="H412" s="79">
        <v>0</v>
      </c>
      <c r="I412" s="79">
        <v>379502397</v>
      </c>
      <c r="J412" s="80" t="s">
        <v>6</v>
      </c>
      <c r="K412" s="80" t="s">
        <v>108</v>
      </c>
      <c r="L412" s="80" t="s">
        <v>39</v>
      </c>
      <c r="M412" s="81" t="s">
        <v>4134</v>
      </c>
      <c r="N412" s="73" t="s">
        <v>114</v>
      </c>
      <c r="O412" s="73" t="s">
        <v>4120</v>
      </c>
      <c r="R412" s="71" t="str">
        <f t="shared" si="24"/>
        <v>08</v>
      </c>
      <c r="S412" s="71" t="str">
        <f t="shared" si="22"/>
        <v>173</v>
      </c>
      <c r="T412" s="71" t="str">
        <f t="shared" si="23"/>
        <v>14</v>
      </c>
    </row>
    <row r="413" spans="1:20" hidden="1" x14ac:dyDescent="0.25">
      <c r="A413" s="919" t="str">
        <f t="shared" si="21"/>
        <v>CRÉDITOS VIGENTES POR INTERMEDIACIÓN FINANCIERA SECTOR NO FINANCIERO Préstamos</v>
      </c>
      <c r="B413" s="78" t="s">
        <v>214</v>
      </c>
      <c r="C413" s="78" t="s">
        <v>842</v>
      </c>
      <c r="D413" s="78" t="s">
        <v>843</v>
      </c>
      <c r="E413" s="78" t="s">
        <v>457</v>
      </c>
      <c r="F413" s="79">
        <v>1583645797</v>
      </c>
      <c r="G413" s="79">
        <v>0</v>
      </c>
      <c r="H413" s="79">
        <v>0</v>
      </c>
      <c r="I413" s="79">
        <v>1583645797</v>
      </c>
      <c r="J413" s="80" t="s">
        <v>6</v>
      </c>
      <c r="K413" s="80" t="s">
        <v>108</v>
      </c>
      <c r="L413" s="80" t="s">
        <v>39</v>
      </c>
      <c r="M413" s="81" t="s">
        <v>4134</v>
      </c>
      <c r="N413" s="73" t="s">
        <v>114</v>
      </c>
      <c r="O413" s="73" t="s">
        <v>4121</v>
      </c>
      <c r="R413" s="71" t="str">
        <f t="shared" si="24"/>
        <v>08</v>
      </c>
      <c r="S413" s="71" t="str">
        <f t="shared" si="22"/>
        <v>173</v>
      </c>
      <c r="T413" s="71" t="str">
        <f t="shared" si="23"/>
        <v>14</v>
      </c>
    </row>
    <row r="414" spans="1:20" hidden="1" x14ac:dyDescent="0.25">
      <c r="A414" s="919" t="str">
        <f t="shared" si="21"/>
        <v>CRÉDITOS VIGENTES POR INTERMEDIACIÓN FINANCIERA SECTOR NO FINANCIERO Préstamos</v>
      </c>
      <c r="B414" s="78" t="s">
        <v>214</v>
      </c>
      <c r="C414" s="78" t="s">
        <v>6949</v>
      </c>
      <c r="D414" s="78" t="s">
        <v>6950</v>
      </c>
      <c r="E414" s="78" t="s">
        <v>544</v>
      </c>
      <c r="F414" s="79">
        <v>19376416</v>
      </c>
      <c r="G414" s="79">
        <v>0</v>
      </c>
      <c r="H414" s="79">
        <v>0</v>
      </c>
      <c r="I414" s="79">
        <v>19376416</v>
      </c>
      <c r="J414" s="80" t="s">
        <v>6</v>
      </c>
      <c r="K414" s="80" t="s">
        <v>108</v>
      </c>
      <c r="L414" s="80" t="s">
        <v>39</v>
      </c>
      <c r="M414" s="81" t="s">
        <v>4134</v>
      </c>
      <c r="N414" s="73" t="s">
        <v>114</v>
      </c>
      <c r="O414" s="73" t="s">
        <v>4117</v>
      </c>
      <c r="R414" s="71" t="str">
        <f t="shared" si="24"/>
        <v>08</v>
      </c>
      <c r="S414" s="71" t="str">
        <f t="shared" si="22"/>
        <v>173</v>
      </c>
      <c r="T414" s="71" t="str">
        <f t="shared" si="23"/>
        <v>14</v>
      </c>
    </row>
    <row r="415" spans="1:20" hidden="1" x14ac:dyDescent="0.25">
      <c r="A415" s="919" t="str">
        <f t="shared" si="21"/>
        <v>CRÉDITOS VIGENTES POR INTERMEDIACIÓN FINANCIERA SECTOR NO FINANCIERO Préstamos</v>
      </c>
      <c r="B415" s="78" t="s">
        <v>214</v>
      </c>
      <c r="C415" s="78" t="s">
        <v>844</v>
      </c>
      <c r="D415" s="78" t="s">
        <v>845</v>
      </c>
      <c r="E415" s="78" t="s">
        <v>547</v>
      </c>
      <c r="F415" s="79">
        <v>484440902</v>
      </c>
      <c r="G415" s="79">
        <v>0</v>
      </c>
      <c r="H415" s="79">
        <v>0</v>
      </c>
      <c r="I415" s="79">
        <v>484440902</v>
      </c>
      <c r="J415" s="80" t="s">
        <v>6</v>
      </c>
      <c r="K415" s="80" t="s">
        <v>108</v>
      </c>
      <c r="L415" s="80" t="s">
        <v>39</v>
      </c>
      <c r="M415" s="81" t="s">
        <v>4134</v>
      </c>
      <c r="N415" s="73" t="s">
        <v>114</v>
      </c>
      <c r="O415" s="73" t="s">
        <v>4120</v>
      </c>
      <c r="R415" s="71" t="str">
        <f t="shared" si="24"/>
        <v>08</v>
      </c>
      <c r="S415" s="71" t="str">
        <f t="shared" si="22"/>
        <v>173</v>
      </c>
      <c r="T415" s="71" t="str">
        <f t="shared" si="23"/>
        <v>14</v>
      </c>
    </row>
    <row r="416" spans="1:20" hidden="1" x14ac:dyDescent="0.25">
      <c r="A416" s="919" t="str">
        <f t="shared" si="21"/>
        <v>CRÉDITOS VIGENTES POR INTERMEDIACIÓN FINANCIERA SECTOR NO FINANCIERO Préstamos</v>
      </c>
      <c r="B416" s="78" t="s">
        <v>214</v>
      </c>
      <c r="C416" s="78" t="s">
        <v>846</v>
      </c>
      <c r="D416" s="78" t="s">
        <v>847</v>
      </c>
      <c r="E416" s="78" t="s">
        <v>550</v>
      </c>
      <c r="F416" s="79">
        <v>760827286</v>
      </c>
      <c r="G416" s="79">
        <v>0</v>
      </c>
      <c r="H416" s="79">
        <v>0</v>
      </c>
      <c r="I416" s="79">
        <v>760827286</v>
      </c>
      <c r="J416" s="80" t="s">
        <v>6</v>
      </c>
      <c r="K416" s="80" t="s">
        <v>108</v>
      </c>
      <c r="L416" s="80" t="s">
        <v>39</v>
      </c>
      <c r="M416" s="81" t="s">
        <v>4134</v>
      </c>
      <c r="N416" s="73" t="s">
        <v>114</v>
      </c>
      <c r="O416" s="73" t="s">
        <v>4121</v>
      </c>
      <c r="R416" s="71" t="str">
        <f t="shared" si="24"/>
        <v>08</v>
      </c>
      <c r="S416" s="71" t="str">
        <f t="shared" si="22"/>
        <v>173</v>
      </c>
      <c r="T416" s="71" t="str">
        <f t="shared" si="23"/>
        <v>14</v>
      </c>
    </row>
    <row r="417" spans="1:20" hidden="1" x14ac:dyDescent="0.25">
      <c r="A417" s="919" t="str">
        <f t="shared" si="21"/>
        <v>CRÉDITOS VIGENTES POR INTERMEDIACIÓN FINANCIERA SECTOR NO FINANCIERO Préstamos</v>
      </c>
      <c r="B417" s="78" t="s">
        <v>104</v>
      </c>
      <c r="C417" s="78" t="s">
        <v>4661</v>
      </c>
      <c r="D417" s="78" t="s">
        <v>4662</v>
      </c>
      <c r="E417" s="78" t="s">
        <v>496</v>
      </c>
      <c r="F417" s="79">
        <v>0</v>
      </c>
      <c r="G417" s="79">
        <v>33250.35</v>
      </c>
      <c r="H417" s="79">
        <v>260392136</v>
      </c>
      <c r="I417" s="79">
        <v>260392136</v>
      </c>
      <c r="J417" s="80" t="s">
        <v>6</v>
      </c>
      <c r="K417" s="80" t="s">
        <v>108</v>
      </c>
      <c r="L417" s="80" t="s">
        <v>39</v>
      </c>
      <c r="M417" s="81" t="s">
        <v>4137</v>
      </c>
      <c r="N417" s="73" t="s">
        <v>114</v>
      </c>
      <c r="O417" s="73" t="s">
        <v>4117</v>
      </c>
      <c r="R417" s="71" t="str">
        <f t="shared" si="24"/>
        <v>10</v>
      </c>
      <c r="S417" s="71" t="str">
        <f t="shared" si="22"/>
        <v>173</v>
      </c>
      <c r="T417" s="71" t="str">
        <f t="shared" si="23"/>
        <v>14</v>
      </c>
    </row>
    <row r="418" spans="1:20" hidden="1" x14ac:dyDescent="0.25">
      <c r="A418" s="919" t="str">
        <f t="shared" si="21"/>
        <v>CRÉDITOS VIGENTES POR INTERMEDIACIÓN FINANCIERA SECTOR NO FINANCIERO Préstamos</v>
      </c>
      <c r="B418" s="78" t="s">
        <v>104</v>
      </c>
      <c r="C418" s="78" t="s">
        <v>4135</v>
      </c>
      <c r="D418" s="78" t="s">
        <v>4136</v>
      </c>
      <c r="E418" s="78" t="s">
        <v>558</v>
      </c>
      <c r="F418" s="79">
        <v>0</v>
      </c>
      <c r="G418" s="79">
        <v>245892.16</v>
      </c>
      <c r="H418" s="79">
        <v>1925645437</v>
      </c>
      <c r="I418" s="79">
        <v>1925645437</v>
      </c>
      <c r="J418" s="80" t="s">
        <v>6</v>
      </c>
      <c r="K418" s="80" t="s">
        <v>108</v>
      </c>
      <c r="L418" s="80" t="s">
        <v>39</v>
      </c>
      <c r="M418" s="81" t="s">
        <v>4137</v>
      </c>
      <c r="N418" s="73" t="s">
        <v>114</v>
      </c>
      <c r="O418" s="73" t="s">
        <v>4120</v>
      </c>
      <c r="R418" s="71" t="str">
        <f t="shared" si="24"/>
        <v>10</v>
      </c>
      <c r="S418" s="71" t="str">
        <f t="shared" si="22"/>
        <v>173</v>
      </c>
      <c r="T418" s="71" t="str">
        <f t="shared" si="23"/>
        <v>14</v>
      </c>
    </row>
    <row r="419" spans="1:20" hidden="1" x14ac:dyDescent="0.25">
      <c r="A419" s="919" t="str">
        <f t="shared" si="21"/>
        <v>CRÉDITOS VIGENTES POR INTERMEDIACIÓN FINANCIERA SECTOR NO FINANCIERO Préstamos</v>
      </c>
      <c r="B419" s="78" t="s">
        <v>104</v>
      </c>
      <c r="C419" s="78" t="s">
        <v>4663</v>
      </c>
      <c r="D419" s="78" t="s">
        <v>4664</v>
      </c>
      <c r="E419" s="78" t="s">
        <v>601</v>
      </c>
      <c r="F419" s="79">
        <v>0</v>
      </c>
      <c r="G419" s="79">
        <v>347196.54</v>
      </c>
      <c r="H419" s="79">
        <v>2718986376</v>
      </c>
      <c r="I419" s="79">
        <v>2718986376</v>
      </c>
      <c r="J419" s="80" t="s">
        <v>6</v>
      </c>
      <c r="K419" s="80" t="s">
        <v>108</v>
      </c>
      <c r="L419" s="80" t="s">
        <v>39</v>
      </c>
      <c r="M419" s="81" t="s">
        <v>4137</v>
      </c>
      <c r="N419" s="73" t="s">
        <v>114</v>
      </c>
      <c r="O419" s="73" t="s">
        <v>4121</v>
      </c>
      <c r="R419" s="71" t="str">
        <f t="shared" si="24"/>
        <v>10</v>
      </c>
      <c r="S419" s="71" t="str">
        <f t="shared" si="22"/>
        <v>173</v>
      </c>
      <c r="T419" s="71" t="str">
        <f t="shared" si="23"/>
        <v>14</v>
      </c>
    </row>
    <row r="420" spans="1:20" hidden="1" x14ac:dyDescent="0.25">
      <c r="A420" s="919" t="str">
        <f t="shared" si="21"/>
        <v>CRÉDITOS VIGENTES POR INTERMEDIACIÓN FINANCIERA SECTOR NO FINANCIERO Préstamos</v>
      </c>
      <c r="B420" s="78" t="s">
        <v>214</v>
      </c>
      <c r="C420" s="78" t="s">
        <v>848</v>
      </c>
      <c r="D420" s="78" t="s">
        <v>849</v>
      </c>
      <c r="E420" s="78" t="s">
        <v>498</v>
      </c>
      <c r="F420" s="79">
        <v>46672565</v>
      </c>
      <c r="G420" s="79">
        <v>0</v>
      </c>
      <c r="H420" s="79">
        <v>0</v>
      </c>
      <c r="I420" s="79">
        <v>46672565</v>
      </c>
      <c r="J420" s="80" t="s">
        <v>6</v>
      </c>
      <c r="K420" s="80" t="s">
        <v>108</v>
      </c>
      <c r="L420" s="80" t="s">
        <v>39</v>
      </c>
      <c r="M420" s="81" t="s">
        <v>4137</v>
      </c>
      <c r="N420" s="73" t="s">
        <v>114</v>
      </c>
      <c r="O420" s="73" t="s">
        <v>4120</v>
      </c>
      <c r="R420" s="71" t="str">
        <f t="shared" si="24"/>
        <v>10</v>
      </c>
      <c r="S420" s="71" t="str">
        <f t="shared" si="22"/>
        <v>173</v>
      </c>
      <c r="T420" s="71" t="str">
        <f t="shared" si="23"/>
        <v>14</v>
      </c>
    </row>
    <row r="421" spans="1:20" hidden="1" x14ac:dyDescent="0.25">
      <c r="A421" s="919" t="str">
        <f t="shared" si="21"/>
        <v>CRÉDITOS VIGENTES POR INTERMEDIACIÓN FINANCIERA SECTOR NO FINANCIERO Préstamos</v>
      </c>
      <c r="B421" s="78" t="s">
        <v>214</v>
      </c>
      <c r="C421" s="78" t="s">
        <v>850</v>
      </c>
      <c r="D421" s="78" t="s">
        <v>851</v>
      </c>
      <c r="E421" s="78" t="s">
        <v>610</v>
      </c>
      <c r="F421" s="79">
        <v>1673703202</v>
      </c>
      <c r="G421" s="79">
        <v>0</v>
      </c>
      <c r="H421" s="79">
        <v>0</v>
      </c>
      <c r="I421" s="79">
        <v>1673703202</v>
      </c>
      <c r="J421" s="80" t="s">
        <v>6</v>
      </c>
      <c r="K421" s="80" t="s">
        <v>108</v>
      </c>
      <c r="L421" s="80" t="s">
        <v>39</v>
      </c>
      <c r="M421" s="81" t="s">
        <v>4137</v>
      </c>
      <c r="N421" s="73" t="s">
        <v>114</v>
      </c>
      <c r="O421" s="73" t="s">
        <v>4121</v>
      </c>
      <c r="R421" s="71" t="str">
        <f t="shared" si="24"/>
        <v>10</v>
      </c>
      <c r="S421" s="71" t="str">
        <f t="shared" si="22"/>
        <v>173</v>
      </c>
      <c r="T421" s="71" t="str">
        <f t="shared" si="23"/>
        <v>14</v>
      </c>
    </row>
    <row r="422" spans="1:20" hidden="1" x14ac:dyDescent="0.25">
      <c r="A422" s="919" t="str">
        <f t="shared" si="21"/>
        <v>CRÉDITOS VIGENTES POR INTERMEDIACIÓN FINANCIERA SECTOR NO FINANCIERO Préstamos</v>
      </c>
      <c r="B422" s="78" t="s">
        <v>214</v>
      </c>
      <c r="C422" s="78" t="s">
        <v>852</v>
      </c>
      <c r="D422" s="78" t="s">
        <v>853</v>
      </c>
      <c r="E422" s="78" t="s">
        <v>503</v>
      </c>
      <c r="F422" s="79">
        <v>89931179</v>
      </c>
      <c r="G422" s="79">
        <v>0</v>
      </c>
      <c r="H422" s="79">
        <v>0</v>
      </c>
      <c r="I422" s="79">
        <v>89931179</v>
      </c>
      <c r="J422" s="80" t="s">
        <v>6</v>
      </c>
      <c r="K422" s="80" t="s">
        <v>108</v>
      </c>
      <c r="L422" s="80" t="s">
        <v>39</v>
      </c>
      <c r="M422" s="81" t="s">
        <v>4137</v>
      </c>
      <c r="N422" s="73" t="s">
        <v>114</v>
      </c>
      <c r="O422" s="73" t="s">
        <v>4117</v>
      </c>
      <c r="R422" s="71" t="str">
        <f t="shared" si="24"/>
        <v>10</v>
      </c>
      <c r="S422" s="71" t="str">
        <f t="shared" si="22"/>
        <v>173</v>
      </c>
      <c r="T422" s="71" t="str">
        <f t="shared" si="23"/>
        <v>14</v>
      </c>
    </row>
    <row r="423" spans="1:20" hidden="1" x14ac:dyDescent="0.25">
      <c r="A423" s="919" t="str">
        <f t="shared" si="21"/>
        <v>CRÉDITOS VIGENTES POR INTERMEDIACIÓN FINANCIERA SECTOR NO FINANCIERO Préstamos</v>
      </c>
      <c r="B423" s="78" t="s">
        <v>214</v>
      </c>
      <c r="C423" s="78" t="s">
        <v>4665</v>
      </c>
      <c r="D423" s="78" t="s">
        <v>4666</v>
      </c>
      <c r="E423" s="78" t="s">
        <v>562</v>
      </c>
      <c r="F423" s="79">
        <v>481168157</v>
      </c>
      <c r="G423" s="79">
        <v>0</v>
      </c>
      <c r="H423" s="79">
        <v>0</v>
      </c>
      <c r="I423" s="79">
        <v>481168157</v>
      </c>
      <c r="J423" s="80" t="s">
        <v>6</v>
      </c>
      <c r="K423" s="80" t="s">
        <v>108</v>
      </c>
      <c r="L423" s="80" t="s">
        <v>39</v>
      </c>
      <c r="M423" s="81" t="s">
        <v>4137</v>
      </c>
      <c r="N423" s="73" t="s">
        <v>114</v>
      </c>
      <c r="O423" s="73" t="s">
        <v>4120</v>
      </c>
      <c r="R423" s="71" t="str">
        <f t="shared" si="24"/>
        <v>10</v>
      </c>
      <c r="S423" s="71" t="str">
        <f t="shared" si="22"/>
        <v>173</v>
      </c>
      <c r="T423" s="71" t="str">
        <f t="shared" si="23"/>
        <v>14</v>
      </c>
    </row>
    <row r="424" spans="1:20" hidden="1" x14ac:dyDescent="0.25">
      <c r="A424" s="919" t="str">
        <f t="shared" si="21"/>
        <v>CRÉDITOS VIGENTES POR INTERMEDIACIÓN FINANCIERA SECTOR NO FINANCIERO Préstamos</v>
      </c>
      <c r="B424" s="78" t="s">
        <v>214</v>
      </c>
      <c r="C424" s="78" t="s">
        <v>4667</v>
      </c>
      <c r="D424" s="78" t="s">
        <v>4668</v>
      </c>
      <c r="E424" s="78" t="s">
        <v>623</v>
      </c>
      <c r="F424" s="79">
        <v>1210563064</v>
      </c>
      <c r="G424" s="79">
        <v>0</v>
      </c>
      <c r="H424" s="79">
        <v>0</v>
      </c>
      <c r="I424" s="79">
        <v>1210563064</v>
      </c>
      <c r="J424" s="80" t="s">
        <v>6</v>
      </c>
      <c r="K424" s="80" t="s">
        <v>108</v>
      </c>
      <c r="L424" s="80" t="s">
        <v>39</v>
      </c>
      <c r="M424" s="81" t="s">
        <v>4137</v>
      </c>
      <c r="N424" s="73" t="s">
        <v>114</v>
      </c>
      <c r="O424" s="73" t="s">
        <v>4121</v>
      </c>
      <c r="R424" s="71" t="str">
        <f t="shared" si="24"/>
        <v>10</v>
      </c>
      <c r="S424" s="71" t="str">
        <f t="shared" si="22"/>
        <v>173</v>
      </c>
      <c r="T424" s="71" t="str">
        <f t="shared" si="23"/>
        <v>14</v>
      </c>
    </row>
    <row r="425" spans="1:20" hidden="1" x14ac:dyDescent="0.25">
      <c r="A425" s="919" t="str">
        <f t="shared" si="21"/>
        <v>CRÉDITOS VIGENTES POR INTERMEDIACIÓN FINANCIERA SECTOR NO FINANCIERO Préstamos</v>
      </c>
      <c r="B425" s="78" t="s">
        <v>214</v>
      </c>
      <c r="C425" s="78" t="s">
        <v>6951</v>
      </c>
      <c r="D425" s="78" t="s">
        <v>6952</v>
      </c>
      <c r="E425" s="78" t="s">
        <v>507</v>
      </c>
      <c r="F425" s="79">
        <v>19470431</v>
      </c>
      <c r="G425" s="79">
        <v>0</v>
      </c>
      <c r="H425" s="79">
        <v>0</v>
      </c>
      <c r="I425" s="79">
        <v>19470431</v>
      </c>
      <c r="J425" s="80" t="s">
        <v>6</v>
      </c>
      <c r="K425" s="80" t="s">
        <v>108</v>
      </c>
      <c r="L425" s="80" t="s">
        <v>39</v>
      </c>
      <c r="M425" s="81" t="s">
        <v>4137</v>
      </c>
      <c r="N425" s="73" t="s">
        <v>114</v>
      </c>
      <c r="O425" s="73" t="s">
        <v>4117</v>
      </c>
      <c r="R425" s="71" t="str">
        <f t="shared" si="24"/>
        <v>10</v>
      </c>
      <c r="S425" s="71" t="str">
        <f t="shared" si="22"/>
        <v>173</v>
      </c>
      <c r="T425" s="71" t="str">
        <f t="shared" si="23"/>
        <v>14</v>
      </c>
    </row>
    <row r="426" spans="1:20" hidden="1" x14ac:dyDescent="0.25">
      <c r="A426" s="919" t="str">
        <f t="shared" si="21"/>
        <v>CRÉDITOS VIGENTES POR INTERMEDIACIÓN FINANCIERA SECTOR NO FINANCIERO Préstamos</v>
      </c>
      <c r="B426" s="78" t="s">
        <v>214</v>
      </c>
      <c r="C426" s="78" t="s">
        <v>4138</v>
      </c>
      <c r="D426" s="78" t="s">
        <v>4139</v>
      </c>
      <c r="E426" s="78" t="s">
        <v>564</v>
      </c>
      <c r="F426" s="79">
        <v>85221979</v>
      </c>
      <c r="G426" s="79">
        <v>0</v>
      </c>
      <c r="H426" s="79">
        <v>0</v>
      </c>
      <c r="I426" s="79">
        <v>85221979</v>
      </c>
      <c r="J426" s="80" t="s">
        <v>6</v>
      </c>
      <c r="K426" s="80" t="s">
        <v>108</v>
      </c>
      <c r="L426" s="80" t="s">
        <v>39</v>
      </c>
      <c r="M426" s="81" t="s">
        <v>4137</v>
      </c>
      <c r="N426" s="73" t="s">
        <v>114</v>
      </c>
      <c r="O426" s="73" t="s">
        <v>4120</v>
      </c>
      <c r="R426" s="71" t="str">
        <f t="shared" si="24"/>
        <v>10</v>
      </c>
      <c r="S426" s="71" t="str">
        <f t="shared" si="22"/>
        <v>173</v>
      </c>
      <c r="T426" s="71" t="str">
        <f t="shared" si="23"/>
        <v>14</v>
      </c>
    </row>
    <row r="427" spans="1:20" hidden="1" x14ac:dyDescent="0.25">
      <c r="A427" s="919" t="str">
        <f t="shared" si="21"/>
        <v>CRÉDITOS VIGENTES POR INTERMEDIACIÓN FINANCIERA SECTOR NO FINANCIERO Préstamos</v>
      </c>
      <c r="B427" s="78" t="s">
        <v>214</v>
      </c>
      <c r="C427" s="78" t="s">
        <v>4669</v>
      </c>
      <c r="D427" s="78" t="s">
        <v>4670</v>
      </c>
      <c r="E427" s="78" t="s">
        <v>638</v>
      </c>
      <c r="F427" s="79">
        <v>1117838759</v>
      </c>
      <c r="G427" s="79">
        <v>0</v>
      </c>
      <c r="H427" s="79">
        <v>0</v>
      </c>
      <c r="I427" s="79">
        <v>1117838759</v>
      </c>
      <c r="J427" s="80" t="s">
        <v>6</v>
      </c>
      <c r="K427" s="80" t="s">
        <v>108</v>
      </c>
      <c r="L427" s="80" t="s">
        <v>39</v>
      </c>
      <c r="M427" s="81" t="s">
        <v>4137</v>
      </c>
      <c r="N427" s="73" t="s">
        <v>114</v>
      </c>
      <c r="O427" s="73" t="s">
        <v>4121</v>
      </c>
      <c r="R427" s="71" t="str">
        <f t="shared" si="24"/>
        <v>10</v>
      </c>
      <c r="S427" s="71" t="str">
        <f t="shared" si="22"/>
        <v>173</v>
      </c>
      <c r="T427" s="71" t="str">
        <f t="shared" si="23"/>
        <v>14</v>
      </c>
    </row>
    <row r="428" spans="1:20" hidden="1" x14ac:dyDescent="0.25">
      <c r="A428" s="919" t="str">
        <f t="shared" si="21"/>
        <v>CRÉDITOS VIGENTES POR INTERMEDIACIÓN FINANCIERA SECTOR NO FINANCIERO Préstamos</v>
      </c>
      <c r="B428" s="78" t="s">
        <v>214</v>
      </c>
      <c r="C428" s="78" t="s">
        <v>6953</v>
      </c>
      <c r="D428" s="78" t="s">
        <v>6954</v>
      </c>
      <c r="E428" s="78" t="s">
        <v>649</v>
      </c>
      <c r="F428" s="79">
        <v>34230847</v>
      </c>
      <c r="G428" s="79">
        <v>0</v>
      </c>
      <c r="H428" s="79">
        <v>0</v>
      </c>
      <c r="I428" s="79">
        <v>34230847</v>
      </c>
      <c r="J428" s="80" t="s">
        <v>6</v>
      </c>
      <c r="K428" s="80" t="s">
        <v>108</v>
      </c>
      <c r="L428" s="80" t="s">
        <v>39</v>
      </c>
      <c r="M428" s="81" t="s">
        <v>4137</v>
      </c>
      <c r="N428" s="73" t="s">
        <v>114</v>
      </c>
      <c r="O428" s="73" t="s">
        <v>4117</v>
      </c>
      <c r="R428" s="71" t="str">
        <f t="shared" si="24"/>
        <v>10</v>
      </c>
      <c r="S428" s="71" t="str">
        <f t="shared" si="22"/>
        <v>173</v>
      </c>
      <c r="T428" s="71" t="str">
        <f t="shared" si="23"/>
        <v>14</v>
      </c>
    </row>
    <row r="429" spans="1:20" hidden="1" x14ac:dyDescent="0.25">
      <c r="A429" s="919" t="str">
        <f t="shared" si="21"/>
        <v>CRÉDITOS VIGENTES POR INTERMEDIACIÓN FINANCIERA SECTOR NO FINANCIERO Préstamos</v>
      </c>
      <c r="B429" s="78" t="s">
        <v>214</v>
      </c>
      <c r="C429" s="78" t="s">
        <v>854</v>
      </c>
      <c r="D429" s="78" t="s">
        <v>855</v>
      </c>
      <c r="E429" s="78" t="s">
        <v>565</v>
      </c>
      <c r="F429" s="79">
        <v>253952114</v>
      </c>
      <c r="G429" s="79">
        <v>0</v>
      </c>
      <c r="H429" s="79">
        <v>0</v>
      </c>
      <c r="I429" s="79">
        <v>253952114</v>
      </c>
      <c r="J429" s="80" t="s">
        <v>6</v>
      </c>
      <c r="K429" s="80" t="s">
        <v>108</v>
      </c>
      <c r="L429" s="80" t="s">
        <v>39</v>
      </c>
      <c r="M429" s="81" t="s">
        <v>4137</v>
      </c>
      <c r="N429" s="73" t="s">
        <v>114</v>
      </c>
      <c r="O429" s="73" t="s">
        <v>4120</v>
      </c>
      <c r="R429" s="71" t="str">
        <f t="shared" si="24"/>
        <v>10</v>
      </c>
      <c r="S429" s="71" t="str">
        <f t="shared" si="22"/>
        <v>173</v>
      </c>
      <c r="T429" s="71" t="str">
        <f t="shared" si="23"/>
        <v>14</v>
      </c>
    </row>
    <row r="430" spans="1:20" hidden="1" x14ac:dyDescent="0.25">
      <c r="A430" s="919" t="str">
        <f t="shared" si="21"/>
        <v>CRÉDITOS VIGENTES POR INTERMEDIACIÓN FINANCIERA SECTOR NO FINANCIERO Préstamos</v>
      </c>
      <c r="B430" s="78" t="s">
        <v>214</v>
      </c>
      <c r="C430" s="78" t="s">
        <v>856</v>
      </c>
      <c r="D430" s="78" t="s">
        <v>857</v>
      </c>
      <c r="E430" s="78" t="s">
        <v>654</v>
      </c>
      <c r="F430" s="79">
        <v>2368877634</v>
      </c>
      <c r="G430" s="79">
        <v>0</v>
      </c>
      <c r="H430" s="79">
        <v>0</v>
      </c>
      <c r="I430" s="79">
        <v>2368877634</v>
      </c>
      <c r="J430" s="80" t="s">
        <v>6</v>
      </c>
      <c r="K430" s="80" t="s">
        <v>108</v>
      </c>
      <c r="L430" s="80" t="s">
        <v>39</v>
      </c>
      <c r="M430" s="81" t="s">
        <v>4137</v>
      </c>
      <c r="N430" s="73" t="s">
        <v>114</v>
      </c>
      <c r="O430" s="73" t="s">
        <v>4121</v>
      </c>
      <c r="R430" s="71" t="str">
        <f t="shared" si="24"/>
        <v>10</v>
      </c>
      <c r="S430" s="71" t="str">
        <f t="shared" si="22"/>
        <v>173</v>
      </c>
      <c r="T430" s="71" t="str">
        <f t="shared" si="23"/>
        <v>14</v>
      </c>
    </row>
    <row r="431" spans="1:20" hidden="1" x14ac:dyDescent="0.25">
      <c r="A431" s="919" t="str">
        <f t="shared" si="21"/>
        <v>CRÉDITOS VIGENTES POR INTERMEDIACIÓN FINANCIERA SECTOR NO FINANCIERO Préstamos</v>
      </c>
      <c r="B431" s="78" t="s">
        <v>214</v>
      </c>
      <c r="C431" s="78" t="s">
        <v>4671</v>
      </c>
      <c r="D431" s="78" t="s">
        <v>4672</v>
      </c>
      <c r="E431" s="78" t="s">
        <v>668</v>
      </c>
      <c r="F431" s="79">
        <v>359900905</v>
      </c>
      <c r="G431" s="79">
        <v>0</v>
      </c>
      <c r="H431" s="79">
        <v>0</v>
      </c>
      <c r="I431" s="79">
        <v>359900905</v>
      </c>
      <c r="J431" s="80" t="s">
        <v>6</v>
      </c>
      <c r="K431" s="80" t="s">
        <v>108</v>
      </c>
      <c r="L431" s="80" t="s">
        <v>39</v>
      </c>
      <c r="M431" s="81" t="s">
        <v>4137</v>
      </c>
      <c r="N431" s="73" t="s">
        <v>114</v>
      </c>
      <c r="O431" s="73" t="s">
        <v>4121</v>
      </c>
      <c r="R431" s="71" t="str">
        <f t="shared" si="24"/>
        <v>10</v>
      </c>
      <c r="S431" s="71" t="str">
        <f t="shared" si="22"/>
        <v>173</v>
      </c>
      <c r="T431" s="71" t="str">
        <f t="shared" si="23"/>
        <v>14</v>
      </c>
    </row>
    <row r="432" spans="1:20" hidden="1" x14ac:dyDescent="0.25">
      <c r="A432" s="919" t="str">
        <f t="shared" si="21"/>
        <v>CRÉDITOS VIGENTES POR INTERMEDIACIÓN FINANCIERA SECTOR NO FINANCIERO Préstamos</v>
      </c>
      <c r="B432" s="78" t="s">
        <v>104</v>
      </c>
      <c r="C432" s="78" t="s">
        <v>4140</v>
      </c>
      <c r="D432" s="78" t="s">
        <v>4141</v>
      </c>
      <c r="E432" s="78" t="s">
        <v>519</v>
      </c>
      <c r="F432" s="79">
        <v>0</v>
      </c>
      <c r="G432" s="79">
        <v>1417413.34</v>
      </c>
      <c r="H432" s="79">
        <v>11100132393</v>
      </c>
      <c r="I432" s="79">
        <v>11100132393</v>
      </c>
      <c r="J432" s="80" t="s">
        <v>6</v>
      </c>
      <c r="K432" s="80" t="s">
        <v>108</v>
      </c>
      <c r="L432" s="80" t="s">
        <v>39</v>
      </c>
      <c r="M432" s="81" t="s">
        <v>4137</v>
      </c>
      <c r="N432" s="73" t="s">
        <v>114</v>
      </c>
      <c r="O432" s="73" t="s">
        <v>4117</v>
      </c>
      <c r="R432" s="71" t="str">
        <f t="shared" si="24"/>
        <v>10</v>
      </c>
      <c r="S432" s="71" t="str">
        <f t="shared" si="22"/>
        <v>173</v>
      </c>
      <c r="T432" s="71" t="str">
        <f t="shared" si="23"/>
        <v>14</v>
      </c>
    </row>
    <row r="433" spans="1:20" hidden="1" x14ac:dyDescent="0.25">
      <c r="A433" s="919" t="str">
        <f t="shared" si="21"/>
        <v>CRÉDITOS VIGENTES POR INTERMEDIACIÓN FINANCIERA SECTOR NO FINANCIERO Préstamos</v>
      </c>
      <c r="B433" s="78" t="s">
        <v>104</v>
      </c>
      <c r="C433" s="78" t="s">
        <v>858</v>
      </c>
      <c r="D433" s="78" t="s">
        <v>859</v>
      </c>
      <c r="E433" s="78" t="s">
        <v>475</v>
      </c>
      <c r="F433" s="79">
        <v>0</v>
      </c>
      <c r="G433" s="79">
        <v>826597.87</v>
      </c>
      <c r="H433" s="79">
        <v>6473302835</v>
      </c>
      <c r="I433" s="79">
        <v>6473302835</v>
      </c>
      <c r="J433" s="80" t="s">
        <v>6</v>
      </c>
      <c r="K433" s="80" t="s">
        <v>108</v>
      </c>
      <c r="L433" s="80" t="s">
        <v>39</v>
      </c>
      <c r="M433" s="81" t="s">
        <v>4137</v>
      </c>
      <c r="N433" s="73" t="s">
        <v>114</v>
      </c>
      <c r="O433" s="73" t="s">
        <v>4120</v>
      </c>
      <c r="R433" s="71" t="str">
        <f t="shared" si="24"/>
        <v>10</v>
      </c>
      <c r="S433" s="71" t="str">
        <f t="shared" si="22"/>
        <v>173</v>
      </c>
      <c r="T433" s="71" t="str">
        <f t="shared" si="23"/>
        <v>14</v>
      </c>
    </row>
    <row r="434" spans="1:20" hidden="1" x14ac:dyDescent="0.25">
      <c r="A434" s="919" t="str">
        <f t="shared" si="21"/>
        <v>CRÉDITOS VIGENTES POR INTERMEDIACIÓN FINANCIERA SECTOR NO FINANCIERO Préstamos</v>
      </c>
      <c r="B434" s="78" t="s">
        <v>104</v>
      </c>
      <c r="C434" s="78" t="s">
        <v>860</v>
      </c>
      <c r="D434" s="78" t="s">
        <v>861</v>
      </c>
      <c r="E434" s="78" t="s">
        <v>476</v>
      </c>
      <c r="F434" s="79">
        <v>0</v>
      </c>
      <c r="G434" s="79">
        <v>4527768.66</v>
      </c>
      <c r="H434" s="79">
        <v>35458133596</v>
      </c>
      <c r="I434" s="79">
        <v>35458133596</v>
      </c>
      <c r="J434" s="80" t="s">
        <v>6</v>
      </c>
      <c r="K434" s="80" t="s">
        <v>108</v>
      </c>
      <c r="L434" s="80" t="s">
        <v>39</v>
      </c>
      <c r="M434" s="81" t="s">
        <v>4137</v>
      </c>
      <c r="N434" s="73" t="s">
        <v>114</v>
      </c>
      <c r="O434" s="73" t="s">
        <v>4121</v>
      </c>
      <c r="R434" s="71" t="str">
        <f t="shared" si="24"/>
        <v>10</v>
      </c>
      <c r="S434" s="71" t="str">
        <f t="shared" si="22"/>
        <v>173</v>
      </c>
      <c r="T434" s="71" t="str">
        <f t="shared" si="23"/>
        <v>14</v>
      </c>
    </row>
    <row r="435" spans="1:20" hidden="1" x14ac:dyDescent="0.25">
      <c r="A435" s="919" t="str">
        <f t="shared" si="21"/>
        <v>CRÉDITOS VIGENTES POR INTERMEDIACIÓN FINANCIERA SECTOR NO FINANCIERO Préstamos</v>
      </c>
      <c r="B435" s="78" t="s">
        <v>214</v>
      </c>
      <c r="C435" s="78" t="s">
        <v>4673</v>
      </c>
      <c r="D435" s="78" t="s">
        <v>4674</v>
      </c>
      <c r="E435" s="78" t="s">
        <v>525</v>
      </c>
      <c r="F435" s="79">
        <v>39369193</v>
      </c>
      <c r="G435" s="79">
        <v>0</v>
      </c>
      <c r="H435" s="79">
        <v>0</v>
      </c>
      <c r="I435" s="79">
        <v>39369193</v>
      </c>
      <c r="J435" s="80" t="s">
        <v>6</v>
      </c>
      <c r="K435" s="80" t="s">
        <v>108</v>
      </c>
      <c r="L435" s="80" t="s">
        <v>39</v>
      </c>
      <c r="M435" s="81" t="s">
        <v>4137</v>
      </c>
      <c r="N435" s="73" t="s">
        <v>114</v>
      </c>
      <c r="O435" s="73" t="s">
        <v>4116</v>
      </c>
      <c r="R435" s="71" t="str">
        <f t="shared" si="24"/>
        <v>10</v>
      </c>
      <c r="S435" s="71" t="str">
        <f t="shared" si="22"/>
        <v>173</v>
      </c>
      <c r="T435" s="71" t="str">
        <f t="shared" si="23"/>
        <v>14</v>
      </c>
    </row>
    <row r="436" spans="1:20" hidden="1" x14ac:dyDescent="0.25">
      <c r="A436" s="919" t="str">
        <f t="shared" si="21"/>
        <v>CRÉDITOS VIGENTES POR INTERMEDIACIÓN FINANCIERA SECTOR NO FINANCIERO Préstamos</v>
      </c>
      <c r="B436" s="78" t="s">
        <v>214</v>
      </c>
      <c r="C436" s="78" t="s">
        <v>862</v>
      </c>
      <c r="D436" s="78" t="s">
        <v>863</v>
      </c>
      <c r="E436" s="78" t="s">
        <v>478</v>
      </c>
      <c r="F436" s="79">
        <v>96669140</v>
      </c>
      <c r="G436" s="79">
        <v>0</v>
      </c>
      <c r="H436" s="79">
        <v>0</v>
      </c>
      <c r="I436" s="79">
        <v>96669140</v>
      </c>
      <c r="J436" s="80" t="s">
        <v>6</v>
      </c>
      <c r="K436" s="80" t="s">
        <v>108</v>
      </c>
      <c r="L436" s="80" t="s">
        <v>39</v>
      </c>
      <c r="M436" s="81" t="s">
        <v>4137</v>
      </c>
      <c r="N436" s="73" t="s">
        <v>114</v>
      </c>
      <c r="O436" s="73" t="s">
        <v>4117</v>
      </c>
      <c r="R436" s="71" t="str">
        <f t="shared" si="24"/>
        <v>10</v>
      </c>
      <c r="S436" s="71" t="str">
        <f t="shared" si="22"/>
        <v>173</v>
      </c>
      <c r="T436" s="71" t="str">
        <f t="shared" si="23"/>
        <v>14</v>
      </c>
    </row>
    <row r="437" spans="1:20" hidden="1" x14ac:dyDescent="0.25">
      <c r="A437" s="919" t="str">
        <f t="shared" si="21"/>
        <v>CRÉDITOS VIGENTES POR INTERMEDIACIÓN FINANCIERA SECTOR NO FINANCIERO Préstamos</v>
      </c>
      <c r="B437" s="78" t="s">
        <v>214</v>
      </c>
      <c r="C437" s="78" t="s">
        <v>864</v>
      </c>
      <c r="D437" s="78" t="s">
        <v>865</v>
      </c>
      <c r="E437" s="78" t="s">
        <v>479</v>
      </c>
      <c r="F437" s="79">
        <v>9852176433</v>
      </c>
      <c r="G437" s="79">
        <v>0</v>
      </c>
      <c r="H437" s="79">
        <v>0</v>
      </c>
      <c r="I437" s="79">
        <v>9852176433</v>
      </c>
      <c r="J437" s="80" t="s">
        <v>6</v>
      </c>
      <c r="K437" s="80" t="s">
        <v>108</v>
      </c>
      <c r="L437" s="80" t="s">
        <v>39</v>
      </c>
      <c r="M437" s="81" t="s">
        <v>4137</v>
      </c>
      <c r="N437" s="73" t="s">
        <v>114</v>
      </c>
      <c r="O437" s="73" t="s">
        <v>4120</v>
      </c>
      <c r="R437" s="71" t="str">
        <f t="shared" si="24"/>
        <v>10</v>
      </c>
      <c r="S437" s="71" t="str">
        <f t="shared" si="22"/>
        <v>173</v>
      </c>
      <c r="T437" s="71" t="str">
        <f t="shared" si="23"/>
        <v>14</v>
      </c>
    </row>
    <row r="438" spans="1:20" hidden="1" x14ac:dyDescent="0.25">
      <c r="A438" s="919" t="str">
        <f t="shared" si="21"/>
        <v>CRÉDITOS VIGENTES POR INTERMEDIACIÓN FINANCIERA SECTOR NO FINANCIERO Préstamos</v>
      </c>
      <c r="B438" s="78" t="s">
        <v>214</v>
      </c>
      <c r="C438" s="78" t="s">
        <v>866</v>
      </c>
      <c r="D438" s="78" t="s">
        <v>867</v>
      </c>
      <c r="E438" s="78" t="s">
        <v>457</v>
      </c>
      <c r="F438" s="79">
        <v>6753777660</v>
      </c>
      <c r="G438" s="79">
        <v>0</v>
      </c>
      <c r="H438" s="79">
        <v>0</v>
      </c>
      <c r="I438" s="79">
        <v>6753777660</v>
      </c>
      <c r="J438" s="80" t="s">
        <v>6</v>
      </c>
      <c r="K438" s="80" t="s">
        <v>108</v>
      </c>
      <c r="L438" s="80" t="s">
        <v>39</v>
      </c>
      <c r="M438" s="81" t="s">
        <v>4137</v>
      </c>
      <c r="N438" s="73" t="s">
        <v>114</v>
      </c>
      <c r="O438" s="73" t="s">
        <v>4121</v>
      </c>
      <c r="R438" s="71" t="str">
        <f t="shared" si="24"/>
        <v>10</v>
      </c>
      <c r="S438" s="71" t="str">
        <f t="shared" si="22"/>
        <v>173</v>
      </c>
      <c r="T438" s="71" t="str">
        <f t="shared" si="23"/>
        <v>14</v>
      </c>
    </row>
    <row r="439" spans="1:20" hidden="1" x14ac:dyDescent="0.25">
      <c r="A439" s="919" t="str">
        <f t="shared" si="21"/>
        <v>CRÉDITOS VIGENTES POR INTERMEDIACIÓN FINANCIERA SECTOR NO FINANCIERO Préstamos</v>
      </c>
      <c r="B439" s="78" t="s">
        <v>214</v>
      </c>
      <c r="C439" s="78" t="s">
        <v>6955</v>
      </c>
      <c r="D439" s="78" t="s">
        <v>6956</v>
      </c>
      <c r="E439" s="78" t="s">
        <v>544</v>
      </c>
      <c r="F439" s="79">
        <v>23811343</v>
      </c>
      <c r="G439" s="79">
        <v>0</v>
      </c>
      <c r="H439" s="79">
        <v>0</v>
      </c>
      <c r="I439" s="79">
        <v>23811343</v>
      </c>
      <c r="J439" s="80" t="s">
        <v>6</v>
      </c>
      <c r="K439" s="80" t="s">
        <v>108</v>
      </c>
      <c r="L439" s="80" t="s">
        <v>39</v>
      </c>
      <c r="M439" s="81" t="s">
        <v>4137</v>
      </c>
      <c r="N439" s="73" t="s">
        <v>114</v>
      </c>
      <c r="O439" s="73" t="s">
        <v>4117</v>
      </c>
      <c r="R439" s="71" t="str">
        <f t="shared" si="24"/>
        <v>10</v>
      </c>
      <c r="S439" s="71" t="str">
        <f t="shared" si="22"/>
        <v>173</v>
      </c>
      <c r="T439" s="71" t="str">
        <f t="shared" si="23"/>
        <v>14</v>
      </c>
    </row>
    <row r="440" spans="1:20" hidden="1" x14ac:dyDescent="0.25">
      <c r="A440" s="919" t="str">
        <f t="shared" si="21"/>
        <v>CRÉDITOS VIGENTES POR INTERMEDIACIÓN FINANCIERA SECTOR NO FINANCIERO Préstamos</v>
      </c>
      <c r="B440" s="78" t="s">
        <v>214</v>
      </c>
      <c r="C440" s="78" t="s">
        <v>868</v>
      </c>
      <c r="D440" s="78" t="s">
        <v>869</v>
      </c>
      <c r="E440" s="78" t="s">
        <v>547</v>
      </c>
      <c r="F440" s="79">
        <v>523743063</v>
      </c>
      <c r="G440" s="79">
        <v>0</v>
      </c>
      <c r="H440" s="79">
        <v>0</v>
      </c>
      <c r="I440" s="79">
        <v>523743063</v>
      </c>
      <c r="J440" s="80" t="s">
        <v>6</v>
      </c>
      <c r="K440" s="80" t="s">
        <v>108</v>
      </c>
      <c r="L440" s="80" t="s">
        <v>39</v>
      </c>
      <c r="M440" s="81" t="s">
        <v>4137</v>
      </c>
      <c r="N440" s="73" t="s">
        <v>114</v>
      </c>
      <c r="O440" s="73" t="s">
        <v>4120</v>
      </c>
      <c r="R440" s="71" t="str">
        <f t="shared" si="24"/>
        <v>10</v>
      </c>
      <c r="S440" s="71" t="str">
        <f t="shared" si="22"/>
        <v>173</v>
      </c>
      <c r="T440" s="71" t="str">
        <f t="shared" si="23"/>
        <v>14</v>
      </c>
    </row>
    <row r="441" spans="1:20" hidden="1" x14ac:dyDescent="0.25">
      <c r="A441" s="919" t="str">
        <f t="shared" si="21"/>
        <v>CRÉDITOS VIGENTES POR INTERMEDIACIÓN FINANCIERA SECTOR NO FINANCIERO Préstamos</v>
      </c>
      <c r="B441" s="78" t="s">
        <v>214</v>
      </c>
      <c r="C441" s="78" t="s">
        <v>870</v>
      </c>
      <c r="D441" s="78" t="s">
        <v>871</v>
      </c>
      <c r="E441" s="78" t="s">
        <v>550</v>
      </c>
      <c r="F441" s="79">
        <v>1524859750</v>
      </c>
      <c r="G441" s="79">
        <v>0</v>
      </c>
      <c r="H441" s="79">
        <v>0</v>
      </c>
      <c r="I441" s="79">
        <v>1524859750</v>
      </c>
      <c r="J441" s="80" t="s">
        <v>6</v>
      </c>
      <c r="K441" s="80" t="s">
        <v>108</v>
      </c>
      <c r="L441" s="80" t="s">
        <v>39</v>
      </c>
      <c r="M441" s="81" t="s">
        <v>4137</v>
      </c>
      <c r="N441" s="73" t="s">
        <v>114</v>
      </c>
      <c r="O441" s="73" t="s">
        <v>4121</v>
      </c>
      <c r="R441" s="71" t="str">
        <f t="shared" si="24"/>
        <v>10</v>
      </c>
      <c r="S441" s="71" t="str">
        <f t="shared" si="22"/>
        <v>173</v>
      </c>
      <c r="T441" s="71" t="str">
        <f t="shared" si="23"/>
        <v>14</v>
      </c>
    </row>
    <row r="442" spans="1:20" hidden="1" x14ac:dyDescent="0.25">
      <c r="A442" s="919" t="str">
        <f t="shared" si="21"/>
        <v>CRÉDITOS VIGENTES POR INTERMEDIACIÓN FINANCIERA SECTOR NO FINANCIERO Préstamos</v>
      </c>
      <c r="B442" s="78" t="s">
        <v>104</v>
      </c>
      <c r="C442" s="78" t="s">
        <v>872</v>
      </c>
      <c r="D442" s="78" t="s">
        <v>873</v>
      </c>
      <c r="E442" s="78" t="s">
        <v>735</v>
      </c>
      <c r="F442" s="79">
        <v>0</v>
      </c>
      <c r="G442" s="79">
        <v>39815.370000000003</v>
      </c>
      <c r="H442" s="79">
        <v>311804514</v>
      </c>
      <c r="I442" s="79">
        <v>311804514</v>
      </c>
      <c r="J442" s="80" t="s">
        <v>6</v>
      </c>
      <c r="K442" s="80" t="s">
        <v>108</v>
      </c>
      <c r="L442" s="80" t="s">
        <v>39</v>
      </c>
      <c r="M442" s="81" t="s">
        <v>4137</v>
      </c>
      <c r="N442" s="73" t="s">
        <v>114</v>
      </c>
      <c r="O442" s="73" t="s">
        <v>4121</v>
      </c>
      <c r="R442" s="71" t="str">
        <f t="shared" si="24"/>
        <v>10</v>
      </c>
      <c r="S442" s="71" t="str">
        <f t="shared" si="22"/>
        <v>173</v>
      </c>
      <c r="T442" s="71" t="str">
        <f t="shared" si="23"/>
        <v>14</v>
      </c>
    </row>
    <row r="443" spans="1:20" hidden="1" x14ac:dyDescent="0.25">
      <c r="A443" s="919" t="str">
        <f t="shared" si="21"/>
        <v>CRÉDITOS VIGENTES POR INTERMEDIACIÓN FINANCIERA SECTOR NO FINANCIERO Préstamos</v>
      </c>
      <c r="B443" s="78" t="s">
        <v>214</v>
      </c>
      <c r="C443" s="78" t="s">
        <v>4675</v>
      </c>
      <c r="D443" s="78" t="s">
        <v>4676</v>
      </c>
      <c r="E443" s="78" t="s">
        <v>823</v>
      </c>
      <c r="F443" s="79">
        <v>10386837</v>
      </c>
      <c r="G443" s="79">
        <v>0</v>
      </c>
      <c r="H443" s="79">
        <v>0</v>
      </c>
      <c r="I443" s="79">
        <v>10386837</v>
      </c>
      <c r="J443" s="80" t="s">
        <v>6</v>
      </c>
      <c r="K443" s="80" t="s">
        <v>108</v>
      </c>
      <c r="L443" s="80" t="s">
        <v>39</v>
      </c>
      <c r="M443" s="81" t="s">
        <v>4137</v>
      </c>
      <c r="N443" s="73" t="s">
        <v>114</v>
      </c>
      <c r="O443" s="73" t="s">
        <v>4120</v>
      </c>
      <c r="R443" s="71" t="str">
        <f t="shared" si="24"/>
        <v>10</v>
      </c>
      <c r="S443" s="71" t="str">
        <f t="shared" si="22"/>
        <v>173</v>
      </c>
      <c r="T443" s="71" t="str">
        <f t="shared" si="23"/>
        <v>14</v>
      </c>
    </row>
    <row r="444" spans="1:20" hidden="1" x14ac:dyDescent="0.25">
      <c r="A444" s="919" t="str">
        <f t="shared" si="21"/>
        <v>CRÉDITOS VIGENTES POR INTERMEDIACIÓN FINANCIERA SECTOR NO FINANCIERO Préstamos</v>
      </c>
      <c r="B444" s="78" t="s">
        <v>214</v>
      </c>
      <c r="C444" s="78" t="s">
        <v>4142</v>
      </c>
      <c r="D444" s="78" t="s">
        <v>4143</v>
      </c>
      <c r="E444" s="78" t="s">
        <v>823</v>
      </c>
      <c r="F444" s="79">
        <v>55358927</v>
      </c>
      <c r="G444" s="79">
        <v>0</v>
      </c>
      <c r="H444" s="79">
        <v>0</v>
      </c>
      <c r="I444" s="79">
        <v>55358927</v>
      </c>
      <c r="J444" s="80" t="s">
        <v>6</v>
      </c>
      <c r="K444" s="80" t="s">
        <v>108</v>
      </c>
      <c r="L444" s="80" t="s">
        <v>39</v>
      </c>
      <c r="M444" s="81" t="s">
        <v>4137</v>
      </c>
      <c r="N444" s="73" t="s">
        <v>114</v>
      </c>
      <c r="O444" s="73" t="s">
        <v>4121</v>
      </c>
      <c r="R444" s="71" t="str">
        <f t="shared" si="24"/>
        <v>10</v>
      </c>
      <c r="S444" s="71" t="str">
        <f t="shared" si="22"/>
        <v>173</v>
      </c>
      <c r="T444" s="71" t="str">
        <f t="shared" si="23"/>
        <v>14</v>
      </c>
    </row>
    <row r="445" spans="1:20" hidden="1" x14ac:dyDescent="0.25">
      <c r="A445" s="919" t="str">
        <f t="shared" si="21"/>
        <v>CRÉDITOS VIGENTES POR INTERMEDIACIÓN FINANCIERA SECTOR NO FINANCIERO Préstamos</v>
      </c>
      <c r="B445" s="78" t="s">
        <v>104</v>
      </c>
      <c r="C445" s="78" t="s">
        <v>5282</v>
      </c>
      <c r="D445" s="78" t="s">
        <v>5283</v>
      </c>
      <c r="E445" s="78" t="s">
        <v>588</v>
      </c>
      <c r="F445" s="79">
        <v>0</v>
      </c>
      <c r="G445" s="79">
        <v>17326.98</v>
      </c>
      <c r="H445" s="79">
        <v>135692085</v>
      </c>
      <c r="I445" s="79">
        <v>135692085</v>
      </c>
      <c r="J445" s="80" t="s">
        <v>6</v>
      </c>
      <c r="K445" s="80" t="s">
        <v>108</v>
      </c>
      <c r="L445" s="80" t="s">
        <v>39</v>
      </c>
      <c r="M445" s="81" t="s">
        <v>4144</v>
      </c>
      <c r="N445" s="73" t="s">
        <v>114</v>
      </c>
      <c r="O445" s="73" t="s">
        <v>4117</v>
      </c>
      <c r="R445" s="71" t="str">
        <f t="shared" si="24"/>
        <v>22</v>
      </c>
      <c r="S445" s="71" t="str">
        <f t="shared" si="22"/>
        <v>173</v>
      </c>
      <c r="T445" s="71" t="str">
        <f t="shared" si="23"/>
        <v>14</v>
      </c>
    </row>
    <row r="446" spans="1:20" hidden="1" x14ac:dyDescent="0.25">
      <c r="A446" s="919" t="str">
        <f t="shared" si="21"/>
        <v>CRÉDITOS VIGENTES POR INTERMEDIACIÓN FINANCIERA SECTOR NO FINANCIERO Préstamos</v>
      </c>
      <c r="B446" s="78" t="s">
        <v>104</v>
      </c>
      <c r="C446" s="78" t="s">
        <v>874</v>
      </c>
      <c r="D446" s="78" t="s">
        <v>875</v>
      </c>
      <c r="E446" s="78" t="s">
        <v>588</v>
      </c>
      <c r="F446" s="79">
        <v>0</v>
      </c>
      <c r="G446" s="79">
        <v>709409.84</v>
      </c>
      <c r="H446" s="79">
        <v>5555572904</v>
      </c>
      <c r="I446" s="79">
        <v>5555572904</v>
      </c>
      <c r="J446" s="80" t="s">
        <v>6</v>
      </c>
      <c r="K446" s="80" t="s">
        <v>108</v>
      </c>
      <c r="L446" s="80" t="s">
        <v>39</v>
      </c>
      <c r="M446" s="81" t="s">
        <v>4144</v>
      </c>
      <c r="N446" s="73" t="s">
        <v>114</v>
      </c>
      <c r="O446" s="73" t="s">
        <v>4120</v>
      </c>
      <c r="R446" s="71" t="str">
        <f t="shared" si="24"/>
        <v>22</v>
      </c>
      <c r="S446" s="71" t="str">
        <f t="shared" si="22"/>
        <v>173</v>
      </c>
      <c r="T446" s="71" t="str">
        <f t="shared" si="23"/>
        <v>14</v>
      </c>
    </row>
    <row r="447" spans="1:20" hidden="1" x14ac:dyDescent="0.25">
      <c r="A447" s="919" t="str">
        <f t="shared" si="21"/>
        <v>CRÉDITOS VIGENTES POR INTERMEDIACIÓN FINANCIERA SECTOR NO FINANCIERO Préstamos</v>
      </c>
      <c r="B447" s="78" t="s">
        <v>104</v>
      </c>
      <c r="C447" s="78" t="s">
        <v>876</v>
      </c>
      <c r="D447" s="78" t="s">
        <v>877</v>
      </c>
      <c r="E447" s="78" t="s">
        <v>588</v>
      </c>
      <c r="F447" s="79">
        <v>0</v>
      </c>
      <c r="G447" s="79">
        <v>1353141.07</v>
      </c>
      <c r="H447" s="79">
        <v>10596799536</v>
      </c>
      <c r="I447" s="79">
        <v>10596799536</v>
      </c>
      <c r="J447" s="80" t="s">
        <v>6</v>
      </c>
      <c r="K447" s="80" t="s">
        <v>108</v>
      </c>
      <c r="L447" s="80" t="s">
        <v>39</v>
      </c>
      <c r="M447" s="81" t="s">
        <v>4144</v>
      </c>
      <c r="N447" s="73" t="s">
        <v>114</v>
      </c>
      <c r="O447" s="73" t="s">
        <v>4121</v>
      </c>
      <c r="R447" s="71" t="str">
        <f t="shared" si="24"/>
        <v>22</v>
      </c>
      <c r="S447" s="71" t="str">
        <f t="shared" si="22"/>
        <v>173</v>
      </c>
      <c r="T447" s="71" t="str">
        <f t="shared" si="23"/>
        <v>14</v>
      </c>
    </row>
    <row r="448" spans="1:20" hidden="1" x14ac:dyDescent="0.25">
      <c r="A448" s="919" t="str">
        <f t="shared" si="21"/>
        <v>CRÉDITOS VIGENTES POR INTERMEDIACIÓN FINANCIERA SECTOR NO FINANCIERO Préstamos</v>
      </c>
      <c r="B448" s="78" t="s">
        <v>214</v>
      </c>
      <c r="C448" s="78" t="s">
        <v>6957</v>
      </c>
      <c r="D448" s="78" t="s">
        <v>6958</v>
      </c>
      <c r="E448" s="78" t="s">
        <v>588</v>
      </c>
      <c r="F448" s="79">
        <v>19161136</v>
      </c>
      <c r="G448" s="79">
        <v>0</v>
      </c>
      <c r="H448" s="79">
        <v>0</v>
      </c>
      <c r="I448" s="79">
        <v>19161136</v>
      </c>
      <c r="J448" s="80" t="s">
        <v>6</v>
      </c>
      <c r="K448" s="80" t="s">
        <v>108</v>
      </c>
      <c r="L448" s="80" t="s">
        <v>39</v>
      </c>
      <c r="M448" s="81" t="s">
        <v>4144</v>
      </c>
      <c r="N448" s="73" t="s">
        <v>114</v>
      </c>
      <c r="O448" s="73" t="s">
        <v>4117</v>
      </c>
      <c r="R448" s="71" t="str">
        <f t="shared" si="24"/>
        <v>22</v>
      </c>
      <c r="S448" s="71" t="str">
        <f t="shared" si="22"/>
        <v>173</v>
      </c>
      <c r="T448" s="71" t="str">
        <f t="shared" si="23"/>
        <v>14</v>
      </c>
    </row>
    <row r="449" spans="1:20" hidden="1" x14ac:dyDescent="0.25">
      <c r="A449" s="919" t="str">
        <f t="shared" si="21"/>
        <v>CRÉDITOS VIGENTES POR INTERMEDIACIÓN FINANCIERA SECTOR NO FINANCIERO Préstamos</v>
      </c>
      <c r="B449" s="78" t="s">
        <v>214</v>
      </c>
      <c r="C449" s="78" t="s">
        <v>878</v>
      </c>
      <c r="D449" s="78" t="s">
        <v>879</v>
      </c>
      <c r="E449" s="78" t="s">
        <v>588</v>
      </c>
      <c r="F449" s="79">
        <v>656930339</v>
      </c>
      <c r="G449" s="79">
        <v>0</v>
      </c>
      <c r="H449" s="79">
        <v>0</v>
      </c>
      <c r="I449" s="79">
        <v>656930339</v>
      </c>
      <c r="J449" s="80" t="s">
        <v>6</v>
      </c>
      <c r="K449" s="80" t="s">
        <v>108</v>
      </c>
      <c r="L449" s="80" t="s">
        <v>39</v>
      </c>
      <c r="M449" s="81" t="s">
        <v>4144</v>
      </c>
      <c r="N449" s="73" t="s">
        <v>114</v>
      </c>
      <c r="O449" s="73" t="s">
        <v>4120</v>
      </c>
      <c r="R449" s="71" t="str">
        <f t="shared" si="24"/>
        <v>22</v>
      </c>
      <c r="S449" s="71" t="str">
        <f t="shared" si="22"/>
        <v>173</v>
      </c>
      <c r="T449" s="71" t="str">
        <f t="shared" si="23"/>
        <v>14</v>
      </c>
    </row>
    <row r="450" spans="1:20" hidden="1" x14ac:dyDescent="0.25">
      <c r="A450" s="919" t="str">
        <f t="shared" si="21"/>
        <v>CRÉDITOS VIGENTES POR INTERMEDIACIÓN FINANCIERA SECTOR NO FINANCIERO Préstamos</v>
      </c>
      <c r="B450" s="78" t="s">
        <v>214</v>
      </c>
      <c r="C450" s="78" t="s">
        <v>880</v>
      </c>
      <c r="D450" s="78" t="s">
        <v>881</v>
      </c>
      <c r="E450" s="78" t="s">
        <v>588</v>
      </c>
      <c r="F450" s="79">
        <v>363719119</v>
      </c>
      <c r="G450" s="79">
        <v>0</v>
      </c>
      <c r="H450" s="79">
        <v>0</v>
      </c>
      <c r="I450" s="79">
        <v>363719119</v>
      </c>
      <c r="J450" s="80" t="s">
        <v>6</v>
      </c>
      <c r="K450" s="80" t="s">
        <v>108</v>
      </c>
      <c r="L450" s="80" t="s">
        <v>39</v>
      </c>
      <c r="M450" s="81" t="s">
        <v>4144</v>
      </c>
      <c r="N450" s="73" t="s">
        <v>114</v>
      </c>
      <c r="O450" s="73" t="s">
        <v>4121</v>
      </c>
      <c r="R450" s="71" t="str">
        <f t="shared" si="24"/>
        <v>22</v>
      </c>
      <c r="S450" s="71" t="str">
        <f t="shared" si="22"/>
        <v>173</v>
      </c>
      <c r="T450" s="71" t="str">
        <f t="shared" si="23"/>
        <v>14</v>
      </c>
    </row>
    <row r="451" spans="1:20" hidden="1" x14ac:dyDescent="0.25">
      <c r="A451" s="919" t="str">
        <f t="shared" ref="A451:A514" si="25">CONCATENATE(K451,L451)</f>
        <v>CRÉDITOS VIGENTES POR INTERMEDIACIÓN FINANCIERA SECTOR NO FINANCIERO Préstamos</v>
      </c>
      <c r="B451" s="78" t="s">
        <v>104</v>
      </c>
      <c r="C451" s="78" t="s">
        <v>882</v>
      </c>
      <c r="D451" s="78" t="s">
        <v>883</v>
      </c>
      <c r="E451" s="78" t="s">
        <v>591</v>
      </c>
      <c r="F451" s="79">
        <v>0</v>
      </c>
      <c r="G451" s="79">
        <v>21633.18</v>
      </c>
      <c r="H451" s="79">
        <v>169415057</v>
      </c>
      <c r="I451" s="79">
        <v>169415057</v>
      </c>
      <c r="J451" s="80" t="s">
        <v>6</v>
      </c>
      <c r="K451" s="80" t="s">
        <v>108</v>
      </c>
      <c r="L451" s="80" t="s">
        <v>39</v>
      </c>
      <c r="M451" s="81" t="s">
        <v>4144</v>
      </c>
      <c r="N451" s="73" t="s">
        <v>114</v>
      </c>
      <c r="O451" s="73" t="s">
        <v>4120</v>
      </c>
      <c r="R451" s="71" t="str">
        <f t="shared" si="24"/>
        <v>22</v>
      </c>
      <c r="S451" s="71" t="str">
        <f t="shared" si="22"/>
        <v>173</v>
      </c>
      <c r="T451" s="71" t="str">
        <f t="shared" si="23"/>
        <v>14</v>
      </c>
    </row>
    <row r="452" spans="1:20" hidden="1" x14ac:dyDescent="0.25">
      <c r="A452" s="919" t="str">
        <f t="shared" si="25"/>
        <v>CRÉDITOS VIGENTES POR INTERMEDIACIÓN FINANCIERA SECTOR NO FINANCIERO Préstamos</v>
      </c>
      <c r="B452" s="78" t="s">
        <v>214</v>
      </c>
      <c r="C452" s="78" t="s">
        <v>884</v>
      </c>
      <c r="D452" s="78" t="s">
        <v>885</v>
      </c>
      <c r="E452" s="78" t="s">
        <v>591</v>
      </c>
      <c r="F452" s="79">
        <v>1464209340</v>
      </c>
      <c r="G452" s="79">
        <v>0</v>
      </c>
      <c r="H452" s="79">
        <v>0</v>
      </c>
      <c r="I452" s="79">
        <v>1464209340</v>
      </c>
      <c r="J452" s="80" t="s">
        <v>6</v>
      </c>
      <c r="K452" s="80" t="s">
        <v>108</v>
      </c>
      <c r="L452" s="80" t="s">
        <v>39</v>
      </c>
      <c r="M452" s="81" t="s">
        <v>4144</v>
      </c>
      <c r="N452" s="73" t="s">
        <v>114</v>
      </c>
      <c r="O452" s="73" t="s">
        <v>4120</v>
      </c>
      <c r="R452" s="71" t="str">
        <f t="shared" si="24"/>
        <v>22</v>
      </c>
      <c r="S452" s="71" t="str">
        <f t="shared" ref="S452:S515" si="26">MID(D452,6,3)</f>
        <v>173</v>
      </c>
      <c r="T452" s="71" t="str">
        <f t="shared" ref="T452:T515" si="27">MID(D452,1,2)</f>
        <v>14</v>
      </c>
    </row>
    <row r="453" spans="1:20" hidden="1" x14ac:dyDescent="0.25">
      <c r="A453" s="919" t="str">
        <f t="shared" si="25"/>
        <v>CRÉDITOS VIGENTES POR INTERMEDIACIÓN FINANCIERA SECTOR NO FINANCIERO Préstamos</v>
      </c>
      <c r="B453" s="78" t="s">
        <v>214</v>
      </c>
      <c r="C453" s="78" t="s">
        <v>886</v>
      </c>
      <c r="D453" s="78" t="s">
        <v>887</v>
      </c>
      <c r="E453" s="78" t="s">
        <v>591</v>
      </c>
      <c r="F453" s="79">
        <v>2231810423</v>
      </c>
      <c r="G453" s="79">
        <v>0</v>
      </c>
      <c r="H453" s="79">
        <v>0</v>
      </c>
      <c r="I453" s="79">
        <v>2231810423</v>
      </c>
      <c r="J453" s="80" t="s">
        <v>6</v>
      </c>
      <c r="K453" s="80" t="s">
        <v>108</v>
      </c>
      <c r="L453" s="80" t="s">
        <v>39</v>
      </c>
      <c r="M453" s="81" t="s">
        <v>4144</v>
      </c>
      <c r="N453" s="73" t="s">
        <v>114</v>
      </c>
      <c r="O453" s="73" t="s">
        <v>4121</v>
      </c>
      <c r="R453" s="71" t="str">
        <f t="shared" si="24"/>
        <v>22</v>
      </c>
      <c r="S453" s="71" t="str">
        <f t="shared" si="26"/>
        <v>173</v>
      </c>
      <c r="T453" s="71" t="str">
        <f t="shared" si="27"/>
        <v>14</v>
      </c>
    </row>
    <row r="454" spans="1:20" hidden="1" x14ac:dyDescent="0.25">
      <c r="A454" s="919" t="str">
        <f t="shared" si="25"/>
        <v>CRÉDITOS VIGENTES POR INTERMEDIACIÓN FINANCIERA SECTOR NO FINANCIERO Préstamos</v>
      </c>
      <c r="B454" s="78" t="s">
        <v>104</v>
      </c>
      <c r="C454" s="78" t="s">
        <v>888</v>
      </c>
      <c r="D454" s="78" t="s">
        <v>889</v>
      </c>
      <c r="E454" s="78" t="s">
        <v>890</v>
      </c>
      <c r="F454" s="79">
        <v>0</v>
      </c>
      <c r="G454" s="79">
        <v>44580.14</v>
      </c>
      <c r="H454" s="79">
        <v>349118667</v>
      </c>
      <c r="I454" s="79">
        <v>349118667</v>
      </c>
      <c r="J454" s="80" t="s">
        <v>6</v>
      </c>
      <c r="K454" s="80" t="s">
        <v>108</v>
      </c>
      <c r="L454" s="80" t="s">
        <v>39</v>
      </c>
      <c r="M454" s="81" t="s">
        <v>4144</v>
      </c>
      <c r="N454" s="73" t="s">
        <v>114</v>
      </c>
      <c r="O454" s="73" t="s">
        <v>4120</v>
      </c>
      <c r="R454" s="71" t="str">
        <f t="shared" si="24"/>
        <v>22</v>
      </c>
      <c r="S454" s="71" t="str">
        <f t="shared" si="26"/>
        <v>173</v>
      </c>
      <c r="T454" s="71" t="str">
        <f t="shared" si="27"/>
        <v>14</v>
      </c>
    </row>
    <row r="455" spans="1:20" hidden="1" x14ac:dyDescent="0.25">
      <c r="A455" s="919" t="str">
        <f t="shared" si="25"/>
        <v>CRÉDITOS VIGENTES POR INTERMEDIACIÓN FINANCIERA SECTOR NO FINANCIERO Préstamos</v>
      </c>
      <c r="B455" s="78" t="s">
        <v>214</v>
      </c>
      <c r="C455" s="78" t="s">
        <v>6959</v>
      </c>
      <c r="D455" s="78" t="s">
        <v>6960</v>
      </c>
      <c r="E455" s="78" t="s">
        <v>458</v>
      </c>
      <c r="F455" s="79">
        <v>2462506</v>
      </c>
      <c r="G455" s="79">
        <v>0</v>
      </c>
      <c r="H455" s="79">
        <v>0</v>
      </c>
      <c r="I455" s="79">
        <v>2462506</v>
      </c>
      <c r="J455" s="80" t="s">
        <v>6</v>
      </c>
      <c r="K455" s="80" t="s">
        <v>108</v>
      </c>
      <c r="L455" s="80" t="s">
        <v>39</v>
      </c>
      <c r="M455" s="81" t="s">
        <v>4144</v>
      </c>
      <c r="N455" s="73" t="s">
        <v>114</v>
      </c>
      <c r="O455" s="73" t="s">
        <v>4120</v>
      </c>
      <c r="R455" s="71" t="str">
        <f t="shared" si="24"/>
        <v>22</v>
      </c>
      <c r="S455" s="71" t="str">
        <f t="shared" si="26"/>
        <v>173</v>
      </c>
      <c r="T455" s="71" t="str">
        <f t="shared" si="27"/>
        <v>14</v>
      </c>
    </row>
    <row r="456" spans="1:20" hidden="1" x14ac:dyDescent="0.25">
      <c r="A456" s="919" t="str">
        <f t="shared" si="25"/>
        <v>CRÉDITOS VIGENTES POR INTERMEDIACIÓN FINANCIERA SECTOR NO FINANCIERO Préstamos</v>
      </c>
      <c r="B456" s="78" t="s">
        <v>214</v>
      </c>
      <c r="C456" s="78" t="s">
        <v>891</v>
      </c>
      <c r="D456" s="78" t="s">
        <v>892</v>
      </c>
      <c r="E456" s="78" t="s">
        <v>458</v>
      </c>
      <c r="F456" s="79">
        <v>6248638</v>
      </c>
      <c r="G456" s="79">
        <v>0</v>
      </c>
      <c r="H456" s="79">
        <v>0</v>
      </c>
      <c r="I456" s="79">
        <v>6248638</v>
      </c>
      <c r="J456" s="80" t="s">
        <v>6</v>
      </c>
      <c r="K456" s="80" t="s">
        <v>108</v>
      </c>
      <c r="L456" s="80" t="s">
        <v>39</v>
      </c>
      <c r="M456" s="81" t="s">
        <v>4144</v>
      </c>
      <c r="N456" s="73" t="s">
        <v>114</v>
      </c>
      <c r="O456" s="73" t="s">
        <v>4121</v>
      </c>
      <c r="R456" s="71" t="str">
        <f t="shared" si="24"/>
        <v>22</v>
      </c>
      <c r="S456" s="71" t="str">
        <f t="shared" si="26"/>
        <v>173</v>
      </c>
      <c r="T456" s="71" t="str">
        <f t="shared" si="27"/>
        <v>14</v>
      </c>
    </row>
    <row r="457" spans="1:20" hidden="1" x14ac:dyDescent="0.25">
      <c r="A457" s="919" t="str">
        <f t="shared" si="25"/>
        <v>CRÉDITOS VIGENTES POR INTERMEDIACIÓN FINANCIERA SECTOR NO FINANCIERO Préstamos</v>
      </c>
      <c r="B457" s="78" t="s">
        <v>104</v>
      </c>
      <c r="C457" s="78" t="s">
        <v>893</v>
      </c>
      <c r="D457" s="78" t="s">
        <v>894</v>
      </c>
      <c r="E457" s="78" t="s">
        <v>458</v>
      </c>
      <c r="F457" s="79">
        <v>0</v>
      </c>
      <c r="G457" s="79">
        <v>235347.82</v>
      </c>
      <c r="H457" s="79">
        <v>1843069969</v>
      </c>
      <c r="I457" s="79">
        <v>1843069969</v>
      </c>
      <c r="J457" s="80" t="s">
        <v>6</v>
      </c>
      <c r="K457" s="80" t="s">
        <v>108</v>
      </c>
      <c r="L457" s="80" t="s">
        <v>39</v>
      </c>
      <c r="M457" s="81" t="s">
        <v>4144</v>
      </c>
      <c r="N457" s="73" t="s">
        <v>114</v>
      </c>
      <c r="O457" s="73" t="s">
        <v>4121</v>
      </c>
      <c r="R457" s="71" t="str">
        <f t="shared" si="24"/>
        <v>22</v>
      </c>
      <c r="S457" s="71" t="str">
        <f t="shared" si="26"/>
        <v>173</v>
      </c>
      <c r="T457" s="71" t="str">
        <f t="shared" si="27"/>
        <v>14</v>
      </c>
    </row>
    <row r="458" spans="1:20" hidden="1" x14ac:dyDescent="0.25">
      <c r="A458" s="919" t="str">
        <f t="shared" si="25"/>
        <v>CRÉDITOS VIGENTES POR INTERMEDIACIÓN FINANCIERA SECTOR NO FINANCIERO Préstamos</v>
      </c>
      <c r="B458" s="78" t="s">
        <v>214</v>
      </c>
      <c r="C458" s="78" t="s">
        <v>6961</v>
      </c>
      <c r="D458" s="78" t="s">
        <v>6962</v>
      </c>
      <c r="E458" s="78" t="s">
        <v>895</v>
      </c>
      <c r="F458" s="79">
        <v>22586562</v>
      </c>
      <c r="G458" s="79">
        <v>0</v>
      </c>
      <c r="H458" s="79">
        <v>0</v>
      </c>
      <c r="I458" s="79">
        <v>22586562</v>
      </c>
      <c r="J458" s="80" t="s">
        <v>6</v>
      </c>
      <c r="K458" s="80" t="s">
        <v>108</v>
      </c>
      <c r="L458" s="80" t="s">
        <v>39</v>
      </c>
      <c r="M458" s="81" t="s">
        <v>4144</v>
      </c>
      <c r="N458" s="73" t="s">
        <v>114</v>
      </c>
      <c r="O458" s="73" t="s">
        <v>4117</v>
      </c>
      <c r="R458" s="71" t="str">
        <f t="shared" si="24"/>
        <v>22</v>
      </c>
      <c r="S458" s="71" t="str">
        <f t="shared" si="26"/>
        <v>173</v>
      </c>
      <c r="T458" s="71" t="str">
        <f t="shared" si="27"/>
        <v>14</v>
      </c>
    </row>
    <row r="459" spans="1:20" hidden="1" x14ac:dyDescent="0.25">
      <c r="A459" s="919" t="str">
        <f t="shared" si="25"/>
        <v>CRÉDITOS VIGENTES POR INTERMEDIACIÓN FINANCIERA SECTOR NO FINANCIERO Préstamos</v>
      </c>
      <c r="B459" s="78" t="s">
        <v>214</v>
      </c>
      <c r="C459" s="78" t="s">
        <v>6963</v>
      </c>
      <c r="D459" s="78" t="s">
        <v>6964</v>
      </c>
      <c r="E459" s="78" t="s">
        <v>895</v>
      </c>
      <c r="F459" s="79">
        <v>201997648</v>
      </c>
      <c r="G459" s="79">
        <v>0</v>
      </c>
      <c r="H459" s="79">
        <v>0</v>
      </c>
      <c r="I459" s="79">
        <v>201997648</v>
      </c>
      <c r="J459" s="80" t="s">
        <v>6</v>
      </c>
      <c r="K459" s="80" t="s">
        <v>108</v>
      </c>
      <c r="L459" s="80" t="s">
        <v>39</v>
      </c>
      <c r="M459" s="81" t="s">
        <v>4144</v>
      </c>
      <c r="N459" s="73" t="s">
        <v>114</v>
      </c>
      <c r="O459" s="73" t="s">
        <v>4120</v>
      </c>
      <c r="R459" s="71" t="str">
        <f t="shared" si="24"/>
        <v>22</v>
      </c>
      <c r="S459" s="71" t="str">
        <f t="shared" si="26"/>
        <v>173</v>
      </c>
      <c r="T459" s="71" t="str">
        <f t="shared" si="27"/>
        <v>14</v>
      </c>
    </row>
    <row r="460" spans="1:20" hidden="1" x14ac:dyDescent="0.25">
      <c r="A460" s="919" t="str">
        <f t="shared" si="25"/>
        <v>CRÉDITOS VIGENTES POR INTERMEDIACIÓN FINANCIERA SECTOR NO FINANCIERO Préstamos</v>
      </c>
      <c r="B460" s="78" t="s">
        <v>214</v>
      </c>
      <c r="C460" s="78" t="s">
        <v>896</v>
      </c>
      <c r="D460" s="78" t="s">
        <v>897</v>
      </c>
      <c r="E460" s="78" t="s">
        <v>895</v>
      </c>
      <c r="F460" s="79">
        <v>1129149112</v>
      </c>
      <c r="G460" s="79">
        <v>0</v>
      </c>
      <c r="H460" s="79">
        <v>0</v>
      </c>
      <c r="I460" s="79">
        <v>1129149112</v>
      </c>
      <c r="J460" s="80" t="s">
        <v>6</v>
      </c>
      <c r="K460" s="80" t="s">
        <v>108</v>
      </c>
      <c r="L460" s="80" t="s">
        <v>39</v>
      </c>
      <c r="M460" s="81" t="s">
        <v>4144</v>
      </c>
      <c r="N460" s="73" t="s">
        <v>114</v>
      </c>
      <c r="O460" s="73" t="s">
        <v>4121</v>
      </c>
      <c r="R460" s="71" t="str">
        <f t="shared" si="24"/>
        <v>22</v>
      </c>
      <c r="S460" s="71" t="str">
        <f t="shared" si="26"/>
        <v>173</v>
      </c>
      <c r="T460" s="71" t="str">
        <f t="shared" si="27"/>
        <v>14</v>
      </c>
    </row>
    <row r="461" spans="1:20" hidden="1" x14ac:dyDescent="0.25">
      <c r="A461" s="919" t="str">
        <f t="shared" si="25"/>
        <v>CRÉDITOS VIGENTES POR INTERMEDIACIÓN FINANCIERA SECTOR NO FINANCIERO Préstamos</v>
      </c>
      <c r="B461" s="78" t="s">
        <v>104</v>
      </c>
      <c r="C461" s="78" t="s">
        <v>898</v>
      </c>
      <c r="D461" s="78" t="s">
        <v>899</v>
      </c>
      <c r="E461" s="78" t="s">
        <v>900</v>
      </c>
      <c r="F461" s="79">
        <v>0</v>
      </c>
      <c r="G461" s="79">
        <v>12317288.140000001</v>
      </c>
      <c r="H461" s="79">
        <v>96459885919</v>
      </c>
      <c r="I461" s="79">
        <v>96459885919</v>
      </c>
      <c r="J461" s="80" t="s">
        <v>6</v>
      </c>
      <c r="K461" s="80" t="s">
        <v>108</v>
      </c>
      <c r="L461" s="80" t="s">
        <v>39</v>
      </c>
      <c r="M461" s="81" t="s">
        <v>4677</v>
      </c>
      <c r="N461" s="73" t="s">
        <v>114</v>
      </c>
      <c r="O461" s="73" t="s">
        <v>4118</v>
      </c>
      <c r="R461" s="71" t="str">
        <f t="shared" si="24"/>
        <v>02</v>
      </c>
      <c r="S461" s="71" t="str">
        <f t="shared" si="26"/>
        <v>187</v>
      </c>
      <c r="T461" s="71" t="str">
        <f t="shared" si="27"/>
        <v>14</v>
      </c>
    </row>
    <row r="462" spans="1:20" hidden="1" x14ac:dyDescent="0.25">
      <c r="A462" s="919" t="str">
        <f t="shared" si="25"/>
        <v>CRÉDITOS VIGENTES POR INTERMEDIACIÓN FINANCIERA SECTOR NO FINANCIERO Préstamos</v>
      </c>
      <c r="B462" s="78" t="s">
        <v>214</v>
      </c>
      <c r="C462" s="78" t="s">
        <v>901</v>
      </c>
      <c r="D462" s="78" t="s">
        <v>902</v>
      </c>
      <c r="E462" s="78" t="s">
        <v>903</v>
      </c>
      <c r="F462" s="79">
        <v>124192865085</v>
      </c>
      <c r="G462" s="79">
        <v>0</v>
      </c>
      <c r="H462" s="79">
        <v>0</v>
      </c>
      <c r="I462" s="79">
        <v>124192865085</v>
      </c>
      <c r="J462" s="80" t="s">
        <v>6</v>
      </c>
      <c r="K462" s="80" t="s">
        <v>108</v>
      </c>
      <c r="L462" s="80" t="s">
        <v>39</v>
      </c>
      <c r="M462" s="81" t="s">
        <v>4677</v>
      </c>
      <c r="N462" s="73" t="s">
        <v>114</v>
      </c>
      <c r="O462" s="73" t="s">
        <v>4118</v>
      </c>
      <c r="R462" s="71" t="str">
        <f t="shared" si="24"/>
        <v>02</v>
      </c>
      <c r="S462" s="71" t="str">
        <f t="shared" si="26"/>
        <v>187</v>
      </c>
      <c r="T462" s="71" t="str">
        <f t="shared" si="27"/>
        <v>14</v>
      </c>
    </row>
    <row r="463" spans="1:20" hidden="1" x14ac:dyDescent="0.25">
      <c r="A463" s="919" t="str">
        <f t="shared" si="25"/>
        <v>CRÉDITOS VIGENTES POR INTERMEDIACIÓN FINANCIERA SECTOR NO FINANCIERO Préstamos</v>
      </c>
      <c r="B463" s="78" t="s">
        <v>104</v>
      </c>
      <c r="C463" s="78" t="s">
        <v>904</v>
      </c>
      <c r="D463" s="78" t="s">
        <v>905</v>
      </c>
      <c r="E463" s="78" t="s">
        <v>906</v>
      </c>
      <c r="F463" s="79">
        <v>0</v>
      </c>
      <c r="G463" s="79">
        <v>149590.93</v>
      </c>
      <c r="H463" s="79">
        <v>1171485467</v>
      </c>
      <c r="I463" s="79">
        <v>1171485467</v>
      </c>
      <c r="J463" s="80" t="s">
        <v>6</v>
      </c>
      <c r="K463" s="80" t="s">
        <v>108</v>
      </c>
      <c r="L463" s="80" t="s">
        <v>39</v>
      </c>
      <c r="M463" s="81" t="s">
        <v>4678</v>
      </c>
      <c r="N463" s="73" t="s">
        <v>114</v>
      </c>
      <c r="O463" s="73" t="s">
        <v>4118</v>
      </c>
      <c r="R463" s="71" t="str">
        <f t="shared" si="24"/>
        <v>02</v>
      </c>
      <c r="S463" s="71" t="str">
        <f t="shared" si="26"/>
        <v>189</v>
      </c>
      <c r="T463" s="71" t="str">
        <f t="shared" si="27"/>
        <v>14</v>
      </c>
    </row>
    <row r="464" spans="1:20" hidden="1" x14ac:dyDescent="0.25">
      <c r="A464" s="919" t="str">
        <f t="shared" si="25"/>
        <v>CRÉDITOS VIGENTES POR INTERMEDIACIÓN FINANCIERA SECTOR NO FINANCIERO Préstamos</v>
      </c>
      <c r="B464" s="78" t="s">
        <v>214</v>
      </c>
      <c r="C464" s="78" t="s">
        <v>907</v>
      </c>
      <c r="D464" s="78" t="s">
        <v>908</v>
      </c>
      <c r="E464" s="78" t="s">
        <v>906</v>
      </c>
      <c r="F464" s="79">
        <v>8669601537</v>
      </c>
      <c r="G464" s="79">
        <v>0</v>
      </c>
      <c r="H464" s="79">
        <v>0</v>
      </c>
      <c r="I464" s="79">
        <v>8669601537</v>
      </c>
      <c r="J464" s="80" t="s">
        <v>6</v>
      </c>
      <c r="K464" s="80" t="s">
        <v>108</v>
      </c>
      <c r="L464" s="80" t="s">
        <v>39</v>
      </c>
      <c r="M464" s="81" t="s">
        <v>4678</v>
      </c>
      <c r="N464" s="73" t="s">
        <v>114</v>
      </c>
      <c r="O464" s="73" t="s">
        <v>4118</v>
      </c>
      <c r="R464" s="71" t="str">
        <f t="shared" si="24"/>
        <v>02</v>
      </c>
      <c r="S464" s="71" t="str">
        <f t="shared" si="26"/>
        <v>189</v>
      </c>
      <c r="T464" s="71" t="str">
        <f t="shared" si="27"/>
        <v>14</v>
      </c>
    </row>
    <row r="465" spans="1:21" hidden="1" x14ac:dyDescent="0.25">
      <c r="A465" s="919" t="str">
        <f t="shared" si="25"/>
        <v>CRÉDITOS VIGENTES POR INTERMEDIACIÓN FINANCIERA SECTOR NO FINANCIERO Préstamos</v>
      </c>
      <c r="B465" s="78" t="s">
        <v>214</v>
      </c>
      <c r="C465" s="78" t="s">
        <v>909</v>
      </c>
      <c r="D465" s="78" t="s">
        <v>910</v>
      </c>
      <c r="E465" s="78" t="s">
        <v>911</v>
      </c>
      <c r="F465" s="79">
        <v>434224394511</v>
      </c>
      <c r="G465" s="79">
        <v>0</v>
      </c>
      <c r="H465" s="79">
        <v>0</v>
      </c>
      <c r="I465" s="79">
        <v>434224394511</v>
      </c>
      <c r="J465" s="80" t="s">
        <v>6</v>
      </c>
      <c r="K465" s="80" t="s">
        <v>108</v>
      </c>
      <c r="L465" s="80" t="s">
        <v>39</v>
      </c>
      <c r="M465" s="81" t="s">
        <v>4145</v>
      </c>
      <c r="N465" s="73" t="s">
        <v>114</v>
      </c>
      <c r="O465" s="73" t="s">
        <v>4118</v>
      </c>
      <c r="R465" s="71" t="str">
        <f t="shared" si="24"/>
        <v>02</v>
      </c>
      <c r="S465" s="71" t="str">
        <f t="shared" si="26"/>
        <v>205</v>
      </c>
      <c r="T465" s="71" t="str">
        <f t="shared" si="27"/>
        <v>14</v>
      </c>
    </row>
    <row r="466" spans="1:21" hidden="1" x14ac:dyDescent="0.25">
      <c r="A466" s="919" t="str">
        <f t="shared" si="25"/>
        <v>CRÉDITOS VIGENTES POR INTERMEDIACIÓN FINANCIERA SECTOR NO FINANCIERO Préstamos</v>
      </c>
      <c r="B466" s="78" t="s">
        <v>104</v>
      </c>
      <c r="C466" s="78" t="s">
        <v>912</v>
      </c>
      <c r="D466" s="78" t="s">
        <v>913</v>
      </c>
      <c r="E466" s="78" t="s">
        <v>558</v>
      </c>
      <c r="F466" s="79">
        <v>0</v>
      </c>
      <c r="G466" s="79">
        <v>76093.740000000005</v>
      </c>
      <c r="H466" s="79">
        <v>595909862</v>
      </c>
      <c r="I466" s="79">
        <v>595909862</v>
      </c>
      <c r="J466" s="80" t="s">
        <v>6</v>
      </c>
      <c r="K466" s="80" t="s">
        <v>108</v>
      </c>
      <c r="L466" s="80" t="s">
        <v>39</v>
      </c>
      <c r="M466" s="81" t="s">
        <v>4146</v>
      </c>
      <c r="N466" s="73" t="s">
        <v>114</v>
      </c>
      <c r="O466" s="73" t="s">
        <v>4120</v>
      </c>
      <c r="R466" s="71" t="str">
        <f t="shared" si="24"/>
        <v>04</v>
      </c>
      <c r="S466" s="71" t="str">
        <f t="shared" si="26"/>
        <v>209</v>
      </c>
      <c r="T466" s="71" t="str">
        <f t="shared" si="27"/>
        <v>14</v>
      </c>
      <c r="U466" s="71" t="str">
        <f>+T466&amp;S466</f>
        <v>14209</v>
      </c>
    </row>
    <row r="467" spans="1:21" hidden="1" x14ac:dyDescent="0.25">
      <c r="A467" s="919" t="str">
        <f t="shared" si="25"/>
        <v>CRÉDITOS VIGENTES POR INTERMEDIACIÓN FINANCIERA SECTOR NO FINANCIERO Préstamos</v>
      </c>
      <c r="B467" s="78" t="s">
        <v>104</v>
      </c>
      <c r="C467" s="78" t="s">
        <v>914</v>
      </c>
      <c r="D467" s="78" t="s">
        <v>915</v>
      </c>
      <c r="E467" s="78" t="s">
        <v>601</v>
      </c>
      <c r="F467" s="79">
        <v>0</v>
      </c>
      <c r="G467" s="79">
        <v>79576.84</v>
      </c>
      <c r="H467" s="79">
        <v>623186924</v>
      </c>
      <c r="I467" s="79">
        <v>623186924</v>
      </c>
      <c r="J467" s="80" t="s">
        <v>6</v>
      </c>
      <c r="K467" s="80" t="s">
        <v>108</v>
      </c>
      <c r="L467" s="80" t="s">
        <v>39</v>
      </c>
      <c r="M467" s="81" t="s">
        <v>4146</v>
      </c>
      <c r="N467" s="73" t="s">
        <v>114</v>
      </c>
      <c r="O467" s="73" t="s">
        <v>4121</v>
      </c>
      <c r="R467" s="71" t="str">
        <f t="shared" si="24"/>
        <v>04</v>
      </c>
      <c r="S467" s="71" t="str">
        <f t="shared" si="26"/>
        <v>209</v>
      </c>
      <c r="T467" s="71" t="str">
        <f t="shared" si="27"/>
        <v>14</v>
      </c>
      <c r="U467" s="71" t="str">
        <f t="shared" ref="U467:U489" si="28">+T467&amp;S467</f>
        <v>14209</v>
      </c>
    </row>
    <row r="468" spans="1:21" hidden="1" x14ac:dyDescent="0.25">
      <c r="A468" s="919" t="str">
        <f t="shared" si="25"/>
        <v>CRÉDITOS VIGENTES POR INTERMEDIACIÓN FINANCIERA SECTOR NO FINANCIERO Préstamos</v>
      </c>
      <c r="B468" s="78" t="s">
        <v>214</v>
      </c>
      <c r="C468" s="78" t="s">
        <v>916</v>
      </c>
      <c r="D468" s="78" t="s">
        <v>917</v>
      </c>
      <c r="E468" s="78" t="s">
        <v>498</v>
      </c>
      <c r="F468" s="79">
        <v>689105967</v>
      </c>
      <c r="G468" s="79">
        <v>0</v>
      </c>
      <c r="H468" s="79">
        <v>0</v>
      </c>
      <c r="I468" s="79">
        <v>689105967</v>
      </c>
      <c r="J468" s="80" t="s">
        <v>6</v>
      </c>
      <c r="K468" s="80" t="s">
        <v>108</v>
      </c>
      <c r="L468" s="80" t="s">
        <v>39</v>
      </c>
      <c r="M468" s="81" t="s">
        <v>4146</v>
      </c>
      <c r="N468" s="73" t="s">
        <v>114</v>
      </c>
      <c r="O468" s="73" t="s">
        <v>4120</v>
      </c>
      <c r="R468" s="71" t="str">
        <f t="shared" si="24"/>
        <v>04</v>
      </c>
      <c r="S468" s="71" t="str">
        <f t="shared" si="26"/>
        <v>209</v>
      </c>
      <c r="T468" s="71" t="str">
        <f t="shared" si="27"/>
        <v>14</v>
      </c>
      <c r="U468" s="71" t="str">
        <f t="shared" si="28"/>
        <v>14209</v>
      </c>
    </row>
    <row r="469" spans="1:21" hidden="1" x14ac:dyDescent="0.25">
      <c r="A469" s="919" t="str">
        <f t="shared" si="25"/>
        <v>CRÉDITOS VIGENTES POR INTERMEDIACIÓN FINANCIERA SECTOR NO FINANCIERO Préstamos</v>
      </c>
      <c r="B469" s="78" t="s">
        <v>214</v>
      </c>
      <c r="C469" s="78" t="s">
        <v>918</v>
      </c>
      <c r="D469" s="78" t="s">
        <v>919</v>
      </c>
      <c r="E469" s="78" t="s">
        <v>610</v>
      </c>
      <c r="F469" s="79">
        <v>319240207</v>
      </c>
      <c r="G469" s="79">
        <v>0</v>
      </c>
      <c r="H469" s="79">
        <v>0</v>
      </c>
      <c r="I469" s="79">
        <v>319240207</v>
      </c>
      <c r="J469" s="80" t="s">
        <v>6</v>
      </c>
      <c r="K469" s="80" t="s">
        <v>108</v>
      </c>
      <c r="L469" s="80" t="s">
        <v>39</v>
      </c>
      <c r="M469" s="81" t="s">
        <v>4146</v>
      </c>
      <c r="N469" s="73" t="s">
        <v>114</v>
      </c>
      <c r="O469" s="73" t="s">
        <v>4121</v>
      </c>
      <c r="R469" s="71" t="str">
        <f t="shared" ref="R469:R532" si="29">+MID(D469,9,2)</f>
        <v>04</v>
      </c>
      <c r="S469" s="71" t="str">
        <f t="shared" si="26"/>
        <v>209</v>
      </c>
      <c r="T469" s="71" t="str">
        <f t="shared" si="27"/>
        <v>14</v>
      </c>
      <c r="U469" s="71" t="str">
        <f t="shared" si="28"/>
        <v>14209</v>
      </c>
    </row>
    <row r="470" spans="1:21" hidden="1" x14ac:dyDescent="0.25">
      <c r="A470" s="919" t="str">
        <f t="shared" si="25"/>
        <v>CRÉDITOS VIGENTES POR INTERMEDIACIÓN FINANCIERA SECTOR NO FINANCIERO Préstamos</v>
      </c>
      <c r="B470" s="78" t="s">
        <v>214</v>
      </c>
      <c r="C470" s="78" t="s">
        <v>5284</v>
      </c>
      <c r="D470" s="78" t="s">
        <v>5285</v>
      </c>
      <c r="E470" s="78" t="s">
        <v>503</v>
      </c>
      <c r="F470" s="79">
        <v>207483564</v>
      </c>
      <c r="G470" s="79">
        <v>0</v>
      </c>
      <c r="H470" s="79">
        <v>0</v>
      </c>
      <c r="I470" s="79">
        <v>207483564</v>
      </c>
      <c r="J470" s="80" t="s">
        <v>6</v>
      </c>
      <c r="K470" s="80" t="s">
        <v>108</v>
      </c>
      <c r="L470" s="80" t="s">
        <v>39</v>
      </c>
      <c r="M470" s="81" t="s">
        <v>4146</v>
      </c>
      <c r="N470" s="73" t="s">
        <v>114</v>
      </c>
      <c r="O470" s="73" t="s">
        <v>4117</v>
      </c>
      <c r="R470" s="71" t="str">
        <f t="shared" si="29"/>
        <v>04</v>
      </c>
      <c r="S470" s="71" t="str">
        <f t="shared" si="26"/>
        <v>209</v>
      </c>
      <c r="T470" s="71" t="str">
        <f t="shared" si="27"/>
        <v>14</v>
      </c>
      <c r="U470" s="71" t="str">
        <f t="shared" si="28"/>
        <v>14209</v>
      </c>
    </row>
    <row r="471" spans="1:21" hidden="1" x14ac:dyDescent="0.25">
      <c r="A471" s="919" t="str">
        <f t="shared" si="25"/>
        <v>CRÉDITOS VIGENTES POR INTERMEDIACIÓN FINANCIERA SECTOR NO FINANCIERO Préstamos</v>
      </c>
      <c r="B471" s="78" t="s">
        <v>214</v>
      </c>
      <c r="C471" s="78" t="s">
        <v>920</v>
      </c>
      <c r="D471" s="78" t="s">
        <v>921</v>
      </c>
      <c r="E471" s="78" t="s">
        <v>562</v>
      </c>
      <c r="F471" s="79">
        <v>2287987513</v>
      </c>
      <c r="G471" s="79">
        <v>0</v>
      </c>
      <c r="H471" s="79">
        <v>0</v>
      </c>
      <c r="I471" s="79">
        <v>2287987513</v>
      </c>
      <c r="J471" s="80" t="s">
        <v>6</v>
      </c>
      <c r="K471" s="80" t="s">
        <v>108</v>
      </c>
      <c r="L471" s="80" t="s">
        <v>39</v>
      </c>
      <c r="M471" s="81" t="s">
        <v>4146</v>
      </c>
      <c r="N471" s="73" t="s">
        <v>114</v>
      </c>
      <c r="O471" s="73" t="s">
        <v>4120</v>
      </c>
      <c r="R471" s="71" t="str">
        <f t="shared" si="29"/>
        <v>04</v>
      </c>
      <c r="S471" s="71" t="str">
        <f t="shared" si="26"/>
        <v>209</v>
      </c>
      <c r="T471" s="71" t="str">
        <f t="shared" si="27"/>
        <v>14</v>
      </c>
      <c r="U471" s="71" t="str">
        <f t="shared" si="28"/>
        <v>14209</v>
      </c>
    </row>
    <row r="472" spans="1:21" hidden="1" x14ac:dyDescent="0.25">
      <c r="A472" s="919" t="str">
        <f t="shared" si="25"/>
        <v>CRÉDITOS VIGENTES POR INTERMEDIACIÓN FINANCIERA SECTOR NO FINANCIERO Préstamos</v>
      </c>
      <c r="B472" s="78" t="s">
        <v>214</v>
      </c>
      <c r="C472" s="78" t="s">
        <v>922</v>
      </c>
      <c r="D472" s="78" t="s">
        <v>923</v>
      </c>
      <c r="E472" s="78" t="s">
        <v>623</v>
      </c>
      <c r="F472" s="79">
        <v>476365716</v>
      </c>
      <c r="G472" s="79">
        <v>0</v>
      </c>
      <c r="H472" s="79">
        <v>0</v>
      </c>
      <c r="I472" s="79">
        <v>476365716</v>
      </c>
      <c r="J472" s="80" t="s">
        <v>6</v>
      </c>
      <c r="K472" s="80" t="s">
        <v>108</v>
      </c>
      <c r="L472" s="80" t="s">
        <v>39</v>
      </c>
      <c r="M472" s="81" t="s">
        <v>4146</v>
      </c>
      <c r="N472" s="73" t="s">
        <v>114</v>
      </c>
      <c r="O472" s="73" t="s">
        <v>4121</v>
      </c>
      <c r="R472" s="71" t="str">
        <f t="shared" si="29"/>
        <v>04</v>
      </c>
      <c r="S472" s="71" t="str">
        <f t="shared" si="26"/>
        <v>209</v>
      </c>
      <c r="T472" s="71" t="str">
        <f t="shared" si="27"/>
        <v>14</v>
      </c>
      <c r="U472" s="71" t="str">
        <f t="shared" si="28"/>
        <v>14209</v>
      </c>
    </row>
    <row r="473" spans="1:21" hidden="1" x14ac:dyDescent="0.25">
      <c r="A473" s="919" t="str">
        <f t="shared" si="25"/>
        <v>CRÉDITOS VIGENTES POR INTERMEDIACIÓN FINANCIERA SECTOR NO FINANCIERO Préstamos</v>
      </c>
      <c r="B473" s="78" t="s">
        <v>104</v>
      </c>
      <c r="C473" s="78" t="s">
        <v>6965</v>
      </c>
      <c r="D473" s="78" t="s">
        <v>6966</v>
      </c>
      <c r="E473" s="78" t="s">
        <v>629</v>
      </c>
      <c r="F473" s="79">
        <v>0</v>
      </c>
      <c r="G473" s="79">
        <v>8271.2900000000009</v>
      </c>
      <c r="H473" s="79">
        <v>64774623</v>
      </c>
      <c r="I473" s="79">
        <v>64774623</v>
      </c>
      <c r="J473" s="80" t="s">
        <v>6</v>
      </c>
      <c r="K473" s="80" t="s">
        <v>108</v>
      </c>
      <c r="L473" s="80" t="s">
        <v>39</v>
      </c>
      <c r="M473" s="81" t="s">
        <v>4146</v>
      </c>
      <c r="N473" s="73" t="s">
        <v>114</v>
      </c>
      <c r="O473" s="73" t="s">
        <v>4120</v>
      </c>
      <c r="R473" s="71" t="str">
        <f t="shared" si="29"/>
        <v>04</v>
      </c>
      <c r="S473" s="71" t="str">
        <f t="shared" si="26"/>
        <v>209</v>
      </c>
      <c r="T473" s="71" t="str">
        <f t="shared" si="27"/>
        <v>14</v>
      </c>
      <c r="U473" s="71" t="str">
        <f t="shared" si="28"/>
        <v>14209</v>
      </c>
    </row>
    <row r="474" spans="1:21" hidden="1" x14ac:dyDescent="0.25">
      <c r="A474" s="919" t="str">
        <f t="shared" si="25"/>
        <v>CRÉDITOS VIGENTES POR INTERMEDIACIÓN FINANCIERA SECTOR NO FINANCIERO Préstamos</v>
      </c>
      <c r="B474" s="78" t="s">
        <v>214</v>
      </c>
      <c r="C474" s="78" t="s">
        <v>924</v>
      </c>
      <c r="D474" s="78" t="s">
        <v>925</v>
      </c>
      <c r="E474" s="78" t="s">
        <v>564</v>
      </c>
      <c r="F474" s="79">
        <v>147572549</v>
      </c>
      <c r="G474" s="79">
        <v>0</v>
      </c>
      <c r="H474" s="79">
        <v>0</v>
      </c>
      <c r="I474" s="79">
        <v>147572549</v>
      </c>
      <c r="J474" s="80" t="s">
        <v>6</v>
      </c>
      <c r="K474" s="80" t="s">
        <v>108</v>
      </c>
      <c r="L474" s="80" t="s">
        <v>39</v>
      </c>
      <c r="M474" s="81" t="s">
        <v>4146</v>
      </c>
      <c r="N474" s="73" t="s">
        <v>114</v>
      </c>
      <c r="O474" s="73" t="s">
        <v>4120</v>
      </c>
      <c r="R474" s="71" t="str">
        <f t="shared" si="29"/>
        <v>04</v>
      </c>
      <c r="S474" s="71" t="str">
        <f t="shared" si="26"/>
        <v>209</v>
      </c>
      <c r="T474" s="71" t="str">
        <f t="shared" si="27"/>
        <v>14</v>
      </c>
      <c r="U474" s="71" t="str">
        <f t="shared" si="28"/>
        <v>14209</v>
      </c>
    </row>
    <row r="475" spans="1:21" hidden="1" x14ac:dyDescent="0.25">
      <c r="A475" s="919" t="str">
        <f t="shared" si="25"/>
        <v>CRÉDITOS VIGENTES POR INTERMEDIACIÓN FINANCIERA SECTOR NO FINANCIERO Préstamos</v>
      </c>
      <c r="B475" s="78" t="s">
        <v>214</v>
      </c>
      <c r="C475" s="78" t="s">
        <v>926</v>
      </c>
      <c r="D475" s="78" t="s">
        <v>927</v>
      </c>
      <c r="E475" s="78" t="s">
        <v>638</v>
      </c>
      <c r="F475" s="79">
        <v>576663993</v>
      </c>
      <c r="G475" s="79">
        <v>0</v>
      </c>
      <c r="H475" s="79">
        <v>0</v>
      </c>
      <c r="I475" s="79">
        <v>576663993</v>
      </c>
      <c r="J475" s="80" t="s">
        <v>6</v>
      </c>
      <c r="K475" s="80" t="s">
        <v>108</v>
      </c>
      <c r="L475" s="80" t="s">
        <v>39</v>
      </c>
      <c r="M475" s="81" t="s">
        <v>4146</v>
      </c>
      <c r="N475" s="73" t="s">
        <v>114</v>
      </c>
      <c r="O475" s="73" t="s">
        <v>4121</v>
      </c>
      <c r="R475" s="71" t="str">
        <f t="shared" si="29"/>
        <v>04</v>
      </c>
      <c r="S475" s="71" t="str">
        <f t="shared" si="26"/>
        <v>209</v>
      </c>
      <c r="T475" s="71" t="str">
        <f t="shared" si="27"/>
        <v>14</v>
      </c>
      <c r="U475" s="71" t="str">
        <f t="shared" si="28"/>
        <v>14209</v>
      </c>
    </row>
    <row r="476" spans="1:21" hidden="1" x14ac:dyDescent="0.25">
      <c r="A476" s="919" t="str">
        <f t="shared" si="25"/>
        <v>CRÉDITOS VIGENTES POR INTERMEDIACIÓN FINANCIERA SECTOR NO FINANCIERO Préstamos</v>
      </c>
      <c r="B476" s="78" t="s">
        <v>214</v>
      </c>
      <c r="C476" s="78" t="s">
        <v>928</v>
      </c>
      <c r="D476" s="78" t="s">
        <v>929</v>
      </c>
      <c r="E476" s="78" t="s">
        <v>930</v>
      </c>
      <c r="F476" s="79">
        <v>2192687046</v>
      </c>
      <c r="G476" s="79">
        <v>0</v>
      </c>
      <c r="H476" s="79">
        <v>0</v>
      </c>
      <c r="I476" s="79">
        <v>2192687046</v>
      </c>
      <c r="J476" s="80" t="s">
        <v>6</v>
      </c>
      <c r="K476" s="80" t="s">
        <v>108</v>
      </c>
      <c r="L476" s="80" t="s">
        <v>39</v>
      </c>
      <c r="M476" s="81" t="s">
        <v>4146</v>
      </c>
      <c r="N476" s="73" t="s">
        <v>114</v>
      </c>
      <c r="O476" s="73" t="s">
        <v>4120</v>
      </c>
      <c r="R476" s="71" t="str">
        <f t="shared" si="29"/>
        <v>04</v>
      </c>
      <c r="S476" s="71" t="str">
        <f t="shared" si="26"/>
        <v>209</v>
      </c>
      <c r="T476" s="71" t="str">
        <f t="shared" si="27"/>
        <v>14</v>
      </c>
      <c r="U476" s="71" t="str">
        <f t="shared" si="28"/>
        <v>14209</v>
      </c>
    </row>
    <row r="477" spans="1:21" hidden="1" x14ac:dyDescent="0.25">
      <c r="A477" s="919" t="str">
        <f t="shared" si="25"/>
        <v>CRÉDITOS VIGENTES POR INTERMEDIACIÓN FINANCIERA SECTOR NO FINANCIERO Préstamos</v>
      </c>
      <c r="B477" s="78" t="s">
        <v>214</v>
      </c>
      <c r="C477" s="78" t="s">
        <v>931</v>
      </c>
      <c r="D477" s="78" t="s">
        <v>932</v>
      </c>
      <c r="E477" s="78" t="s">
        <v>933</v>
      </c>
      <c r="F477" s="79">
        <v>915063809</v>
      </c>
      <c r="G477" s="79">
        <v>0</v>
      </c>
      <c r="H477" s="79">
        <v>0</v>
      </c>
      <c r="I477" s="79">
        <v>915063809</v>
      </c>
      <c r="J477" s="80" t="s">
        <v>6</v>
      </c>
      <c r="K477" s="80" t="s">
        <v>108</v>
      </c>
      <c r="L477" s="80" t="s">
        <v>39</v>
      </c>
      <c r="M477" s="81" t="s">
        <v>4146</v>
      </c>
      <c r="N477" s="73" t="s">
        <v>114</v>
      </c>
      <c r="O477" s="73" t="s">
        <v>4121</v>
      </c>
      <c r="R477" s="71" t="str">
        <f t="shared" si="29"/>
        <v>04</v>
      </c>
      <c r="S477" s="71" t="str">
        <f t="shared" si="26"/>
        <v>209</v>
      </c>
      <c r="T477" s="71" t="str">
        <f t="shared" si="27"/>
        <v>14</v>
      </c>
      <c r="U477" s="71" t="str">
        <f t="shared" si="28"/>
        <v>14209</v>
      </c>
    </row>
    <row r="478" spans="1:21" hidden="1" x14ac:dyDescent="0.25">
      <c r="A478" s="919" t="str">
        <f t="shared" si="25"/>
        <v>CRÉDITOS VIGENTES POR INTERMEDIACIÓN FINANCIERA SECTOR NO FINANCIERO Préstamos</v>
      </c>
      <c r="B478" s="78" t="s">
        <v>214</v>
      </c>
      <c r="C478" s="78" t="s">
        <v>934</v>
      </c>
      <c r="D478" s="78" t="s">
        <v>935</v>
      </c>
      <c r="E478" s="78" t="s">
        <v>936</v>
      </c>
      <c r="F478" s="79">
        <v>584838337</v>
      </c>
      <c r="G478" s="79">
        <v>0</v>
      </c>
      <c r="H478" s="79">
        <v>0</v>
      </c>
      <c r="I478" s="79">
        <v>584838337</v>
      </c>
      <c r="J478" s="80" t="s">
        <v>6</v>
      </c>
      <c r="K478" s="80" t="s">
        <v>108</v>
      </c>
      <c r="L478" s="80" t="s">
        <v>39</v>
      </c>
      <c r="M478" s="81" t="s">
        <v>4146</v>
      </c>
      <c r="N478" s="73" t="s">
        <v>114</v>
      </c>
      <c r="O478" s="73" t="s">
        <v>4120</v>
      </c>
      <c r="R478" s="71" t="str">
        <f t="shared" si="29"/>
        <v>04</v>
      </c>
      <c r="S478" s="71" t="str">
        <f t="shared" si="26"/>
        <v>209</v>
      </c>
      <c r="T478" s="71" t="str">
        <f t="shared" si="27"/>
        <v>14</v>
      </c>
      <c r="U478" s="71" t="str">
        <f t="shared" si="28"/>
        <v>14209</v>
      </c>
    </row>
    <row r="479" spans="1:21" hidden="1" x14ac:dyDescent="0.25">
      <c r="A479" s="919" t="str">
        <f t="shared" si="25"/>
        <v>CRÉDITOS VIGENTES POR INTERMEDIACIÓN FINANCIERA SECTOR NO FINANCIERO Préstamos</v>
      </c>
      <c r="B479" s="78" t="s">
        <v>214</v>
      </c>
      <c r="C479" s="78" t="s">
        <v>937</v>
      </c>
      <c r="D479" s="78" t="s">
        <v>938</v>
      </c>
      <c r="E479" s="78" t="s">
        <v>939</v>
      </c>
      <c r="F479" s="79">
        <v>306553332</v>
      </c>
      <c r="G479" s="79">
        <v>0</v>
      </c>
      <c r="H479" s="79">
        <v>0</v>
      </c>
      <c r="I479" s="79">
        <v>306553332</v>
      </c>
      <c r="J479" s="80" t="s">
        <v>6</v>
      </c>
      <c r="K479" s="80" t="s">
        <v>108</v>
      </c>
      <c r="L479" s="80" t="s">
        <v>39</v>
      </c>
      <c r="M479" s="81" t="s">
        <v>4146</v>
      </c>
      <c r="N479" s="73" t="s">
        <v>114</v>
      </c>
      <c r="O479" s="73" t="s">
        <v>4121</v>
      </c>
      <c r="R479" s="71" t="str">
        <f t="shared" si="29"/>
        <v>04</v>
      </c>
      <c r="S479" s="71" t="str">
        <f t="shared" si="26"/>
        <v>209</v>
      </c>
      <c r="T479" s="71" t="str">
        <f t="shared" si="27"/>
        <v>14</v>
      </c>
      <c r="U479" s="71" t="str">
        <f t="shared" si="28"/>
        <v>14209</v>
      </c>
    </row>
    <row r="480" spans="1:21" hidden="1" x14ac:dyDescent="0.25">
      <c r="A480" s="919" t="str">
        <f t="shared" si="25"/>
        <v>CRÉDITOS VIGENTES POR INTERMEDIACIÓN FINANCIERA SECTOR NO FINANCIERO Préstamos</v>
      </c>
      <c r="B480" s="78" t="s">
        <v>104</v>
      </c>
      <c r="C480" s="78" t="s">
        <v>940</v>
      </c>
      <c r="D480" s="78" t="s">
        <v>941</v>
      </c>
      <c r="E480" s="78" t="s">
        <v>942</v>
      </c>
      <c r="F480" s="79">
        <v>0</v>
      </c>
      <c r="G480" s="79">
        <v>19951.27</v>
      </c>
      <c r="H480" s="79">
        <v>156243583</v>
      </c>
      <c r="I480" s="79">
        <v>156243583</v>
      </c>
      <c r="J480" s="80" t="s">
        <v>6</v>
      </c>
      <c r="K480" s="80" t="s">
        <v>108</v>
      </c>
      <c r="L480" s="80" t="s">
        <v>39</v>
      </c>
      <c r="M480" s="81" t="s">
        <v>4146</v>
      </c>
      <c r="N480" s="73" t="s">
        <v>114</v>
      </c>
      <c r="O480" s="73" t="s">
        <v>4120</v>
      </c>
      <c r="R480" s="71" t="str">
        <f t="shared" si="29"/>
        <v>04</v>
      </c>
      <c r="S480" s="71" t="str">
        <f t="shared" si="26"/>
        <v>209</v>
      </c>
      <c r="T480" s="71" t="str">
        <f t="shared" si="27"/>
        <v>14</v>
      </c>
      <c r="U480" s="71" t="str">
        <f t="shared" si="28"/>
        <v>14209</v>
      </c>
    </row>
    <row r="481" spans="1:21" hidden="1" x14ac:dyDescent="0.25">
      <c r="A481" s="919" t="str">
        <f t="shared" si="25"/>
        <v>CRÉDITOS VIGENTES POR INTERMEDIACIÓN FINANCIERA SECTOR NO FINANCIERO Préstamos</v>
      </c>
      <c r="B481" s="78" t="s">
        <v>104</v>
      </c>
      <c r="C481" s="78" t="s">
        <v>943</v>
      </c>
      <c r="D481" s="78" t="s">
        <v>944</v>
      </c>
      <c r="E481" s="78" t="s">
        <v>945</v>
      </c>
      <c r="F481" s="79">
        <v>0</v>
      </c>
      <c r="G481" s="79">
        <v>28849.599999999999</v>
      </c>
      <c r="H481" s="79">
        <v>225928718</v>
      </c>
      <c r="I481" s="79">
        <v>225928718</v>
      </c>
      <c r="J481" s="80" t="s">
        <v>6</v>
      </c>
      <c r="K481" s="80" t="s">
        <v>108</v>
      </c>
      <c r="L481" s="80" t="s">
        <v>39</v>
      </c>
      <c r="M481" s="81" t="s">
        <v>4146</v>
      </c>
      <c r="N481" s="73" t="s">
        <v>114</v>
      </c>
      <c r="O481" s="73" t="s">
        <v>4121</v>
      </c>
      <c r="R481" s="71" t="str">
        <f t="shared" si="29"/>
        <v>04</v>
      </c>
      <c r="S481" s="71" t="str">
        <f t="shared" si="26"/>
        <v>209</v>
      </c>
      <c r="T481" s="71" t="str">
        <f t="shared" si="27"/>
        <v>14</v>
      </c>
      <c r="U481" s="71" t="str">
        <f t="shared" si="28"/>
        <v>14209</v>
      </c>
    </row>
    <row r="482" spans="1:21" hidden="1" x14ac:dyDescent="0.25">
      <c r="A482" s="919" t="str">
        <f t="shared" si="25"/>
        <v>CRÉDITOS VIGENTES POR INTERMEDIACIÓN FINANCIERA SECTOR NO FINANCIERO Préstamos</v>
      </c>
      <c r="B482" s="78" t="s">
        <v>214</v>
      </c>
      <c r="C482" s="78" t="s">
        <v>946</v>
      </c>
      <c r="D482" s="78" t="s">
        <v>947</v>
      </c>
      <c r="E482" s="78" t="s">
        <v>948</v>
      </c>
      <c r="F482" s="79">
        <v>4569519257</v>
      </c>
      <c r="G482" s="79">
        <v>0</v>
      </c>
      <c r="H482" s="79">
        <v>0</v>
      </c>
      <c r="I482" s="79">
        <v>4569519257</v>
      </c>
      <c r="J482" s="80" t="s">
        <v>6</v>
      </c>
      <c r="K482" s="80" t="s">
        <v>108</v>
      </c>
      <c r="L482" s="80" t="s">
        <v>39</v>
      </c>
      <c r="M482" s="81" t="s">
        <v>4146</v>
      </c>
      <c r="N482" s="73" t="s">
        <v>114</v>
      </c>
      <c r="O482" s="73" t="s">
        <v>4120</v>
      </c>
      <c r="R482" s="71" t="str">
        <f t="shared" si="29"/>
        <v>04</v>
      </c>
      <c r="S482" s="71" t="str">
        <f t="shared" si="26"/>
        <v>209</v>
      </c>
      <c r="T482" s="71" t="str">
        <f t="shared" si="27"/>
        <v>14</v>
      </c>
      <c r="U482" s="71" t="str">
        <f t="shared" si="28"/>
        <v>14209</v>
      </c>
    </row>
    <row r="483" spans="1:21" hidden="1" x14ac:dyDescent="0.25">
      <c r="A483" s="919" t="str">
        <f t="shared" si="25"/>
        <v>CRÉDITOS VIGENTES POR INTERMEDIACIÓN FINANCIERA SECTOR NO FINANCIERO Préstamos</v>
      </c>
      <c r="B483" s="78" t="s">
        <v>214</v>
      </c>
      <c r="C483" s="78" t="s">
        <v>949</v>
      </c>
      <c r="D483" s="78" t="s">
        <v>950</v>
      </c>
      <c r="E483" s="78" t="s">
        <v>951</v>
      </c>
      <c r="F483" s="79">
        <v>6595309557</v>
      </c>
      <c r="G483" s="79">
        <v>0</v>
      </c>
      <c r="H483" s="79">
        <v>0</v>
      </c>
      <c r="I483" s="79">
        <v>6595309557</v>
      </c>
      <c r="J483" s="80" t="s">
        <v>6</v>
      </c>
      <c r="K483" s="80" t="s">
        <v>108</v>
      </c>
      <c r="L483" s="80" t="s">
        <v>39</v>
      </c>
      <c r="M483" s="81" t="s">
        <v>4146</v>
      </c>
      <c r="N483" s="73" t="s">
        <v>114</v>
      </c>
      <c r="O483" s="73" t="s">
        <v>4121</v>
      </c>
      <c r="R483" s="71" t="str">
        <f t="shared" si="29"/>
        <v>04</v>
      </c>
      <c r="S483" s="71" t="str">
        <f t="shared" si="26"/>
        <v>209</v>
      </c>
      <c r="T483" s="71" t="str">
        <f t="shared" si="27"/>
        <v>14</v>
      </c>
      <c r="U483" s="71" t="str">
        <f t="shared" si="28"/>
        <v>14209</v>
      </c>
    </row>
    <row r="484" spans="1:21" hidden="1" x14ac:dyDescent="0.25">
      <c r="A484" s="919" t="str">
        <f t="shared" si="25"/>
        <v>CRÉDITOS VIGENTES POR INTERMEDIACIÓN FINANCIERA SECTOR NO FINANCIERO Préstamos</v>
      </c>
      <c r="B484" s="78" t="s">
        <v>214</v>
      </c>
      <c r="C484" s="78" t="s">
        <v>952</v>
      </c>
      <c r="D484" s="78" t="s">
        <v>953</v>
      </c>
      <c r="E484" s="78" t="s">
        <v>550</v>
      </c>
      <c r="F484" s="79">
        <v>2787005274</v>
      </c>
      <c r="G484" s="79">
        <v>0</v>
      </c>
      <c r="H484" s="79">
        <v>0</v>
      </c>
      <c r="I484" s="79">
        <v>2787005274</v>
      </c>
      <c r="J484" s="80" t="s">
        <v>6</v>
      </c>
      <c r="K484" s="80" t="s">
        <v>108</v>
      </c>
      <c r="L484" s="80" t="s">
        <v>39</v>
      </c>
      <c r="M484" s="81" t="s">
        <v>4146</v>
      </c>
      <c r="N484" s="73" t="s">
        <v>114</v>
      </c>
      <c r="O484" s="73" t="s">
        <v>4121</v>
      </c>
      <c r="R484" s="71" t="str">
        <f t="shared" si="29"/>
        <v>04</v>
      </c>
      <c r="S484" s="71" t="str">
        <f t="shared" si="26"/>
        <v>209</v>
      </c>
      <c r="T484" s="71" t="str">
        <f t="shared" si="27"/>
        <v>14</v>
      </c>
      <c r="U484" s="71" t="str">
        <f t="shared" si="28"/>
        <v>14209</v>
      </c>
    </row>
    <row r="485" spans="1:21" hidden="1" x14ac:dyDescent="0.25">
      <c r="A485" s="919" t="str">
        <f t="shared" si="25"/>
        <v>CRÉDITOS VIGENTES POR INTERMEDIACIÓN FINANCIERA SECTOR NO FINANCIERO Préstamos</v>
      </c>
      <c r="B485" s="78" t="s">
        <v>104</v>
      </c>
      <c r="C485" s="78" t="s">
        <v>954</v>
      </c>
      <c r="D485" s="78" t="s">
        <v>955</v>
      </c>
      <c r="E485" s="78" t="s">
        <v>722</v>
      </c>
      <c r="F485" s="79">
        <v>0</v>
      </c>
      <c r="G485" s="79">
        <v>7627864.9800000004</v>
      </c>
      <c r="H485" s="79">
        <v>59735793903</v>
      </c>
      <c r="I485" s="79">
        <v>59735793903</v>
      </c>
      <c r="J485" s="80" t="s">
        <v>6</v>
      </c>
      <c r="K485" s="80" t="s">
        <v>108</v>
      </c>
      <c r="L485" s="80" t="s">
        <v>39</v>
      </c>
      <c r="M485" s="81" t="s">
        <v>4146</v>
      </c>
      <c r="N485" s="73" t="s">
        <v>114</v>
      </c>
      <c r="O485" s="73" t="s">
        <v>4121</v>
      </c>
      <c r="R485" s="71" t="str">
        <f t="shared" si="29"/>
        <v>04</v>
      </c>
      <c r="S485" s="71" t="str">
        <f t="shared" si="26"/>
        <v>209</v>
      </c>
      <c r="T485" s="71" t="str">
        <f t="shared" si="27"/>
        <v>14</v>
      </c>
      <c r="U485" s="71" t="str">
        <f t="shared" si="28"/>
        <v>14209</v>
      </c>
    </row>
    <row r="486" spans="1:21" hidden="1" x14ac:dyDescent="0.25">
      <c r="A486" s="919" t="str">
        <f t="shared" si="25"/>
        <v>CRÉDITOS VIGENTES POR INTERMEDIACIÓN FINANCIERA SECTOR NO FINANCIERO Préstamos</v>
      </c>
      <c r="B486" s="78" t="s">
        <v>214</v>
      </c>
      <c r="C486" s="78" t="s">
        <v>956</v>
      </c>
      <c r="D486" s="78" t="s">
        <v>957</v>
      </c>
      <c r="E486" s="78" t="s">
        <v>729</v>
      </c>
      <c r="F486" s="79">
        <v>30132466333</v>
      </c>
      <c r="G486" s="79">
        <v>0</v>
      </c>
      <c r="H486" s="79">
        <v>0</v>
      </c>
      <c r="I486" s="79">
        <v>30132466333</v>
      </c>
      <c r="J486" s="80" t="s">
        <v>6</v>
      </c>
      <c r="K486" s="80" t="s">
        <v>108</v>
      </c>
      <c r="L486" s="80" t="s">
        <v>39</v>
      </c>
      <c r="M486" s="81" t="s">
        <v>4146</v>
      </c>
      <c r="N486" s="73" t="s">
        <v>114</v>
      </c>
      <c r="O486" s="73" t="s">
        <v>4121</v>
      </c>
      <c r="R486" s="71" t="str">
        <f t="shared" si="29"/>
        <v>04</v>
      </c>
      <c r="S486" s="71" t="str">
        <f t="shared" si="26"/>
        <v>209</v>
      </c>
      <c r="T486" s="71" t="str">
        <f t="shared" si="27"/>
        <v>14</v>
      </c>
      <c r="U486" s="71" t="str">
        <f t="shared" si="28"/>
        <v>14209</v>
      </c>
    </row>
    <row r="487" spans="1:21" hidden="1" x14ac:dyDescent="0.25">
      <c r="A487" s="919" t="str">
        <f t="shared" si="25"/>
        <v>CRÉDITOS VIGENTES POR INTERMEDIACIÓN FINANCIERA SECTOR NO FINANCIERO Préstamos</v>
      </c>
      <c r="B487" s="78" t="s">
        <v>214</v>
      </c>
      <c r="C487" s="78" t="s">
        <v>958</v>
      </c>
      <c r="D487" s="78" t="s">
        <v>959</v>
      </c>
      <c r="E487" s="78" t="s">
        <v>960</v>
      </c>
      <c r="F487" s="79">
        <v>566749568</v>
      </c>
      <c r="G487" s="79">
        <v>0</v>
      </c>
      <c r="H487" s="79">
        <v>0</v>
      </c>
      <c r="I487" s="79">
        <v>566749568</v>
      </c>
      <c r="J487" s="80" t="s">
        <v>6</v>
      </c>
      <c r="K487" s="80" t="s">
        <v>108</v>
      </c>
      <c r="L487" s="80" t="s">
        <v>39</v>
      </c>
      <c r="M487" s="81" t="s">
        <v>4146</v>
      </c>
      <c r="N487" s="73" t="s">
        <v>114</v>
      </c>
      <c r="O487" s="73" t="s">
        <v>4120</v>
      </c>
      <c r="R487" s="71" t="str">
        <f t="shared" si="29"/>
        <v>04</v>
      </c>
      <c r="S487" s="71" t="str">
        <f t="shared" si="26"/>
        <v>209</v>
      </c>
      <c r="T487" s="71" t="str">
        <f t="shared" si="27"/>
        <v>14</v>
      </c>
      <c r="U487" s="71" t="str">
        <f t="shared" si="28"/>
        <v>14209</v>
      </c>
    </row>
    <row r="488" spans="1:21" hidden="1" x14ac:dyDescent="0.25">
      <c r="A488" s="919" t="str">
        <f t="shared" si="25"/>
        <v>CRÉDITOS VIGENTES POR INTERMEDIACIÓN FINANCIERA SECTOR NO FINANCIERO Préstamos</v>
      </c>
      <c r="B488" s="78" t="s">
        <v>214</v>
      </c>
      <c r="C488" s="78" t="s">
        <v>961</v>
      </c>
      <c r="D488" s="78" t="s">
        <v>962</v>
      </c>
      <c r="E488" s="78" t="s">
        <v>960</v>
      </c>
      <c r="F488" s="79">
        <v>56967795</v>
      </c>
      <c r="G488" s="79">
        <v>0</v>
      </c>
      <c r="H488" s="79">
        <v>0</v>
      </c>
      <c r="I488" s="79">
        <v>56967795</v>
      </c>
      <c r="J488" s="80" t="s">
        <v>6</v>
      </c>
      <c r="K488" s="80" t="s">
        <v>108</v>
      </c>
      <c r="L488" s="80" t="s">
        <v>39</v>
      </c>
      <c r="M488" s="81" t="s">
        <v>4146</v>
      </c>
      <c r="N488" s="73" t="s">
        <v>114</v>
      </c>
      <c r="O488" s="73" t="s">
        <v>4121</v>
      </c>
      <c r="R488" s="71" t="str">
        <f t="shared" si="29"/>
        <v>04</v>
      </c>
      <c r="S488" s="71" t="str">
        <f t="shared" si="26"/>
        <v>209</v>
      </c>
      <c r="T488" s="71" t="str">
        <f t="shared" si="27"/>
        <v>14</v>
      </c>
      <c r="U488" s="71" t="str">
        <f t="shared" si="28"/>
        <v>14209</v>
      </c>
    </row>
    <row r="489" spans="1:21" hidden="1" x14ac:dyDescent="0.25">
      <c r="A489" s="919" t="str">
        <f t="shared" si="25"/>
        <v>CRÉDITOS VIGENTES POR INTERMEDIACIÓN FINANCIERA SECTOR NO FINANCIERO Préstamos</v>
      </c>
      <c r="B489" s="78" t="s">
        <v>214</v>
      </c>
      <c r="C489" s="78" t="s">
        <v>963</v>
      </c>
      <c r="D489" s="78" t="s">
        <v>964</v>
      </c>
      <c r="E489" s="78" t="s">
        <v>965</v>
      </c>
      <c r="F489" s="79">
        <v>117577969568</v>
      </c>
      <c r="G489" s="79">
        <v>0</v>
      </c>
      <c r="H489" s="79">
        <v>0</v>
      </c>
      <c r="I489" s="79">
        <v>117577969568</v>
      </c>
      <c r="J489" s="80" t="s">
        <v>6</v>
      </c>
      <c r="K489" s="80" t="s">
        <v>108</v>
      </c>
      <c r="L489" s="80" t="s">
        <v>39</v>
      </c>
      <c r="M489" s="81" t="s">
        <v>4679</v>
      </c>
      <c r="N489" s="73" t="s">
        <v>114</v>
      </c>
      <c r="O489" s="73" t="s">
        <v>4121</v>
      </c>
      <c r="R489" s="71" t="str">
        <f t="shared" si="29"/>
        <v>08</v>
      </c>
      <c r="S489" s="71" t="str">
        <f t="shared" si="26"/>
        <v>209</v>
      </c>
      <c r="T489" s="71" t="str">
        <f t="shared" si="27"/>
        <v>14</v>
      </c>
      <c r="U489" s="71" t="str">
        <f t="shared" si="28"/>
        <v>14209</v>
      </c>
    </row>
    <row r="490" spans="1:21" hidden="1" x14ac:dyDescent="0.25">
      <c r="A490" s="919" t="str">
        <f t="shared" si="25"/>
        <v>CRÉDITOS VIGENTES POR INTERMEDIACIÓN FINANCIERA SECTOR NO FINANCIERO Préstamos</v>
      </c>
      <c r="B490" s="78" t="s">
        <v>104</v>
      </c>
      <c r="C490" s="78" t="s">
        <v>6967</v>
      </c>
      <c r="D490" s="78" t="s">
        <v>6968</v>
      </c>
      <c r="E490" s="78" t="s">
        <v>968</v>
      </c>
      <c r="F490" s="79">
        <v>0</v>
      </c>
      <c r="G490" s="79">
        <v>19694.240000000002</v>
      </c>
      <c r="H490" s="79">
        <v>154230714</v>
      </c>
      <c r="I490" s="79">
        <v>154230714</v>
      </c>
      <c r="J490" s="80" t="s">
        <v>6</v>
      </c>
      <c r="K490" s="80" t="s">
        <v>108</v>
      </c>
      <c r="L490" s="80" t="s">
        <v>39</v>
      </c>
      <c r="M490" s="81" t="s">
        <v>4147</v>
      </c>
      <c r="N490" s="73" t="s">
        <v>114</v>
      </c>
      <c r="O490" s="73" t="s">
        <v>4115</v>
      </c>
      <c r="R490" s="71" t="str">
        <f t="shared" si="29"/>
        <v>02</v>
      </c>
      <c r="S490" s="71" t="str">
        <f t="shared" si="26"/>
        <v>351</v>
      </c>
      <c r="T490" s="71" t="str">
        <f t="shared" si="27"/>
        <v>14</v>
      </c>
    </row>
    <row r="491" spans="1:21" hidden="1" x14ac:dyDescent="0.25">
      <c r="A491" s="919" t="str">
        <f t="shared" si="25"/>
        <v>CRÉDITOS VIGENTES POR INTERMEDIACIÓN FINANCIERA SECTOR NO FINANCIERO Préstamos</v>
      </c>
      <c r="B491" s="78" t="s">
        <v>104</v>
      </c>
      <c r="C491" s="78" t="s">
        <v>966</v>
      </c>
      <c r="D491" s="78" t="s">
        <v>967</v>
      </c>
      <c r="E491" s="78" t="s">
        <v>968</v>
      </c>
      <c r="F491" s="79">
        <v>0</v>
      </c>
      <c r="G491" s="79">
        <v>75261.89</v>
      </c>
      <c r="H491" s="79">
        <v>589395429</v>
      </c>
      <c r="I491" s="79">
        <v>589395429</v>
      </c>
      <c r="J491" s="80" t="s">
        <v>6</v>
      </c>
      <c r="K491" s="80" t="s">
        <v>108</v>
      </c>
      <c r="L491" s="80" t="s">
        <v>39</v>
      </c>
      <c r="M491" s="81" t="s">
        <v>4147</v>
      </c>
      <c r="N491" s="73" t="s">
        <v>114</v>
      </c>
      <c r="O491" s="73" t="s">
        <v>4116</v>
      </c>
      <c r="R491" s="71" t="str">
        <f t="shared" si="29"/>
        <v>02</v>
      </c>
      <c r="S491" s="71" t="str">
        <f t="shared" si="26"/>
        <v>351</v>
      </c>
      <c r="T491" s="71" t="str">
        <f t="shared" si="27"/>
        <v>14</v>
      </c>
    </row>
    <row r="492" spans="1:21" hidden="1" x14ac:dyDescent="0.25">
      <c r="A492" s="919" t="str">
        <f t="shared" si="25"/>
        <v>CRÉDITOS VIGENTES POR INTERMEDIACIÓN FINANCIERA SECTOR NO FINANCIERO Préstamos</v>
      </c>
      <c r="B492" s="78" t="s">
        <v>104</v>
      </c>
      <c r="C492" s="78" t="s">
        <v>969</v>
      </c>
      <c r="D492" s="78" t="s">
        <v>970</v>
      </c>
      <c r="E492" s="78" t="s">
        <v>968</v>
      </c>
      <c r="F492" s="79">
        <v>0</v>
      </c>
      <c r="G492" s="79">
        <v>210965.46</v>
      </c>
      <c r="H492" s="79">
        <v>1652125368</v>
      </c>
      <c r="I492" s="79">
        <v>1652125368</v>
      </c>
      <c r="J492" s="80" t="s">
        <v>6</v>
      </c>
      <c r="K492" s="80" t="s">
        <v>108</v>
      </c>
      <c r="L492" s="80" t="s">
        <v>39</v>
      </c>
      <c r="M492" s="81" t="s">
        <v>4147</v>
      </c>
      <c r="N492" s="73" t="s">
        <v>114</v>
      </c>
      <c r="O492" s="73" t="s">
        <v>4120</v>
      </c>
      <c r="R492" s="71" t="str">
        <f t="shared" si="29"/>
        <v>02</v>
      </c>
      <c r="S492" s="71" t="str">
        <f t="shared" si="26"/>
        <v>351</v>
      </c>
      <c r="T492" s="71" t="str">
        <f t="shared" si="27"/>
        <v>14</v>
      </c>
    </row>
    <row r="493" spans="1:21" hidden="1" x14ac:dyDescent="0.25">
      <c r="A493" s="919" t="str">
        <f t="shared" si="25"/>
        <v>CRÉDITOS VIGENTES POR INTERMEDIACIÓN FINANCIERA SECTOR NO FINANCIERO Préstamos</v>
      </c>
      <c r="B493" s="78" t="s">
        <v>104</v>
      </c>
      <c r="C493" s="78" t="s">
        <v>4680</v>
      </c>
      <c r="D493" s="78" t="s">
        <v>4681</v>
      </c>
      <c r="E493" s="78" t="s">
        <v>968</v>
      </c>
      <c r="F493" s="79">
        <v>0</v>
      </c>
      <c r="G493" s="79">
        <v>321913.48</v>
      </c>
      <c r="H493" s="79">
        <v>2520988159</v>
      </c>
      <c r="I493" s="79">
        <v>2520988159</v>
      </c>
      <c r="J493" s="80" t="s">
        <v>6</v>
      </c>
      <c r="K493" s="80" t="s">
        <v>108</v>
      </c>
      <c r="L493" s="80" t="s">
        <v>39</v>
      </c>
      <c r="M493" s="81" t="s">
        <v>4147</v>
      </c>
      <c r="N493" s="73" t="s">
        <v>114</v>
      </c>
      <c r="O493" s="73" t="s">
        <v>4121</v>
      </c>
      <c r="R493" s="71" t="str">
        <f t="shared" si="29"/>
        <v>02</v>
      </c>
      <c r="S493" s="71" t="str">
        <f t="shared" si="26"/>
        <v>351</v>
      </c>
      <c r="T493" s="71" t="str">
        <f t="shared" si="27"/>
        <v>14</v>
      </c>
    </row>
    <row r="494" spans="1:21" hidden="1" x14ac:dyDescent="0.25">
      <c r="A494" s="919" t="str">
        <f t="shared" si="25"/>
        <v>CRÉDITOS VIGENTES POR INTERMEDIACIÓN FINANCIERA SECTOR NO FINANCIERO Préstamos</v>
      </c>
      <c r="B494" s="78" t="s">
        <v>214</v>
      </c>
      <c r="C494" s="78" t="s">
        <v>6969</v>
      </c>
      <c r="D494" s="78" t="s">
        <v>6970</v>
      </c>
      <c r="E494" s="78" t="s">
        <v>968</v>
      </c>
      <c r="F494" s="79">
        <v>156305688</v>
      </c>
      <c r="G494" s="79">
        <v>0</v>
      </c>
      <c r="H494" s="79">
        <v>0</v>
      </c>
      <c r="I494" s="79">
        <v>156305688</v>
      </c>
      <c r="J494" s="80" t="s">
        <v>6</v>
      </c>
      <c r="K494" s="80" t="s">
        <v>108</v>
      </c>
      <c r="L494" s="80" t="s">
        <v>39</v>
      </c>
      <c r="M494" s="81" t="s">
        <v>4147</v>
      </c>
      <c r="N494" s="73" t="s">
        <v>114</v>
      </c>
      <c r="O494" s="73" t="s">
        <v>4115</v>
      </c>
      <c r="R494" s="71" t="str">
        <f t="shared" si="29"/>
        <v>02</v>
      </c>
      <c r="S494" s="71" t="str">
        <f t="shared" si="26"/>
        <v>351</v>
      </c>
      <c r="T494" s="71" t="str">
        <f t="shared" si="27"/>
        <v>14</v>
      </c>
    </row>
    <row r="495" spans="1:21" hidden="1" x14ac:dyDescent="0.25">
      <c r="A495" s="919" t="str">
        <f t="shared" si="25"/>
        <v>CRÉDITOS VIGENTES POR INTERMEDIACIÓN FINANCIERA SECTOR NO FINANCIERO Préstamos</v>
      </c>
      <c r="B495" s="78" t="s">
        <v>214</v>
      </c>
      <c r="C495" s="78" t="s">
        <v>6971</v>
      </c>
      <c r="D495" s="78" t="s">
        <v>6972</v>
      </c>
      <c r="E495" s="78" t="s">
        <v>968</v>
      </c>
      <c r="F495" s="79">
        <v>146235616</v>
      </c>
      <c r="G495" s="79">
        <v>0</v>
      </c>
      <c r="H495" s="79">
        <v>0</v>
      </c>
      <c r="I495" s="79">
        <v>146235616</v>
      </c>
      <c r="J495" s="80" t="s">
        <v>6</v>
      </c>
      <c r="K495" s="80" t="s">
        <v>108</v>
      </c>
      <c r="L495" s="80" t="s">
        <v>39</v>
      </c>
      <c r="M495" s="81" t="s">
        <v>4147</v>
      </c>
      <c r="N495" s="73" t="s">
        <v>114</v>
      </c>
      <c r="O495" s="73" t="s">
        <v>4116</v>
      </c>
      <c r="R495" s="71" t="str">
        <f t="shared" si="29"/>
        <v>02</v>
      </c>
      <c r="S495" s="71" t="str">
        <f t="shared" si="26"/>
        <v>351</v>
      </c>
      <c r="T495" s="71" t="str">
        <f t="shared" si="27"/>
        <v>14</v>
      </c>
    </row>
    <row r="496" spans="1:21" hidden="1" x14ac:dyDescent="0.25">
      <c r="A496" s="919" t="str">
        <f t="shared" si="25"/>
        <v>CRÉDITOS VIGENTES POR INTERMEDIACIÓN FINANCIERA SECTOR NO FINANCIERO Préstamos</v>
      </c>
      <c r="B496" s="78" t="s">
        <v>214</v>
      </c>
      <c r="C496" s="78" t="s">
        <v>6973</v>
      </c>
      <c r="D496" s="78" t="s">
        <v>6974</v>
      </c>
      <c r="E496" s="78" t="s">
        <v>968</v>
      </c>
      <c r="F496" s="79">
        <v>432385754</v>
      </c>
      <c r="G496" s="79">
        <v>0</v>
      </c>
      <c r="H496" s="79">
        <v>0</v>
      </c>
      <c r="I496" s="79">
        <v>432385754</v>
      </c>
      <c r="J496" s="80" t="s">
        <v>6</v>
      </c>
      <c r="K496" s="80" t="s">
        <v>108</v>
      </c>
      <c r="L496" s="80" t="s">
        <v>39</v>
      </c>
      <c r="M496" s="81" t="s">
        <v>4147</v>
      </c>
      <c r="N496" s="73" t="s">
        <v>114</v>
      </c>
      <c r="O496" s="73" t="s">
        <v>4117</v>
      </c>
      <c r="R496" s="71" t="str">
        <f t="shared" si="29"/>
        <v>02</v>
      </c>
      <c r="S496" s="71" t="str">
        <f t="shared" si="26"/>
        <v>351</v>
      </c>
      <c r="T496" s="71" t="str">
        <f t="shared" si="27"/>
        <v>14</v>
      </c>
    </row>
    <row r="497" spans="1:20" hidden="1" x14ac:dyDescent="0.25">
      <c r="A497" s="919" t="str">
        <f t="shared" si="25"/>
        <v>CRÉDITOS VIGENTES POR INTERMEDIACIÓN FINANCIERA SECTOR NO FINANCIERO Préstamos</v>
      </c>
      <c r="B497" s="78" t="s">
        <v>104</v>
      </c>
      <c r="C497" s="78" t="s">
        <v>6975</v>
      </c>
      <c r="D497" s="78" t="s">
        <v>6976</v>
      </c>
      <c r="E497" s="78" t="s">
        <v>971</v>
      </c>
      <c r="F497" s="79">
        <v>0</v>
      </c>
      <c r="G497" s="79">
        <v>27284.33</v>
      </c>
      <c r="H497" s="79">
        <v>213670682</v>
      </c>
      <c r="I497" s="79">
        <v>213670682</v>
      </c>
      <c r="J497" s="80" t="s">
        <v>6</v>
      </c>
      <c r="K497" s="80" t="s">
        <v>108</v>
      </c>
      <c r="L497" s="80" t="s">
        <v>39</v>
      </c>
      <c r="M497" s="81" t="s">
        <v>4148</v>
      </c>
      <c r="N497" s="73" t="s">
        <v>114</v>
      </c>
      <c r="O497" s="73" t="s">
        <v>4119</v>
      </c>
      <c r="R497" s="71" t="str">
        <f t="shared" si="29"/>
        <v>01</v>
      </c>
      <c r="S497" s="71" t="str">
        <f t="shared" si="26"/>
        <v>405</v>
      </c>
      <c r="T497" s="71" t="str">
        <f t="shared" si="27"/>
        <v>14</v>
      </c>
    </row>
    <row r="498" spans="1:20" hidden="1" x14ac:dyDescent="0.25">
      <c r="A498" s="919" t="str">
        <f t="shared" si="25"/>
        <v>CRÉDITOS VIGENTES POR INTERMEDIACIÓN FINANCIERA SECTOR NO FINANCIERO Préstamos</v>
      </c>
      <c r="B498" s="78" t="s">
        <v>104</v>
      </c>
      <c r="C498" s="78" t="s">
        <v>6406</v>
      </c>
      <c r="D498" s="78" t="s">
        <v>6407</v>
      </c>
      <c r="E498" s="78" t="s">
        <v>971</v>
      </c>
      <c r="F498" s="79">
        <v>0</v>
      </c>
      <c r="G498" s="79">
        <v>23459.21</v>
      </c>
      <c r="H498" s="79">
        <v>183715173</v>
      </c>
      <c r="I498" s="79">
        <v>183715173</v>
      </c>
      <c r="J498" s="80" t="s">
        <v>6</v>
      </c>
      <c r="K498" s="80" t="s">
        <v>108</v>
      </c>
      <c r="L498" s="80" t="s">
        <v>39</v>
      </c>
      <c r="M498" s="81" t="s">
        <v>4148</v>
      </c>
      <c r="N498" s="73" t="s">
        <v>114</v>
      </c>
      <c r="O498" s="73" t="s">
        <v>4115</v>
      </c>
      <c r="R498" s="71" t="str">
        <f t="shared" si="29"/>
        <v>01</v>
      </c>
      <c r="S498" s="71" t="str">
        <f t="shared" si="26"/>
        <v>405</v>
      </c>
      <c r="T498" s="71" t="str">
        <f t="shared" si="27"/>
        <v>14</v>
      </c>
    </row>
    <row r="499" spans="1:20" hidden="1" x14ac:dyDescent="0.25">
      <c r="A499" s="919" t="str">
        <f t="shared" si="25"/>
        <v>CRÉDITOS VIGENTES POR INTERMEDIACIÓN FINANCIERA SECTOR NO FINANCIERO Préstamos</v>
      </c>
      <c r="B499" s="78" t="s">
        <v>104</v>
      </c>
      <c r="C499" s="78" t="s">
        <v>972</v>
      </c>
      <c r="D499" s="78" t="s">
        <v>973</v>
      </c>
      <c r="E499" s="78" t="s">
        <v>971</v>
      </c>
      <c r="F499" s="79">
        <v>0</v>
      </c>
      <c r="G499" s="79">
        <v>556824.68000000005</v>
      </c>
      <c r="H499" s="79">
        <v>4360638843</v>
      </c>
      <c r="I499" s="79">
        <v>4360638843</v>
      </c>
      <c r="J499" s="80" t="s">
        <v>6</v>
      </c>
      <c r="K499" s="80" t="s">
        <v>108</v>
      </c>
      <c r="L499" s="80" t="s">
        <v>39</v>
      </c>
      <c r="M499" s="81" t="s">
        <v>4148</v>
      </c>
      <c r="N499" s="73" t="s">
        <v>114</v>
      </c>
      <c r="O499" s="73" t="s">
        <v>4116</v>
      </c>
      <c r="R499" s="71" t="str">
        <f t="shared" si="29"/>
        <v>01</v>
      </c>
      <c r="S499" s="71" t="str">
        <f t="shared" si="26"/>
        <v>405</v>
      </c>
      <c r="T499" s="71" t="str">
        <f t="shared" si="27"/>
        <v>14</v>
      </c>
    </row>
    <row r="500" spans="1:20" hidden="1" x14ac:dyDescent="0.25">
      <c r="A500" s="919" t="str">
        <f t="shared" si="25"/>
        <v>CRÉDITOS VIGENTES POR INTERMEDIACIÓN FINANCIERA SECTOR NO FINANCIERO Préstamos</v>
      </c>
      <c r="B500" s="78" t="s">
        <v>214</v>
      </c>
      <c r="C500" s="78" t="s">
        <v>5286</v>
      </c>
      <c r="D500" s="78" t="s">
        <v>5287</v>
      </c>
      <c r="E500" s="78" t="s">
        <v>974</v>
      </c>
      <c r="F500" s="79">
        <v>117294001</v>
      </c>
      <c r="G500" s="79">
        <v>0</v>
      </c>
      <c r="H500" s="79">
        <v>0</v>
      </c>
      <c r="I500" s="79">
        <v>117294001</v>
      </c>
      <c r="J500" s="80" t="s">
        <v>6</v>
      </c>
      <c r="K500" s="80" t="s">
        <v>108</v>
      </c>
      <c r="L500" s="80" t="s">
        <v>39</v>
      </c>
      <c r="M500" s="81" t="s">
        <v>4148</v>
      </c>
      <c r="N500" s="73" t="s">
        <v>114</v>
      </c>
      <c r="O500" s="73" t="s">
        <v>4119</v>
      </c>
      <c r="R500" s="71" t="str">
        <f t="shared" si="29"/>
        <v>01</v>
      </c>
      <c r="S500" s="71" t="str">
        <f t="shared" si="26"/>
        <v>405</v>
      </c>
      <c r="T500" s="71" t="str">
        <f t="shared" si="27"/>
        <v>14</v>
      </c>
    </row>
    <row r="501" spans="1:20" hidden="1" x14ac:dyDescent="0.25">
      <c r="A501" s="919" t="str">
        <f t="shared" si="25"/>
        <v>CRÉDITOS VIGENTES POR INTERMEDIACIÓN FINANCIERA SECTOR NO FINANCIERO Préstamos</v>
      </c>
      <c r="B501" s="78" t="s">
        <v>214</v>
      </c>
      <c r="C501" s="78" t="s">
        <v>4682</v>
      </c>
      <c r="D501" s="78" t="s">
        <v>4683</v>
      </c>
      <c r="E501" s="78" t="s">
        <v>974</v>
      </c>
      <c r="F501" s="79">
        <v>91453114</v>
      </c>
      <c r="G501" s="79">
        <v>0</v>
      </c>
      <c r="H501" s="79">
        <v>0</v>
      </c>
      <c r="I501" s="79">
        <v>91453114</v>
      </c>
      <c r="J501" s="80" t="s">
        <v>6</v>
      </c>
      <c r="K501" s="80" t="s">
        <v>108</v>
      </c>
      <c r="L501" s="80" t="s">
        <v>39</v>
      </c>
      <c r="M501" s="81" t="s">
        <v>4148</v>
      </c>
      <c r="N501" s="73" t="s">
        <v>114</v>
      </c>
      <c r="O501" s="73" t="s">
        <v>4115</v>
      </c>
      <c r="R501" s="71" t="str">
        <f t="shared" si="29"/>
        <v>01</v>
      </c>
      <c r="S501" s="71" t="str">
        <f t="shared" si="26"/>
        <v>405</v>
      </c>
      <c r="T501" s="71" t="str">
        <f t="shared" si="27"/>
        <v>14</v>
      </c>
    </row>
    <row r="502" spans="1:20" hidden="1" x14ac:dyDescent="0.25">
      <c r="A502" s="919" t="str">
        <f t="shared" si="25"/>
        <v>CRÉDITOS VIGENTES POR INTERMEDIACIÓN FINANCIERA SECTOR NO FINANCIERO Préstamos</v>
      </c>
      <c r="B502" s="78" t="s">
        <v>214</v>
      </c>
      <c r="C502" s="78" t="s">
        <v>975</v>
      </c>
      <c r="D502" s="78" t="s">
        <v>976</v>
      </c>
      <c r="E502" s="78" t="s">
        <v>974</v>
      </c>
      <c r="F502" s="79">
        <v>1436951787</v>
      </c>
      <c r="G502" s="79">
        <v>0</v>
      </c>
      <c r="H502" s="79">
        <v>0</v>
      </c>
      <c r="I502" s="79">
        <v>1436951787</v>
      </c>
      <c r="J502" s="80" t="s">
        <v>6</v>
      </c>
      <c r="K502" s="80" t="s">
        <v>108</v>
      </c>
      <c r="L502" s="80" t="s">
        <v>39</v>
      </c>
      <c r="M502" s="81" t="s">
        <v>4148</v>
      </c>
      <c r="N502" s="73" t="s">
        <v>114</v>
      </c>
      <c r="O502" s="73" t="s">
        <v>4116</v>
      </c>
      <c r="R502" s="71" t="str">
        <f t="shared" si="29"/>
        <v>01</v>
      </c>
      <c r="S502" s="71" t="str">
        <f t="shared" si="26"/>
        <v>405</v>
      </c>
      <c r="T502" s="71" t="str">
        <f t="shared" si="27"/>
        <v>14</v>
      </c>
    </row>
    <row r="503" spans="1:20" hidden="1" x14ac:dyDescent="0.25">
      <c r="A503" s="919" t="str">
        <f t="shared" si="25"/>
        <v>CRÉDITOS VIGENTES POR INTERMEDIACIÓN FINANCIERA SECTOR NO FINANCIERO Préstamos</v>
      </c>
      <c r="B503" s="78" t="s">
        <v>104</v>
      </c>
      <c r="C503" s="78" t="s">
        <v>5288</v>
      </c>
      <c r="D503" s="78" t="s">
        <v>5289</v>
      </c>
      <c r="E503" s="78" t="s">
        <v>977</v>
      </c>
      <c r="F503" s="79">
        <v>0</v>
      </c>
      <c r="G503" s="79">
        <v>340738.86</v>
      </c>
      <c r="H503" s="79">
        <v>2668414605</v>
      </c>
      <c r="I503" s="79">
        <v>2668414605</v>
      </c>
      <c r="J503" s="80" t="s">
        <v>6</v>
      </c>
      <c r="K503" s="80" t="s">
        <v>108</v>
      </c>
      <c r="L503" s="80" t="s">
        <v>39</v>
      </c>
      <c r="M503" s="81" t="s">
        <v>4148</v>
      </c>
      <c r="N503" s="73" t="s">
        <v>114</v>
      </c>
      <c r="O503" s="73" t="s">
        <v>4115</v>
      </c>
      <c r="R503" s="71" t="str">
        <f t="shared" si="29"/>
        <v>01</v>
      </c>
      <c r="S503" s="71" t="str">
        <f t="shared" si="26"/>
        <v>405</v>
      </c>
      <c r="T503" s="71" t="str">
        <f t="shared" si="27"/>
        <v>14</v>
      </c>
    </row>
    <row r="504" spans="1:20" hidden="1" x14ac:dyDescent="0.25">
      <c r="A504" s="919" t="str">
        <f t="shared" si="25"/>
        <v>CRÉDITOS VIGENTES POR INTERMEDIACIÓN FINANCIERA SECTOR NO FINANCIERO Préstamos</v>
      </c>
      <c r="B504" s="78" t="s">
        <v>104</v>
      </c>
      <c r="C504" s="78" t="s">
        <v>6977</v>
      </c>
      <c r="D504" s="78" t="s">
        <v>6978</v>
      </c>
      <c r="E504" s="78" t="s">
        <v>977</v>
      </c>
      <c r="F504" s="79">
        <v>0</v>
      </c>
      <c r="G504" s="79">
        <v>268439.3</v>
      </c>
      <c r="H504" s="79">
        <v>2102217953</v>
      </c>
      <c r="I504" s="79">
        <v>2102217953</v>
      </c>
      <c r="J504" s="80" t="s">
        <v>6</v>
      </c>
      <c r="K504" s="80" t="s">
        <v>108</v>
      </c>
      <c r="L504" s="80" t="s">
        <v>39</v>
      </c>
      <c r="M504" s="81" t="s">
        <v>4148</v>
      </c>
      <c r="N504" s="73" t="s">
        <v>114</v>
      </c>
      <c r="O504" s="73" t="s">
        <v>4116</v>
      </c>
      <c r="R504" s="71" t="str">
        <f t="shared" si="29"/>
        <v>01</v>
      </c>
      <c r="S504" s="71" t="str">
        <f t="shared" si="26"/>
        <v>405</v>
      </c>
      <c r="T504" s="71" t="str">
        <f t="shared" si="27"/>
        <v>14</v>
      </c>
    </row>
    <row r="505" spans="1:20" hidden="1" x14ac:dyDescent="0.25">
      <c r="A505" s="919" t="str">
        <f t="shared" si="25"/>
        <v>CRÉDITOS VIGENTES POR INTERMEDIACIÓN FINANCIERA SECTOR NO FINANCIERO Préstamos</v>
      </c>
      <c r="B505" s="78" t="s">
        <v>214</v>
      </c>
      <c r="C505" s="78" t="s">
        <v>978</v>
      </c>
      <c r="D505" s="78" t="s">
        <v>979</v>
      </c>
      <c r="E505" s="78" t="s">
        <v>977</v>
      </c>
      <c r="F505" s="79">
        <v>3034585871</v>
      </c>
      <c r="G505" s="79">
        <v>0</v>
      </c>
      <c r="H505" s="79">
        <v>0</v>
      </c>
      <c r="I505" s="79">
        <v>3034585871</v>
      </c>
      <c r="J505" s="80" t="s">
        <v>6</v>
      </c>
      <c r="K505" s="80" t="s">
        <v>108</v>
      </c>
      <c r="L505" s="80" t="s">
        <v>39</v>
      </c>
      <c r="M505" s="81" t="s">
        <v>4148</v>
      </c>
      <c r="N505" s="73" t="s">
        <v>114</v>
      </c>
      <c r="O505" s="73" t="s">
        <v>4119</v>
      </c>
      <c r="R505" s="71" t="str">
        <f t="shared" si="29"/>
        <v>01</v>
      </c>
      <c r="S505" s="71" t="str">
        <f t="shared" si="26"/>
        <v>405</v>
      </c>
      <c r="T505" s="71" t="str">
        <f t="shared" si="27"/>
        <v>14</v>
      </c>
    </row>
    <row r="506" spans="1:20" hidden="1" x14ac:dyDescent="0.25">
      <c r="A506" s="919" t="str">
        <f t="shared" si="25"/>
        <v>CRÉDITOS VIGENTES POR INTERMEDIACIÓN FINANCIERA SECTOR NO FINANCIERO Préstamos</v>
      </c>
      <c r="B506" s="78" t="s">
        <v>214</v>
      </c>
      <c r="C506" s="78" t="s">
        <v>980</v>
      </c>
      <c r="D506" s="78" t="s">
        <v>981</v>
      </c>
      <c r="E506" s="78" t="s">
        <v>977</v>
      </c>
      <c r="F506" s="79">
        <v>3376944000</v>
      </c>
      <c r="G506" s="79">
        <v>0</v>
      </c>
      <c r="H506" s="79">
        <v>0</v>
      </c>
      <c r="I506" s="79">
        <v>3376944000</v>
      </c>
      <c r="J506" s="80" t="s">
        <v>6</v>
      </c>
      <c r="K506" s="80" t="s">
        <v>108</v>
      </c>
      <c r="L506" s="80" t="s">
        <v>39</v>
      </c>
      <c r="M506" s="81" t="s">
        <v>4148</v>
      </c>
      <c r="N506" s="73" t="s">
        <v>114</v>
      </c>
      <c r="O506" s="73" t="s">
        <v>4115</v>
      </c>
      <c r="R506" s="71" t="str">
        <f t="shared" si="29"/>
        <v>01</v>
      </c>
      <c r="S506" s="71" t="str">
        <f t="shared" si="26"/>
        <v>405</v>
      </c>
      <c r="T506" s="71" t="str">
        <f t="shared" si="27"/>
        <v>14</v>
      </c>
    </row>
    <row r="507" spans="1:20" hidden="1" x14ac:dyDescent="0.25">
      <c r="A507" s="919" t="str">
        <f t="shared" si="25"/>
        <v>CRÉDITOS VIGENTES POR INTERMEDIACIÓN FINANCIERA SECTOR NO FINANCIERO Préstamos</v>
      </c>
      <c r="B507" s="78" t="s">
        <v>214</v>
      </c>
      <c r="C507" s="78" t="s">
        <v>982</v>
      </c>
      <c r="D507" s="78" t="s">
        <v>983</v>
      </c>
      <c r="E507" s="78" t="s">
        <v>977</v>
      </c>
      <c r="F507" s="79">
        <v>776681778</v>
      </c>
      <c r="G507" s="79">
        <v>0</v>
      </c>
      <c r="H507" s="79">
        <v>0</v>
      </c>
      <c r="I507" s="79">
        <v>776681778</v>
      </c>
      <c r="J507" s="80" t="s">
        <v>6</v>
      </c>
      <c r="K507" s="80" t="s">
        <v>108</v>
      </c>
      <c r="L507" s="80" t="s">
        <v>39</v>
      </c>
      <c r="M507" s="81" t="s">
        <v>4148</v>
      </c>
      <c r="N507" s="73" t="s">
        <v>114</v>
      </c>
      <c r="O507" s="73" t="s">
        <v>4116</v>
      </c>
      <c r="R507" s="71" t="str">
        <f t="shared" si="29"/>
        <v>01</v>
      </c>
      <c r="S507" s="71" t="str">
        <f t="shared" si="26"/>
        <v>405</v>
      </c>
      <c r="T507" s="71" t="str">
        <f t="shared" si="27"/>
        <v>14</v>
      </c>
    </row>
    <row r="508" spans="1:20" hidden="1" x14ac:dyDescent="0.25">
      <c r="A508" s="919" t="str">
        <f t="shared" si="25"/>
        <v>CRÉDITOS VIGENTES POR INTERMEDIACIÓN FINANCIERA SECTOR NO FINANCIERO Préstamos</v>
      </c>
      <c r="B508" s="78" t="s">
        <v>214</v>
      </c>
      <c r="C508" s="78" t="s">
        <v>4684</v>
      </c>
      <c r="D508" s="78" t="s">
        <v>4685</v>
      </c>
      <c r="E508" s="78" t="s">
        <v>986</v>
      </c>
      <c r="F508" s="79">
        <v>9606234</v>
      </c>
      <c r="G508" s="79">
        <v>0</v>
      </c>
      <c r="H508" s="79">
        <v>0</v>
      </c>
      <c r="I508" s="79">
        <v>9606234</v>
      </c>
      <c r="J508" s="80" t="s">
        <v>6</v>
      </c>
      <c r="K508" s="80" t="s">
        <v>108</v>
      </c>
      <c r="L508" s="80" t="s">
        <v>39</v>
      </c>
      <c r="M508" s="81" t="s">
        <v>4148</v>
      </c>
      <c r="N508" s="73" t="s">
        <v>114</v>
      </c>
      <c r="O508" s="73" t="s">
        <v>4118</v>
      </c>
      <c r="R508" s="71" t="str">
        <f t="shared" si="29"/>
        <v>01</v>
      </c>
      <c r="S508" s="71" t="str">
        <f t="shared" si="26"/>
        <v>405</v>
      </c>
      <c r="T508" s="71" t="str">
        <f t="shared" si="27"/>
        <v>14</v>
      </c>
    </row>
    <row r="509" spans="1:20" hidden="1" x14ac:dyDescent="0.25">
      <c r="A509" s="919" t="str">
        <f t="shared" si="25"/>
        <v>CRÉDITOS VIGENTES POR INTERMEDIACIÓN FINANCIERA SECTOR NO FINANCIERO Préstamos</v>
      </c>
      <c r="B509" s="78" t="s">
        <v>214</v>
      </c>
      <c r="C509" s="78" t="s">
        <v>984</v>
      </c>
      <c r="D509" s="78" t="s">
        <v>985</v>
      </c>
      <c r="E509" s="78" t="s">
        <v>986</v>
      </c>
      <c r="F509" s="79">
        <v>68935616</v>
      </c>
      <c r="G509" s="79">
        <v>0</v>
      </c>
      <c r="H509" s="79">
        <v>0</v>
      </c>
      <c r="I509" s="79">
        <v>68935616</v>
      </c>
      <c r="J509" s="80" t="s">
        <v>6</v>
      </c>
      <c r="K509" s="80" t="s">
        <v>108</v>
      </c>
      <c r="L509" s="80" t="s">
        <v>39</v>
      </c>
      <c r="M509" s="81" t="s">
        <v>4148</v>
      </c>
      <c r="N509" s="73" t="s">
        <v>114</v>
      </c>
      <c r="O509" s="73" t="s">
        <v>4119</v>
      </c>
      <c r="R509" s="71" t="str">
        <f t="shared" si="29"/>
        <v>01</v>
      </c>
      <c r="S509" s="71" t="str">
        <f t="shared" si="26"/>
        <v>405</v>
      </c>
      <c r="T509" s="71" t="str">
        <f t="shared" si="27"/>
        <v>14</v>
      </c>
    </row>
    <row r="510" spans="1:20" hidden="1" x14ac:dyDescent="0.25">
      <c r="A510" s="919" t="str">
        <f t="shared" si="25"/>
        <v>CRÉDITOS VIGENTES POR INTERMEDIACIÓN FINANCIERA SECTOR NO FINANCIERO Préstamos</v>
      </c>
      <c r="B510" s="78" t="s">
        <v>214</v>
      </c>
      <c r="C510" s="78" t="s">
        <v>987</v>
      </c>
      <c r="D510" s="78" t="s">
        <v>988</v>
      </c>
      <c r="E510" s="78" t="s">
        <v>986</v>
      </c>
      <c r="F510" s="79">
        <v>308336044</v>
      </c>
      <c r="G510" s="79">
        <v>0</v>
      </c>
      <c r="H510" s="79">
        <v>0</v>
      </c>
      <c r="I510" s="79">
        <v>308336044</v>
      </c>
      <c r="J510" s="80" t="s">
        <v>6</v>
      </c>
      <c r="K510" s="80" t="s">
        <v>108</v>
      </c>
      <c r="L510" s="80" t="s">
        <v>39</v>
      </c>
      <c r="M510" s="81" t="s">
        <v>4148</v>
      </c>
      <c r="N510" s="73" t="s">
        <v>114</v>
      </c>
      <c r="O510" s="73" t="s">
        <v>4115</v>
      </c>
      <c r="R510" s="71" t="str">
        <f t="shared" si="29"/>
        <v>01</v>
      </c>
      <c r="S510" s="71" t="str">
        <f t="shared" si="26"/>
        <v>405</v>
      </c>
      <c r="T510" s="71" t="str">
        <f t="shared" si="27"/>
        <v>14</v>
      </c>
    </row>
    <row r="511" spans="1:20" hidden="1" x14ac:dyDescent="0.25">
      <c r="A511" s="919" t="str">
        <f t="shared" si="25"/>
        <v>CRÉDITOS VIGENTES POR INTERMEDIACIÓN FINANCIERA SECTOR NO FINANCIERO Préstamos</v>
      </c>
      <c r="B511" s="78" t="s">
        <v>214</v>
      </c>
      <c r="C511" s="78" t="s">
        <v>989</v>
      </c>
      <c r="D511" s="78" t="s">
        <v>990</v>
      </c>
      <c r="E511" s="78" t="s">
        <v>986</v>
      </c>
      <c r="F511" s="79">
        <v>982842992</v>
      </c>
      <c r="G511" s="79">
        <v>0</v>
      </c>
      <c r="H511" s="79">
        <v>0</v>
      </c>
      <c r="I511" s="79">
        <v>982842992</v>
      </c>
      <c r="J511" s="80" t="s">
        <v>6</v>
      </c>
      <c r="K511" s="80" t="s">
        <v>108</v>
      </c>
      <c r="L511" s="80" t="s">
        <v>39</v>
      </c>
      <c r="M511" s="81" t="s">
        <v>4148</v>
      </c>
      <c r="N511" s="73" t="s">
        <v>114</v>
      </c>
      <c r="O511" s="73" t="s">
        <v>4116</v>
      </c>
      <c r="R511" s="71" t="str">
        <f t="shared" si="29"/>
        <v>01</v>
      </c>
      <c r="S511" s="71" t="str">
        <f t="shared" si="26"/>
        <v>405</v>
      </c>
      <c r="T511" s="71" t="str">
        <f t="shared" si="27"/>
        <v>14</v>
      </c>
    </row>
    <row r="512" spans="1:20" hidden="1" x14ac:dyDescent="0.25">
      <c r="A512" s="919" t="str">
        <f t="shared" si="25"/>
        <v>CRÉDITOS VIGENTES POR INTERMEDIACIÓN FINANCIERA SECTOR NO FINANCIERO Préstamos</v>
      </c>
      <c r="B512" s="78" t="s">
        <v>104</v>
      </c>
      <c r="C512" s="78" t="s">
        <v>991</v>
      </c>
      <c r="D512" s="78" t="s">
        <v>992</v>
      </c>
      <c r="E512" s="78" t="s">
        <v>986</v>
      </c>
      <c r="F512" s="79">
        <v>0</v>
      </c>
      <c r="G512" s="79">
        <v>336143.55</v>
      </c>
      <c r="H512" s="79">
        <v>2632427537</v>
      </c>
      <c r="I512" s="79">
        <v>2632427537</v>
      </c>
      <c r="J512" s="80" t="s">
        <v>6</v>
      </c>
      <c r="K512" s="80" t="s">
        <v>108</v>
      </c>
      <c r="L512" s="80" t="s">
        <v>39</v>
      </c>
      <c r="M512" s="81" t="s">
        <v>4148</v>
      </c>
      <c r="N512" s="73" t="s">
        <v>114</v>
      </c>
      <c r="O512" s="73" t="s">
        <v>4116</v>
      </c>
      <c r="R512" s="71" t="str">
        <f t="shared" si="29"/>
        <v>01</v>
      </c>
      <c r="S512" s="71" t="str">
        <f t="shared" si="26"/>
        <v>405</v>
      </c>
      <c r="T512" s="71" t="str">
        <f t="shared" si="27"/>
        <v>14</v>
      </c>
    </row>
    <row r="513" spans="1:20" hidden="1" x14ac:dyDescent="0.25">
      <c r="A513" s="919" t="str">
        <f t="shared" si="25"/>
        <v>CRÉDITOS VIGENTES POR INTERMEDIACIÓN FINANCIERA SECTOR NO FINANCIERO Préstamos</v>
      </c>
      <c r="B513" s="78" t="s">
        <v>214</v>
      </c>
      <c r="C513" s="78" t="s">
        <v>4686</v>
      </c>
      <c r="D513" s="78" t="s">
        <v>4687</v>
      </c>
      <c r="E513" s="78" t="s">
        <v>986</v>
      </c>
      <c r="F513" s="79">
        <v>201838710</v>
      </c>
      <c r="G513" s="79">
        <v>0</v>
      </c>
      <c r="H513" s="79">
        <v>0</v>
      </c>
      <c r="I513" s="79">
        <v>201838710</v>
      </c>
      <c r="J513" s="80" t="s">
        <v>6</v>
      </c>
      <c r="K513" s="80" t="s">
        <v>108</v>
      </c>
      <c r="L513" s="80" t="s">
        <v>39</v>
      </c>
      <c r="M513" s="81" t="s">
        <v>4148</v>
      </c>
      <c r="N513" s="73" t="s">
        <v>114</v>
      </c>
      <c r="O513" s="73" t="s">
        <v>4118</v>
      </c>
      <c r="R513" s="71" t="str">
        <f t="shared" si="29"/>
        <v>01</v>
      </c>
      <c r="S513" s="71" t="str">
        <f t="shared" si="26"/>
        <v>405</v>
      </c>
      <c r="T513" s="71" t="str">
        <f t="shared" si="27"/>
        <v>14</v>
      </c>
    </row>
    <row r="514" spans="1:20" hidden="1" x14ac:dyDescent="0.25">
      <c r="A514" s="919" t="str">
        <f t="shared" si="25"/>
        <v>CRÉDITOS VIGENTES POR INTERMEDIACIÓN FINANCIERA SECTOR NO FINANCIERO Préstamos</v>
      </c>
      <c r="B514" s="78" t="s">
        <v>214</v>
      </c>
      <c r="C514" s="78" t="s">
        <v>993</v>
      </c>
      <c r="D514" s="78" t="s">
        <v>994</v>
      </c>
      <c r="E514" s="78" t="s">
        <v>986</v>
      </c>
      <c r="F514" s="79">
        <v>112743966</v>
      </c>
      <c r="G514" s="79">
        <v>0</v>
      </c>
      <c r="H514" s="79">
        <v>0</v>
      </c>
      <c r="I514" s="79">
        <v>112743966</v>
      </c>
      <c r="J514" s="80" t="s">
        <v>6</v>
      </c>
      <c r="K514" s="80" t="s">
        <v>108</v>
      </c>
      <c r="L514" s="80" t="s">
        <v>39</v>
      </c>
      <c r="M514" s="81" t="s">
        <v>4148</v>
      </c>
      <c r="N514" s="73" t="s">
        <v>114</v>
      </c>
      <c r="O514" s="73" t="s">
        <v>4119</v>
      </c>
      <c r="R514" s="71" t="str">
        <f t="shared" si="29"/>
        <v>01</v>
      </c>
      <c r="S514" s="71" t="str">
        <f t="shared" si="26"/>
        <v>405</v>
      </c>
      <c r="T514" s="71" t="str">
        <f t="shared" si="27"/>
        <v>14</v>
      </c>
    </row>
    <row r="515" spans="1:20" hidden="1" x14ac:dyDescent="0.25">
      <c r="A515" s="919" t="str">
        <f t="shared" ref="A515:A578" si="30">CONCATENATE(K515,L515)</f>
        <v>CRÉDITOS VIGENTES POR INTERMEDIACIÓN FINANCIERA SECTOR NO FINANCIERO Préstamos</v>
      </c>
      <c r="B515" s="78" t="s">
        <v>214</v>
      </c>
      <c r="C515" s="78" t="s">
        <v>995</v>
      </c>
      <c r="D515" s="78" t="s">
        <v>996</v>
      </c>
      <c r="E515" s="78" t="s">
        <v>986</v>
      </c>
      <c r="F515" s="79">
        <v>1573730605</v>
      </c>
      <c r="G515" s="79">
        <v>0</v>
      </c>
      <c r="H515" s="79">
        <v>0</v>
      </c>
      <c r="I515" s="79">
        <v>1573730605</v>
      </c>
      <c r="J515" s="80" t="s">
        <v>6</v>
      </c>
      <c r="K515" s="80" t="s">
        <v>108</v>
      </c>
      <c r="L515" s="80" t="s">
        <v>39</v>
      </c>
      <c r="M515" s="81" t="s">
        <v>4148</v>
      </c>
      <c r="N515" s="73" t="s">
        <v>114</v>
      </c>
      <c r="O515" s="73" t="s">
        <v>4115</v>
      </c>
      <c r="R515" s="71" t="str">
        <f t="shared" si="29"/>
        <v>01</v>
      </c>
      <c r="S515" s="71" t="str">
        <f t="shared" si="26"/>
        <v>405</v>
      </c>
      <c r="T515" s="71" t="str">
        <f t="shared" si="27"/>
        <v>14</v>
      </c>
    </row>
    <row r="516" spans="1:20" hidden="1" x14ac:dyDescent="0.25">
      <c r="A516" s="919" t="str">
        <f t="shared" si="30"/>
        <v>CRÉDITOS VIGENTES POR INTERMEDIACIÓN FINANCIERA SECTOR NO FINANCIERO Préstamos</v>
      </c>
      <c r="B516" s="78" t="s">
        <v>214</v>
      </c>
      <c r="C516" s="78" t="s">
        <v>997</v>
      </c>
      <c r="D516" s="78" t="s">
        <v>998</v>
      </c>
      <c r="E516" s="78" t="s">
        <v>986</v>
      </c>
      <c r="F516" s="79">
        <v>2294575906</v>
      </c>
      <c r="G516" s="79">
        <v>0</v>
      </c>
      <c r="H516" s="79">
        <v>0</v>
      </c>
      <c r="I516" s="79">
        <v>2294575906</v>
      </c>
      <c r="J516" s="80" t="s">
        <v>6</v>
      </c>
      <c r="K516" s="80" t="s">
        <v>108</v>
      </c>
      <c r="L516" s="80" t="s">
        <v>39</v>
      </c>
      <c r="M516" s="81" t="s">
        <v>4148</v>
      </c>
      <c r="N516" s="73" t="s">
        <v>114</v>
      </c>
      <c r="O516" s="73" t="s">
        <v>4116</v>
      </c>
      <c r="R516" s="71" t="str">
        <f t="shared" si="29"/>
        <v>01</v>
      </c>
      <c r="S516" s="71" t="str">
        <f t="shared" ref="S516:S579" si="31">MID(D516,6,3)</f>
        <v>405</v>
      </c>
      <c r="T516" s="71" t="str">
        <f t="shared" ref="T516:T579" si="32">MID(D516,1,2)</f>
        <v>14</v>
      </c>
    </row>
    <row r="517" spans="1:20" hidden="1" x14ac:dyDescent="0.25">
      <c r="A517" s="919" t="str">
        <f t="shared" si="30"/>
        <v>CRÉDITOS VIGENTES POR INTERMEDIACIÓN FINANCIERA SECTOR NO FINANCIERO Préstamos</v>
      </c>
      <c r="B517" s="78" t="s">
        <v>104</v>
      </c>
      <c r="C517" s="78" t="s">
        <v>6979</v>
      </c>
      <c r="D517" s="78" t="s">
        <v>6980</v>
      </c>
      <c r="E517" s="78" t="s">
        <v>986</v>
      </c>
      <c r="F517" s="79">
        <v>0</v>
      </c>
      <c r="G517" s="79">
        <v>29171.5</v>
      </c>
      <c r="H517" s="79">
        <v>228449601</v>
      </c>
      <c r="I517" s="79">
        <v>228449601</v>
      </c>
      <c r="J517" s="80" t="s">
        <v>6</v>
      </c>
      <c r="K517" s="80" t="s">
        <v>108</v>
      </c>
      <c r="L517" s="80" t="s">
        <v>39</v>
      </c>
      <c r="M517" s="81" t="s">
        <v>4148</v>
      </c>
      <c r="N517" s="73" t="s">
        <v>114</v>
      </c>
      <c r="O517" s="73" t="s">
        <v>4116</v>
      </c>
      <c r="R517" s="71" t="str">
        <f t="shared" si="29"/>
        <v>01</v>
      </c>
      <c r="S517" s="71" t="str">
        <f t="shared" si="31"/>
        <v>405</v>
      </c>
      <c r="T517" s="71" t="str">
        <f t="shared" si="32"/>
        <v>14</v>
      </c>
    </row>
    <row r="518" spans="1:20" hidden="1" x14ac:dyDescent="0.25">
      <c r="A518" s="919" t="str">
        <f t="shared" si="30"/>
        <v>CRÉDITOS VIGENTES POR INTERMEDIACIÓN FINANCIERA SECTOR NO FINANCIERO Préstamos</v>
      </c>
      <c r="B518" s="78" t="s">
        <v>214</v>
      </c>
      <c r="C518" s="78" t="s">
        <v>1000</v>
      </c>
      <c r="D518" s="78" t="s">
        <v>1001</v>
      </c>
      <c r="E518" s="78" t="s">
        <v>999</v>
      </c>
      <c r="F518" s="79">
        <v>15831411</v>
      </c>
      <c r="G518" s="79">
        <v>0</v>
      </c>
      <c r="H518" s="79">
        <v>0</v>
      </c>
      <c r="I518" s="79">
        <v>15831411</v>
      </c>
      <c r="J518" s="80" t="s">
        <v>6</v>
      </c>
      <c r="K518" s="80" t="s">
        <v>108</v>
      </c>
      <c r="L518" s="80" t="s">
        <v>39</v>
      </c>
      <c r="M518" s="81" t="s">
        <v>4148</v>
      </c>
      <c r="N518" s="73" t="s">
        <v>114</v>
      </c>
      <c r="O518" s="73" t="s">
        <v>4115</v>
      </c>
      <c r="R518" s="71" t="str">
        <f t="shared" si="29"/>
        <v>01</v>
      </c>
      <c r="S518" s="71" t="str">
        <f t="shared" si="31"/>
        <v>405</v>
      </c>
      <c r="T518" s="71" t="str">
        <f t="shared" si="32"/>
        <v>14</v>
      </c>
    </row>
    <row r="519" spans="1:20" hidden="1" x14ac:dyDescent="0.25">
      <c r="A519" s="919" t="str">
        <f t="shared" si="30"/>
        <v>CRÉDITOS VIGENTES POR INTERMEDIACIÓN FINANCIERA SECTOR NO FINANCIERO Préstamos</v>
      </c>
      <c r="B519" s="78" t="s">
        <v>214</v>
      </c>
      <c r="C519" s="78" t="s">
        <v>1002</v>
      </c>
      <c r="D519" s="78" t="s">
        <v>1003</v>
      </c>
      <c r="E519" s="78" t="s">
        <v>999</v>
      </c>
      <c r="F519" s="79">
        <v>82125935</v>
      </c>
      <c r="G519" s="79">
        <v>0</v>
      </c>
      <c r="H519" s="79">
        <v>0</v>
      </c>
      <c r="I519" s="79">
        <v>82125935</v>
      </c>
      <c r="J519" s="80" t="s">
        <v>6</v>
      </c>
      <c r="K519" s="80" t="s">
        <v>108</v>
      </c>
      <c r="L519" s="80" t="s">
        <v>39</v>
      </c>
      <c r="M519" s="81" t="s">
        <v>4148</v>
      </c>
      <c r="N519" s="73" t="s">
        <v>114</v>
      </c>
      <c r="O519" s="73" t="s">
        <v>4116</v>
      </c>
      <c r="R519" s="71" t="str">
        <f t="shared" si="29"/>
        <v>01</v>
      </c>
      <c r="S519" s="71" t="str">
        <f t="shared" si="31"/>
        <v>405</v>
      </c>
      <c r="T519" s="71" t="str">
        <f t="shared" si="32"/>
        <v>14</v>
      </c>
    </row>
    <row r="520" spans="1:20" hidden="1" x14ac:dyDescent="0.25">
      <c r="A520" s="919" t="str">
        <f t="shared" si="30"/>
        <v>CRÉDITOS VIGENTES POR INTERMEDIACIÓN FINANCIERA SECTOR NO FINANCIERO Préstamos</v>
      </c>
      <c r="B520" s="78" t="s">
        <v>104</v>
      </c>
      <c r="C520" s="78" t="s">
        <v>6981</v>
      </c>
      <c r="D520" s="78" t="s">
        <v>6982</v>
      </c>
      <c r="E520" s="78" t="s">
        <v>986</v>
      </c>
      <c r="F520" s="79">
        <v>0</v>
      </c>
      <c r="G520" s="79">
        <v>3936.53</v>
      </c>
      <c r="H520" s="79">
        <v>30827990</v>
      </c>
      <c r="I520" s="79">
        <v>30827990</v>
      </c>
      <c r="J520" s="80" t="s">
        <v>6</v>
      </c>
      <c r="K520" s="80" t="s">
        <v>108</v>
      </c>
      <c r="L520" s="80" t="s">
        <v>39</v>
      </c>
      <c r="M520" s="81" t="s">
        <v>4148</v>
      </c>
      <c r="N520" s="73" t="s">
        <v>114</v>
      </c>
      <c r="O520" s="73" t="s">
        <v>4118</v>
      </c>
      <c r="R520" s="71" t="str">
        <f t="shared" si="29"/>
        <v>01</v>
      </c>
      <c r="S520" s="71" t="str">
        <f t="shared" si="31"/>
        <v>405</v>
      </c>
      <c r="T520" s="71" t="str">
        <f t="shared" si="32"/>
        <v>14</v>
      </c>
    </row>
    <row r="521" spans="1:20" hidden="1" x14ac:dyDescent="0.25">
      <c r="A521" s="919" t="str">
        <f t="shared" si="30"/>
        <v>CRÉDITOS VIGENTES POR INTERMEDIACIÓN FINANCIERA SECTOR NO FINANCIERO Préstamos</v>
      </c>
      <c r="B521" s="78" t="s">
        <v>104</v>
      </c>
      <c r="C521" s="78" t="s">
        <v>1004</v>
      </c>
      <c r="D521" s="78" t="s">
        <v>1005</v>
      </c>
      <c r="E521" s="78" t="s">
        <v>986</v>
      </c>
      <c r="F521" s="79">
        <v>0</v>
      </c>
      <c r="G521" s="79">
        <v>1107442.2</v>
      </c>
      <c r="H521" s="79">
        <v>8672667803</v>
      </c>
      <c r="I521" s="79">
        <v>8672667803</v>
      </c>
      <c r="J521" s="80" t="s">
        <v>6</v>
      </c>
      <c r="K521" s="80" t="s">
        <v>108</v>
      </c>
      <c r="L521" s="80" t="s">
        <v>39</v>
      </c>
      <c r="M521" s="81" t="s">
        <v>4148</v>
      </c>
      <c r="N521" s="73" t="s">
        <v>114</v>
      </c>
      <c r="O521" s="73" t="s">
        <v>4116</v>
      </c>
      <c r="R521" s="71" t="str">
        <f t="shared" si="29"/>
        <v>01</v>
      </c>
      <c r="S521" s="71" t="str">
        <f t="shared" si="31"/>
        <v>405</v>
      </c>
      <c r="T521" s="71" t="str">
        <f t="shared" si="32"/>
        <v>14</v>
      </c>
    </row>
    <row r="522" spans="1:20" hidden="1" x14ac:dyDescent="0.25">
      <c r="A522" s="919" t="str">
        <f t="shared" si="30"/>
        <v>CRÉDITOS VIGENTES POR INTERMEDIACIÓN FINANCIERA SECTOR NO FINANCIERO Préstamos</v>
      </c>
      <c r="B522" s="78" t="s">
        <v>214</v>
      </c>
      <c r="C522" s="78" t="s">
        <v>1006</v>
      </c>
      <c r="D522" s="78" t="s">
        <v>1007</v>
      </c>
      <c r="E522" s="78" t="s">
        <v>986</v>
      </c>
      <c r="F522" s="79">
        <v>130674871</v>
      </c>
      <c r="G522" s="79">
        <v>0</v>
      </c>
      <c r="H522" s="79">
        <v>0</v>
      </c>
      <c r="I522" s="79">
        <v>130674871</v>
      </c>
      <c r="J522" s="80" t="s">
        <v>6</v>
      </c>
      <c r="K522" s="80" t="s">
        <v>108</v>
      </c>
      <c r="L522" s="80" t="s">
        <v>39</v>
      </c>
      <c r="M522" s="81" t="s">
        <v>4148</v>
      </c>
      <c r="N522" s="73" t="s">
        <v>114</v>
      </c>
      <c r="O522" s="73" t="s">
        <v>4118</v>
      </c>
      <c r="R522" s="71" t="str">
        <f t="shared" si="29"/>
        <v>01</v>
      </c>
      <c r="S522" s="71" t="str">
        <f t="shared" si="31"/>
        <v>405</v>
      </c>
      <c r="T522" s="71" t="str">
        <f t="shared" si="32"/>
        <v>14</v>
      </c>
    </row>
    <row r="523" spans="1:20" hidden="1" x14ac:dyDescent="0.25">
      <c r="A523" s="919" t="str">
        <f t="shared" si="30"/>
        <v>CRÉDITOS VIGENTES POR INTERMEDIACIÓN FINANCIERA SECTOR NO FINANCIERO Préstamos</v>
      </c>
      <c r="B523" s="78" t="s">
        <v>214</v>
      </c>
      <c r="C523" s="78" t="s">
        <v>1008</v>
      </c>
      <c r="D523" s="78" t="s">
        <v>1009</v>
      </c>
      <c r="E523" s="78" t="s">
        <v>986</v>
      </c>
      <c r="F523" s="79">
        <v>1185214315</v>
      </c>
      <c r="G523" s="79">
        <v>0</v>
      </c>
      <c r="H523" s="79">
        <v>0</v>
      </c>
      <c r="I523" s="79">
        <v>1185214315</v>
      </c>
      <c r="J523" s="80" t="s">
        <v>6</v>
      </c>
      <c r="K523" s="80" t="s">
        <v>108</v>
      </c>
      <c r="L523" s="80" t="s">
        <v>39</v>
      </c>
      <c r="M523" s="81" t="s">
        <v>4148</v>
      </c>
      <c r="N523" s="73" t="s">
        <v>114</v>
      </c>
      <c r="O523" s="73" t="s">
        <v>4119</v>
      </c>
      <c r="R523" s="71" t="str">
        <f t="shared" si="29"/>
        <v>01</v>
      </c>
      <c r="S523" s="71" t="str">
        <f t="shared" si="31"/>
        <v>405</v>
      </c>
      <c r="T523" s="71" t="str">
        <f t="shared" si="32"/>
        <v>14</v>
      </c>
    </row>
    <row r="524" spans="1:20" hidden="1" x14ac:dyDescent="0.25">
      <c r="A524" s="919" t="str">
        <f t="shared" si="30"/>
        <v>CRÉDITOS VIGENTES POR INTERMEDIACIÓN FINANCIERA SECTOR NO FINANCIERO Préstamos</v>
      </c>
      <c r="B524" s="78" t="s">
        <v>214</v>
      </c>
      <c r="C524" s="78" t="s">
        <v>1010</v>
      </c>
      <c r="D524" s="78" t="s">
        <v>1011</v>
      </c>
      <c r="E524" s="78" t="s">
        <v>986</v>
      </c>
      <c r="F524" s="79">
        <v>963355252</v>
      </c>
      <c r="G524" s="79">
        <v>0</v>
      </c>
      <c r="H524" s="79">
        <v>0</v>
      </c>
      <c r="I524" s="79">
        <v>963355252</v>
      </c>
      <c r="J524" s="80" t="s">
        <v>6</v>
      </c>
      <c r="K524" s="80" t="s">
        <v>108</v>
      </c>
      <c r="L524" s="80" t="s">
        <v>39</v>
      </c>
      <c r="M524" s="81" t="s">
        <v>4148</v>
      </c>
      <c r="N524" s="73" t="s">
        <v>114</v>
      </c>
      <c r="O524" s="73" t="s">
        <v>4115</v>
      </c>
      <c r="R524" s="71" t="str">
        <f t="shared" si="29"/>
        <v>01</v>
      </c>
      <c r="S524" s="71" t="str">
        <f t="shared" si="31"/>
        <v>405</v>
      </c>
      <c r="T524" s="71" t="str">
        <f t="shared" si="32"/>
        <v>14</v>
      </c>
    </row>
    <row r="525" spans="1:20" hidden="1" x14ac:dyDescent="0.25">
      <c r="A525" s="919" t="str">
        <f t="shared" si="30"/>
        <v>CRÉDITOS VIGENTES POR INTERMEDIACIÓN FINANCIERA SECTOR NO FINANCIERO Préstamos</v>
      </c>
      <c r="B525" s="78" t="s">
        <v>214</v>
      </c>
      <c r="C525" s="78" t="s">
        <v>1012</v>
      </c>
      <c r="D525" s="78" t="s">
        <v>1013</v>
      </c>
      <c r="E525" s="78" t="s">
        <v>986</v>
      </c>
      <c r="F525" s="79">
        <v>9232914486</v>
      </c>
      <c r="G525" s="79">
        <v>0</v>
      </c>
      <c r="H525" s="79">
        <v>0</v>
      </c>
      <c r="I525" s="79">
        <v>9232914486</v>
      </c>
      <c r="J525" s="80" t="s">
        <v>6</v>
      </c>
      <c r="K525" s="80" t="s">
        <v>108</v>
      </c>
      <c r="L525" s="80" t="s">
        <v>39</v>
      </c>
      <c r="M525" s="81" t="s">
        <v>4148</v>
      </c>
      <c r="N525" s="73" t="s">
        <v>114</v>
      </c>
      <c r="O525" s="73" t="s">
        <v>4116</v>
      </c>
      <c r="R525" s="71" t="str">
        <f t="shared" si="29"/>
        <v>01</v>
      </c>
      <c r="S525" s="71" t="str">
        <f t="shared" si="31"/>
        <v>405</v>
      </c>
      <c r="T525" s="71" t="str">
        <f t="shared" si="32"/>
        <v>14</v>
      </c>
    </row>
    <row r="526" spans="1:20" hidden="1" x14ac:dyDescent="0.25">
      <c r="A526" s="919" t="str">
        <f t="shared" si="30"/>
        <v>CRÉDITOS VIGENTES POR INTERMEDIACIÓN FINANCIERA SECTOR NO FINANCIERO Préstamos</v>
      </c>
      <c r="B526" s="78" t="s">
        <v>214</v>
      </c>
      <c r="C526" s="78" t="s">
        <v>6983</v>
      </c>
      <c r="D526" s="78" t="s">
        <v>6984</v>
      </c>
      <c r="E526" s="78" t="s">
        <v>986</v>
      </c>
      <c r="F526" s="79">
        <v>10490449</v>
      </c>
      <c r="G526" s="79">
        <v>0</v>
      </c>
      <c r="H526" s="79">
        <v>0</v>
      </c>
      <c r="I526" s="79">
        <v>10490449</v>
      </c>
      <c r="J526" s="80" t="s">
        <v>6</v>
      </c>
      <c r="K526" s="80" t="s">
        <v>108</v>
      </c>
      <c r="L526" s="80" t="s">
        <v>39</v>
      </c>
      <c r="M526" s="81" t="s">
        <v>4148</v>
      </c>
      <c r="N526" s="73" t="s">
        <v>114</v>
      </c>
      <c r="O526" s="73" t="s">
        <v>4118</v>
      </c>
      <c r="R526" s="71" t="str">
        <f t="shared" si="29"/>
        <v>01</v>
      </c>
      <c r="S526" s="71" t="str">
        <f t="shared" si="31"/>
        <v>405</v>
      </c>
      <c r="T526" s="71" t="str">
        <f t="shared" si="32"/>
        <v>14</v>
      </c>
    </row>
    <row r="527" spans="1:20" hidden="1" x14ac:dyDescent="0.25">
      <c r="A527" s="919" t="str">
        <f t="shared" si="30"/>
        <v>CRÉDITOS VIGENTES POR INTERMEDIACIÓN FINANCIERA SECTOR NO FINANCIERO Préstamos</v>
      </c>
      <c r="B527" s="78" t="s">
        <v>214</v>
      </c>
      <c r="C527" s="78" t="s">
        <v>6985</v>
      </c>
      <c r="D527" s="78" t="s">
        <v>6986</v>
      </c>
      <c r="E527" s="78" t="s">
        <v>986</v>
      </c>
      <c r="F527" s="79">
        <v>19233493</v>
      </c>
      <c r="G527" s="79">
        <v>0</v>
      </c>
      <c r="H527" s="79">
        <v>0</v>
      </c>
      <c r="I527" s="79">
        <v>19233493</v>
      </c>
      <c r="J527" s="80" t="s">
        <v>6</v>
      </c>
      <c r="K527" s="80" t="s">
        <v>108</v>
      </c>
      <c r="L527" s="80" t="s">
        <v>39</v>
      </c>
      <c r="M527" s="81" t="s">
        <v>4148</v>
      </c>
      <c r="N527" s="73" t="s">
        <v>114</v>
      </c>
      <c r="O527" s="73" t="s">
        <v>4116</v>
      </c>
      <c r="R527" s="71" t="str">
        <f t="shared" si="29"/>
        <v>01</v>
      </c>
      <c r="S527" s="71" t="str">
        <f t="shared" si="31"/>
        <v>405</v>
      </c>
      <c r="T527" s="71" t="str">
        <f t="shared" si="32"/>
        <v>14</v>
      </c>
    </row>
    <row r="528" spans="1:20" hidden="1" x14ac:dyDescent="0.25">
      <c r="A528" s="919" t="str">
        <f t="shared" si="30"/>
        <v>CRÉDITOS VIGENTES POR INTERMEDIACIÓN FINANCIERA SECTOR NO FINANCIERO Préstamos</v>
      </c>
      <c r="B528" s="78" t="s">
        <v>104</v>
      </c>
      <c r="C528" s="78" t="s">
        <v>6987</v>
      </c>
      <c r="D528" s="78" t="s">
        <v>6988</v>
      </c>
      <c r="E528" s="78" t="s">
        <v>986</v>
      </c>
      <c r="F528" s="79">
        <v>0</v>
      </c>
      <c r="G528" s="79">
        <v>33764.93</v>
      </c>
      <c r="H528" s="79">
        <v>264421946</v>
      </c>
      <c r="I528" s="79">
        <v>264421946</v>
      </c>
      <c r="J528" s="80" t="s">
        <v>6</v>
      </c>
      <c r="K528" s="80" t="s">
        <v>108</v>
      </c>
      <c r="L528" s="80" t="s">
        <v>39</v>
      </c>
      <c r="M528" s="81" t="s">
        <v>4148</v>
      </c>
      <c r="N528" s="73" t="s">
        <v>114</v>
      </c>
      <c r="O528" s="73" t="s">
        <v>4116</v>
      </c>
      <c r="R528" s="71" t="str">
        <f t="shared" si="29"/>
        <v>01</v>
      </c>
      <c r="S528" s="71" t="str">
        <f t="shared" si="31"/>
        <v>405</v>
      </c>
      <c r="T528" s="71" t="str">
        <f t="shared" si="32"/>
        <v>14</v>
      </c>
    </row>
    <row r="529" spans="1:20" hidden="1" x14ac:dyDescent="0.25">
      <c r="A529" s="919" t="str">
        <f t="shared" si="30"/>
        <v>CRÉDITOS VIGENTES POR INTERMEDIACIÓN FINANCIERA SECTOR NO FINANCIERO Préstamos</v>
      </c>
      <c r="B529" s="78" t="s">
        <v>214</v>
      </c>
      <c r="C529" s="78" t="s">
        <v>4688</v>
      </c>
      <c r="D529" s="78" t="s">
        <v>4689</v>
      </c>
      <c r="E529" s="78" t="s">
        <v>986</v>
      </c>
      <c r="F529" s="79">
        <v>734098091</v>
      </c>
      <c r="G529" s="79">
        <v>0</v>
      </c>
      <c r="H529" s="79">
        <v>0</v>
      </c>
      <c r="I529" s="79">
        <v>734098091</v>
      </c>
      <c r="J529" s="80" t="s">
        <v>6</v>
      </c>
      <c r="K529" s="80" t="s">
        <v>108</v>
      </c>
      <c r="L529" s="80" t="s">
        <v>39</v>
      </c>
      <c r="M529" s="81" t="s">
        <v>4148</v>
      </c>
      <c r="N529" s="73" t="s">
        <v>114</v>
      </c>
      <c r="O529" s="73" t="s">
        <v>4116</v>
      </c>
      <c r="R529" s="71" t="str">
        <f t="shared" si="29"/>
        <v>01</v>
      </c>
      <c r="S529" s="71" t="str">
        <f t="shared" si="31"/>
        <v>405</v>
      </c>
      <c r="T529" s="71" t="str">
        <f t="shared" si="32"/>
        <v>14</v>
      </c>
    </row>
    <row r="530" spans="1:20" hidden="1" x14ac:dyDescent="0.25">
      <c r="A530" s="919" t="str">
        <f t="shared" si="30"/>
        <v>CRÉDITOS VIGENTES POR INTERMEDIACIÓN FINANCIERA SECTOR NO FINANCIERO Préstamos</v>
      </c>
      <c r="B530" s="78" t="s">
        <v>104</v>
      </c>
      <c r="C530" s="78" t="s">
        <v>6989</v>
      </c>
      <c r="D530" s="78" t="s">
        <v>6990</v>
      </c>
      <c r="E530" s="78" t="s">
        <v>1016</v>
      </c>
      <c r="F530" s="79">
        <v>0</v>
      </c>
      <c r="G530" s="79">
        <v>107722</v>
      </c>
      <c r="H530" s="79">
        <v>843598990</v>
      </c>
      <c r="I530" s="79">
        <v>843598990</v>
      </c>
      <c r="J530" s="80" t="s">
        <v>6</v>
      </c>
      <c r="K530" s="80" t="s">
        <v>108</v>
      </c>
      <c r="L530" s="80" t="s">
        <v>39</v>
      </c>
      <c r="M530" s="81" t="s">
        <v>4149</v>
      </c>
      <c r="N530" s="73" t="s">
        <v>114</v>
      </c>
      <c r="O530" s="73" t="s">
        <v>4117</v>
      </c>
      <c r="R530" s="71" t="str">
        <f t="shared" si="29"/>
        <v>02</v>
      </c>
      <c r="S530" s="71" t="str">
        <f t="shared" si="31"/>
        <v>433</v>
      </c>
      <c r="T530" s="71" t="str">
        <f t="shared" si="32"/>
        <v>14</v>
      </c>
    </row>
    <row r="531" spans="1:20" hidden="1" x14ac:dyDescent="0.25">
      <c r="A531" s="919" t="str">
        <f t="shared" si="30"/>
        <v>CRÉDITOS VIGENTES POR INTERMEDIACIÓN FINANCIERA SECTOR NO FINANCIERO Préstamos</v>
      </c>
      <c r="B531" s="78" t="s">
        <v>104</v>
      </c>
      <c r="C531" s="78" t="s">
        <v>1017</v>
      </c>
      <c r="D531" s="78" t="s">
        <v>1018</v>
      </c>
      <c r="E531" s="78" t="s">
        <v>1016</v>
      </c>
      <c r="F531" s="79">
        <v>0</v>
      </c>
      <c r="G531" s="79">
        <v>616186.94999999995</v>
      </c>
      <c r="H531" s="79">
        <v>4825520214</v>
      </c>
      <c r="I531" s="79">
        <v>4825520214</v>
      </c>
      <c r="J531" s="80" t="s">
        <v>6</v>
      </c>
      <c r="K531" s="80" t="s">
        <v>108</v>
      </c>
      <c r="L531" s="80" t="s">
        <v>39</v>
      </c>
      <c r="M531" s="81" t="s">
        <v>4149</v>
      </c>
      <c r="N531" s="73" t="s">
        <v>114</v>
      </c>
      <c r="O531" s="73" t="s">
        <v>4120</v>
      </c>
      <c r="R531" s="71" t="str">
        <f t="shared" si="29"/>
        <v>02</v>
      </c>
      <c r="S531" s="71" t="str">
        <f t="shared" si="31"/>
        <v>433</v>
      </c>
      <c r="T531" s="71" t="str">
        <f t="shared" si="32"/>
        <v>14</v>
      </c>
    </row>
    <row r="532" spans="1:20" hidden="1" x14ac:dyDescent="0.25">
      <c r="A532" s="919" t="str">
        <f t="shared" si="30"/>
        <v>CRÉDITOS VIGENTES POR INTERMEDIACIÓN FINANCIERA SECTOR NO FINANCIERO Préstamos</v>
      </c>
      <c r="B532" s="78" t="s">
        <v>104</v>
      </c>
      <c r="C532" s="78" t="s">
        <v>1019</v>
      </c>
      <c r="D532" s="78" t="s">
        <v>1020</v>
      </c>
      <c r="E532" s="78" t="s">
        <v>1016</v>
      </c>
      <c r="F532" s="79">
        <v>0</v>
      </c>
      <c r="G532" s="79">
        <v>790539.4</v>
      </c>
      <c r="H532" s="79">
        <v>6190919582</v>
      </c>
      <c r="I532" s="79">
        <v>6190919582</v>
      </c>
      <c r="J532" s="80" t="s">
        <v>6</v>
      </c>
      <c r="K532" s="80" t="s">
        <v>108</v>
      </c>
      <c r="L532" s="80" t="s">
        <v>39</v>
      </c>
      <c r="M532" s="81" t="s">
        <v>4149</v>
      </c>
      <c r="N532" s="73" t="s">
        <v>114</v>
      </c>
      <c r="O532" s="73" t="s">
        <v>4121</v>
      </c>
      <c r="R532" s="71" t="str">
        <f t="shared" si="29"/>
        <v>02</v>
      </c>
      <c r="S532" s="71" t="str">
        <f t="shared" si="31"/>
        <v>433</v>
      </c>
      <c r="T532" s="71" t="str">
        <f t="shared" si="32"/>
        <v>14</v>
      </c>
    </row>
    <row r="533" spans="1:20" hidden="1" x14ac:dyDescent="0.25">
      <c r="A533" s="919" t="str">
        <f t="shared" si="30"/>
        <v>CRÉDITOS VIGENTES POR INTERMEDIACIÓN FINANCIERA SECTOR NO FINANCIERO Préstamos</v>
      </c>
      <c r="B533" s="78" t="s">
        <v>214</v>
      </c>
      <c r="C533" s="78" t="s">
        <v>6991</v>
      </c>
      <c r="D533" s="78" t="s">
        <v>6992</v>
      </c>
      <c r="E533" s="78" t="s">
        <v>1016</v>
      </c>
      <c r="F533" s="79">
        <v>70009970</v>
      </c>
      <c r="G533" s="79">
        <v>0</v>
      </c>
      <c r="H533" s="79">
        <v>0</v>
      </c>
      <c r="I533" s="79">
        <v>70009970</v>
      </c>
      <c r="J533" s="80" t="s">
        <v>6</v>
      </c>
      <c r="K533" s="80" t="s">
        <v>108</v>
      </c>
      <c r="L533" s="80" t="s">
        <v>39</v>
      </c>
      <c r="M533" s="81" t="s">
        <v>4149</v>
      </c>
      <c r="N533" s="73" t="s">
        <v>114</v>
      </c>
      <c r="O533" s="73" t="s">
        <v>4117</v>
      </c>
      <c r="R533" s="71" t="str">
        <f t="shared" ref="R533:R596" si="33">+MID(D533,9,2)</f>
        <v>02</v>
      </c>
      <c r="S533" s="71" t="str">
        <f t="shared" si="31"/>
        <v>433</v>
      </c>
      <c r="T533" s="71" t="str">
        <f t="shared" si="32"/>
        <v>14</v>
      </c>
    </row>
    <row r="534" spans="1:20" hidden="1" x14ac:dyDescent="0.25">
      <c r="A534" s="919" t="str">
        <f t="shared" si="30"/>
        <v>CRÉDITOS VIGENTES POR INTERMEDIACIÓN FINANCIERA SECTOR NO FINANCIERO Préstamos</v>
      </c>
      <c r="B534" s="78" t="s">
        <v>214</v>
      </c>
      <c r="C534" s="78" t="s">
        <v>1021</v>
      </c>
      <c r="D534" s="78" t="s">
        <v>1022</v>
      </c>
      <c r="E534" s="78" t="s">
        <v>1016</v>
      </c>
      <c r="F534" s="79">
        <v>580879705</v>
      </c>
      <c r="G534" s="79">
        <v>0</v>
      </c>
      <c r="H534" s="79">
        <v>0</v>
      </c>
      <c r="I534" s="79">
        <v>580879705</v>
      </c>
      <c r="J534" s="80" t="s">
        <v>6</v>
      </c>
      <c r="K534" s="80" t="s">
        <v>108</v>
      </c>
      <c r="L534" s="80" t="s">
        <v>39</v>
      </c>
      <c r="M534" s="81" t="s">
        <v>4149</v>
      </c>
      <c r="N534" s="73" t="s">
        <v>114</v>
      </c>
      <c r="O534" s="73" t="s">
        <v>4120</v>
      </c>
      <c r="R534" s="71" t="str">
        <f t="shared" si="33"/>
        <v>02</v>
      </c>
      <c r="S534" s="71" t="str">
        <f t="shared" si="31"/>
        <v>433</v>
      </c>
      <c r="T534" s="71" t="str">
        <f t="shared" si="32"/>
        <v>14</v>
      </c>
    </row>
    <row r="535" spans="1:20" hidden="1" x14ac:dyDescent="0.25">
      <c r="A535" s="919" t="str">
        <f t="shared" si="30"/>
        <v>CRÉDITOS VIGENTES POR INTERMEDIACIÓN FINANCIERA SECTOR NO FINANCIERO Préstamos</v>
      </c>
      <c r="B535" s="78" t="s">
        <v>214</v>
      </c>
      <c r="C535" s="78" t="s">
        <v>1023</v>
      </c>
      <c r="D535" s="78" t="s">
        <v>1024</v>
      </c>
      <c r="E535" s="78" t="s">
        <v>1016</v>
      </c>
      <c r="F535" s="79">
        <v>311009300</v>
      </c>
      <c r="G535" s="79">
        <v>0</v>
      </c>
      <c r="H535" s="79">
        <v>0</v>
      </c>
      <c r="I535" s="79">
        <v>311009300</v>
      </c>
      <c r="J535" s="80" t="s">
        <v>6</v>
      </c>
      <c r="K535" s="80" t="s">
        <v>108</v>
      </c>
      <c r="L535" s="80" t="s">
        <v>39</v>
      </c>
      <c r="M535" s="81" t="s">
        <v>4149</v>
      </c>
      <c r="N535" s="73" t="s">
        <v>114</v>
      </c>
      <c r="O535" s="73" t="s">
        <v>4121</v>
      </c>
      <c r="R535" s="71" t="str">
        <f t="shared" si="33"/>
        <v>02</v>
      </c>
      <c r="S535" s="71" t="str">
        <f t="shared" si="31"/>
        <v>433</v>
      </c>
      <c r="T535" s="71" t="str">
        <f t="shared" si="32"/>
        <v>14</v>
      </c>
    </row>
    <row r="536" spans="1:20" hidden="1" x14ac:dyDescent="0.25">
      <c r="A536" s="919" t="str">
        <f t="shared" si="30"/>
        <v>CRÉDITOS VIGENTES POR INTERMEDIACIÓN FINANCIERA SECTOR NO FINANCIERO Préstamos</v>
      </c>
      <c r="B536" s="78" t="s">
        <v>214</v>
      </c>
      <c r="C536" s="78" t="s">
        <v>6993</v>
      </c>
      <c r="D536" s="78" t="s">
        <v>6994</v>
      </c>
      <c r="E536" s="78" t="s">
        <v>1016</v>
      </c>
      <c r="F536" s="79">
        <v>229275373</v>
      </c>
      <c r="G536" s="79">
        <v>0</v>
      </c>
      <c r="H536" s="79">
        <v>0</v>
      </c>
      <c r="I536" s="79">
        <v>229275373</v>
      </c>
      <c r="J536" s="80" t="s">
        <v>6</v>
      </c>
      <c r="K536" s="80" t="s">
        <v>108</v>
      </c>
      <c r="L536" s="80" t="s">
        <v>39</v>
      </c>
      <c r="M536" s="81" t="s">
        <v>4149</v>
      </c>
      <c r="N536" s="73" t="s">
        <v>114</v>
      </c>
      <c r="O536" s="73" t="s">
        <v>4117</v>
      </c>
      <c r="R536" s="71" t="str">
        <f t="shared" si="33"/>
        <v>02</v>
      </c>
      <c r="S536" s="71" t="str">
        <f t="shared" si="31"/>
        <v>433</v>
      </c>
      <c r="T536" s="71" t="str">
        <f t="shared" si="32"/>
        <v>14</v>
      </c>
    </row>
    <row r="537" spans="1:20" hidden="1" x14ac:dyDescent="0.25">
      <c r="A537" s="919" t="str">
        <f t="shared" si="30"/>
        <v>CRÉDITOS VIGENTES POR INTERMEDIACIÓN FINANCIERA SECTOR NO FINANCIERO Préstamos</v>
      </c>
      <c r="B537" s="78" t="s">
        <v>214</v>
      </c>
      <c r="C537" s="78" t="s">
        <v>1025</v>
      </c>
      <c r="D537" s="78" t="s">
        <v>1026</v>
      </c>
      <c r="E537" s="78" t="s">
        <v>1016</v>
      </c>
      <c r="F537" s="79">
        <v>2914590126</v>
      </c>
      <c r="G537" s="79">
        <v>0</v>
      </c>
      <c r="H537" s="79">
        <v>0</v>
      </c>
      <c r="I537" s="79">
        <v>2914590126</v>
      </c>
      <c r="J537" s="80" t="s">
        <v>6</v>
      </c>
      <c r="K537" s="80" t="s">
        <v>108</v>
      </c>
      <c r="L537" s="80" t="s">
        <v>39</v>
      </c>
      <c r="M537" s="81" t="s">
        <v>4149</v>
      </c>
      <c r="N537" s="73" t="s">
        <v>114</v>
      </c>
      <c r="O537" s="73" t="s">
        <v>4120</v>
      </c>
      <c r="R537" s="71" t="str">
        <f t="shared" si="33"/>
        <v>02</v>
      </c>
      <c r="S537" s="71" t="str">
        <f t="shared" si="31"/>
        <v>433</v>
      </c>
      <c r="T537" s="71" t="str">
        <f t="shared" si="32"/>
        <v>14</v>
      </c>
    </row>
    <row r="538" spans="1:20" hidden="1" x14ac:dyDescent="0.25">
      <c r="A538" s="919" t="str">
        <f t="shared" si="30"/>
        <v>CRÉDITOS VIGENTES POR INTERMEDIACIÓN FINANCIERA SECTOR NO FINANCIERO Préstamos</v>
      </c>
      <c r="B538" s="78" t="s">
        <v>214</v>
      </c>
      <c r="C538" s="78" t="s">
        <v>6995</v>
      </c>
      <c r="D538" s="78" t="s">
        <v>6996</v>
      </c>
      <c r="E538" s="78" t="s">
        <v>1016</v>
      </c>
      <c r="F538" s="79">
        <v>640867200</v>
      </c>
      <c r="G538" s="79">
        <v>0</v>
      </c>
      <c r="H538" s="79">
        <v>0</v>
      </c>
      <c r="I538" s="79">
        <v>640867200</v>
      </c>
      <c r="J538" s="80" t="s">
        <v>6</v>
      </c>
      <c r="K538" s="80" t="s">
        <v>108</v>
      </c>
      <c r="L538" s="80" t="s">
        <v>39</v>
      </c>
      <c r="M538" s="81" t="s">
        <v>4149</v>
      </c>
      <c r="N538" s="73" t="s">
        <v>114</v>
      </c>
      <c r="O538" s="73" t="s">
        <v>4121</v>
      </c>
      <c r="R538" s="71" t="str">
        <f t="shared" si="33"/>
        <v>02</v>
      </c>
      <c r="S538" s="71" t="str">
        <f t="shared" si="31"/>
        <v>433</v>
      </c>
      <c r="T538" s="71" t="str">
        <f t="shared" si="32"/>
        <v>14</v>
      </c>
    </row>
    <row r="539" spans="1:20" hidden="1" x14ac:dyDescent="0.25">
      <c r="A539" s="919" t="str">
        <f t="shared" si="30"/>
        <v>CRÉDITOS VIGENTES POR INTERMEDIACIÓN FINANCIERA SECTOR NO FINANCIERO Préstamos</v>
      </c>
      <c r="B539" s="78" t="s">
        <v>104</v>
      </c>
      <c r="C539" s="78" t="s">
        <v>6997</v>
      </c>
      <c r="D539" s="78" t="s">
        <v>6998</v>
      </c>
      <c r="E539" s="78" t="s">
        <v>1027</v>
      </c>
      <c r="F539" s="79">
        <v>0</v>
      </c>
      <c r="G539" s="79">
        <v>75543.81</v>
      </c>
      <c r="H539" s="79">
        <v>591603218</v>
      </c>
      <c r="I539" s="79">
        <v>591603218</v>
      </c>
      <c r="J539" s="80" t="s">
        <v>6</v>
      </c>
      <c r="K539" s="80" t="s">
        <v>108</v>
      </c>
      <c r="L539" s="80" t="s">
        <v>39</v>
      </c>
      <c r="M539" s="81" t="s">
        <v>4149</v>
      </c>
      <c r="N539" s="73" t="s">
        <v>114</v>
      </c>
      <c r="O539" s="73" t="s">
        <v>4117</v>
      </c>
      <c r="R539" s="71" t="str">
        <f t="shared" si="33"/>
        <v>02</v>
      </c>
      <c r="S539" s="71" t="str">
        <f t="shared" si="31"/>
        <v>433</v>
      </c>
      <c r="T539" s="71" t="str">
        <f t="shared" si="32"/>
        <v>14</v>
      </c>
    </row>
    <row r="540" spans="1:20" hidden="1" x14ac:dyDescent="0.25">
      <c r="A540" s="919" t="str">
        <f t="shared" si="30"/>
        <v>CRÉDITOS VIGENTES POR INTERMEDIACIÓN FINANCIERA SECTOR NO FINANCIERO Préstamos</v>
      </c>
      <c r="B540" s="78" t="s">
        <v>104</v>
      </c>
      <c r="C540" s="78" t="s">
        <v>1028</v>
      </c>
      <c r="D540" s="78" t="s">
        <v>1029</v>
      </c>
      <c r="E540" s="78" t="s">
        <v>1027</v>
      </c>
      <c r="F540" s="79">
        <v>0</v>
      </c>
      <c r="G540" s="79">
        <v>325800.98</v>
      </c>
      <c r="H540" s="79">
        <v>2551432183</v>
      </c>
      <c r="I540" s="79">
        <v>2551432183</v>
      </c>
      <c r="J540" s="80" t="s">
        <v>6</v>
      </c>
      <c r="K540" s="80" t="s">
        <v>108</v>
      </c>
      <c r="L540" s="80" t="s">
        <v>39</v>
      </c>
      <c r="M540" s="81" t="s">
        <v>4149</v>
      </c>
      <c r="N540" s="73" t="s">
        <v>114</v>
      </c>
      <c r="O540" s="73" t="s">
        <v>4120</v>
      </c>
      <c r="R540" s="71" t="str">
        <f t="shared" si="33"/>
        <v>02</v>
      </c>
      <c r="S540" s="71" t="str">
        <f t="shared" si="31"/>
        <v>433</v>
      </c>
      <c r="T540" s="71" t="str">
        <f t="shared" si="32"/>
        <v>14</v>
      </c>
    </row>
    <row r="541" spans="1:20" hidden="1" x14ac:dyDescent="0.25">
      <c r="A541" s="919" t="str">
        <f t="shared" si="30"/>
        <v>CRÉDITOS VIGENTES POR INTERMEDIACIÓN FINANCIERA SECTOR NO FINANCIERO Préstamos</v>
      </c>
      <c r="B541" s="78" t="s">
        <v>104</v>
      </c>
      <c r="C541" s="78" t="s">
        <v>1030</v>
      </c>
      <c r="D541" s="78" t="s">
        <v>1031</v>
      </c>
      <c r="E541" s="78" t="s">
        <v>1027</v>
      </c>
      <c r="F541" s="79">
        <v>0</v>
      </c>
      <c r="G541" s="79">
        <v>1159309.73</v>
      </c>
      <c r="H541" s="79">
        <v>9078855916</v>
      </c>
      <c r="I541" s="79">
        <v>9078855916</v>
      </c>
      <c r="J541" s="80" t="s">
        <v>6</v>
      </c>
      <c r="K541" s="80" t="s">
        <v>108</v>
      </c>
      <c r="L541" s="80" t="s">
        <v>39</v>
      </c>
      <c r="M541" s="81" t="s">
        <v>4149</v>
      </c>
      <c r="N541" s="73" t="s">
        <v>114</v>
      </c>
      <c r="O541" s="73" t="s">
        <v>4121</v>
      </c>
      <c r="R541" s="71" t="str">
        <f t="shared" si="33"/>
        <v>02</v>
      </c>
      <c r="S541" s="71" t="str">
        <f t="shared" si="31"/>
        <v>433</v>
      </c>
      <c r="T541" s="71" t="str">
        <f t="shared" si="32"/>
        <v>14</v>
      </c>
    </row>
    <row r="542" spans="1:20" hidden="1" x14ac:dyDescent="0.25">
      <c r="A542" s="919" t="str">
        <f t="shared" si="30"/>
        <v>CRÉDITOS VIGENTES POR INTERMEDIACIÓN FINANCIERA SECTOR NO FINANCIERO Préstamos</v>
      </c>
      <c r="B542" s="78" t="s">
        <v>104</v>
      </c>
      <c r="C542" s="78" t="s">
        <v>6999</v>
      </c>
      <c r="D542" s="78" t="s">
        <v>7000</v>
      </c>
      <c r="E542" s="78" t="s">
        <v>1032</v>
      </c>
      <c r="F542" s="79">
        <v>0</v>
      </c>
      <c r="G542" s="79">
        <v>18397</v>
      </c>
      <c r="H542" s="79">
        <v>144071690</v>
      </c>
      <c r="I542" s="79">
        <v>144071690</v>
      </c>
      <c r="J542" s="80" t="s">
        <v>6</v>
      </c>
      <c r="K542" s="80" t="s">
        <v>108</v>
      </c>
      <c r="L542" s="80" t="s">
        <v>39</v>
      </c>
      <c r="M542" s="81" t="s">
        <v>4149</v>
      </c>
      <c r="N542" s="73" t="s">
        <v>114</v>
      </c>
      <c r="O542" s="73" t="s">
        <v>4117</v>
      </c>
      <c r="R542" s="71" t="str">
        <f t="shared" si="33"/>
        <v>02</v>
      </c>
      <c r="S542" s="71" t="str">
        <f t="shared" si="31"/>
        <v>433</v>
      </c>
      <c r="T542" s="71" t="str">
        <f t="shared" si="32"/>
        <v>14</v>
      </c>
    </row>
    <row r="543" spans="1:20" hidden="1" x14ac:dyDescent="0.25">
      <c r="A543" s="919" t="str">
        <f t="shared" si="30"/>
        <v>CRÉDITOS VIGENTES POR INTERMEDIACIÓN FINANCIERA SECTOR NO FINANCIERO Préstamos</v>
      </c>
      <c r="B543" s="78" t="s">
        <v>104</v>
      </c>
      <c r="C543" s="78" t="s">
        <v>1033</v>
      </c>
      <c r="D543" s="78" t="s">
        <v>1034</v>
      </c>
      <c r="E543" s="78" t="s">
        <v>1032</v>
      </c>
      <c r="F543" s="79">
        <v>0</v>
      </c>
      <c r="G543" s="79">
        <v>815255</v>
      </c>
      <c r="H543" s="79">
        <v>6384473871</v>
      </c>
      <c r="I543" s="79">
        <v>6384473871</v>
      </c>
      <c r="J543" s="80" t="s">
        <v>6</v>
      </c>
      <c r="K543" s="80" t="s">
        <v>108</v>
      </c>
      <c r="L543" s="80" t="s">
        <v>39</v>
      </c>
      <c r="M543" s="81" t="s">
        <v>4149</v>
      </c>
      <c r="N543" s="73" t="s">
        <v>114</v>
      </c>
      <c r="O543" s="73" t="s">
        <v>4120</v>
      </c>
      <c r="R543" s="71" t="str">
        <f t="shared" si="33"/>
        <v>02</v>
      </c>
      <c r="S543" s="71" t="str">
        <f t="shared" si="31"/>
        <v>433</v>
      </c>
      <c r="T543" s="71" t="str">
        <f t="shared" si="32"/>
        <v>14</v>
      </c>
    </row>
    <row r="544" spans="1:20" hidden="1" x14ac:dyDescent="0.25">
      <c r="A544" s="919" t="str">
        <f t="shared" si="30"/>
        <v>CRÉDITOS VIGENTES POR INTERMEDIACIÓN FINANCIERA SECTOR NO FINANCIERO Préstamos</v>
      </c>
      <c r="B544" s="78" t="s">
        <v>104</v>
      </c>
      <c r="C544" s="78" t="s">
        <v>1035</v>
      </c>
      <c r="D544" s="78" t="s">
        <v>1036</v>
      </c>
      <c r="E544" s="78" t="s">
        <v>1032</v>
      </c>
      <c r="F544" s="79">
        <v>0</v>
      </c>
      <c r="G544" s="79">
        <v>896608.42</v>
      </c>
      <c r="H544" s="79">
        <v>7021573655</v>
      </c>
      <c r="I544" s="79">
        <v>7021573655</v>
      </c>
      <c r="J544" s="80" t="s">
        <v>6</v>
      </c>
      <c r="K544" s="80" t="s">
        <v>108</v>
      </c>
      <c r="L544" s="80" t="s">
        <v>39</v>
      </c>
      <c r="M544" s="81" t="s">
        <v>4149</v>
      </c>
      <c r="N544" s="73" t="s">
        <v>114</v>
      </c>
      <c r="O544" s="73" t="s">
        <v>4121</v>
      </c>
      <c r="R544" s="71" t="str">
        <f t="shared" si="33"/>
        <v>02</v>
      </c>
      <c r="S544" s="71" t="str">
        <f t="shared" si="31"/>
        <v>433</v>
      </c>
      <c r="T544" s="71" t="str">
        <f t="shared" si="32"/>
        <v>14</v>
      </c>
    </row>
    <row r="545" spans="1:20" hidden="1" x14ac:dyDescent="0.25">
      <c r="A545" s="919" t="str">
        <f t="shared" si="30"/>
        <v>CRÉDITOS VIGENTES POR INTERMEDIACIÓN FINANCIERA SECTOR NO FINANCIERO Préstamos</v>
      </c>
      <c r="B545" s="78" t="s">
        <v>214</v>
      </c>
      <c r="C545" s="78" t="s">
        <v>1037</v>
      </c>
      <c r="D545" s="78" t="s">
        <v>1038</v>
      </c>
      <c r="E545" s="78" t="s">
        <v>1027</v>
      </c>
      <c r="F545" s="79">
        <v>3065022444</v>
      </c>
      <c r="G545" s="79">
        <v>0</v>
      </c>
      <c r="H545" s="79">
        <v>0</v>
      </c>
      <c r="I545" s="79">
        <v>3065022444</v>
      </c>
      <c r="J545" s="80" t="s">
        <v>6</v>
      </c>
      <c r="K545" s="80" t="s">
        <v>108</v>
      </c>
      <c r="L545" s="80" t="s">
        <v>39</v>
      </c>
      <c r="M545" s="81" t="s">
        <v>4149</v>
      </c>
      <c r="N545" s="73" t="s">
        <v>114</v>
      </c>
      <c r="O545" s="73" t="s">
        <v>4120</v>
      </c>
      <c r="R545" s="71" t="str">
        <f t="shared" si="33"/>
        <v>02</v>
      </c>
      <c r="S545" s="71" t="str">
        <f t="shared" si="31"/>
        <v>433</v>
      </c>
      <c r="T545" s="71" t="str">
        <f t="shared" si="32"/>
        <v>14</v>
      </c>
    </row>
    <row r="546" spans="1:20" hidden="1" x14ac:dyDescent="0.25">
      <c r="A546" s="919" t="str">
        <f t="shared" si="30"/>
        <v>CRÉDITOS VIGENTES POR INTERMEDIACIÓN FINANCIERA SECTOR NO FINANCIERO Préstamos</v>
      </c>
      <c r="B546" s="78" t="s">
        <v>214</v>
      </c>
      <c r="C546" s="78" t="s">
        <v>1039</v>
      </c>
      <c r="D546" s="78" t="s">
        <v>1040</v>
      </c>
      <c r="E546" s="78" t="s">
        <v>1027</v>
      </c>
      <c r="F546" s="79">
        <v>821892697</v>
      </c>
      <c r="G546" s="79">
        <v>0</v>
      </c>
      <c r="H546" s="79">
        <v>0</v>
      </c>
      <c r="I546" s="79">
        <v>821892697</v>
      </c>
      <c r="J546" s="80" t="s">
        <v>6</v>
      </c>
      <c r="K546" s="80" t="s">
        <v>108</v>
      </c>
      <c r="L546" s="80" t="s">
        <v>39</v>
      </c>
      <c r="M546" s="81" t="s">
        <v>4149</v>
      </c>
      <c r="N546" s="73" t="s">
        <v>114</v>
      </c>
      <c r="O546" s="73" t="s">
        <v>4121</v>
      </c>
      <c r="R546" s="71" t="str">
        <f t="shared" si="33"/>
        <v>02</v>
      </c>
      <c r="S546" s="71" t="str">
        <f t="shared" si="31"/>
        <v>433</v>
      </c>
      <c r="T546" s="71" t="str">
        <f t="shared" si="32"/>
        <v>14</v>
      </c>
    </row>
    <row r="547" spans="1:20" hidden="1" x14ac:dyDescent="0.25">
      <c r="A547" s="919" t="str">
        <f t="shared" si="30"/>
        <v>CRÉDITOS VIGENTES POR INTERMEDIACIÓN FINANCIERA SECTOR NO FINANCIERO Préstamos</v>
      </c>
      <c r="B547" s="78" t="s">
        <v>214</v>
      </c>
      <c r="C547" s="78" t="s">
        <v>1041</v>
      </c>
      <c r="D547" s="78" t="s">
        <v>1042</v>
      </c>
      <c r="E547" s="78" t="s">
        <v>1016</v>
      </c>
      <c r="F547" s="79">
        <v>393406794</v>
      </c>
      <c r="G547" s="79">
        <v>0</v>
      </c>
      <c r="H547" s="79">
        <v>0</v>
      </c>
      <c r="I547" s="79">
        <v>393406794</v>
      </c>
      <c r="J547" s="80" t="s">
        <v>6</v>
      </c>
      <c r="K547" s="80" t="s">
        <v>108</v>
      </c>
      <c r="L547" s="80" t="s">
        <v>39</v>
      </c>
      <c r="M547" s="81" t="s">
        <v>4149</v>
      </c>
      <c r="N547" s="73" t="s">
        <v>114</v>
      </c>
      <c r="O547" s="73" t="s">
        <v>4120</v>
      </c>
      <c r="R547" s="71" t="str">
        <f t="shared" si="33"/>
        <v>02</v>
      </c>
      <c r="S547" s="71" t="str">
        <f t="shared" si="31"/>
        <v>433</v>
      </c>
      <c r="T547" s="71" t="str">
        <f t="shared" si="32"/>
        <v>14</v>
      </c>
    </row>
    <row r="548" spans="1:20" hidden="1" x14ac:dyDescent="0.25">
      <c r="A548" s="919" t="str">
        <f t="shared" si="30"/>
        <v>CRÉDITOS VIGENTES POR INTERMEDIACIÓN FINANCIERA SECTOR NO FINANCIERO Préstamos</v>
      </c>
      <c r="B548" s="78" t="s">
        <v>104</v>
      </c>
      <c r="C548" s="78" t="s">
        <v>1044</v>
      </c>
      <c r="D548" s="78" t="s">
        <v>1045</v>
      </c>
      <c r="E548" s="78" t="s">
        <v>1043</v>
      </c>
      <c r="F548" s="79">
        <v>0</v>
      </c>
      <c r="G548" s="79">
        <v>86231.039999999994</v>
      </c>
      <c r="H548" s="79">
        <v>675297694</v>
      </c>
      <c r="I548" s="79">
        <v>675297694</v>
      </c>
      <c r="J548" s="80" t="s">
        <v>6</v>
      </c>
      <c r="K548" s="80" t="s">
        <v>108</v>
      </c>
      <c r="L548" s="80" t="s">
        <v>39</v>
      </c>
      <c r="M548" s="81" t="s">
        <v>4149</v>
      </c>
      <c r="N548" s="73" t="s">
        <v>114</v>
      </c>
      <c r="O548" s="73" t="s">
        <v>4117</v>
      </c>
      <c r="R548" s="71" t="str">
        <f t="shared" si="33"/>
        <v>02</v>
      </c>
      <c r="S548" s="71" t="str">
        <f t="shared" si="31"/>
        <v>433</v>
      </c>
      <c r="T548" s="71" t="str">
        <f t="shared" si="32"/>
        <v>14</v>
      </c>
    </row>
    <row r="549" spans="1:20" hidden="1" x14ac:dyDescent="0.25">
      <c r="A549" s="919" t="str">
        <f t="shared" si="30"/>
        <v>CRÉDITOS VIGENTES POR INTERMEDIACIÓN FINANCIERA SECTOR NO FINANCIERO Préstamos</v>
      </c>
      <c r="B549" s="78" t="s">
        <v>104</v>
      </c>
      <c r="C549" s="78" t="s">
        <v>1046</v>
      </c>
      <c r="D549" s="78" t="s">
        <v>1047</v>
      </c>
      <c r="E549" s="78" t="s">
        <v>1043</v>
      </c>
      <c r="F549" s="79">
        <v>0</v>
      </c>
      <c r="G549" s="79">
        <v>1511207.06</v>
      </c>
      <c r="H549" s="79">
        <v>11834655401</v>
      </c>
      <c r="I549" s="79">
        <v>11834655401</v>
      </c>
      <c r="J549" s="80" t="s">
        <v>6</v>
      </c>
      <c r="K549" s="80" t="s">
        <v>108</v>
      </c>
      <c r="L549" s="80" t="s">
        <v>39</v>
      </c>
      <c r="M549" s="81" t="s">
        <v>4149</v>
      </c>
      <c r="N549" s="73" t="s">
        <v>114</v>
      </c>
      <c r="O549" s="73" t="s">
        <v>4120</v>
      </c>
      <c r="R549" s="71" t="str">
        <f t="shared" si="33"/>
        <v>02</v>
      </c>
      <c r="S549" s="71" t="str">
        <f t="shared" si="31"/>
        <v>433</v>
      </c>
      <c r="T549" s="71" t="str">
        <f t="shared" si="32"/>
        <v>14</v>
      </c>
    </row>
    <row r="550" spans="1:20" hidden="1" x14ac:dyDescent="0.25">
      <c r="A550" s="919" t="str">
        <f t="shared" si="30"/>
        <v>CRÉDITOS VIGENTES POR INTERMEDIACIÓN FINANCIERA SECTOR NO FINANCIERO Préstamos</v>
      </c>
      <c r="B550" s="78" t="s">
        <v>104</v>
      </c>
      <c r="C550" s="78" t="s">
        <v>1048</v>
      </c>
      <c r="D550" s="78" t="s">
        <v>1049</v>
      </c>
      <c r="E550" s="78" t="s">
        <v>1043</v>
      </c>
      <c r="F550" s="79">
        <v>0</v>
      </c>
      <c r="G550" s="79">
        <v>8688052.6899999995</v>
      </c>
      <c r="H550" s="79">
        <v>68038399509</v>
      </c>
      <c r="I550" s="79">
        <v>68038399509</v>
      </c>
      <c r="J550" s="80" t="s">
        <v>6</v>
      </c>
      <c r="K550" s="80" t="s">
        <v>108</v>
      </c>
      <c r="L550" s="80" t="s">
        <v>39</v>
      </c>
      <c r="M550" s="81" t="s">
        <v>4149</v>
      </c>
      <c r="N550" s="73" t="s">
        <v>114</v>
      </c>
      <c r="O550" s="73" t="s">
        <v>4121</v>
      </c>
      <c r="R550" s="71" t="str">
        <f t="shared" si="33"/>
        <v>02</v>
      </c>
      <c r="S550" s="71" t="str">
        <f t="shared" si="31"/>
        <v>433</v>
      </c>
      <c r="T550" s="71" t="str">
        <f t="shared" si="32"/>
        <v>14</v>
      </c>
    </row>
    <row r="551" spans="1:20" hidden="1" x14ac:dyDescent="0.25">
      <c r="A551" s="919" t="str">
        <f t="shared" si="30"/>
        <v>CRÉDITOS VIGENTES POR INTERMEDIACIÓN FINANCIERA SECTOR NO FINANCIERO Préstamos</v>
      </c>
      <c r="B551" s="78" t="s">
        <v>214</v>
      </c>
      <c r="C551" s="78" t="s">
        <v>7001</v>
      </c>
      <c r="D551" s="78" t="s">
        <v>7002</v>
      </c>
      <c r="E551" s="78" t="s">
        <v>459</v>
      </c>
      <c r="F551" s="79">
        <v>36652085</v>
      </c>
      <c r="G551" s="79">
        <v>0</v>
      </c>
      <c r="H551" s="79">
        <v>0</v>
      </c>
      <c r="I551" s="79">
        <v>36652085</v>
      </c>
      <c r="J551" s="80" t="s">
        <v>6</v>
      </c>
      <c r="K551" s="80" t="s">
        <v>108</v>
      </c>
      <c r="L551" s="80" t="s">
        <v>39</v>
      </c>
      <c r="M551" s="81" t="s">
        <v>4149</v>
      </c>
      <c r="N551" s="73" t="s">
        <v>114</v>
      </c>
      <c r="O551" s="73" t="s">
        <v>4117</v>
      </c>
      <c r="R551" s="71" t="str">
        <f t="shared" si="33"/>
        <v>02</v>
      </c>
      <c r="S551" s="71" t="str">
        <f t="shared" si="31"/>
        <v>433</v>
      </c>
      <c r="T551" s="71" t="str">
        <f t="shared" si="32"/>
        <v>14</v>
      </c>
    </row>
    <row r="552" spans="1:20" hidden="1" x14ac:dyDescent="0.25">
      <c r="A552" s="919" t="str">
        <f t="shared" si="30"/>
        <v>CRÉDITOS VIGENTES POR INTERMEDIACIÓN FINANCIERA SECTOR NO FINANCIERO Préstamos</v>
      </c>
      <c r="B552" s="78" t="s">
        <v>214</v>
      </c>
      <c r="C552" s="78" t="s">
        <v>1050</v>
      </c>
      <c r="D552" s="78" t="s">
        <v>1051</v>
      </c>
      <c r="E552" s="78" t="s">
        <v>459</v>
      </c>
      <c r="F552" s="79">
        <v>4625429813</v>
      </c>
      <c r="G552" s="79">
        <v>0</v>
      </c>
      <c r="H552" s="79">
        <v>0</v>
      </c>
      <c r="I552" s="79">
        <v>4625429813</v>
      </c>
      <c r="J552" s="80" t="s">
        <v>6</v>
      </c>
      <c r="K552" s="80" t="s">
        <v>108</v>
      </c>
      <c r="L552" s="80" t="s">
        <v>39</v>
      </c>
      <c r="M552" s="81" t="s">
        <v>4149</v>
      </c>
      <c r="N552" s="73" t="s">
        <v>114</v>
      </c>
      <c r="O552" s="73" t="s">
        <v>4120</v>
      </c>
      <c r="R552" s="71" t="str">
        <f t="shared" si="33"/>
        <v>02</v>
      </c>
      <c r="S552" s="71" t="str">
        <f t="shared" si="31"/>
        <v>433</v>
      </c>
      <c r="T552" s="71" t="str">
        <f t="shared" si="32"/>
        <v>14</v>
      </c>
    </row>
    <row r="553" spans="1:20" hidden="1" x14ac:dyDescent="0.25">
      <c r="A553" s="919" t="str">
        <f t="shared" si="30"/>
        <v>CRÉDITOS VIGENTES POR INTERMEDIACIÓN FINANCIERA SECTOR NO FINANCIERO Préstamos</v>
      </c>
      <c r="B553" s="78" t="s">
        <v>214</v>
      </c>
      <c r="C553" s="78" t="s">
        <v>1052</v>
      </c>
      <c r="D553" s="78" t="s">
        <v>1053</v>
      </c>
      <c r="E553" s="78" t="s">
        <v>459</v>
      </c>
      <c r="F553" s="79">
        <v>14642210325</v>
      </c>
      <c r="G553" s="79">
        <v>0</v>
      </c>
      <c r="H553" s="79">
        <v>0</v>
      </c>
      <c r="I553" s="79">
        <v>14642210325</v>
      </c>
      <c r="J553" s="80" t="s">
        <v>6</v>
      </c>
      <c r="K553" s="80" t="s">
        <v>108</v>
      </c>
      <c r="L553" s="80" t="s">
        <v>39</v>
      </c>
      <c r="M553" s="81" t="s">
        <v>4149</v>
      </c>
      <c r="N553" s="73" t="s">
        <v>114</v>
      </c>
      <c r="O553" s="73" t="s">
        <v>4121</v>
      </c>
      <c r="R553" s="71" t="str">
        <f t="shared" si="33"/>
        <v>02</v>
      </c>
      <c r="S553" s="71" t="str">
        <f t="shared" si="31"/>
        <v>433</v>
      </c>
      <c r="T553" s="71" t="str">
        <f t="shared" si="32"/>
        <v>14</v>
      </c>
    </row>
    <row r="554" spans="1:20" hidden="1" x14ac:dyDescent="0.25">
      <c r="A554" s="919" t="str">
        <f t="shared" si="30"/>
        <v>CRÉDITOS VIGENTES POR INTERMEDIACIÓN FINANCIERA SECTOR NO FINANCIERO Préstamos</v>
      </c>
      <c r="B554" s="78" t="s">
        <v>104</v>
      </c>
      <c r="C554" s="78" t="s">
        <v>4150</v>
      </c>
      <c r="D554" s="78" t="s">
        <v>4151</v>
      </c>
      <c r="E554" s="78" t="s">
        <v>1027</v>
      </c>
      <c r="F554" s="79">
        <v>0</v>
      </c>
      <c r="G554" s="79">
        <v>17077</v>
      </c>
      <c r="H554" s="79">
        <v>133734427</v>
      </c>
      <c r="I554" s="79">
        <v>133734427</v>
      </c>
      <c r="J554" s="80" t="s">
        <v>6</v>
      </c>
      <c r="K554" s="80" t="s">
        <v>108</v>
      </c>
      <c r="L554" s="80" t="s">
        <v>39</v>
      </c>
      <c r="M554" s="81" t="s">
        <v>4149</v>
      </c>
      <c r="N554" s="73" t="s">
        <v>114</v>
      </c>
      <c r="O554" s="73" t="s">
        <v>4116</v>
      </c>
      <c r="R554" s="71" t="str">
        <f t="shared" si="33"/>
        <v>02</v>
      </c>
      <c r="S554" s="71" t="str">
        <f t="shared" si="31"/>
        <v>433</v>
      </c>
      <c r="T554" s="71" t="str">
        <f t="shared" si="32"/>
        <v>14</v>
      </c>
    </row>
    <row r="555" spans="1:20" hidden="1" x14ac:dyDescent="0.25">
      <c r="A555" s="919" t="str">
        <f t="shared" si="30"/>
        <v>CRÉDITOS VIGENTES POR INTERMEDIACIÓN FINANCIERA SECTOR NO FINANCIERO Préstamos</v>
      </c>
      <c r="B555" s="78" t="s">
        <v>104</v>
      </c>
      <c r="C555" s="78" t="s">
        <v>1054</v>
      </c>
      <c r="D555" s="78" t="s">
        <v>1055</v>
      </c>
      <c r="E555" s="78" t="s">
        <v>1027</v>
      </c>
      <c r="F555" s="79">
        <v>0</v>
      </c>
      <c r="G555" s="79">
        <v>68632</v>
      </c>
      <c r="H555" s="79">
        <v>537475036</v>
      </c>
      <c r="I555" s="79">
        <v>537475036</v>
      </c>
      <c r="J555" s="80" t="s">
        <v>6</v>
      </c>
      <c r="K555" s="80" t="s">
        <v>108</v>
      </c>
      <c r="L555" s="80" t="s">
        <v>39</v>
      </c>
      <c r="M555" s="81" t="s">
        <v>4149</v>
      </c>
      <c r="N555" s="73" t="s">
        <v>114</v>
      </c>
      <c r="O555" s="73" t="s">
        <v>4117</v>
      </c>
      <c r="R555" s="71" t="str">
        <f t="shared" si="33"/>
        <v>02</v>
      </c>
      <c r="S555" s="71" t="str">
        <f t="shared" si="31"/>
        <v>433</v>
      </c>
      <c r="T555" s="71" t="str">
        <f t="shared" si="32"/>
        <v>14</v>
      </c>
    </row>
    <row r="556" spans="1:20" hidden="1" x14ac:dyDescent="0.25">
      <c r="A556" s="919" t="str">
        <f t="shared" si="30"/>
        <v>CRÉDITOS VIGENTES POR INTERMEDIACIÓN FINANCIERA SECTOR NO FINANCIERO Préstamos</v>
      </c>
      <c r="B556" s="78" t="s">
        <v>104</v>
      </c>
      <c r="C556" s="78" t="s">
        <v>1056</v>
      </c>
      <c r="D556" s="78" t="s">
        <v>1057</v>
      </c>
      <c r="E556" s="78" t="s">
        <v>1027</v>
      </c>
      <c r="F556" s="79">
        <v>0</v>
      </c>
      <c r="G556" s="79">
        <v>985420.6</v>
      </c>
      <c r="H556" s="79">
        <v>7717084928</v>
      </c>
      <c r="I556" s="79">
        <v>7717084928</v>
      </c>
      <c r="J556" s="80" t="s">
        <v>6</v>
      </c>
      <c r="K556" s="80" t="s">
        <v>108</v>
      </c>
      <c r="L556" s="80" t="s">
        <v>39</v>
      </c>
      <c r="M556" s="81" t="s">
        <v>4149</v>
      </c>
      <c r="N556" s="73" t="s">
        <v>114</v>
      </c>
      <c r="O556" s="73" t="s">
        <v>4120</v>
      </c>
      <c r="R556" s="71" t="str">
        <f t="shared" si="33"/>
        <v>02</v>
      </c>
      <c r="S556" s="71" t="str">
        <f t="shared" si="31"/>
        <v>433</v>
      </c>
      <c r="T556" s="71" t="str">
        <f t="shared" si="32"/>
        <v>14</v>
      </c>
    </row>
    <row r="557" spans="1:20" hidden="1" x14ac:dyDescent="0.25">
      <c r="A557" s="919" t="str">
        <f t="shared" si="30"/>
        <v>CRÉDITOS VIGENTES POR INTERMEDIACIÓN FINANCIERA SECTOR NO FINANCIERO Préstamos</v>
      </c>
      <c r="B557" s="78" t="s">
        <v>104</v>
      </c>
      <c r="C557" s="78" t="s">
        <v>1058</v>
      </c>
      <c r="D557" s="78" t="s">
        <v>1059</v>
      </c>
      <c r="E557" s="78" t="s">
        <v>1027</v>
      </c>
      <c r="F557" s="79">
        <v>0</v>
      </c>
      <c r="G557" s="79">
        <v>6295670.9199999999</v>
      </c>
      <c r="H557" s="79">
        <v>49303035849</v>
      </c>
      <c r="I557" s="79">
        <v>49303035849</v>
      </c>
      <c r="J557" s="80" t="s">
        <v>6</v>
      </c>
      <c r="K557" s="80" t="s">
        <v>108</v>
      </c>
      <c r="L557" s="80" t="s">
        <v>39</v>
      </c>
      <c r="M557" s="81" t="s">
        <v>4149</v>
      </c>
      <c r="N557" s="73" t="s">
        <v>114</v>
      </c>
      <c r="O557" s="73" t="s">
        <v>4121</v>
      </c>
      <c r="R557" s="71" t="str">
        <f t="shared" si="33"/>
        <v>02</v>
      </c>
      <c r="S557" s="71" t="str">
        <f t="shared" si="31"/>
        <v>433</v>
      </c>
      <c r="T557" s="71" t="str">
        <f t="shared" si="32"/>
        <v>14</v>
      </c>
    </row>
    <row r="558" spans="1:20" hidden="1" x14ac:dyDescent="0.25">
      <c r="A558" s="919" t="str">
        <f t="shared" si="30"/>
        <v>CRÉDITOS VIGENTES POR INTERMEDIACIÓN FINANCIERA SECTOR NO FINANCIERO Préstamos</v>
      </c>
      <c r="B558" s="78" t="s">
        <v>214</v>
      </c>
      <c r="C558" s="78" t="s">
        <v>7003</v>
      </c>
      <c r="D558" s="78" t="s">
        <v>7004</v>
      </c>
      <c r="E558" s="78" t="s">
        <v>1027</v>
      </c>
      <c r="F558" s="79">
        <v>1701135</v>
      </c>
      <c r="G558" s="79">
        <v>0</v>
      </c>
      <c r="H558" s="79">
        <v>0</v>
      </c>
      <c r="I558" s="79">
        <v>1701135</v>
      </c>
      <c r="J558" s="80" t="s">
        <v>6</v>
      </c>
      <c r="K558" s="80" t="s">
        <v>108</v>
      </c>
      <c r="L558" s="80" t="s">
        <v>39</v>
      </c>
      <c r="M558" s="81" t="s">
        <v>4149</v>
      </c>
      <c r="N558" s="73" t="s">
        <v>114</v>
      </c>
      <c r="O558" s="73" t="s">
        <v>4119</v>
      </c>
      <c r="R558" s="71" t="str">
        <f t="shared" si="33"/>
        <v>02</v>
      </c>
      <c r="S558" s="71" t="str">
        <f t="shared" si="31"/>
        <v>433</v>
      </c>
      <c r="T558" s="71" t="str">
        <f t="shared" si="32"/>
        <v>14</v>
      </c>
    </row>
    <row r="559" spans="1:20" s="73" customFormat="1" hidden="1" x14ac:dyDescent="0.25">
      <c r="A559" s="919" t="str">
        <f t="shared" si="30"/>
        <v>CRÉDITOS VIGENTES POR INTERMEDIACIÓN FINANCIERA SECTOR NO FINANCIERO Préstamos</v>
      </c>
      <c r="B559" s="78" t="s">
        <v>214</v>
      </c>
      <c r="C559" s="78" t="s">
        <v>5290</v>
      </c>
      <c r="D559" s="78" t="s">
        <v>5291</v>
      </c>
      <c r="E559" s="78" t="s">
        <v>1027</v>
      </c>
      <c r="F559" s="79">
        <v>17286561</v>
      </c>
      <c r="G559" s="79">
        <v>0</v>
      </c>
      <c r="H559" s="79">
        <v>0</v>
      </c>
      <c r="I559" s="79">
        <v>17286561</v>
      </c>
      <c r="J559" s="80" t="s">
        <v>6</v>
      </c>
      <c r="K559" s="80" t="s">
        <v>108</v>
      </c>
      <c r="L559" s="80" t="s">
        <v>39</v>
      </c>
      <c r="M559" s="81" t="s">
        <v>4149</v>
      </c>
      <c r="N559" s="73" t="s">
        <v>114</v>
      </c>
      <c r="O559" s="73" t="s">
        <v>4115</v>
      </c>
      <c r="P559" s="71"/>
      <c r="Q559" s="71"/>
      <c r="R559" s="71" t="str">
        <f t="shared" si="33"/>
        <v>02</v>
      </c>
      <c r="S559" s="71" t="str">
        <f t="shared" si="31"/>
        <v>433</v>
      </c>
      <c r="T559" s="71" t="str">
        <f t="shared" si="32"/>
        <v>14</v>
      </c>
    </row>
    <row r="560" spans="1:20" s="73" customFormat="1" hidden="1" x14ac:dyDescent="0.25">
      <c r="A560" s="919" t="str">
        <f t="shared" si="30"/>
        <v>CRÉDITOS VIGENTES POR INTERMEDIACIÓN FINANCIERA SECTOR NO FINANCIERO Préstamos</v>
      </c>
      <c r="B560" s="78" t="s">
        <v>214</v>
      </c>
      <c r="C560" s="78" t="s">
        <v>1060</v>
      </c>
      <c r="D560" s="78" t="s">
        <v>1061</v>
      </c>
      <c r="E560" s="78" t="s">
        <v>1027</v>
      </c>
      <c r="F560" s="79">
        <v>58572660</v>
      </c>
      <c r="G560" s="79">
        <v>0</v>
      </c>
      <c r="H560" s="79">
        <v>0</v>
      </c>
      <c r="I560" s="79">
        <v>58572660</v>
      </c>
      <c r="J560" s="80" t="s">
        <v>6</v>
      </c>
      <c r="K560" s="80" t="s">
        <v>108</v>
      </c>
      <c r="L560" s="80" t="s">
        <v>39</v>
      </c>
      <c r="M560" s="81" t="s">
        <v>4149</v>
      </c>
      <c r="N560" s="73" t="s">
        <v>114</v>
      </c>
      <c r="O560" s="73" t="s">
        <v>4116</v>
      </c>
      <c r="P560" s="71"/>
      <c r="Q560" s="71"/>
      <c r="R560" s="71" t="str">
        <f t="shared" si="33"/>
        <v>02</v>
      </c>
      <c r="S560" s="71" t="str">
        <f t="shared" si="31"/>
        <v>433</v>
      </c>
      <c r="T560" s="71" t="str">
        <f t="shared" si="32"/>
        <v>14</v>
      </c>
    </row>
    <row r="561" spans="1:20" s="73" customFormat="1" hidden="1" x14ac:dyDescent="0.25">
      <c r="A561" s="919" t="str">
        <f t="shared" si="30"/>
        <v>CRÉDITOS VIGENTES POR INTERMEDIACIÓN FINANCIERA SECTOR NO FINANCIERO Préstamos</v>
      </c>
      <c r="B561" s="78" t="s">
        <v>214</v>
      </c>
      <c r="C561" s="78" t="s">
        <v>1062</v>
      </c>
      <c r="D561" s="78" t="s">
        <v>1063</v>
      </c>
      <c r="E561" s="78" t="s">
        <v>1027</v>
      </c>
      <c r="F561" s="79">
        <v>615056888</v>
      </c>
      <c r="G561" s="79">
        <v>0</v>
      </c>
      <c r="H561" s="79">
        <v>0</v>
      </c>
      <c r="I561" s="79">
        <v>615056888</v>
      </c>
      <c r="J561" s="80" t="s">
        <v>6</v>
      </c>
      <c r="K561" s="80" t="s">
        <v>108</v>
      </c>
      <c r="L561" s="80" t="s">
        <v>39</v>
      </c>
      <c r="M561" s="81" t="s">
        <v>4149</v>
      </c>
      <c r="N561" s="73" t="s">
        <v>114</v>
      </c>
      <c r="O561" s="73" t="s">
        <v>4117</v>
      </c>
      <c r="P561" s="71"/>
      <c r="Q561" s="71"/>
      <c r="R561" s="71" t="str">
        <f t="shared" si="33"/>
        <v>02</v>
      </c>
      <c r="S561" s="71" t="str">
        <f t="shared" si="31"/>
        <v>433</v>
      </c>
      <c r="T561" s="71" t="str">
        <f t="shared" si="32"/>
        <v>14</v>
      </c>
    </row>
    <row r="562" spans="1:20" s="73" customFormat="1" hidden="1" x14ac:dyDescent="0.25">
      <c r="A562" s="919" t="str">
        <f t="shared" si="30"/>
        <v>CRÉDITOS VIGENTES POR INTERMEDIACIÓN FINANCIERA SECTOR NO FINANCIERO Préstamos</v>
      </c>
      <c r="B562" s="78" t="s">
        <v>214</v>
      </c>
      <c r="C562" s="78" t="s">
        <v>1064</v>
      </c>
      <c r="D562" s="78" t="s">
        <v>1065</v>
      </c>
      <c r="E562" s="78" t="s">
        <v>1027</v>
      </c>
      <c r="F562" s="79">
        <v>4785561022</v>
      </c>
      <c r="G562" s="79">
        <v>0</v>
      </c>
      <c r="H562" s="79">
        <v>0</v>
      </c>
      <c r="I562" s="79">
        <v>4785561022</v>
      </c>
      <c r="J562" s="80" t="s">
        <v>6</v>
      </c>
      <c r="K562" s="80" t="s">
        <v>108</v>
      </c>
      <c r="L562" s="80" t="s">
        <v>39</v>
      </c>
      <c r="M562" s="81" t="s">
        <v>4149</v>
      </c>
      <c r="N562" s="73" t="s">
        <v>114</v>
      </c>
      <c r="O562" s="73" t="s">
        <v>4120</v>
      </c>
      <c r="P562" s="71"/>
      <c r="Q562" s="71"/>
      <c r="R562" s="71" t="str">
        <f t="shared" si="33"/>
        <v>02</v>
      </c>
      <c r="S562" s="71" t="str">
        <f t="shared" si="31"/>
        <v>433</v>
      </c>
      <c r="T562" s="71" t="str">
        <f t="shared" si="32"/>
        <v>14</v>
      </c>
    </row>
    <row r="563" spans="1:20" hidden="1" x14ac:dyDescent="0.25">
      <c r="A563" s="919" t="str">
        <f t="shared" si="30"/>
        <v>CRÉDITOS VIGENTES POR INTERMEDIACIÓN FINANCIERA SECTOR NO FINANCIERO Préstamos</v>
      </c>
      <c r="B563" s="78" t="s">
        <v>214</v>
      </c>
      <c r="C563" s="78" t="s">
        <v>1066</v>
      </c>
      <c r="D563" s="78" t="s">
        <v>1067</v>
      </c>
      <c r="E563" s="78" t="s">
        <v>1027</v>
      </c>
      <c r="F563" s="79">
        <v>14005026097</v>
      </c>
      <c r="G563" s="79">
        <v>0</v>
      </c>
      <c r="H563" s="79">
        <v>0</v>
      </c>
      <c r="I563" s="79">
        <v>14005026097</v>
      </c>
      <c r="J563" s="80" t="s">
        <v>6</v>
      </c>
      <c r="K563" s="80" t="s">
        <v>108</v>
      </c>
      <c r="L563" s="80" t="s">
        <v>39</v>
      </c>
      <c r="M563" s="81" t="s">
        <v>4149</v>
      </c>
      <c r="N563" s="73" t="s">
        <v>114</v>
      </c>
      <c r="O563" s="73" t="s">
        <v>4121</v>
      </c>
      <c r="R563" s="71" t="str">
        <f t="shared" si="33"/>
        <v>02</v>
      </c>
      <c r="S563" s="71" t="str">
        <f t="shared" si="31"/>
        <v>433</v>
      </c>
      <c r="T563" s="71" t="str">
        <f t="shared" si="32"/>
        <v>14</v>
      </c>
    </row>
    <row r="564" spans="1:20" hidden="1" x14ac:dyDescent="0.25">
      <c r="A564" s="919" t="str">
        <f t="shared" si="30"/>
        <v>CRÉDITOS VIGENTES POR INTERMEDIACIÓN FINANCIERA SECTOR NO FINANCIERO Préstamos</v>
      </c>
      <c r="B564" s="78" t="s">
        <v>104</v>
      </c>
      <c r="C564" s="78" t="s">
        <v>7005</v>
      </c>
      <c r="D564" s="78" t="s">
        <v>7006</v>
      </c>
      <c r="E564" s="78" t="s">
        <v>1016</v>
      </c>
      <c r="F564" s="79">
        <v>0</v>
      </c>
      <c r="G564" s="79">
        <v>47308.63</v>
      </c>
      <c r="H564" s="79">
        <v>370486182</v>
      </c>
      <c r="I564" s="79">
        <v>370486182</v>
      </c>
      <c r="J564" s="80" t="s">
        <v>6</v>
      </c>
      <c r="K564" s="80" t="s">
        <v>108</v>
      </c>
      <c r="L564" s="80" t="s">
        <v>39</v>
      </c>
      <c r="M564" s="81" t="s">
        <v>4149</v>
      </c>
      <c r="N564" s="73" t="s">
        <v>114</v>
      </c>
      <c r="O564" s="73" t="s">
        <v>4117</v>
      </c>
      <c r="R564" s="71" t="str">
        <f t="shared" si="33"/>
        <v>02</v>
      </c>
      <c r="S564" s="71" t="str">
        <f t="shared" si="31"/>
        <v>433</v>
      </c>
      <c r="T564" s="71" t="str">
        <f t="shared" si="32"/>
        <v>14</v>
      </c>
    </row>
    <row r="565" spans="1:20" hidden="1" x14ac:dyDescent="0.25">
      <c r="A565" s="919" t="str">
        <f t="shared" si="30"/>
        <v>CRÉDITOS VIGENTES POR INTERMEDIACIÓN FINANCIERA SECTOR NO FINANCIERO Préstamos</v>
      </c>
      <c r="B565" s="78" t="s">
        <v>104</v>
      </c>
      <c r="C565" s="78" t="s">
        <v>1068</v>
      </c>
      <c r="D565" s="78" t="s">
        <v>1069</v>
      </c>
      <c r="E565" s="78" t="s">
        <v>1016</v>
      </c>
      <c r="F565" s="79">
        <v>0</v>
      </c>
      <c r="G565" s="79">
        <v>754005.7</v>
      </c>
      <c r="H565" s="79">
        <v>5904814678</v>
      </c>
      <c r="I565" s="79">
        <v>5904814678</v>
      </c>
      <c r="J565" s="80" t="s">
        <v>6</v>
      </c>
      <c r="K565" s="80" t="s">
        <v>108</v>
      </c>
      <c r="L565" s="80" t="s">
        <v>39</v>
      </c>
      <c r="M565" s="81" t="s">
        <v>4149</v>
      </c>
      <c r="N565" s="73" t="s">
        <v>114</v>
      </c>
      <c r="O565" s="73" t="s">
        <v>4120</v>
      </c>
      <c r="R565" s="71" t="str">
        <f t="shared" si="33"/>
        <v>02</v>
      </c>
      <c r="S565" s="71" t="str">
        <f t="shared" si="31"/>
        <v>433</v>
      </c>
      <c r="T565" s="71" t="str">
        <f t="shared" si="32"/>
        <v>14</v>
      </c>
    </row>
    <row r="566" spans="1:20" hidden="1" x14ac:dyDescent="0.25">
      <c r="A566" s="919" t="str">
        <f t="shared" si="30"/>
        <v>CRÉDITOS VIGENTES POR INTERMEDIACIÓN FINANCIERA SECTOR NO FINANCIERO Préstamos</v>
      </c>
      <c r="B566" s="78" t="s">
        <v>104</v>
      </c>
      <c r="C566" s="78" t="s">
        <v>1070</v>
      </c>
      <c r="D566" s="78" t="s">
        <v>1071</v>
      </c>
      <c r="E566" s="78" t="s">
        <v>1016</v>
      </c>
      <c r="F566" s="79">
        <v>0</v>
      </c>
      <c r="G566" s="79">
        <v>4077127.3</v>
      </c>
      <c r="H566" s="79">
        <v>31929043939</v>
      </c>
      <c r="I566" s="79">
        <v>31929043939</v>
      </c>
      <c r="J566" s="80" t="s">
        <v>6</v>
      </c>
      <c r="K566" s="80" t="s">
        <v>108</v>
      </c>
      <c r="L566" s="80" t="s">
        <v>39</v>
      </c>
      <c r="M566" s="81" t="s">
        <v>4149</v>
      </c>
      <c r="N566" s="73" t="s">
        <v>114</v>
      </c>
      <c r="O566" s="73" t="s">
        <v>4121</v>
      </c>
      <c r="R566" s="71" t="str">
        <f t="shared" si="33"/>
        <v>02</v>
      </c>
      <c r="S566" s="71" t="str">
        <f t="shared" si="31"/>
        <v>433</v>
      </c>
      <c r="T566" s="71" t="str">
        <f t="shared" si="32"/>
        <v>14</v>
      </c>
    </row>
    <row r="567" spans="1:20" hidden="1" x14ac:dyDescent="0.25">
      <c r="A567" s="919" t="str">
        <f t="shared" si="30"/>
        <v>CRÉDITOS VIGENTES POR INTERMEDIACIÓN FINANCIERA SECTOR NO FINANCIERO Préstamos</v>
      </c>
      <c r="B567" s="78" t="s">
        <v>214</v>
      </c>
      <c r="C567" s="78" t="s">
        <v>7007</v>
      </c>
      <c r="D567" s="78" t="s">
        <v>7008</v>
      </c>
      <c r="E567" s="78" t="s">
        <v>1016</v>
      </c>
      <c r="F567" s="79">
        <v>2266609</v>
      </c>
      <c r="G567" s="79">
        <v>0</v>
      </c>
      <c r="H567" s="79">
        <v>0</v>
      </c>
      <c r="I567" s="79">
        <v>2266609</v>
      </c>
      <c r="J567" s="80" t="s">
        <v>6</v>
      </c>
      <c r="K567" s="80" t="s">
        <v>108</v>
      </c>
      <c r="L567" s="80" t="s">
        <v>39</v>
      </c>
      <c r="M567" s="81" t="s">
        <v>4149</v>
      </c>
      <c r="N567" s="73" t="s">
        <v>114</v>
      </c>
      <c r="O567" s="73" t="s">
        <v>4116</v>
      </c>
      <c r="R567" s="71" t="str">
        <f t="shared" si="33"/>
        <v>02</v>
      </c>
      <c r="S567" s="71" t="str">
        <f t="shared" si="31"/>
        <v>433</v>
      </c>
      <c r="T567" s="71" t="str">
        <f t="shared" si="32"/>
        <v>14</v>
      </c>
    </row>
    <row r="568" spans="1:20" hidden="1" x14ac:dyDescent="0.25">
      <c r="A568" s="919" t="str">
        <f t="shared" si="30"/>
        <v>CRÉDITOS VIGENTES POR INTERMEDIACIÓN FINANCIERA SECTOR NO FINANCIERO Préstamos</v>
      </c>
      <c r="B568" s="78" t="s">
        <v>214</v>
      </c>
      <c r="C568" s="78" t="s">
        <v>1072</v>
      </c>
      <c r="D568" s="78" t="s">
        <v>1073</v>
      </c>
      <c r="E568" s="78" t="s">
        <v>1016</v>
      </c>
      <c r="F568" s="79">
        <v>245858333</v>
      </c>
      <c r="G568" s="79">
        <v>0</v>
      </c>
      <c r="H568" s="79">
        <v>0</v>
      </c>
      <c r="I568" s="79">
        <v>245858333</v>
      </c>
      <c r="J568" s="80" t="s">
        <v>6</v>
      </c>
      <c r="K568" s="80" t="s">
        <v>108</v>
      </c>
      <c r="L568" s="80" t="s">
        <v>39</v>
      </c>
      <c r="M568" s="81" t="s">
        <v>4149</v>
      </c>
      <c r="N568" s="73" t="s">
        <v>114</v>
      </c>
      <c r="O568" s="73" t="s">
        <v>4117</v>
      </c>
      <c r="R568" s="71" t="str">
        <f t="shared" si="33"/>
        <v>02</v>
      </c>
      <c r="S568" s="71" t="str">
        <f t="shared" si="31"/>
        <v>433</v>
      </c>
      <c r="T568" s="71" t="str">
        <f t="shared" si="32"/>
        <v>14</v>
      </c>
    </row>
    <row r="569" spans="1:20" hidden="1" x14ac:dyDescent="0.25">
      <c r="A569" s="919" t="str">
        <f t="shared" si="30"/>
        <v>CRÉDITOS VIGENTES POR INTERMEDIACIÓN FINANCIERA SECTOR NO FINANCIERO Préstamos</v>
      </c>
      <c r="B569" s="78" t="s">
        <v>214</v>
      </c>
      <c r="C569" s="78" t="s">
        <v>1074</v>
      </c>
      <c r="D569" s="78" t="s">
        <v>1075</v>
      </c>
      <c r="E569" s="78" t="s">
        <v>1016</v>
      </c>
      <c r="F569" s="79">
        <v>2692343354</v>
      </c>
      <c r="G569" s="79">
        <v>0</v>
      </c>
      <c r="H569" s="79">
        <v>0</v>
      </c>
      <c r="I569" s="79">
        <v>2692343354</v>
      </c>
      <c r="J569" s="80" t="s">
        <v>6</v>
      </c>
      <c r="K569" s="80" t="s">
        <v>108</v>
      </c>
      <c r="L569" s="80" t="s">
        <v>39</v>
      </c>
      <c r="M569" s="81" t="s">
        <v>4149</v>
      </c>
      <c r="N569" s="73" t="s">
        <v>114</v>
      </c>
      <c r="O569" s="73" t="s">
        <v>4120</v>
      </c>
      <c r="R569" s="71" t="str">
        <f t="shared" si="33"/>
        <v>02</v>
      </c>
      <c r="S569" s="71" t="str">
        <f t="shared" si="31"/>
        <v>433</v>
      </c>
      <c r="T569" s="71" t="str">
        <f t="shared" si="32"/>
        <v>14</v>
      </c>
    </row>
    <row r="570" spans="1:20" hidden="1" x14ac:dyDescent="0.25">
      <c r="A570" s="919" t="str">
        <f t="shared" si="30"/>
        <v>CRÉDITOS VIGENTES POR INTERMEDIACIÓN FINANCIERA SECTOR NO FINANCIERO Préstamos</v>
      </c>
      <c r="B570" s="78" t="s">
        <v>214</v>
      </c>
      <c r="C570" s="78" t="s">
        <v>1076</v>
      </c>
      <c r="D570" s="78" t="s">
        <v>1077</v>
      </c>
      <c r="E570" s="78" t="s">
        <v>1016</v>
      </c>
      <c r="F570" s="79">
        <v>10183156689</v>
      </c>
      <c r="G570" s="79">
        <v>0</v>
      </c>
      <c r="H570" s="79">
        <v>0</v>
      </c>
      <c r="I570" s="79">
        <v>10183156689</v>
      </c>
      <c r="J570" s="80" t="s">
        <v>6</v>
      </c>
      <c r="K570" s="80" t="s">
        <v>108</v>
      </c>
      <c r="L570" s="80" t="s">
        <v>39</v>
      </c>
      <c r="M570" s="81" t="s">
        <v>4149</v>
      </c>
      <c r="N570" s="73" t="s">
        <v>114</v>
      </c>
      <c r="O570" s="73" t="s">
        <v>4121</v>
      </c>
      <c r="R570" s="71" t="str">
        <f t="shared" si="33"/>
        <v>02</v>
      </c>
      <c r="S570" s="71" t="str">
        <f t="shared" si="31"/>
        <v>433</v>
      </c>
      <c r="T570" s="71" t="str">
        <f t="shared" si="32"/>
        <v>14</v>
      </c>
    </row>
    <row r="571" spans="1:20" hidden="1" x14ac:dyDescent="0.25">
      <c r="A571" s="919" t="str">
        <f t="shared" si="30"/>
        <v>CRÉDITOS VIGENTES POR INTERMEDIACIÓN FINANCIERA SECTOR NO FINANCIERO Préstamos</v>
      </c>
      <c r="B571" s="78" t="s">
        <v>104</v>
      </c>
      <c r="C571" s="78" t="s">
        <v>7009</v>
      </c>
      <c r="D571" s="78" t="s">
        <v>7010</v>
      </c>
      <c r="E571" s="78" t="s">
        <v>1016</v>
      </c>
      <c r="F571" s="79">
        <v>0</v>
      </c>
      <c r="G571" s="79">
        <v>29554.25</v>
      </c>
      <c r="H571" s="79">
        <v>231447016</v>
      </c>
      <c r="I571" s="79">
        <v>231447016</v>
      </c>
      <c r="J571" s="80" t="s">
        <v>6</v>
      </c>
      <c r="K571" s="80" t="s">
        <v>108</v>
      </c>
      <c r="L571" s="80" t="s">
        <v>39</v>
      </c>
      <c r="M571" s="81" t="s">
        <v>4149</v>
      </c>
      <c r="N571" s="73" t="s">
        <v>114</v>
      </c>
      <c r="O571" s="73" t="s">
        <v>4117</v>
      </c>
      <c r="R571" s="71" t="str">
        <f t="shared" si="33"/>
        <v>02</v>
      </c>
      <c r="S571" s="71" t="str">
        <f t="shared" si="31"/>
        <v>433</v>
      </c>
      <c r="T571" s="71" t="str">
        <f t="shared" si="32"/>
        <v>14</v>
      </c>
    </row>
    <row r="572" spans="1:20" hidden="1" x14ac:dyDescent="0.25">
      <c r="A572" s="919" t="str">
        <f t="shared" si="30"/>
        <v>CRÉDITOS VIGENTES POR INTERMEDIACIÓN FINANCIERA SECTOR NO FINANCIERO Préstamos</v>
      </c>
      <c r="B572" s="78" t="s">
        <v>104</v>
      </c>
      <c r="C572" s="78" t="s">
        <v>1078</v>
      </c>
      <c r="D572" s="78" t="s">
        <v>1079</v>
      </c>
      <c r="E572" s="78" t="s">
        <v>1016</v>
      </c>
      <c r="F572" s="79">
        <v>0</v>
      </c>
      <c r="G572" s="79">
        <v>174900.78</v>
      </c>
      <c r="H572" s="79">
        <v>1369693482</v>
      </c>
      <c r="I572" s="79">
        <v>1369693482</v>
      </c>
      <c r="J572" s="80" t="s">
        <v>6</v>
      </c>
      <c r="K572" s="80" t="s">
        <v>108</v>
      </c>
      <c r="L572" s="80" t="s">
        <v>39</v>
      </c>
      <c r="M572" s="81" t="s">
        <v>4149</v>
      </c>
      <c r="N572" s="73" t="s">
        <v>114</v>
      </c>
      <c r="O572" s="73" t="s">
        <v>4121</v>
      </c>
      <c r="R572" s="71" t="str">
        <f t="shared" si="33"/>
        <v>02</v>
      </c>
      <c r="S572" s="71" t="str">
        <f t="shared" si="31"/>
        <v>433</v>
      </c>
      <c r="T572" s="71" t="str">
        <f t="shared" si="32"/>
        <v>14</v>
      </c>
    </row>
    <row r="573" spans="1:20" hidden="1" x14ac:dyDescent="0.25">
      <c r="A573" s="919" t="str">
        <f t="shared" si="30"/>
        <v>CRÉDITOS VIGENTES POR INTERMEDIACIÓN FINANCIERA SECTOR NO FINANCIERO Préstamos</v>
      </c>
      <c r="B573" s="78" t="s">
        <v>214</v>
      </c>
      <c r="C573" s="78" t="s">
        <v>1080</v>
      </c>
      <c r="D573" s="78" t="s">
        <v>1081</v>
      </c>
      <c r="E573" s="78" t="s">
        <v>1016</v>
      </c>
      <c r="F573" s="79">
        <v>1183194472</v>
      </c>
      <c r="G573" s="79">
        <v>0</v>
      </c>
      <c r="H573" s="79">
        <v>0</v>
      </c>
      <c r="I573" s="79">
        <v>1183194472</v>
      </c>
      <c r="J573" s="80" t="s">
        <v>6</v>
      </c>
      <c r="K573" s="80" t="s">
        <v>108</v>
      </c>
      <c r="L573" s="80" t="s">
        <v>39</v>
      </c>
      <c r="M573" s="81" t="s">
        <v>4149</v>
      </c>
      <c r="N573" s="73" t="s">
        <v>114</v>
      </c>
      <c r="O573" s="73" t="s">
        <v>4121</v>
      </c>
      <c r="R573" s="71" t="str">
        <f t="shared" si="33"/>
        <v>02</v>
      </c>
      <c r="S573" s="71" t="str">
        <f t="shared" si="31"/>
        <v>433</v>
      </c>
      <c r="T573" s="71" t="str">
        <f t="shared" si="32"/>
        <v>14</v>
      </c>
    </row>
    <row r="574" spans="1:20" hidden="1" x14ac:dyDescent="0.25">
      <c r="A574" s="919" t="str">
        <f t="shared" si="30"/>
        <v>CRÉDITOS VIGENTES POR INTERMEDIACIÓN FINANCIERA SECTOR NO FINANCIERO Préstamos</v>
      </c>
      <c r="B574" s="78" t="s">
        <v>104</v>
      </c>
      <c r="C574" s="78" t="s">
        <v>1082</v>
      </c>
      <c r="D574" s="78" t="s">
        <v>1083</v>
      </c>
      <c r="E574" s="78" t="s">
        <v>1016</v>
      </c>
      <c r="F574" s="79">
        <v>0</v>
      </c>
      <c r="G574" s="79">
        <v>27501.01</v>
      </c>
      <c r="H574" s="79">
        <v>215367560</v>
      </c>
      <c r="I574" s="79">
        <v>215367560</v>
      </c>
      <c r="J574" s="80" t="s">
        <v>6</v>
      </c>
      <c r="K574" s="80" t="s">
        <v>108</v>
      </c>
      <c r="L574" s="80" t="s">
        <v>39</v>
      </c>
      <c r="M574" s="81" t="s">
        <v>4149</v>
      </c>
      <c r="N574" s="73" t="s">
        <v>114</v>
      </c>
      <c r="O574" s="73" t="s">
        <v>4121</v>
      </c>
      <c r="R574" s="71" t="str">
        <f t="shared" si="33"/>
        <v>02</v>
      </c>
      <c r="S574" s="71" t="str">
        <f t="shared" si="31"/>
        <v>433</v>
      </c>
      <c r="T574" s="71" t="str">
        <f t="shared" si="32"/>
        <v>14</v>
      </c>
    </row>
    <row r="575" spans="1:20" hidden="1" x14ac:dyDescent="0.25">
      <c r="A575" s="919" t="str">
        <f t="shared" si="30"/>
        <v>CRÉDITOS VIGENTES POR INTERMEDIACIÓN FINANCIERA SECTOR NO FINANCIERO Préstamos</v>
      </c>
      <c r="B575" s="78" t="s">
        <v>214</v>
      </c>
      <c r="C575" s="78" t="s">
        <v>1084</v>
      </c>
      <c r="D575" s="78" t="s">
        <v>1085</v>
      </c>
      <c r="E575" s="78" t="s">
        <v>1016</v>
      </c>
      <c r="F575" s="79">
        <v>718726947</v>
      </c>
      <c r="G575" s="79">
        <v>0</v>
      </c>
      <c r="H575" s="79">
        <v>0</v>
      </c>
      <c r="I575" s="79">
        <v>718726947</v>
      </c>
      <c r="J575" s="80" t="s">
        <v>6</v>
      </c>
      <c r="K575" s="80" t="s">
        <v>108</v>
      </c>
      <c r="L575" s="80" t="s">
        <v>39</v>
      </c>
      <c r="M575" s="81" t="s">
        <v>4149</v>
      </c>
      <c r="N575" s="73" t="s">
        <v>114</v>
      </c>
      <c r="O575" s="73" t="s">
        <v>4120</v>
      </c>
      <c r="R575" s="71" t="str">
        <f t="shared" si="33"/>
        <v>02</v>
      </c>
      <c r="S575" s="71" t="str">
        <f t="shared" si="31"/>
        <v>433</v>
      </c>
      <c r="T575" s="71" t="str">
        <f t="shared" si="32"/>
        <v>14</v>
      </c>
    </row>
    <row r="576" spans="1:20" hidden="1" x14ac:dyDescent="0.25">
      <c r="A576" s="919" t="str">
        <f t="shared" si="30"/>
        <v>CRÉDITOS VIGENTES POR INTERMEDIACIÓN FINANCIERA SECTOR NO FINANCIERO Préstamos</v>
      </c>
      <c r="B576" s="78" t="s">
        <v>104</v>
      </c>
      <c r="C576" s="78" t="s">
        <v>7011</v>
      </c>
      <c r="D576" s="78" t="s">
        <v>7012</v>
      </c>
      <c r="E576" s="78" t="s">
        <v>588</v>
      </c>
      <c r="F576" s="79">
        <v>0</v>
      </c>
      <c r="G576" s="79">
        <v>10645</v>
      </c>
      <c r="H576" s="79">
        <v>83363763</v>
      </c>
      <c r="I576" s="79">
        <v>83363763</v>
      </c>
      <c r="J576" s="80" t="s">
        <v>6</v>
      </c>
      <c r="K576" s="80" t="s">
        <v>108</v>
      </c>
      <c r="L576" s="80" t="s">
        <v>39</v>
      </c>
      <c r="M576" s="81" t="s">
        <v>4152</v>
      </c>
      <c r="N576" s="73" t="s">
        <v>114</v>
      </c>
      <c r="O576" s="73" t="s">
        <v>4121</v>
      </c>
      <c r="R576" s="71" t="str">
        <f t="shared" si="33"/>
        <v>02</v>
      </c>
      <c r="S576" s="71" t="str">
        <f t="shared" si="31"/>
        <v>443</v>
      </c>
      <c r="T576" s="71" t="str">
        <f t="shared" si="32"/>
        <v>14</v>
      </c>
    </row>
    <row r="577" spans="1:20" hidden="1" x14ac:dyDescent="0.25">
      <c r="A577" s="919" t="str">
        <f t="shared" si="30"/>
        <v>CRÉDITOS VIGENTES POR INTERMEDIACIÓN FINANCIERA SECTOR NO FINANCIERO Préstamos</v>
      </c>
      <c r="B577" s="78" t="s">
        <v>214</v>
      </c>
      <c r="C577" s="78" t="s">
        <v>1086</v>
      </c>
      <c r="D577" s="78" t="s">
        <v>1087</v>
      </c>
      <c r="E577" s="78" t="s">
        <v>588</v>
      </c>
      <c r="F577" s="79">
        <v>130728823</v>
      </c>
      <c r="G577" s="79">
        <v>0</v>
      </c>
      <c r="H577" s="79">
        <v>0</v>
      </c>
      <c r="I577" s="79">
        <v>130728823</v>
      </c>
      <c r="J577" s="80" t="s">
        <v>6</v>
      </c>
      <c r="K577" s="80" t="s">
        <v>108</v>
      </c>
      <c r="L577" s="80" t="s">
        <v>39</v>
      </c>
      <c r="M577" s="81" t="s">
        <v>4152</v>
      </c>
      <c r="N577" s="73" t="s">
        <v>114</v>
      </c>
      <c r="O577" s="73" t="s">
        <v>4121</v>
      </c>
      <c r="R577" s="71" t="str">
        <f t="shared" si="33"/>
        <v>02</v>
      </c>
      <c r="S577" s="71" t="str">
        <f t="shared" si="31"/>
        <v>443</v>
      </c>
      <c r="T577" s="71" t="str">
        <f t="shared" si="32"/>
        <v>14</v>
      </c>
    </row>
    <row r="578" spans="1:20" hidden="1" x14ac:dyDescent="0.25">
      <c r="A578" s="919" t="str">
        <f t="shared" si="30"/>
        <v>CRÉDITOS VIGENTES POR INTERMEDIACIÓN FINANCIERA SECTOR NO FINANCIERO Préstamos</v>
      </c>
      <c r="B578" s="78" t="s">
        <v>214</v>
      </c>
      <c r="C578" s="78" t="s">
        <v>1089</v>
      </c>
      <c r="D578" s="78" t="s">
        <v>1090</v>
      </c>
      <c r="E578" s="78" t="s">
        <v>1088</v>
      </c>
      <c r="F578" s="79">
        <v>77963525</v>
      </c>
      <c r="G578" s="79">
        <v>0</v>
      </c>
      <c r="H578" s="79">
        <v>0</v>
      </c>
      <c r="I578" s="79">
        <v>77963525</v>
      </c>
      <c r="J578" s="80" t="s">
        <v>6</v>
      </c>
      <c r="K578" s="80" t="s">
        <v>108</v>
      </c>
      <c r="L578" s="80" t="s">
        <v>39</v>
      </c>
      <c r="M578" s="81" t="s">
        <v>4152</v>
      </c>
      <c r="N578" s="73" t="s">
        <v>114</v>
      </c>
      <c r="O578" s="73" t="s">
        <v>4121</v>
      </c>
      <c r="R578" s="71" t="str">
        <f t="shared" si="33"/>
        <v>02</v>
      </c>
      <c r="S578" s="71" t="str">
        <f t="shared" si="31"/>
        <v>443</v>
      </c>
      <c r="T578" s="71" t="str">
        <f t="shared" si="32"/>
        <v>14</v>
      </c>
    </row>
    <row r="579" spans="1:20" hidden="1" x14ac:dyDescent="0.25">
      <c r="A579" s="919" t="str">
        <f t="shared" ref="A579:A642" si="34">CONCATENATE(K579,L579)</f>
        <v>CRÉDITOS VIGENTES POR INTERMEDIACIÓN FINANCIERA SECTOR NO FINANCIERO Préstamos</v>
      </c>
      <c r="B579" s="78" t="s">
        <v>104</v>
      </c>
      <c r="C579" s="78" t="s">
        <v>7013</v>
      </c>
      <c r="D579" s="78" t="s">
        <v>7014</v>
      </c>
      <c r="E579" s="78" t="s">
        <v>1091</v>
      </c>
      <c r="F579" s="79">
        <v>0</v>
      </c>
      <c r="G579" s="79">
        <v>4904.46</v>
      </c>
      <c r="H579" s="79">
        <v>38408101</v>
      </c>
      <c r="I579" s="79">
        <v>38408101</v>
      </c>
      <c r="J579" s="80" t="s">
        <v>6</v>
      </c>
      <c r="K579" s="80" t="s">
        <v>108</v>
      </c>
      <c r="L579" s="80" t="s">
        <v>39</v>
      </c>
      <c r="M579" s="81" t="s">
        <v>4152</v>
      </c>
      <c r="N579" s="73" t="s">
        <v>114</v>
      </c>
      <c r="O579" s="73" t="s">
        <v>4121</v>
      </c>
      <c r="R579" s="71" t="str">
        <f t="shared" si="33"/>
        <v>02</v>
      </c>
      <c r="S579" s="71" t="str">
        <f t="shared" si="31"/>
        <v>443</v>
      </c>
      <c r="T579" s="71" t="str">
        <f t="shared" si="32"/>
        <v>14</v>
      </c>
    </row>
    <row r="580" spans="1:20" hidden="1" x14ac:dyDescent="0.25">
      <c r="A580" s="919" t="str">
        <f t="shared" si="34"/>
        <v>CRÉDITOS VIGENTES POR INTERMEDIACIÓN FINANCIERA SECTOR NO FINANCIERO Préstamos</v>
      </c>
      <c r="B580" s="78" t="s">
        <v>214</v>
      </c>
      <c r="C580" s="78" t="s">
        <v>1092</v>
      </c>
      <c r="D580" s="78" t="s">
        <v>1093</v>
      </c>
      <c r="E580" s="78" t="s">
        <v>1091</v>
      </c>
      <c r="F580" s="79">
        <v>1476881622</v>
      </c>
      <c r="G580" s="79">
        <v>0</v>
      </c>
      <c r="H580" s="79">
        <v>0</v>
      </c>
      <c r="I580" s="79">
        <v>1476881622</v>
      </c>
      <c r="J580" s="80" t="s">
        <v>6</v>
      </c>
      <c r="K580" s="80" t="s">
        <v>108</v>
      </c>
      <c r="L580" s="80" t="s">
        <v>39</v>
      </c>
      <c r="M580" s="81" t="s">
        <v>4152</v>
      </c>
      <c r="N580" s="73" t="s">
        <v>114</v>
      </c>
      <c r="O580" s="73" t="s">
        <v>4121</v>
      </c>
      <c r="R580" s="71" t="str">
        <f t="shared" si="33"/>
        <v>02</v>
      </c>
      <c r="S580" s="71" t="str">
        <f t="shared" ref="S580:S643" si="35">MID(D580,6,3)</f>
        <v>443</v>
      </c>
      <c r="T580" s="71" t="str">
        <f t="shared" ref="T580:T643" si="36">MID(D580,1,2)</f>
        <v>14</v>
      </c>
    </row>
    <row r="581" spans="1:20" hidden="1" x14ac:dyDescent="0.25">
      <c r="A581" s="919" t="str">
        <f t="shared" si="34"/>
        <v>CRÉDITOS VIGENTES POR INTERMEDIACIÓN FINANCIERA SECTOR NO FINANCIERO Préstamos</v>
      </c>
      <c r="B581" s="78" t="s">
        <v>104</v>
      </c>
      <c r="C581" s="78" t="s">
        <v>7015</v>
      </c>
      <c r="D581" s="78" t="s">
        <v>7016</v>
      </c>
      <c r="E581" s="78" t="s">
        <v>1094</v>
      </c>
      <c r="F581" s="79">
        <v>0</v>
      </c>
      <c r="G581" s="79">
        <v>26802.97</v>
      </c>
      <c r="H581" s="79">
        <v>209901027</v>
      </c>
      <c r="I581" s="79">
        <v>209901027</v>
      </c>
      <c r="J581" s="80" t="s">
        <v>6</v>
      </c>
      <c r="K581" s="80" t="s">
        <v>108</v>
      </c>
      <c r="L581" s="80" t="s">
        <v>39</v>
      </c>
      <c r="M581" s="81" t="s">
        <v>4152</v>
      </c>
      <c r="N581" s="73" t="s">
        <v>114</v>
      </c>
      <c r="O581" s="73" t="s">
        <v>4121</v>
      </c>
      <c r="R581" s="71" t="str">
        <f t="shared" si="33"/>
        <v>02</v>
      </c>
      <c r="S581" s="71" t="str">
        <f t="shared" si="35"/>
        <v>443</v>
      </c>
      <c r="T581" s="71" t="str">
        <f t="shared" si="36"/>
        <v>14</v>
      </c>
    </row>
    <row r="582" spans="1:20" hidden="1" x14ac:dyDescent="0.25">
      <c r="A582" s="919" t="str">
        <f t="shared" si="34"/>
        <v>CRÉDITOS VIGENTES POR INTERMEDIACIÓN FINANCIERA SECTOR NO FINANCIERO Préstamos</v>
      </c>
      <c r="B582" s="78" t="s">
        <v>214</v>
      </c>
      <c r="C582" s="78" t="s">
        <v>1095</v>
      </c>
      <c r="D582" s="78" t="s">
        <v>1096</v>
      </c>
      <c r="E582" s="78" t="s">
        <v>1094</v>
      </c>
      <c r="F582" s="79">
        <v>197066083</v>
      </c>
      <c r="G582" s="79">
        <v>0</v>
      </c>
      <c r="H582" s="79">
        <v>0</v>
      </c>
      <c r="I582" s="79">
        <v>197066083</v>
      </c>
      <c r="J582" s="80" t="s">
        <v>6</v>
      </c>
      <c r="K582" s="80" t="s">
        <v>108</v>
      </c>
      <c r="L582" s="80" t="s">
        <v>39</v>
      </c>
      <c r="M582" s="81" t="s">
        <v>4152</v>
      </c>
      <c r="N582" s="73" t="s">
        <v>114</v>
      </c>
      <c r="O582" s="73" t="s">
        <v>4121</v>
      </c>
      <c r="R582" s="71" t="str">
        <f t="shared" si="33"/>
        <v>02</v>
      </c>
      <c r="S582" s="71" t="str">
        <f t="shared" si="35"/>
        <v>443</v>
      </c>
      <c r="T582" s="71" t="str">
        <f t="shared" si="36"/>
        <v>14</v>
      </c>
    </row>
    <row r="583" spans="1:20" hidden="1" x14ac:dyDescent="0.25">
      <c r="A583" s="919" t="str">
        <f t="shared" si="34"/>
        <v>CRÉDITOS VIGENTES POR INTERMEDIACIÓN FINANCIERA SECTOR NO FINANCIERO Préstamos</v>
      </c>
      <c r="B583" s="78" t="s">
        <v>104</v>
      </c>
      <c r="C583" s="78" t="s">
        <v>7017</v>
      </c>
      <c r="D583" s="78" t="s">
        <v>7018</v>
      </c>
      <c r="E583" s="78" t="s">
        <v>1097</v>
      </c>
      <c r="F583" s="79">
        <v>0</v>
      </c>
      <c r="G583" s="79">
        <v>1248.9000000000001</v>
      </c>
      <c r="H583" s="79">
        <v>9780461</v>
      </c>
      <c r="I583" s="79">
        <v>9780461</v>
      </c>
      <c r="J583" s="80" t="s">
        <v>6</v>
      </c>
      <c r="K583" s="80" t="s">
        <v>108</v>
      </c>
      <c r="L583" s="80" t="s">
        <v>39</v>
      </c>
      <c r="M583" s="81" t="s">
        <v>4152</v>
      </c>
      <c r="N583" s="73" t="s">
        <v>114</v>
      </c>
      <c r="O583" s="73" t="s">
        <v>4120</v>
      </c>
      <c r="R583" s="71" t="str">
        <f t="shared" si="33"/>
        <v>02</v>
      </c>
      <c r="S583" s="71" t="str">
        <f t="shared" si="35"/>
        <v>443</v>
      </c>
      <c r="T583" s="71" t="str">
        <f t="shared" si="36"/>
        <v>14</v>
      </c>
    </row>
    <row r="584" spans="1:20" hidden="1" x14ac:dyDescent="0.25">
      <c r="A584" s="919" t="str">
        <f t="shared" si="34"/>
        <v>CRÉDITOS VIGENTES POR INTERMEDIACIÓN FINANCIERA SECTOR NO FINANCIERO Préstamos</v>
      </c>
      <c r="B584" s="78" t="s">
        <v>104</v>
      </c>
      <c r="C584" s="78" t="s">
        <v>1098</v>
      </c>
      <c r="D584" s="78" t="s">
        <v>1099</v>
      </c>
      <c r="E584" s="78" t="s">
        <v>1097</v>
      </c>
      <c r="F584" s="79">
        <v>0</v>
      </c>
      <c r="G584" s="79">
        <v>42571.93</v>
      </c>
      <c r="H584" s="79">
        <v>333391853</v>
      </c>
      <c r="I584" s="79">
        <v>333391853</v>
      </c>
      <c r="J584" s="80" t="s">
        <v>6</v>
      </c>
      <c r="K584" s="80" t="s">
        <v>108</v>
      </c>
      <c r="L584" s="80" t="s">
        <v>39</v>
      </c>
      <c r="M584" s="81" t="s">
        <v>4152</v>
      </c>
      <c r="N584" s="73" t="s">
        <v>114</v>
      </c>
      <c r="O584" s="73" t="s">
        <v>4121</v>
      </c>
      <c r="R584" s="71" t="str">
        <f t="shared" si="33"/>
        <v>02</v>
      </c>
      <c r="S584" s="71" t="str">
        <f t="shared" si="35"/>
        <v>443</v>
      </c>
      <c r="T584" s="71" t="str">
        <f t="shared" si="36"/>
        <v>14</v>
      </c>
    </row>
    <row r="585" spans="1:20" hidden="1" x14ac:dyDescent="0.25">
      <c r="A585" s="919" t="str">
        <f t="shared" si="34"/>
        <v>CRÉDITOS VIGENTES POR INTERMEDIACIÓN FINANCIERA SECTOR NO FINANCIERO Préstamos</v>
      </c>
      <c r="B585" s="78" t="s">
        <v>214</v>
      </c>
      <c r="C585" s="78" t="s">
        <v>1100</v>
      </c>
      <c r="D585" s="78" t="s">
        <v>1101</v>
      </c>
      <c r="E585" s="78" t="s">
        <v>1097</v>
      </c>
      <c r="F585" s="79">
        <v>5973522095</v>
      </c>
      <c r="G585" s="79">
        <v>0</v>
      </c>
      <c r="H585" s="79">
        <v>0</v>
      </c>
      <c r="I585" s="79">
        <v>5973522095</v>
      </c>
      <c r="J585" s="80" t="s">
        <v>6</v>
      </c>
      <c r="K585" s="80" t="s">
        <v>108</v>
      </c>
      <c r="L585" s="80" t="s">
        <v>39</v>
      </c>
      <c r="M585" s="81" t="s">
        <v>4152</v>
      </c>
      <c r="N585" s="73" t="s">
        <v>114</v>
      </c>
      <c r="O585" s="73" t="s">
        <v>4121</v>
      </c>
      <c r="R585" s="71" t="str">
        <f t="shared" si="33"/>
        <v>02</v>
      </c>
      <c r="S585" s="71" t="str">
        <f t="shared" si="35"/>
        <v>443</v>
      </c>
      <c r="T585" s="71" t="str">
        <f t="shared" si="36"/>
        <v>14</v>
      </c>
    </row>
    <row r="586" spans="1:20" hidden="1" x14ac:dyDescent="0.25">
      <c r="A586" s="919" t="str">
        <f t="shared" si="34"/>
        <v>CRÉDITOS VIGENTES POR INTERMEDIACIÓN FINANCIERA SECTOR NO FINANCIERO Préstamos</v>
      </c>
      <c r="B586" s="78" t="s">
        <v>104</v>
      </c>
      <c r="C586" s="78" t="s">
        <v>1102</v>
      </c>
      <c r="D586" s="78" t="s">
        <v>1103</v>
      </c>
      <c r="E586" s="78" t="s">
        <v>1104</v>
      </c>
      <c r="F586" s="79">
        <v>0</v>
      </c>
      <c r="G586" s="79">
        <v>9160.5300000000007</v>
      </c>
      <c r="H586" s="79">
        <v>71738492</v>
      </c>
      <c r="I586" s="79">
        <v>71738492</v>
      </c>
      <c r="J586" s="80" t="s">
        <v>6</v>
      </c>
      <c r="K586" s="80" t="s">
        <v>108</v>
      </c>
      <c r="L586" s="80" t="s">
        <v>39</v>
      </c>
      <c r="M586" s="81" t="s">
        <v>4152</v>
      </c>
      <c r="N586" s="73" t="s">
        <v>114</v>
      </c>
      <c r="O586" s="73" t="s">
        <v>4121</v>
      </c>
      <c r="R586" s="71" t="str">
        <f t="shared" si="33"/>
        <v>02</v>
      </c>
      <c r="S586" s="71" t="str">
        <f t="shared" si="35"/>
        <v>443</v>
      </c>
      <c r="T586" s="71" t="str">
        <f t="shared" si="36"/>
        <v>14</v>
      </c>
    </row>
    <row r="587" spans="1:20" hidden="1" x14ac:dyDescent="0.25">
      <c r="A587" s="919" t="str">
        <f t="shared" si="34"/>
        <v>CRÉDITOS VIGENTES POR INTERMEDIACIÓN FINANCIERA SECTOR NO FINANCIERO Préstamos</v>
      </c>
      <c r="B587" s="78" t="s">
        <v>214</v>
      </c>
      <c r="C587" s="78" t="s">
        <v>1105</v>
      </c>
      <c r="D587" s="78" t="s">
        <v>1106</v>
      </c>
      <c r="E587" s="78" t="s">
        <v>1104</v>
      </c>
      <c r="F587" s="79">
        <v>2289358939</v>
      </c>
      <c r="G587" s="79">
        <v>0</v>
      </c>
      <c r="H587" s="79">
        <v>0</v>
      </c>
      <c r="I587" s="79">
        <v>2289358939</v>
      </c>
      <c r="J587" s="80" t="s">
        <v>6</v>
      </c>
      <c r="K587" s="80" t="s">
        <v>108</v>
      </c>
      <c r="L587" s="80" t="s">
        <v>39</v>
      </c>
      <c r="M587" s="81" t="s">
        <v>4152</v>
      </c>
      <c r="N587" s="73" t="s">
        <v>114</v>
      </c>
      <c r="O587" s="73" t="s">
        <v>4121</v>
      </c>
      <c r="R587" s="71" t="str">
        <f t="shared" si="33"/>
        <v>02</v>
      </c>
      <c r="S587" s="71" t="str">
        <f t="shared" si="35"/>
        <v>443</v>
      </c>
      <c r="T587" s="71" t="str">
        <f t="shared" si="36"/>
        <v>14</v>
      </c>
    </row>
    <row r="588" spans="1:20" hidden="1" x14ac:dyDescent="0.25">
      <c r="A588" s="919" t="str">
        <f t="shared" si="34"/>
        <v>CRÉDITOS VIGENTES POR INTERMEDIACIÓN FINANCIERA SECTOR NO FINANCIERO Préstamos</v>
      </c>
      <c r="B588" s="78" t="s">
        <v>214</v>
      </c>
      <c r="C588" s="78" t="s">
        <v>1107</v>
      </c>
      <c r="D588" s="78" t="s">
        <v>1108</v>
      </c>
      <c r="E588" s="78" t="s">
        <v>1109</v>
      </c>
      <c r="F588" s="79">
        <v>11213344505</v>
      </c>
      <c r="G588" s="79">
        <v>0</v>
      </c>
      <c r="H588" s="79">
        <v>0</v>
      </c>
      <c r="I588" s="79">
        <v>11213344505</v>
      </c>
      <c r="J588" s="80" t="s">
        <v>6</v>
      </c>
      <c r="K588" s="80" t="s">
        <v>108</v>
      </c>
      <c r="L588" s="80" t="s">
        <v>39</v>
      </c>
      <c r="M588" s="81" t="s">
        <v>4152</v>
      </c>
      <c r="N588" s="73" t="s">
        <v>114</v>
      </c>
      <c r="O588" s="73" t="s">
        <v>4121</v>
      </c>
      <c r="R588" s="71" t="str">
        <f t="shared" si="33"/>
        <v>02</v>
      </c>
      <c r="S588" s="71" t="str">
        <f t="shared" si="35"/>
        <v>443</v>
      </c>
      <c r="T588" s="71" t="str">
        <f t="shared" si="36"/>
        <v>14</v>
      </c>
    </row>
    <row r="589" spans="1:20" hidden="1" x14ac:dyDescent="0.25">
      <c r="A589" s="919" t="str">
        <f t="shared" si="34"/>
        <v>CRÉDITOS VIGENTES POR INTERMEDIACIÓN FINANCIERA SECTOR NO FINANCIERO Préstamos</v>
      </c>
      <c r="B589" s="78" t="s">
        <v>214</v>
      </c>
      <c r="C589" s="78" t="s">
        <v>1110</v>
      </c>
      <c r="D589" s="78" t="s">
        <v>1111</v>
      </c>
      <c r="E589" s="78" t="s">
        <v>1112</v>
      </c>
      <c r="F589" s="79">
        <v>13371428568</v>
      </c>
      <c r="G589" s="79">
        <v>0</v>
      </c>
      <c r="H589" s="79">
        <v>0</v>
      </c>
      <c r="I589" s="79">
        <v>13371428568</v>
      </c>
      <c r="J589" s="80" t="s">
        <v>6</v>
      </c>
      <c r="K589" s="80" t="s">
        <v>108</v>
      </c>
      <c r="L589" s="80" t="s">
        <v>39</v>
      </c>
      <c r="M589" s="81" t="s">
        <v>4153</v>
      </c>
      <c r="N589" s="73" t="s">
        <v>114</v>
      </c>
      <c r="O589" s="73" t="s">
        <v>4121</v>
      </c>
      <c r="R589" s="71" t="str">
        <f t="shared" si="33"/>
        <v>02</v>
      </c>
      <c r="S589" s="71" t="str">
        <f t="shared" si="35"/>
        <v>449</v>
      </c>
      <c r="T589" s="71" t="str">
        <f t="shared" si="36"/>
        <v>14</v>
      </c>
    </row>
    <row r="590" spans="1:20" hidden="1" x14ac:dyDescent="0.25">
      <c r="A590" s="919" t="str">
        <f t="shared" si="34"/>
        <v>CRÉDITOS VIGENTES POR INTERMEDIACIÓN FINANCIERA SECTOR NO FINANCIERO Préstamos</v>
      </c>
      <c r="B590" s="78" t="s">
        <v>104</v>
      </c>
      <c r="C590" s="78" t="s">
        <v>1113</v>
      </c>
      <c r="D590" s="78" t="s">
        <v>1114</v>
      </c>
      <c r="E590" s="78" t="s">
        <v>1094</v>
      </c>
      <c r="F590" s="79">
        <v>0</v>
      </c>
      <c r="G590" s="79">
        <v>30501.14</v>
      </c>
      <c r="H590" s="79">
        <v>238862358</v>
      </c>
      <c r="I590" s="79">
        <v>238862358</v>
      </c>
      <c r="J590" s="80" t="s">
        <v>6</v>
      </c>
      <c r="K590" s="80" t="s">
        <v>108</v>
      </c>
      <c r="L590" s="80" t="s">
        <v>39</v>
      </c>
      <c r="M590" s="81" t="s">
        <v>4153</v>
      </c>
      <c r="N590" s="73" t="s">
        <v>114</v>
      </c>
      <c r="O590" s="73" t="s">
        <v>4121</v>
      </c>
      <c r="R590" s="71" t="str">
        <f t="shared" si="33"/>
        <v>02</v>
      </c>
      <c r="S590" s="71" t="str">
        <f t="shared" si="35"/>
        <v>449</v>
      </c>
      <c r="T590" s="71" t="str">
        <f t="shared" si="36"/>
        <v>14</v>
      </c>
    </row>
    <row r="591" spans="1:20" hidden="1" x14ac:dyDescent="0.25">
      <c r="A591" s="919" t="str">
        <f t="shared" si="34"/>
        <v>CRÉDITOS VIGENTES POR INTERMEDIACIÓN FINANCIERA SECTOR NO FINANCIERO Préstamos</v>
      </c>
      <c r="B591" s="78" t="s">
        <v>104</v>
      </c>
      <c r="C591" s="78" t="s">
        <v>1115</v>
      </c>
      <c r="D591" s="78" t="s">
        <v>1116</v>
      </c>
      <c r="E591" s="78" t="s">
        <v>1117</v>
      </c>
      <c r="F591" s="79">
        <v>0</v>
      </c>
      <c r="G591" s="79">
        <v>81377</v>
      </c>
      <c r="H591" s="79">
        <v>637284445</v>
      </c>
      <c r="I591" s="79">
        <v>637284445</v>
      </c>
      <c r="J591" s="80" t="s">
        <v>6</v>
      </c>
      <c r="K591" s="80" t="s">
        <v>108</v>
      </c>
      <c r="L591" s="80" t="s">
        <v>39</v>
      </c>
      <c r="M591" s="81" t="s">
        <v>4690</v>
      </c>
      <c r="N591" s="73" t="s">
        <v>114</v>
      </c>
      <c r="O591" s="73" t="s">
        <v>4118</v>
      </c>
      <c r="R591" s="71" t="str">
        <f t="shared" si="33"/>
        <v>02</v>
      </c>
      <c r="S591" s="71" t="str">
        <f t="shared" si="35"/>
        <v>453</v>
      </c>
      <c r="T591" s="71" t="str">
        <f t="shared" si="36"/>
        <v>14</v>
      </c>
    </row>
    <row r="592" spans="1:20" hidden="1" x14ac:dyDescent="0.25">
      <c r="A592" s="919" t="str">
        <f t="shared" si="34"/>
        <v>CRÉDITOS VIGENTES POR INTERMEDIACIÓN FINANCIERA SECTOR NO FINANCIERO Préstamos</v>
      </c>
      <c r="B592" s="78" t="s">
        <v>104</v>
      </c>
      <c r="C592" s="78" t="s">
        <v>1118</v>
      </c>
      <c r="D592" s="78" t="s">
        <v>1119</v>
      </c>
      <c r="E592" s="78" t="s">
        <v>1117</v>
      </c>
      <c r="F592" s="79">
        <v>0</v>
      </c>
      <c r="G592" s="79">
        <v>209900</v>
      </c>
      <c r="H592" s="79">
        <v>1643781474</v>
      </c>
      <c r="I592" s="79">
        <v>1643781474</v>
      </c>
      <c r="J592" s="80" t="s">
        <v>6</v>
      </c>
      <c r="K592" s="80" t="s">
        <v>108</v>
      </c>
      <c r="L592" s="80" t="s">
        <v>39</v>
      </c>
      <c r="M592" s="81" t="s">
        <v>4690</v>
      </c>
      <c r="N592" s="73" t="s">
        <v>114</v>
      </c>
      <c r="O592" s="73" t="s">
        <v>4119</v>
      </c>
      <c r="R592" s="71" t="str">
        <f t="shared" si="33"/>
        <v>02</v>
      </c>
      <c r="S592" s="71" t="str">
        <f t="shared" si="35"/>
        <v>453</v>
      </c>
      <c r="T592" s="71" t="str">
        <f t="shared" si="36"/>
        <v>14</v>
      </c>
    </row>
    <row r="593" spans="1:20" hidden="1" x14ac:dyDescent="0.25">
      <c r="A593" s="919" t="str">
        <f t="shared" si="34"/>
        <v>CRÉDITOS VIGENTES POR INTERMEDIACIÓN FINANCIERA SECTOR NO FINANCIERO Préstamos</v>
      </c>
      <c r="B593" s="78" t="s">
        <v>104</v>
      </c>
      <c r="C593" s="78" t="s">
        <v>1120</v>
      </c>
      <c r="D593" s="78" t="s">
        <v>1121</v>
      </c>
      <c r="E593" s="78" t="s">
        <v>1117</v>
      </c>
      <c r="F593" s="79">
        <v>0</v>
      </c>
      <c r="G593" s="79">
        <v>273247.55</v>
      </c>
      <c r="H593" s="79">
        <v>2139872608</v>
      </c>
      <c r="I593" s="79">
        <v>2139872608</v>
      </c>
      <c r="J593" s="80" t="s">
        <v>6</v>
      </c>
      <c r="K593" s="80" t="s">
        <v>108</v>
      </c>
      <c r="L593" s="80" t="s">
        <v>39</v>
      </c>
      <c r="M593" s="81" t="s">
        <v>4690</v>
      </c>
      <c r="N593" s="73" t="s">
        <v>114</v>
      </c>
      <c r="O593" s="73" t="s">
        <v>4115</v>
      </c>
      <c r="R593" s="71" t="str">
        <f t="shared" si="33"/>
        <v>02</v>
      </c>
      <c r="S593" s="71" t="str">
        <f t="shared" si="35"/>
        <v>453</v>
      </c>
      <c r="T593" s="71" t="str">
        <f t="shared" si="36"/>
        <v>14</v>
      </c>
    </row>
    <row r="594" spans="1:20" hidden="1" x14ac:dyDescent="0.25">
      <c r="A594" s="919" t="str">
        <f t="shared" si="34"/>
        <v>CRÉDITOS VIGENTES POR INTERMEDIACIÓN FINANCIERA SECTOR NO FINANCIERO Préstamos</v>
      </c>
      <c r="B594" s="78" t="s">
        <v>104</v>
      </c>
      <c r="C594" s="78" t="s">
        <v>1122</v>
      </c>
      <c r="D594" s="78" t="s">
        <v>1123</v>
      </c>
      <c r="E594" s="78" t="s">
        <v>1117</v>
      </c>
      <c r="F594" s="79">
        <v>0</v>
      </c>
      <c r="G594" s="79">
        <v>3312904.35</v>
      </c>
      <c r="H594" s="79">
        <v>25944215320</v>
      </c>
      <c r="I594" s="79">
        <v>25944215320</v>
      </c>
      <c r="J594" s="80" t="s">
        <v>6</v>
      </c>
      <c r="K594" s="80" t="s">
        <v>108</v>
      </c>
      <c r="L594" s="80" t="s">
        <v>39</v>
      </c>
      <c r="M594" s="81" t="s">
        <v>4690</v>
      </c>
      <c r="N594" s="73" t="s">
        <v>114</v>
      </c>
      <c r="O594" s="73" t="s">
        <v>4116</v>
      </c>
      <c r="R594" s="71" t="str">
        <f t="shared" si="33"/>
        <v>02</v>
      </c>
      <c r="S594" s="71" t="str">
        <f t="shared" si="35"/>
        <v>453</v>
      </c>
      <c r="T594" s="71" t="str">
        <f t="shared" si="36"/>
        <v>14</v>
      </c>
    </row>
    <row r="595" spans="1:20" hidden="1" x14ac:dyDescent="0.25">
      <c r="A595" s="919" t="str">
        <f t="shared" si="34"/>
        <v>CRÉDITOS VIGENTES POR INTERMEDIACIÓN FINANCIERA SECTOR NO FINANCIERO Préstamos</v>
      </c>
      <c r="B595" s="78" t="s">
        <v>104</v>
      </c>
      <c r="C595" s="78" t="s">
        <v>1124</v>
      </c>
      <c r="D595" s="78" t="s">
        <v>1125</v>
      </c>
      <c r="E595" s="78" t="s">
        <v>1117</v>
      </c>
      <c r="F595" s="79">
        <v>0</v>
      </c>
      <c r="G595" s="79">
        <v>10598509.130000001</v>
      </c>
      <c r="H595" s="79">
        <v>82999680609</v>
      </c>
      <c r="I595" s="79">
        <v>82999680609</v>
      </c>
      <c r="J595" s="80" t="s">
        <v>6</v>
      </c>
      <c r="K595" s="80" t="s">
        <v>108</v>
      </c>
      <c r="L595" s="80" t="s">
        <v>39</v>
      </c>
      <c r="M595" s="81" t="s">
        <v>4690</v>
      </c>
      <c r="N595" s="73" t="s">
        <v>114</v>
      </c>
      <c r="O595" s="73" t="s">
        <v>4117</v>
      </c>
      <c r="R595" s="71" t="str">
        <f t="shared" si="33"/>
        <v>02</v>
      </c>
      <c r="S595" s="71" t="str">
        <f t="shared" si="35"/>
        <v>453</v>
      </c>
      <c r="T595" s="71" t="str">
        <f t="shared" si="36"/>
        <v>14</v>
      </c>
    </row>
    <row r="596" spans="1:20" hidden="1" x14ac:dyDescent="0.25">
      <c r="A596" s="919" t="str">
        <f t="shared" si="34"/>
        <v>CRÉDITOS VIGENTES POR INTERMEDIACIÓN FINANCIERA SECTOR NO FINANCIERO Préstamos</v>
      </c>
      <c r="B596" s="78" t="s">
        <v>104</v>
      </c>
      <c r="C596" s="78" t="s">
        <v>1126</v>
      </c>
      <c r="D596" s="78" t="s">
        <v>1127</v>
      </c>
      <c r="E596" s="78" t="s">
        <v>1117</v>
      </c>
      <c r="F596" s="79">
        <v>0</v>
      </c>
      <c r="G596" s="79">
        <v>12871215.529999999</v>
      </c>
      <c r="H596" s="79">
        <v>100797835331</v>
      </c>
      <c r="I596" s="79">
        <v>100797835331</v>
      </c>
      <c r="J596" s="80" t="s">
        <v>6</v>
      </c>
      <c r="K596" s="80" t="s">
        <v>108</v>
      </c>
      <c r="L596" s="80" t="s">
        <v>39</v>
      </c>
      <c r="M596" s="81" t="s">
        <v>4690</v>
      </c>
      <c r="N596" s="73" t="s">
        <v>114</v>
      </c>
      <c r="O596" s="73" t="s">
        <v>4120</v>
      </c>
      <c r="R596" s="71" t="str">
        <f t="shared" si="33"/>
        <v>02</v>
      </c>
      <c r="S596" s="71" t="str">
        <f t="shared" si="35"/>
        <v>453</v>
      </c>
      <c r="T596" s="71" t="str">
        <f t="shared" si="36"/>
        <v>14</v>
      </c>
    </row>
    <row r="597" spans="1:20" hidden="1" x14ac:dyDescent="0.25">
      <c r="A597" s="919" t="str">
        <f t="shared" si="34"/>
        <v>CRÉDITOS VIGENTES POR INTERMEDIACIÓN FINANCIERA SECTOR NO FINANCIERO Préstamos</v>
      </c>
      <c r="B597" s="78" t="s">
        <v>104</v>
      </c>
      <c r="C597" s="78" t="s">
        <v>1128</v>
      </c>
      <c r="D597" s="78" t="s">
        <v>1129</v>
      </c>
      <c r="E597" s="78" t="s">
        <v>1130</v>
      </c>
      <c r="F597" s="79">
        <v>0</v>
      </c>
      <c r="G597" s="79">
        <v>61302466.840000004</v>
      </c>
      <c r="H597" s="79">
        <v>480075556465</v>
      </c>
      <c r="I597" s="79">
        <v>480075556465</v>
      </c>
      <c r="J597" s="80" t="s">
        <v>6</v>
      </c>
      <c r="K597" s="80" t="s">
        <v>108</v>
      </c>
      <c r="L597" s="80" t="s">
        <v>39</v>
      </c>
      <c r="M597" s="81" t="s">
        <v>4690</v>
      </c>
      <c r="N597" s="73" t="s">
        <v>114</v>
      </c>
      <c r="O597" s="73" t="s">
        <v>4121</v>
      </c>
      <c r="R597" s="71" t="str">
        <f t="shared" ref="R597:R660" si="37">+MID(D597,9,2)</f>
        <v>02</v>
      </c>
      <c r="S597" s="71" t="str">
        <f t="shared" si="35"/>
        <v>453</v>
      </c>
      <c r="T597" s="71" t="str">
        <f t="shared" si="36"/>
        <v>14</v>
      </c>
    </row>
    <row r="598" spans="1:20" hidden="1" x14ac:dyDescent="0.25">
      <c r="A598" s="919" t="str">
        <f t="shared" si="34"/>
        <v>CRÉDITOS VIGENTES POR INTERMEDIACIÓN FINANCIERA SECTOR NO FINANCIERO Préstamos</v>
      </c>
      <c r="B598" s="78" t="s">
        <v>214</v>
      </c>
      <c r="C598" s="78" t="s">
        <v>1131</v>
      </c>
      <c r="D598" s="78" t="s">
        <v>1132</v>
      </c>
      <c r="E598" s="78" t="s">
        <v>1117</v>
      </c>
      <c r="F598" s="79">
        <v>12448497423</v>
      </c>
      <c r="G598" s="79">
        <v>0</v>
      </c>
      <c r="H598" s="79">
        <v>0</v>
      </c>
      <c r="I598" s="79">
        <v>12448497423</v>
      </c>
      <c r="J598" s="80" t="s">
        <v>6</v>
      </c>
      <c r="K598" s="80" t="s">
        <v>108</v>
      </c>
      <c r="L598" s="80" t="s">
        <v>39</v>
      </c>
      <c r="M598" s="81" t="s">
        <v>4690</v>
      </c>
      <c r="N598" s="73" t="s">
        <v>114</v>
      </c>
      <c r="O598" s="73" t="s">
        <v>4118</v>
      </c>
      <c r="R598" s="71" t="str">
        <f t="shared" si="37"/>
        <v>02</v>
      </c>
      <c r="S598" s="71" t="str">
        <f t="shared" si="35"/>
        <v>453</v>
      </c>
      <c r="T598" s="71" t="str">
        <f t="shared" si="36"/>
        <v>14</v>
      </c>
    </row>
    <row r="599" spans="1:20" hidden="1" x14ac:dyDescent="0.25">
      <c r="A599" s="919" t="str">
        <f t="shared" si="34"/>
        <v>CRÉDITOS VIGENTES POR INTERMEDIACIÓN FINANCIERA SECTOR NO FINANCIERO Préstamos</v>
      </c>
      <c r="B599" s="78" t="s">
        <v>214</v>
      </c>
      <c r="C599" s="78" t="s">
        <v>1133</v>
      </c>
      <c r="D599" s="78" t="s">
        <v>1134</v>
      </c>
      <c r="E599" s="78" t="s">
        <v>1117</v>
      </c>
      <c r="F599" s="79">
        <v>6467849176</v>
      </c>
      <c r="G599" s="79">
        <v>0</v>
      </c>
      <c r="H599" s="79">
        <v>0</v>
      </c>
      <c r="I599" s="79">
        <v>6467849176</v>
      </c>
      <c r="J599" s="80" t="s">
        <v>6</v>
      </c>
      <c r="K599" s="80" t="s">
        <v>108</v>
      </c>
      <c r="L599" s="80" t="s">
        <v>39</v>
      </c>
      <c r="M599" s="81" t="s">
        <v>4690</v>
      </c>
      <c r="N599" s="73" t="s">
        <v>114</v>
      </c>
      <c r="O599" s="73" t="s">
        <v>4119</v>
      </c>
      <c r="R599" s="71" t="str">
        <f t="shared" si="37"/>
        <v>02</v>
      </c>
      <c r="S599" s="71" t="str">
        <f t="shared" si="35"/>
        <v>453</v>
      </c>
      <c r="T599" s="71" t="str">
        <f t="shared" si="36"/>
        <v>14</v>
      </c>
    </row>
    <row r="600" spans="1:20" hidden="1" x14ac:dyDescent="0.25">
      <c r="A600" s="919" t="str">
        <f t="shared" si="34"/>
        <v>CRÉDITOS VIGENTES POR INTERMEDIACIÓN FINANCIERA SECTOR NO FINANCIERO Préstamos</v>
      </c>
      <c r="B600" s="78" t="s">
        <v>214</v>
      </c>
      <c r="C600" s="78" t="s">
        <v>1135</v>
      </c>
      <c r="D600" s="78" t="s">
        <v>1136</v>
      </c>
      <c r="E600" s="78" t="s">
        <v>1117</v>
      </c>
      <c r="F600" s="79">
        <v>19950318475</v>
      </c>
      <c r="G600" s="79">
        <v>0</v>
      </c>
      <c r="H600" s="79">
        <v>0</v>
      </c>
      <c r="I600" s="79">
        <v>19950318475</v>
      </c>
      <c r="J600" s="80" t="s">
        <v>6</v>
      </c>
      <c r="K600" s="80" t="s">
        <v>108</v>
      </c>
      <c r="L600" s="80" t="s">
        <v>39</v>
      </c>
      <c r="M600" s="81" t="s">
        <v>4690</v>
      </c>
      <c r="N600" s="73" t="s">
        <v>114</v>
      </c>
      <c r="O600" s="73" t="s">
        <v>4115</v>
      </c>
      <c r="R600" s="71" t="str">
        <f t="shared" si="37"/>
        <v>02</v>
      </c>
      <c r="S600" s="71" t="str">
        <f t="shared" si="35"/>
        <v>453</v>
      </c>
      <c r="T600" s="71" t="str">
        <f t="shared" si="36"/>
        <v>14</v>
      </c>
    </row>
    <row r="601" spans="1:20" hidden="1" x14ac:dyDescent="0.25">
      <c r="A601" s="919" t="str">
        <f t="shared" si="34"/>
        <v>CRÉDITOS VIGENTES POR INTERMEDIACIÓN FINANCIERA SECTOR NO FINANCIERO Préstamos</v>
      </c>
      <c r="B601" s="78" t="s">
        <v>214</v>
      </c>
      <c r="C601" s="78" t="s">
        <v>1137</v>
      </c>
      <c r="D601" s="78" t="s">
        <v>1138</v>
      </c>
      <c r="E601" s="78" t="s">
        <v>1117</v>
      </c>
      <c r="F601" s="79">
        <v>49481123973</v>
      </c>
      <c r="G601" s="79">
        <v>0</v>
      </c>
      <c r="H601" s="79">
        <v>0</v>
      </c>
      <c r="I601" s="79">
        <v>49481123973</v>
      </c>
      <c r="J601" s="80" t="s">
        <v>6</v>
      </c>
      <c r="K601" s="80" t="s">
        <v>108</v>
      </c>
      <c r="L601" s="80" t="s">
        <v>39</v>
      </c>
      <c r="M601" s="81" t="s">
        <v>4690</v>
      </c>
      <c r="N601" s="73" t="s">
        <v>114</v>
      </c>
      <c r="O601" s="73" t="s">
        <v>4116</v>
      </c>
      <c r="R601" s="71" t="str">
        <f t="shared" si="37"/>
        <v>02</v>
      </c>
      <c r="S601" s="71" t="str">
        <f t="shared" si="35"/>
        <v>453</v>
      </c>
      <c r="T601" s="71" t="str">
        <f t="shared" si="36"/>
        <v>14</v>
      </c>
    </row>
    <row r="602" spans="1:20" hidden="1" x14ac:dyDescent="0.25">
      <c r="A602" s="919" t="str">
        <f t="shared" si="34"/>
        <v>CRÉDITOS VIGENTES POR INTERMEDIACIÓN FINANCIERA SECTOR NO FINANCIERO Préstamos</v>
      </c>
      <c r="B602" s="78" t="s">
        <v>214</v>
      </c>
      <c r="C602" s="78" t="s">
        <v>1139</v>
      </c>
      <c r="D602" s="78" t="s">
        <v>1140</v>
      </c>
      <c r="E602" s="78" t="s">
        <v>1117</v>
      </c>
      <c r="F602" s="79">
        <v>168676597306</v>
      </c>
      <c r="G602" s="79">
        <v>0</v>
      </c>
      <c r="H602" s="79">
        <v>0</v>
      </c>
      <c r="I602" s="79">
        <v>168676597306</v>
      </c>
      <c r="J602" s="80" t="s">
        <v>6</v>
      </c>
      <c r="K602" s="80" t="s">
        <v>108</v>
      </c>
      <c r="L602" s="80" t="s">
        <v>39</v>
      </c>
      <c r="M602" s="81" t="s">
        <v>4690</v>
      </c>
      <c r="N602" s="73" t="s">
        <v>114</v>
      </c>
      <c r="O602" s="73" t="s">
        <v>4117</v>
      </c>
      <c r="R602" s="71" t="str">
        <f t="shared" si="37"/>
        <v>02</v>
      </c>
      <c r="S602" s="71" t="str">
        <f t="shared" si="35"/>
        <v>453</v>
      </c>
      <c r="T602" s="71" t="str">
        <f t="shared" si="36"/>
        <v>14</v>
      </c>
    </row>
    <row r="603" spans="1:20" hidden="1" x14ac:dyDescent="0.25">
      <c r="A603" s="919" t="str">
        <f t="shared" si="34"/>
        <v>CRÉDITOS VIGENTES POR INTERMEDIACIÓN FINANCIERA SECTOR NO FINANCIERO Préstamos</v>
      </c>
      <c r="B603" s="78" t="s">
        <v>214</v>
      </c>
      <c r="C603" s="78" t="s">
        <v>1141</v>
      </c>
      <c r="D603" s="78" t="s">
        <v>1142</v>
      </c>
      <c r="E603" s="78" t="s">
        <v>1117</v>
      </c>
      <c r="F603" s="79">
        <v>370348154833</v>
      </c>
      <c r="G603" s="79">
        <v>0</v>
      </c>
      <c r="H603" s="79">
        <v>0</v>
      </c>
      <c r="I603" s="79">
        <v>370348154833</v>
      </c>
      <c r="J603" s="80" t="s">
        <v>6</v>
      </c>
      <c r="K603" s="80" t="s">
        <v>108</v>
      </c>
      <c r="L603" s="80" t="s">
        <v>39</v>
      </c>
      <c r="M603" s="81" t="s">
        <v>4690</v>
      </c>
      <c r="N603" s="73" t="s">
        <v>114</v>
      </c>
      <c r="O603" s="73" t="s">
        <v>4120</v>
      </c>
      <c r="R603" s="71" t="str">
        <f t="shared" si="37"/>
        <v>02</v>
      </c>
      <c r="S603" s="71" t="str">
        <f t="shared" si="35"/>
        <v>453</v>
      </c>
      <c r="T603" s="71" t="str">
        <f t="shared" si="36"/>
        <v>14</v>
      </c>
    </row>
    <row r="604" spans="1:20" hidden="1" x14ac:dyDescent="0.25">
      <c r="A604" s="919" t="str">
        <f t="shared" si="34"/>
        <v>CRÉDITOS VIGENTES POR INTERMEDIACIÓN FINANCIERA SECTOR NO FINANCIERO Préstamos</v>
      </c>
      <c r="B604" s="78" t="s">
        <v>214</v>
      </c>
      <c r="C604" s="78" t="s">
        <v>1143</v>
      </c>
      <c r="D604" s="78" t="s">
        <v>1144</v>
      </c>
      <c r="E604" s="78" t="s">
        <v>1145</v>
      </c>
      <c r="F604" s="79">
        <v>929748372690</v>
      </c>
      <c r="G604" s="79">
        <v>0</v>
      </c>
      <c r="H604" s="79">
        <v>0</v>
      </c>
      <c r="I604" s="79">
        <v>929748372690</v>
      </c>
      <c r="J604" s="80" t="s">
        <v>6</v>
      </c>
      <c r="K604" s="80" t="s">
        <v>108</v>
      </c>
      <c r="L604" s="80" t="s">
        <v>39</v>
      </c>
      <c r="M604" s="81" t="s">
        <v>4690</v>
      </c>
      <c r="N604" s="73" t="s">
        <v>114</v>
      </c>
      <c r="O604" s="73" t="s">
        <v>4121</v>
      </c>
      <c r="R604" s="71" t="str">
        <f t="shared" si="37"/>
        <v>02</v>
      </c>
      <c r="S604" s="71" t="str">
        <f t="shared" si="35"/>
        <v>453</v>
      </c>
      <c r="T604" s="71" t="str">
        <f t="shared" si="36"/>
        <v>14</v>
      </c>
    </row>
    <row r="605" spans="1:20" hidden="1" x14ac:dyDescent="0.25">
      <c r="A605" s="919" t="str">
        <f t="shared" si="34"/>
        <v>CRÉDITOS VIGENTES POR INTERMEDIACIÓN FINANCIERA SECTOR NO FINANCIERO Préstamos</v>
      </c>
      <c r="B605" s="78" t="s">
        <v>104</v>
      </c>
      <c r="C605" s="78" t="s">
        <v>1146</v>
      </c>
      <c r="D605" s="78" t="s">
        <v>1147</v>
      </c>
      <c r="E605" s="78" t="s">
        <v>1148</v>
      </c>
      <c r="F605" s="79">
        <v>0</v>
      </c>
      <c r="G605" s="79">
        <v>88287783.450000003</v>
      </c>
      <c r="H605" s="79">
        <v>691404587021</v>
      </c>
      <c r="I605" s="79">
        <v>691404587021</v>
      </c>
      <c r="J605" s="80" t="s">
        <v>6</v>
      </c>
      <c r="K605" s="80" t="s">
        <v>108</v>
      </c>
      <c r="L605" s="80" t="s">
        <v>39</v>
      </c>
      <c r="M605" s="81" t="s">
        <v>4690</v>
      </c>
      <c r="N605" s="73" t="s">
        <v>114</v>
      </c>
      <c r="O605" s="73" t="s">
        <v>4120</v>
      </c>
      <c r="R605" s="71" t="str">
        <f t="shared" si="37"/>
        <v>02</v>
      </c>
      <c r="S605" s="71" t="str">
        <f t="shared" si="35"/>
        <v>453</v>
      </c>
      <c r="T605" s="71" t="str">
        <f t="shared" si="36"/>
        <v>14</v>
      </c>
    </row>
    <row r="606" spans="1:20" hidden="1" x14ac:dyDescent="0.25">
      <c r="A606" s="919" t="str">
        <f t="shared" si="34"/>
        <v>CRÉDITOS VIGENTES POR INTERMEDIACIÓN FINANCIERA SECTOR NO FINANCIERO Préstamos</v>
      </c>
      <c r="B606" s="78" t="s">
        <v>214</v>
      </c>
      <c r="C606" s="78" t="s">
        <v>1149</v>
      </c>
      <c r="D606" s="78" t="s">
        <v>1150</v>
      </c>
      <c r="E606" s="78" t="s">
        <v>1151</v>
      </c>
      <c r="F606" s="79">
        <v>1576370363595</v>
      </c>
      <c r="G606" s="79">
        <v>0</v>
      </c>
      <c r="H606" s="79">
        <v>0</v>
      </c>
      <c r="I606" s="79">
        <v>1576370363595</v>
      </c>
      <c r="J606" s="80" t="s">
        <v>6</v>
      </c>
      <c r="K606" s="80" t="s">
        <v>108</v>
      </c>
      <c r="L606" s="80" t="s">
        <v>39</v>
      </c>
      <c r="M606" s="81" t="s">
        <v>4690</v>
      </c>
      <c r="N606" s="73" t="s">
        <v>114</v>
      </c>
      <c r="O606" s="73" t="s">
        <v>4120</v>
      </c>
      <c r="R606" s="71" t="str">
        <f t="shared" si="37"/>
        <v>02</v>
      </c>
      <c r="S606" s="71" t="str">
        <f t="shared" si="35"/>
        <v>453</v>
      </c>
      <c r="T606" s="71" t="str">
        <f t="shared" si="36"/>
        <v>14</v>
      </c>
    </row>
    <row r="607" spans="1:20" hidden="1" x14ac:dyDescent="0.25">
      <c r="A607" s="919" t="str">
        <f t="shared" si="34"/>
        <v>CRÉDITOS VIGENTES POR INTERMEDIACIÓN FINANCIERA SECTOR NO FINANCIERO Préstamos</v>
      </c>
      <c r="B607" s="78" t="s">
        <v>104</v>
      </c>
      <c r="C607" s="78" t="s">
        <v>1152</v>
      </c>
      <c r="D607" s="78" t="s">
        <v>1153</v>
      </c>
      <c r="E607" s="78" t="s">
        <v>1154</v>
      </c>
      <c r="F607" s="79">
        <v>0</v>
      </c>
      <c r="G607" s="79">
        <v>-88287783.450000003</v>
      </c>
      <c r="H607" s="79">
        <v>-691404587021</v>
      </c>
      <c r="I607" s="79">
        <v>-691404587021</v>
      </c>
      <c r="J607" s="80" t="s">
        <v>6</v>
      </c>
      <c r="K607" s="80" t="s">
        <v>108</v>
      </c>
      <c r="L607" s="80" t="s">
        <v>39</v>
      </c>
      <c r="M607" s="81" t="s">
        <v>4690</v>
      </c>
      <c r="N607" s="73" t="s">
        <v>114</v>
      </c>
      <c r="O607" s="73" t="s">
        <v>4120</v>
      </c>
      <c r="R607" s="71" t="str">
        <f t="shared" si="37"/>
        <v>02</v>
      </c>
      <c r="S607" s="71" t="str">
        <f t="shared" si="35"/>
        <v>453</v>
      </c>
      <c r="T607" s="71" t="str">
        <f t="shared" si="36"/>
        <v>14</v>
      </c>
    </row>
    <row r="608" spans="1:20" hidden="1" x14ac:dyDescent="0.25">
      <c r="A608" s="919" t="str">
        <f t="shared" si="34"/>
        <v>CRÉDITOS VIGENTES POR INTERMEDIACIÓN FINANCIERA SECTOR NO FINANCIERO Préstamos</v>
      </c>
      <c r="B608" s="78" t="s">
        <v>214</v>
      </c>
      <c r="C608" s="78" t="s">
        <v>1155</v>
      </c>
      <c r="D608" s="78" t="s">
        <v>1156</v>
      </c>
      <c r="E608" s="78" t="s">
        <v>1157</v>
      </c>
      <c r="F608" s="79">
        <v>-1576370363595</v>
      </c>
      <c r="G608" s="79">
        <v>0</v>
      </c>
      <c r="H608" s="79">
        <v>0</v>
      </c>
      <c r="I608" s="79">
        <v>-1576370363595</v>
      </c>
      <c r="J608" s="80" t="s">
        <v>6</v>
      </c>
      <c r="K608" s="80" t="s">
        <v>108</v>
      </c>
      <c r="L608" s="80" t="s">
        <v>39</v>
      </c>
      <c r="M608" s="81" t="s">
        <v>4690</v>
      </c>
      <c r="N608" s="73" t="s">
        <v>114</v>
      </c>
      <c r="O608" s="73" t="s">
        <v>4120</v>
      </c>
      <c r="R608" s="71" t="str">
        <f t="shared" si="37"/>
        <v>02</v>
      </c>
      <c r="S608" s="71" t="str">
        <f t="shared" si="35"/>
        <v>453</v>
      </c>
      <c r="T608" s="71" t="str">
        <f t="shared" si="36"/>
        <v>14</v>
      </c>
    </row>
    <row r="609" spans="1:20" hidden="1" x14ac:dyDescent="0.25">
      <c r="A609" s="919" t="str">
        <f t="shared" si="34"/>
        <v>CRÉDITOS VIGENTES POR INTERMEDIACIÓN FINANCIERA SECTOR NO FINANCIERO Préstamos</v>
      </c>
      <c r="B609" s="78" t="s">
        <v>214</v>
      </c>
      <c r="C609" s="78" t="s">
        <v>7019</v>
      </c>
      <c r="D609" s="78" t="s">
        <v>7020</v>
      </c>
      <c r="E609" s="78" t="s">
        <v>7021</v>
      </c>
      <c r="F609" s="79">
        <v>14816156</v>
      </c>
      <c r="G609" s="79">
        <v>0</v>
      </c>
      <c r="H609" s="79">
        <v>0</v>
      </c>
      <c r="I609" s="79">
        <v>14816156</v>
      </c>
      <c r="J609" s="80" t="s">
        <v>6</v>
      </c>
      <c r="K609" s="80" t="s">
        <v>108</v>
      </c>
      <c r="L609" s="80" t="s">
        <v>39</v>
      </c>
      <c r="M609" s="81" t="s">
        <v>7022</v>
      </c>
      <c r="N609" s="73" t="s">
        <v>114</v>
      </c>
      <c r="O609" s="73" t="s">
        <v>4121</v>
      </c>
      <c r="R609" s="71" t="str">
        <f t="shared" si="37"/>
        <v>03</v>
      </c>
      <c r="S609" s="71" t="str">
        <f t="shared" si="35"/>
        <v>453</v>
      </c>
      <c r="T609" s="71" t="str">
        <f t="shared" si="36"/>
        <v>14</v>
      </c>
    </row>
    <row r="610" spans="1:20" hidden="1" x14ac:dyDescent="0.25">
      <c r="A610" s="919" t="str">
        <f t="shared" si="34"/>
        <v>CRÉDITOS VIGENTES POR INTERMEDIACIÓN FINANCIERA SECTOR NO FINANCIERO Préstamos – Sector Público</v>
      </c>
      <c r="B610" s="78" t="s">
        <v>214</v>
      </c>
      <c r="C610" s="78" t="s">
        <v>1158</v>
      </c>
      <c r="D610" s="78" t="s">
        <v>1159</v>
      </c>
      <c r="E610" s="78" t="s">
        <v>1160</v>
      </c>
      <c r="F610" s="79">
        <v>36849320628</v>
      </c>
      <c r="G610" s="79">
        <v>0</v>
      </c>
      <c r="H610" s="79">
        <v>0</v>
      </c>
      <c r="I610" s="79">
        <v>36849320628</v>
      </c>
      <c r="J610" s="80" t="s">
        <v>6</v>
      </c>
      <c r="K610" s="80" t="s">
        <v>108</v>
      </c>
      <c r="L610" s="80" t="s">
        <v>4600</v>
      </c>
      <c r="M610" s="81" t="s">
        <v>4691</v>
      </c>
      <c r="N610" s="73" t="s">
        <v>114</v>
      </c>
      <c r="O610" s="73" t="s">
        <v>4692</v>
      </c>
      <c r="R610" s="71" t="str">
        <f t="shared" si="37"/>
        <v>06</v>
      </c>
      <c r="S610" s="71" t="str">
        <f t="shared" si="35"/>
        <v>215</v>
      </c>
      <c r="T610" s="71" t="str">
        <f t="shared" si="36"/>
        <v>14</v>
      </c>
    </row>
    <row r="611" spans="1:20" hidden="1" x14ac:dyDescent="0.25">
      <c r="A611" s="919" t="str">
        <f t="shared" si="34"/>
        <v>CRÉDITOS VIGENTES POR INTERMEDIACIÓN FINANCIERA SECTOR NO FINANCIERO Préstamos – Sector Público</v>
      </c>
      <c r="B611" s="78" t="s">
        <v>214</v>
      </c>
      <c r="C611" s="78" t="s">
        <v>1161</v>
      </c>
      <c r="D611" s="78" t="s">
        <v>1162</v>
      </c>
      <c r="E611" s="78" t="s">
        <v>1160</v>
      </c>
      <c r="F611" s="79">
        <v>86805555564</v>
      </c>
      <c r="G611" s="79">
        <v>0</v>
      </c>
      <c r="H611" s="79">
        <v>0</v>
      </c>
      <c r="I611" s="79">
        <v>86805555564</v>
      </c>
      <c r="J611" s="80" t="s">
        <v>6</v>
      </c>
      <c r="K611" s="80" t="s">
        <v>108</v>
      </c>
      <c r="L611" s="80" t="s">
        <v>4600</v>
      </c>
      <c r="M611" s="81" t="s">
        <v>4691</v>
      </c>
      <c r="N611" s="73" t="s">
        <v>114</v>
      </c>
      <c r="O611" s="73" t="s">
        <v>4693</v>
      </c>
      <c r="R611" s="71" t="str">
        <f t="shared" si="37"/>
        <v>06</v>
      </c>
      <c r="S611" s="71" t="str">
        <f t="shared" si="35"/>
        <v>215</v>
      </c>
      <c r="T611" s="71" t="str">
        <f t="shared" si="36"/>
        <v>14</v>
      </c>
    </row>
    <row r="612" spans="1:20" hidden="1" x14ac:dyDescent="0.25">
      <c r="A612" s="919" t="str">
        <f t="shared" si="34"/>
        <v>CRÉDITOS VIGENTES POR INTERMEDIACIÓN FINANCIERA SECTOR NO FINANCIERO Préstamos – Sector Público</v>
      </c>
      <c r="B612" s="78" t="s">
        <v>214</v>
      </c>
      <c r="C612" s="78" t="s">
        <v>7023</v>
      </c>
      <c r="D612" s="78" t="s">
        <v>7024</v>
      </c>
      <c r="E612" s="78" t="s">
        <v>906</v>
      </c>
      <c r="F612" s="79">
        <v>1413877</v>
      </c>
      <c r="G612" s="79">
        <v>0</v>
      </c>
      <c r="H612" s="79">
        <v>0</v>
      </c>
      <c r="I612" s="79">
        <v>1413877</v>
      </c>
      <c r="J612" s="80" t="s">
        <v>6</v>
      </c>
      <c r="K612" s="80" t="s">
        <v>108</v>
      </c>
      <c r="L612" s="80" t="s">
        <v>4600</v>
      </c>
      <c r="M612" s="81" t="s">
        <v>7025</v>
      </c>
      <c r="N612" s="73" t="s">
        <v>114</v>
      </c>
      <c r="O612" s="73" t="s">
        <v>7026</v>
      </c>
      <c r="R612" s="71" t="str">
        <f t="shared" si="37"/>
        <v>08</v>
      </c>
      <c r="S612" s="71" t="str">
        <f t="shared" si="35"/>
        <v>215</v>
      </c>
      <c r="T612" s="71" t="str">
        <f t="shared" si="36"/>
        <v>14</v>
      </c>
    </row>
    <row r="613" spans="1:20" hidden="1" x14ac:dyDescent="0.25">
      <c r="A613" s="919" t="str">
        <f t="shared" si="34"/>
        <v>CRÉDITOS VIGENTES POR INTERMEDIACIÓN FINANCIERA SECTOR NO FINANCIERO Deudores por productos financieros devengados</v>
      </c>
      <c r="B613" s="78" t="s">
        <v>214</v>
      </c>
      <c r="C613" s="78" t="s">
        <v>1163</v>
      </c>
      <c r="D613" s="78" t="s">
        <v>1164</v>
      </c>
      <c r="E613" s="78" t="s">
        <v>480</v>
      </c>
      <c r="F613" s="79">
        <v>14576700883</v>
      </c>
      <c r="G613" s="79">
        <v>0</v>
      </c>
      <c r="H613" s="79">
        <v>0</v>
      </c>
      <c r="I613" s="79">
        <v>14576700883</v>
      </c>
      <c r="J613" s="80" t="s">
        <v>6</v>
      </c>
      <c r="K613" s="80" t="s">
        <v>108</v>
      </c>
      <c r="L613" s="80" t="s">
        <v>86</v>
      </c>
      <c r="M613" s="81" t="s">
        <v>4154</v>
      </c>
      <c r="N613" s="73" t="s">
        <v>114</v>
      </c>
      <c r="O613" s="73" t="s">
        <v>4156</v>
      </c>
      <c r="R613" s="71" t="str">
        <f t="shared" si="37"/>
        <v>82</v>
      </c>
      <c r="S613" s="71" t="str">
        <f t="shared" si="35"/>
        <v>225</v>
      </c>
      <c r="T613" s="71" t="str">
        <f t="shared" si="36"/>
        <v>14</v>
      </c>
    </row>
    <row r="614" spans="1:20" hidden="1" x14ac:dyDescent="0.25">
      <c r="A614" s="919" t="str">
        <f t="shared" si="34"/>
        <v>CRÉDITOS VIGENTES POR INTERMEDIACIÓN FINANCIERA SECTOR NO FINANCIERO Deudores por productos financieros devengados</v>
      </c>
      <c r="B614" s="78" t="s">
        <v>104</v>
      </c>
      <c r="C614" s="78" t="s">
        <v>7027</v>
      </c>
      <c r="D614" s="78" t="s">
        <v>7028</v>
      </c>
      <c r="E614" s="78" t="s">
        <v>480</v>
      </c>
      <c r="F614" s="79">
        <v>0</v>
      </c>
      <c r="G614" s="79">
        <v>1604.3</v>
      </c>
      <c r="H614" s="79">
        <v>12563690</v>
      </c>
      <c r="I614" s="79">
        <v>12563690</v>
      </c>
      <c r="J614" s="80" t="s">
        <v>6</v>
      </c>
      <c r="K614" s="80" t="s">
        <v>108</v>
      </c>
      <c r="L614" s="80" t="s">
        <v>86</v>
      </c>
      <c r="M614" s="81" t="s">
        <v>4154</v>
      </c>
      <c r="N614" s="73" t="s">
        <v>114</v>
      </c>
      <c r="O614" s="73" t="s">
        <v>4155</v>
      </c>
      <c r="R614" s="71" t="str">
        <f t="shared" si="37"/>
        <v>82</v>
      </c>
      <c r="S614" s="71" t="str">
        <f t="shared" si="35"/>
        <v>225</v>
      </c>
      <c r="T614" s="71" t="str">
        <f t="shared" si="36"/>
        <v>14</v>
      </c>
    </row>
    <row r="615" spans="1:20" hidden="1" x14ac:dyDescent="0.25">
      <c r="A615" s="919" t="str">
        <f t="shared" si="34"/>
        <v>CRÉDITOS VIGENTES POR INTERMEDIACIÓN FINANCIERA SECTOR NO FINANCIERO Deudores por productos financieros devengados</v>
      </c>
      <c r="B615" s="78" t="s">
        <v>104</v>
      </c>
      <c r="C615" s="78" t="s">
        <v>1165</v>
      </c>
      <c r="D615" s="78" t="s">
        <v>1166</v>
      </c>
      <c r="E615" s="78" t="s">
        <v>480</v>
      </c>
      <c r="F615" s="79">
        <v>0</v>
      </c>
      <c r="G615" s="79">
        <v>39311.03</v>
      </c>
      <c r="H615" s="79">
        <v>307854897</v>
      </c>
      <c r="I615" s="79">
        <v>307854897</v>
      </c>
      <c r="J615" s="80" t="s">
        <v>6</v>
      </c>
      <c r="K615" s="80" t="s">
        <v>108</v>
      </c>
      <c r="L615" s="80" t="s">
        <v>86</v>
      </c>
      <c r="M615" s="81" t="s">
        <v>4154</v>
      </c>
      <c r="N615" s="73" t="s">
        <v>114</v>
      </c>
      <c r="O615" s="73" t="s">
        <v>4156</v>
      </c>
      <c r="R615" s="71" t="str">
        <f t="shared" si="37"/>
        <v>82</v>
      </c>
      <c r="S615" s="71" t="str">
        <f t="shared" si="35"/>
        <v>225</v>
      </c>
      <c r="T615" s="71" t="str">
        <f t="shared" si="36"/>
        <v>14</v>
      </c>
    </row>
    <row r="616" spans="1:20" hidden="1" x14ac:dyDescent="0.25">
      <c r="A616" s="919" t="str">
        <f t="shared" si="34"/>
        <v>CRÉDITOS VIGENTES POR INTERMEDIACIÓN FINANCIERA SECTOR NO FINANCIERO Deudores por productos financieros devengados</v>
      </c>
      <c r="B616" s="78" t="s">
        <v>104</v>
      </c>
      <c r="C616" s="78" t="s">
        <v>7029</v>
      </c>
      <c r="D616" s="78" t="s">
        <v>7030</v>
      </c>
      <c r="E616" s="78" t="s">
        <v>7031</v>
      </c>
      <c r="F616" s="79">
        <v>0</v>
      </c>
      <c r="G616" s="79">
        <v>265.67</v>
      </c>
      <c r="H616" s="79">
        <v>2080531</v>
      </c>
      <c r="I616" s="79">
        <v>2080531</v>
      </c>
      <c r="J616" s="80" t="s">
        <v>6</v>
      </c>
      <c r="K616" s="80" t="s">
        <v>108</v>
      </c>
      <c r="L616" s="80" t="s">
        <v>86</v>
      </c>
      <c r="M616" s="81" t="s">
        <v>4154</v>
      </c>
      <c r="N616" s="73" t="s">
        <v>114</v>
      </c>
      <c r="O616" s="73" t="s">
        <v>4160</v>
      </c>
      <c r="R616" s="71" t="str">
        <f t="shared" si="37"/>
        <v>82</v>
      </c>
      <c r="S616" s="71" t="str">
        <f t="shared" si="35"/>
        <v>225</v>
      </c>
      <c r="T616" s="71" t="str">
        <f t="shared" si="36"/>
        <v>14</v>
      </c>
    </row>
    <row r="617" spans="1:20" hidden="1" x14ac:dyDescent="0.25">
      <c r="A617" s="919" t="str">
        <f t="shared" si="34"/>
        <v>CRÉDITOS VIGENTES POR INTERMEDIACIÓN FINANCIERA SECTOR NO FINANCIERO Deudores por productos financieros devengados</v>
      </c>
      <c r="B617" s="78" t="s">
        <v>104</v>
      </c>
      <c r="C617" s="78" t="s">
        <v>6410</v>
      </c>
      <c r="D617" s="78" t="s">
        <v>6411</v>
      </c>
      <c r="E617" s="78" t="s">
        <v>6412</v>
      </c>
      <c r="F617" s="79">
        <v>0</v>
      </c>
      <c r="G617" s="79">
        <v>437.01</v>
      </c>
      <c r="H617" s="79">
        <v>3422339</v>
      </c>
      <c r="I617" s="79">
        <v>3422339</v>
      </c>
      <c r="J617" s="80" t="s">
        <v>6</v>
      </c>
      <c r="K617" s="80" t="s">
        <v>108</v>
      </c>
      <c r="L617" s="80" t="s">
        <v>86</v>
      </c>
      <c r="M617" s="81" t="s">
        <v>4154</v>
      </c>
      <c r="N617" s="73" t="s">
        <v>114</v>
      </c>
      <c r="O617" s="73" t="s">
        <v>4159</v>
      </c>
      <c r="R617" s="71" t="str">
        <f t="shared" si="37"/>
        <v>82</v>
      </c>
      <c r="S617" s="71" t="str">
        <f t="shared" si="35"/>
        <v>225</v>
      </c>
      <c r="T617" s="71" t="str">
        <f t="shared" si="36"/>
        <v>14</v>
      </c>
    </row>
    <row r="618" spans="1:20" hidden="1" x14ac:dyDescent="0.25">
      <c r="A618" s="919" t="str">
        <f t="shared" si="34"/>
        <v>CRÉDITOS VIGENTES POR INTERMEDIACIÓN FINANCIERA SECTOR NO FINANCIERO Deudores por productos financieros devengados</v>
      </c>
      <c r="B618" s="78" t="s">
        <v>104</v>
      </c>
      <c r="C618" s="78" t="s">
        <v>1167</v>
      </c>
      <c r="D618" s="78" t="s">
        <v>1168</v>
      </c>
      <c r="E618" s="78" t="s">
        <v>493</v>
      </c>
      <c r="F618" s="79">
        <v>0</v>
      </c>
      <c r="G618" s="79">
        <v>21752.880000000001</v>
      </c>
      <c r="H618" s="79">
        <v>170352459</v>
      </c>
      <c r="I618" s="79">
        <v>170352459</v>
      </c>
      <c r="J618" s="80" t="s">
        <v>6</v>
      </c>
      <c r="K618" s="80" t="s">
        <v>108</v>
      </c>
      <c r="L618" s="80" t="s">
        <v>86</v>
      </c>
      <c r="M618" s="81" t="s">
        <v>4154</v>
      </c>
      <c r="N618" s="73" t="s">
        <v>114</v>
      </c>
      <c r="O618" s="73" t="s">
        <v>4158</v>
      </c>
      <c r="R618" s="71" t="str">
        <f t="shared" si="37"/>
        <v>82</v>
      </c>
      <c r="S618" s="71" t="str">
        <f t="shared" si="35"/>
        <v>225</v>
      </c>
      <c r="T618" s="71" t="str">
        <f t="shared" si="36"/>
        <v>14</v>
      </c>
    </row>
    <row r="619" spans="1:20" hidden="1" x14ac:dyDescent="0.25">
      <c r="A619" s="919" t="str">
        <f t="shared" si="34"/>
        <v>CRÉDITOS VIGENTES POR INTERMEDIACIÓN FINANCIERA SECTOR NO FINANCIERO Deudores por productos financieros devengados</v>
      </c>
      <c r="B619" s="78" t="s">
        <v>104</v>
      </c>
      <c r="C619" s="78" t="s">
        <v>1169</v>
      </c>
      <c r="D619" s="78" t="s">
        <v>1170</v>
      </c>
      <c r="E619" s="78" t="s">
        <v>496</v>
      </c>
      <c r="F619" s="79">
        <v>0</v>
      </c>
      <c r="G619" s="79">
        <v>214859.43</v>
      </c>
      <c r="H619" s="79">
        <v>1682620060</v>
      </c>
      <c r="I619" s="79">
        <v>1682620060</v>
      </c>
      <c r="J619" s="80" t="s">
        <v>6</v>
      </c>
      <c r="K619" s="80" t="s">
        <v>108</v>
      </c>
      <c r="L619" s="80" t="s">
        <v>86</v>
      </c>
      <c r="M619" s="81" t="s">
        <v>4154</v>
      </c>
      <c r="N619" s="73" t="s">
        <v>114</v>
      </c>
      <c r="O619" s="73" t="s">
        <v>4157</v>
      </c>
      <c r="R619" s="71" t="str">
        <f t="shared" si="37"/>
        <v>82</v>
      </c>
      <c r="S619" s="71" t="str">
        <f t="shared" si="35"/>
        <v>225</v>
      </c>
      <c r="T619" s="71" t="str">
        <f t="shared" si="36"/>
        <v>14</v>
      </c>
    </row>
    <row r="620" spans="1:20" hidden="1" x14ac:dyDescent="0.25">
      <c r="A620" s="919" t="str">
        <f t="shared" si="34"/>
        <v>CRÉDITOS VIGENTES POR INTERMEDIACIÓN FINANCIERA SECTOR NO FINANCIERO Deudores por productos financieros devengados</v>
      </c>
      <c r="B620" s="78" t="s">
        <v>104</v>
      </c>
      <c r="C620" s="78" t="s">
        <v>1171</v>
      </c>
      <c r="D620" s="78" t="s">
        <v>1172</v>
      </c>
      <c r="E620" s="78" t="s">
        <v>558</v>
      </c>
      <c r="F620" s="79">
        <v>0</v>
      </c>
      <c r="G620" s="79">
        <v>802057.19</v>
      </c>
      <c r="H620" s="79">
        <v>6281118390</v>
      </c>
      <c r="I620" s="79">
        <v>6281118390</v>
      </c>
      <c r="J620" s="80" t="s">
        <v>6</v>
      </c>
      <c r="K620" s="80" t="s">
        <v>108</v>
      </c>
      <c r="L620" s="80" t="s">
        <v>86</v>
      </c>
      <c r="M620" s="81" t="s">
        <v>4154</v>
      </c>
      <c r="N620" s="73" t="s">
        <v>114</v>
      </c>
      <c r="O620" s="73" t="s">
        <v>4155</v>
      </c>
      <c r="R620" s="71" t="str">
        <f t="shared" si="37"/>
        <v>82</v>
      </c>
      <c r="S620" s="71" t="str">
        <f t="shared" si="35"/>
        <v>225</v>
      </c>
      <c r="T620" s="71" t="str">
        <f t="shared" si="36"/>
        <v>14</v>
      </c>
    </row>
    <row r="621" spans="1:20" hidden="1" x14ac:dyDescent="0.25">
      <c r="A621" s="919" t="str">
        <f t="shared" si="34"/>
        <v>CRÉDITOS VIGENTES POR INTERMEDIACIÓN FINANCIERA SECTOR NO FINANCIERO Deudores por productos financieros devengados</v>
      </c>
      <c r="B621" s="78" t="s">
        <v>104</v>
      </c>
      <c r="C621" s="78" t="s">
        <v>1173</v>
      </c>
      <c r="D621" s="78" t="s">
        <v>1174</v>
      </c>
      <c r="E621" s="78" t="s">
        <v>601</v>
      </c>
      <c r="F621" s="79">
        <v>0</v>
      </c>
      <c r="G621" s="79">
        <v>2820209.38</v>
      </c>
      <c r="H621" s="79">
        <v>22085792909</v>
      </c>
      <c r="I621" s="79">
        <v>22085792909</v>
      </c>
      <c r="J621" s="80" t="s">
        <v>6</v>
      </c>
      <c r="K621" s="80" t="s">
        <v>108</v>
      </c>
      <c r="L621" s="80" t="s">
        <v>86</v>
      </c>
      <c r="M621" s="81" t="s">
        <v>4154</v>
      </c>
      <c r="N621" s="73" t="s">
        <v>114</v>
      </c>
      <c r="O621" s="73" t="s">
        <v>4156</v>
      </c>
      <c r="R621" s="71" t="str">
        <f t="shared" si="37"/>
        <v>82</v>
      </c>
      <c r="S621" s="71" t="str">
        <f t="shared" si="35"/>
        <v>225</v>
      </c>
      <c r="T621" s="71" t="str">
        <f t="shared" si="36"/>
        <v>14</v>
      </c>
    </row>
    <row r="622" spans="1:20" hidden="1" x14ac:dyDescent="0.25">
      <c r="A622" s="919" t="str">
        <f t="shared" si="34"/>
        <v>CRÉDITOS VIGENTES POR INTERMEDIACIÓN FINANCIERA SECTOR NO FINANCIERO Deudores por productos financieros devengados</v>
      </c>
      <c r="B622" s="78" t="s">
        <v>214</v>
      </c>
      <c r="C622" s="78" t="s">
        <v>5292</v>
      </c>
      <c r="D622" s="78" t="s">
        <v>5293</v>
      </c>
      <c r="E622" s="78" t="s">
        <v>5294</v>
      </c>
      <c r="F622" s="79">
        <v>2940648</v>
      </c>
      <c r="G622" s="79">
        <v>0</v>
      </c>
      <c r="H622" s="79">
        <v>0</v>
      </c>
      <c r="I622" s="79">
        <v>2940648</v>
      </c>
      <c r="J622" s="80" t="s">
        <v>6</v>
      </c>
      <c r="K622" s="80" t="s">
        <v>108</v>
      </c>
      <c r="L622" s="80" t="s">
        <v>86</v>
      </c>
      <c r="M622" s="81" t="s">
        <v>4154</v>
      </c>
      <c r="N622" s="73" t="s">
        <v>114</v>
      </c>
      <c r="O622" s="73" t="s">
        <v>4160</v>
      </c>
      <c r="R622" s="71" t="str">
        <f t="shared" si="37"/>
        <v>82</v>
      </c>
      <c r="S622" s="71" t="str">
        <f t="shared" si="35"/>
        <v>225</v>
      </c>
      <c r="T622" s="71" t="str">
        <f t="shared" si="36"/>
        <v>14</v>
      </c>
    </row>
    <row r="623" spans="1:20" hidden="1" x14ac:dyDescent="0.25">
      <c r="A623" s="919" t="str">
        <f t="shared" si="34"/>
        <v>CRÉDITOS VIGENTES POR INTERMEDIACIÓN FINANCIERA SECTOR NO FINANCIERO Deudores por productos financieros devengados</v>
      </c>
      <c r="B623" s="78" t="s">
        <v>214</v>
      </c>
      <c r="C623" s="78" t="s">
        <v>4694</v>
      </c>
      <c r="D623" s="78" t="s">
        <v>4695</v>
      </c>
      <c r="E623" s="78" t="s">
        <v>4696</v>
      </c>
      <c r="F623" s="79">
        <v>3242886</v>
      </c>
      <c r="G623" s="79">
        <v>0</v>
      </c>
      <c r="H623" s="79">
        <v>0</v>
      </c>
      <c r="I623" s="79">
        <v>3242886</v>
      </c>
      <c r="J623" s="80" t="s">
        <v>6</v>
      </c>
      <c r="K623" s="80" t="s">
        <v>108</v>
      </c>
      <c r="L623" s="80" t="s">
        <v>86</v>
      </c>
      <c r="M623" s="81" t="s">
        <v>4154</v>
      </c>
      <c r="N623" s="73" t="s">
        <v>114</v>
      </c>
      <c r="O623" s="73" t="s">
        <v>4159</v>
      </c>
      <c r="R623" s="71" t="str">
        <f t="shared" si="37"/>
        <v>82</v>
      </c>
      <c r="S623" s="71" t="str">
        <f t="shared" si="35"/>
        <v>225</v>
      </c>
      <c r="T623" s="71" t="str">
        <f t="shared" si="36"/>
        <v>14</v>
      </c>
    </row>
    <row r="624" spans="1:20" hidden="1" x14ac:dyDescent="0.25">
      <c r="A624" s="919" t="str">
        <f t="shared" si="34"/>
        <v>CRÉDITOS VIGENTES POR INTERMEDIACIÓN FINANCIERA SECTOR NO FINANCIERO Deudores por productos financieros devengados</v>
      </c>
      <c r="B624" s="78" t="s">
        <v>214</v>
      </c>
      <c r="C624" s="78" t="s">
        <v>1175</v>
      </c>
      <c r="D624" s="78" t="s">
        <v>1176</v>
      </c>
      <c r="E624" s="78" t="s">
        <v>1177</v>
      </c>
      <c r="F624" s="79">
        <v>112965175</v>
      </c>
      <c r="G624" s="79">
        <v>0</v>
      </c>
      <c r="H624" s="79">
        <v>0</v>
      </c>
      <c r="I624" s="79">
        <v>112965175</v>
      </c>
      <c r="J624" s="80" t="s">
        <v>6</v>
      </c>
      <c r="K624" s="80" t="s">
        <v>108</v>
      </c>
      <c r="L624" s="80" t="s">
        <v>86</v>
      </c>
      <c r="M624" s="81" t="s">
        <v>4154</v>
      </c>
      <c r="N624" s="73" t="s">
        <v>114</v>
      </c>
      <c r="O624" s="73" t="s">
        <v>4158</v>
      </c>
      <c r="R624" s="71" t="str">
        <f t="shared" si="37"/>
        <v>82</v>
      </c>
      <c r="S624" s="71" t="str">
        <f t="shared" si="35"/>
        <v>225</v>
      </c>
      <c r="T624" s="71" t="str">
        <f t="shared" si="36"/>
        <v>14</v>
      </c>
    </row>
    <row r="625" spans="1:20" hidden="1" x14ac:dyDescent="0.25">
      <c r="A625" s="919" t="str">
        <f t="shared" si="34"/>
        <v>CRÉDITOS VIGENTES POR INTERMEDIACIÓN FINANCIERA SECTOR NO FINANCIERO Deudores por productos financieros devengados</v>
      </c>
      <c r="B625" s="78" t="s">
        <v>214</v>
      </c>
      <c r="C625" s="78" t="s">
        <v>1178</v>
      </c>
      <c r="D625" s="78" t="s">
        <v>1179</v>
      </c>
      <c r="E625" s="78" t="s">
        <v>1180</v>
      </c>
      <c r="F625" s="79">
        <v>181063887</v>
      </c>
      <c r="G625" s="79">
        <v>0</v>
      </c>
      <c r="H625" s="79">
        <v>0</v>
      </c>
      <c r="I625" s="79">
        <v>181063887</v>
      </c>
      <c r="J625" s="80" t="s">
        <v>6</v>
      </c>
      <c r="K625" s="80" t="s">
        <v>108</v>
      </c>
      <c r="L625" s="80" t="s">
        <v>86</v>
      </c>
      <c r="M625" s="81" t="s">
        <v>4154</v>
      </c>
      <c r="N625" s="73" t="s">
        <v>114</v>
      </c>
      <c r="O625" s="73" t="s">
        <v>4157</v>
      </c>
      <c r="R625" s="71" t="str">
        <f t="shared" si="37"/>
        <v>82</v>
      </c>
      <c r="S625" s="71" t="str">
        <f t="shared" si="35"/>
        <v>225</v>
      </c>
      <c r="T625" s="71" t="str">
        <f t="shared" si="36"/>
        <v>14</v>
      </c>
    </row>
    <row r="626" spans="1:20" hidden="1" x14ac:dyDescent="0.25">
      <c r="A626" s="919" t="str">
        <f t="shared" si="34"/>
        <v>CRÉDITOS VIGENTES POR INTERMEDIACIÓN FINANCIERA SECTOR NO FINANCIERO Deudores por productos financieros devengados</v>
      </c>
      <c r="B626" s="78" t="s">
        <v>214</v>
      </c>
      <c r="C626" s="78" t="s">
        <v>1181</v>
      </c>
      <c r="D626" s="78" t="s">
        <v>1182</v>
      </c>
      <c r="E626" s="78" t="s">
        <v>1183</v>
      </c>
      <c r="F626" s="79">
        <v>3909711277</v>
      </c>
      <c r="G626" s="79">
        <v>0</v>
      </c>
      <c r="H626" s="79">
        <v>0</v>
      </c>
      <c r="I626" s="79">
        <v>3909711277</v>
      </c>
      <c r="J626" s="80" t="s">
        <v>6</v>
      </c>
      <c r="K626" s="80" t="s">
        <v>108</v>
      </c>
      <c r="L626" s="80" t="s">
        <v>86</v>
      </c>
      <c r="M626" s="81" t="s">
        <v>4154</v>
      </c>
      <c r="N626" s="73" t="s">
        <v>114</v>
      </c>
      <c r="O626" s="73" t="s">
        <v>4155</v>
      </c>
      <c r="R626" s="71" t="str">
        <f t="shared" si="37"/>
        <v>82</v>
      </c>
      <c r="S626" s="71" t="str">
        <f t="shared" si="35"/>
        <v>225</v>
      </c>
      <c r="T626" s="71" t="str">
        <f t="shared" si="36"/>
        <v>14</v>
      </c>
    </row>
    <row r="627" spans="1:20" hidden="1" x14ac:dyDescent="0.25">
      <c r="A627" s="919" t="str">
        <f t="shared" si="34"/>
        <v>CRÉDITOS VIGENTES POR INTERMEDIACIÓN FINANCIERA SECTOR NO FINANCIERO Deudores por productos financieros devengados</v>
      </c>
      <c r="B627" s="78" t="s">
        <v>214</v>
      </c>
      <c r="C627" s="78" t="s">
        <v>1184</v>
      </c>
      <c r="D627" s="78" t="s">
        <v>1185</v>
      </c>
      <c r="E627" s="78" t="s">
        <v>1186</v>
      </c>
      <c r="F627" s="79">
        <v>4282008208</v>
      </c>
      <c r="G627" s="79">
        <v>0</v>
      </c>
      <c r="H627" s="79">
        <v>0</v>
      </c>
      <c r="I627" s="79">
        <v>4282008208</v>
      </c>
      <c r="J627" s="80" t="s">
        <v>6</v>
      </c>
      <c r="K627" s="80" t="s">
        <v>108</v>
      </c>
      <c r="L627" s="80" t="s">
        <v>86</v>
      </c>
      <c r="M627" s="81" t="s">
        <v>4154</v>
      </c>
      <c r="N627" s="73" t="s">
        <v>114</v>
      </c>
      <c r="O627" s="73" t="s">
        <v>4156</v>
      </c>
      <c r="R627" s="71" t="str">
        <f t="shared" si="37"/>
        <v>82</v>
      </c>
      <c r="S627" s="71" t="str">
        <f t="shared" si="35"/>
        <v>225</v>
      </c>
      <c r="T627" s="71" t="str">
        <f t="shared" si="36"/>
        <v>14</v>
      </c>
    </row>
    <row r="628" spans="1:20" hidden="1" x14ac:dyDescent="0.25">
      <c r="A628" s="919" t="str">
        <f t="shared" si="34"/>
        <v>CRÉDITOS VIGENTES POR INTERMEDIACIÓN FINANCIERA SECTOR NO FINANCIERO Deudores por productos financieros devengados</v>
      </c>
      <c r="B628" s="78" t="s">
        <v>104</v>
      </c>
      <c r="C628" s="78" t="s">
        <v>5295</v>
      </c>
      <c r="D628" s="78" t="s">
        <v>5296</v>
      </c>
      <c r="E628" s="78" t="s">
        <v>5297</v>
      </c>
      <c r="F628" s="79">
        <v>0</v>
      </c>
      <c r="G628" s="79">
        <v>4926.4399999999996</v>
      </c>
      <c r="H628" s="79">
        <v>38580233</v>
      </c>
      <c r="I628" s="79">
        <v>38580233</v>
      </c>
      <c r="J628" s="80" t="s">
        <v>6</v>
      </c>
      <c r="K628" s="80" t="s">
        <v>108</v>
      </c>
      <c r="L628" s="80" t="s">
        <v>86</v>
      </c>
      <c r="M628" s="81" t="s">
        <v>4154</v>
      </c>
      <c r="N628" s="73" t="s">
        <v>114</v>
      </c>
      <c r="O628" s="73" t="s">
        <v>4159</v>
      </c>
      <c r="R628" s="71" t="str">
        <f t="shared" si="37"/>
        <v>82</v>
      </c>
      <c r="S628" s="71" t="str">
        <f t="shared" si="35"/>
        <v>225</v>
      </c>
      <c r="T628" s="71" t="str">
        <f t="shared" si="36"/>
        <v>14</v>
      </c>
    </row>
    <row r="629" spans="1:20" hidden="1" x14ac:dyDescent="0.25">
      <c r="A629" s="919" t="str">
        <f t="shared" si="34"/>
        <v>CRÉDITOS VIGENTES POR INTERMEDIACIÓN FINANCIERA SECTOR NO FINANCIERO Deudores por productos financieros devengados</v>
      </c>
      <c r="B629" s="78" t="s">
        <v>104</v>
      </c>
      <c r="C629" s="78" t="s">
        <v>7032</v>
      </c>
      <c r="D629" s="78" t="s">
        <v>7033</v>
      </c>
      <c r="E629" s="78" t="s">
        <v>7034</v>
      </c>
      <c r="F629" s="79">
        <v>0</v>
      </c>
      <c r="G629" s="79">
        <v>10560.7</v>
      </c>
      <c r="H629" s="79">
        <v>82703587</v>
      </c>
      <c r="I629" s="79">
        <v>82703587</v>
      </c>
      <c r="J629" s="80" t="s">
        <v>6</v>
      </c>
      <c r="K629" s="80" t="s">
        <v>108</v>
      </c>
      <c r="L629" s="80" t="s">
        <v>86</v>
      </c>
      <c r="M629" s="81" t="s">
        <v>4154</v>
      </c>
      <c r="N629" s="73" t="s">
        <v>114</v>
      </c>
      <c r="O629" s="73" t="s">
        <v>4158</v>
      </c>
      <c r="R629" s="71" t="str">
        <f t="shared" si="37"/>
        <v>82</v>
      </c>
      <c r="S629" s="71" t="str">
        <f t="shared" si="35"/>
        <v>225</v>
      </c>
      <c r="T629" s="71" t="str">
        <f t="shared" si="36"/>
        <v>14</v>
      </c>
    </row>
    <row r="630" spans="1:20" hidden="1" x14ac:dyDescent="0.25">
      <c r="A630" s="919" t="str">
        <f t="shared" si="34"/>
        <v>CRÉDITOS VIGENTES POR INTERMEDIACIÓN FINANCIERA SECTOR NO FINANCIERO Deudores por productos financieros devengados</v>
      </c>
      <c r="B630" s="78" t="s">
        <v>104</v>
      </c>
      <c r="C630" s="78" t="s">
        <v>1187</v>
      </c>
      <c r="D630" s="78" t="s">
        <v>1188</v>
      </c>
      <c r="E630" s="78" t="s">
        <v>499</v>
      </c>
      <c r="F630" s="79">
        <v>0</v>
      </c>
      <c r="G630" s="79">
        <v>254319.45</v>
      </c>
      <c r="H630" s="79">
        <v>1991641736</v>
      </c>
      <c r="I630" s="79">
        <v>1991641736</v>
      </c>
      <c r="J630" s="80" t="s">
        <v>6</v>
      </c>
      <c r="K630" s="80" t="s">
        <v>108</v>
      </c>
      <c r="L630" s="80" t="s">
        <v>86</v>
      </c>
      <c r="M630" s="81" t="s">
        <v>4154</v>
      </c>
      <c r="N630" s="73" t="s">
        <v>114</v>
      </c>
      <c r="O630" s="73" t="s">
        <v>4157</v>
      </c>
      <c r="R630" s="71" t="str">
        <f t="shared" si="37"/>
        <v>82</v>
      </c>
      <c r="S630" s="71" t="str">
        <f t="shared" si="35"/>
        <v>225</v>
      </c>
      <c r="T630" s="71" t="str">
        <f t="shared" si="36"/>
        <v>14</v>
      </c>
    </row>
    <row r="631" spans="1:20" hidden="1" x14ac:dyDescent="0.25">
      <c r="A631" s="919" t="str">
        <f t="shared" si="34"/>
        <v>CRÉDITOS VIGENTES POR INTERMEDIACIÓN FINANCIERA SECTOR NO FINANCIERO Deudores por productos financieros devengados</v>
      </c>
      <c r="B631" s="78" t="s">
        <v>104</v>
      </c>
      <c r="C631" s="78" t="s">
        <v>1189</v>
      </c>
      <c r="D631" s="78" t="s">
        <v>1190</v>
      </c>
      <c r="E631" s="78" t="s">
        <v>613</v>
      </c>
      <c r="F631" s="79">
        <v>0</v>
      </c>
      <c r="G631" s="79">
        <v>23106.84</v>
      </c>
      <c r="H631" s="79">
        <v>180955672</v>
      </c>
      <c r="I631" s="79">
        <v>180955672</v>
      </c>
      <c r="J631" s="80" t="s">
        <v>6</v>
      </c>
      <c r="K631" s="80" t="s">
        <v>108</v>
      </c>
      <c r="L631" s="80" t="s">
        <v>86</v>
      </c>
      <c r="M631" s="81" t="s">
        <v>4154</v>
      </c>
      <c r="N631" s="73" t="s">
        <v>114</v>
      </c>
      <c r="O631" s="73" t="s">
        <v>4155</v>
      </c>
      <c r="R631" s="71" t="str">
        <f t="shared" si="37"/>
        <v>82</v>
      </c>
      <c r="S631" s="71" t="str">
        <f t="shared" si="35"/>
        <v>225</v>
      </c>
      <c r="T631" s="71" t="str">
        <f t="shared" si="36"/>
        <v>14</v>
      </c>
    </row>
    <row r="632" spans="1:20" hidden="1" x14ac:dyDescent="0.25">
      <c r="A632" s="919" t="str">
        <f t="shared" si="34"/>
        <v>CRÉDITOS VIGENTES POR INTERMEDIACIÓN FINANCIERA SECTOR NO FINANCIERO Deudores por productos financieros devengados</v>
      </c>
      <c r="B632" s="78" t="s">
        <v>104</v>
      </c>
      <c r="C632" s="78" t="s">
        <v>1191</v>
      </c>
      <c r="D632" s="78" t="s">
        <v>1192</v>
      </c>
      <c r="E632" s="78" t="s">
        <v>616</v>
      </c>
      <c r="F632" s="79">
        <v>0</v>
      </c>
      <c r="G632" s="79">
        <v>92194.83</v>
      </c>
      <c r="H632" s="79">
        <v>722001684</v>
      </c>
      <c r="I632" s="79">
        <v>722001684</v>
      </c>
      <c r="J632" s="80" t="s">
        <v>6</v>
      </c>
      <c r="K632" s="80" t="s">
        <v>108</v>
      </c>
      <c r="L632" s="80" t="s">
        <v>86</v>
      </c>
      <c r="M632" s="81" t="s">
        <v>4154</v>
      </c>
      <c r="N632" s="73" t="s">
        <v>114</v>
      </c>
      <c r="O632" s="73" t="s">
        <v>4156</v>
      </c>
      <c r="R632" s="71" t="str">
        <f t="shared" si="37"/>
        <v>82</v>
      </c>
      <c r="S632" s="71" t="str">
        <f t="shared" si="35"/>
        <v>225</v>
      </c>
      <c r="T632" s="71" t="str">
        <f t="shared" si="36"/>
        <v>14</v>
      </c>
    </row>
    <row r="633" spans="1:20" hidden="1" x14ac:dyDescent="0.25">
      <c r="A633" s="919" t="str">
        <f t="shared" si="34"/>
        <v>CRÉDITOS VIGENTES POR INTERMEDIACIÓN FINANCIERA SECTOR NO FINANCIERO Deudores por productos financieros devengados</v>
      </c>
      <c r="B633" s="78" t="s">
        <v>214</v>
      </c>
      <c r="C633" s="78" t="s">
        <v>1193</v>
      </c>
      <c r="D633" s="78" t="s">
        <v>1194</v>
      </c>
      <c r="E633" s="78" t="s">
        <v>1195</v>
      </c>
      <c r="F633" s="79">
        <v>57494149</v>
      </c>
      <c r="G633" s="79">
        <v>0</v>
      </c>
      <c r="H633" s="79">
        <v>0</v>
      </c>
      <c r="I633" s="79">
        <v>57494149</v>
      </c>
      <c r="J633" s="80" t="s">
        <v>6</v>
      </c>
      <c r="K633" s="80" t="s">
        <v>108</v>
      </c>
      <c r="L633" s="80" t="s">
        <v>86</v>
      </c>
      <c r="M633" s="81" t="s">
        <v>4154</v>
      </c>
      <c r="N633" s="73" t="s">
        <v>114</v>
      </c>
      <c r="O633" s="73" t="s">
        <v>4160</v>
      </c>
      <c r="R633" s="71" t="str">
        <f t="shared" si="37"/>
        <v>82</v>
      </c>
      <c r="S633" s="71" t="str">
        <f t="shared" si="35"/>
        <v>225</v>
      </c>
      <c r="T633" s="71" t="str">
        <f t="shared" si="36"/>
        <v>14</v>
      </c>
    </row>
    <row r="634" spans="1:20" hidden="1" x14ac:dyDescent="0.25">
      <c r="A634" s="919" t="str">
        <f t="shared" si="34"/>
        <v>CRÉDITOS VIGENTES POR INTERMEDIACIÓN FINANCIERA SECTOR NO FINANCIERO Deudores por productos financieros devengados</v>
      </c>
      <c r="B634" s="78" t="s">
        <v>214</v>
      </c>
      <c r="C634" s="78" t="s">
        <v>1196</v>
      </c>
      <c r="D634" s="78" t="s">
        <v>1197</v>
      </c>
      <c r="E634" s="78" t="s">
        <v>1198</v>
      </c>
      <c r="F634" s="79">
        <v>75101437</v>
      </c>
      <c r="G634" s="79">
        <v>0</v>
      </c>
      <c r="H634" s="79">
        <v>0</v>
      </c>
      <c r="I634" s="79">
        <v>75101437</v>
      </c>
      <c r="J634" s="80" t="s">
        <v>6</v>
      </c>
      <c r="K634" s="80" t="s">
        <v>108</v>
      </c>
      <c r="L634" s="80" t="s">
        <v>86</v>
      </c>
      <c r="M634" s="81" t="s">
        <v>4154</v>
      </c>
      <c r="N634" s="73" t="s">
        <v>114</v>
      </c>
      <c r="O634" s="73" t="s">
        <v>4159</v>
      </c>
      <c r="R634" s="71" t="str">
        <f t="shared" si="37"/>
        <v>82</v>
      </c>
      <c r="S634" s="71" t="str">
        <f t="shared" si="35"/>
        <v>225</v>
      </c>
      <c r="T634" s="71" t="str">
        <f t="shared" si="36"/>
        <v>14</v>
      </c>
    </row>
    <row r="635" spans="1:20" hidden="1" x14ac:dyDescent="0.25">
      <c r="A635" s="919" t="str">
        <f t="shared" si="34"/>
        <v>CRÉDITOS VIGENTES POR INTERMEDIACIÓN FINANCIERA SECTOR NO FINANCIERO Deudores por productos financieros devengados</v>
      </c>
      <c r="B635" s="78" t="s">
        <v>214</v>
      </c>
      <c r="C635" s="78" t="s">
        <v>1199</v>
      </c>
      <c r="D635" s="78" t="s">
        <v>1200</v>
      </c>
      <c r="E635" s="78" t="s">
        <v>500</v>
      </c>
      <c r="F635" s="79">
        <v>72952045</v>
      </c>
      <c r="G635" s="79">
        <v>0</v>
      </c>
      <c r="H635" s="79">
        <v>0</v>
      </c>
      <c r="I635" s="79">
        <v>72952045</v>
      </c>
      <c r="J635" s="80" t="s">
        <v>6</v>
      </c>
      <c r="K635" s="80" t="s">
        <v>108</v>
      </c>
      <c r="L635" s="80" t="s">
        <v>86</v>
      </c>
      <c r="M635" s="81" t="s">
        <v>4154</v>
      </c>
      <c r="N635" s="73" t="s">
        <v>114</v>
      </c>
      <c r="O635" s="73" t="s">
        <v>4158</v>
      </c>
      <c r="R635" s="71" t="str">
        <f t="shared" si="37"/>
        <v>82</v>
      </c>
      <c r="S635" s="71" t="str">
        <f t="shared" si="35"/>
        <v>225</v>
      </c>
      <c r="T635" s="71" t="str">
        <f t="shared" si="36"/>
        <v>14</v>
      </c>
    </row>
    <row r="636" spans="1:20" hidden="1" x14ac:dyDescent="0.25">
      <c r="A636" s="919" t="str">
        <f t="shared" si="34"/>
        <v>CRÉDITOS VIGENTES POR INTERMEDIACIÓN FINANCIERA SECTOR NO FINANCIERO Deudores por productos financieros devengados</v>
      </c>
      <c r="B636" s="78" t="s">
        <v>214</v>
      </c>
      <c r="C636" s="78" t="s">
        <v>1201</v>
      </c>
      <c r="D636" s="78" t="s">
        <v>1202</v>
      </c>
      <c r="E636" s="78" t="s">
        <v>503</v>
      </c>
      <c r="F636" s="79">
        <v>825561938</v>
      </c>
      <c r="G636" s="79">
        <v>0</v>
      </c>
      <c r="H636" s="79">
        <v>0</v>
      </c>
      <c r="I636" s="79">
        <v>825561938</v>
      </c>
      <c r="J636" s="80" t="s">
        <v>6</v>
      </c>
      <c r="K636" s="80" t="s">
        <v>108</v>
      </c>
      <c r="L636" s="80" t="s">
        <v>86</v>
      </c>
      <c r="M636" s="81" t="s">
        <v>4154</v>
      </c>
      <c r="N636" s="73" t="s">
        <v>114</v>
      </c>
      <c r="O636" s="73" t="s">
        <v>4157</v>
      </c>
      <c r="R636" s="71" t="str">
        <f t="shared" si="37"/>
        <v>82</v>
      </c>
      <c r="S636" s="71" t="str">
        <f t="shared" si="35"/>
        <v>225</v>
      </c>
      <c r="T636" s="71" t="str">
        <f t="shared" si="36"/>
        <v>14</v>
      </c>
    </row>
    <row r="637" spans="1:20" hidden="1" x14ac:dyDescent="0.25">
      <c r="A637" s="919" t="str">
        <f t="shared" si="34"/>
        <v>CRÉDITOS VIGENTES POR INTERMEDIACIÓN FINANCIERA SECTOR NO FINANCIERO Deudores por productos financieros devengados</v>
      </c>
      <c r="B637" s="78" t="s">
        <v>214</v>
      </c>
      <c r="C637" s="78" t="s">
        <v>1203</v>
      </c>
      <c r="D637" s="78" t="s">
        <v>1204</v>
      </c>
      <c r="E637" s="78" t="s">
        <v>562</v>
      </c>
      <c r="F637" s="79">
        <v>6343439048</v>
      </c>
      <c r="G637" s="79">
        <v>0</v>
      </c>
      <c r="H637" s="79">
        <v>0</v>
      </c>
      <c r="I637" s="79">
        <v>6343439048</v>
      </c>
      <c r="J637" s="80" t="s">
        <v>6</v>
      </c>
      <c r="K637" s="80" t="s">
        <v>108</v>
      </c>
      <c r="L637" s="80" t="s">
        <v>86</v>
      </c>
      <c r="M637" s="81" t="s">
        <v>4154</v>
      </c>
      <c r="N637" s="73" t="s">
        <v>114</v>
      </c>
      <c r="O637" s="73" t="s">
        <v>4155</v>
      </c>
      <c r="R637" s="71" t="str">
        <f t="shared" si="37"/>
        <v>82</v>
      </c>
      <c r="S637" s="71" t="str">
        <f t="shared" si="35"/>
        <v>225</v>
      </c>
      <c r="T637" s="71" t="str">
        <f t="shared" si="36"/>
        <v>14</v>
      </c>
    </row>
    <row r="638" spans="1:20" hidden="1" x14ac:dyDescent="0.25">
      <c r="A638" s="919" t="str">
        <f t="shared" si="34"/>
        <v>CRÉDITOS VIGENTES POR INTERMEDIACIÓN FINANCIERA SECTOR NO FINANCIERO Deudores por productos financieros devengados</v>
      </c>
      <c r="B638" s="78" t="s">
        <v>214</v>
      </c>
      <c r="C638" s="78" t="s">
        <v>1205</v>
      </c>
      <c r="D638" s="78" t="s">
        <v>1206</v>
      </c>
      <c r="E638" s="78" t="s">
        <v>623</v>
      </c>
      <c r="F638" s="79">
        <v>15142773625</v>
      </c>
      <c r="G638" s="79">
        <v>0</v>
      </c>
      <c r="H638" s="79">
        <v>0</v>
      </c>
      <c r="I638" s="79">
        <v>15142773625</v>
      </c>
      <c r="J638" s="80" t="s">
        <v>6</v>
      </c>
      <c r="K638" s="80" t="s">
        <v>108</v>
      </c>
      <c r="L638" s="80" t="s">
        <v>86</v>
      </c>
      <c r="M638" s="81" t="s">
        <v>4154</v>
      </c>
      <c r="N638" s="73" t="s">
        <v>114</v>
      </c>
      <c r="O638" s="73" t="s">
        <v>4156</v>
      </c>
      <c r="R638" s="71" t="str">
        <f t="shared" si="37"/>
        <v>82</v>
      </c>
      <c r="S638" s="71" t="str">
        <f t="shared" si="35"/>
        <v>225</v>
      </c>
      <c r="T638" s="71" t="str">
        <f t="shared" si="36"/>
        <v>14</v>
      </c>
    </row>
    <row r="639" spans="1:20" hidden="1" x14ac:dyDescent="0.25">
      <c r="A639" s="919" t="str">
        <f t="shared" si="34"/>
        <v>CRÉDITOS VIGENTES POR INTERMEDIACIÓN FINANCIERA SECTOR NO FINANCIERO Deudores por productos financieros devengados</v>
      </c>
      <c r="B639" s="78" t="s">
        <v>104</v>
      </c>
      <c r="C639" s="78" t="s">
        <v>1207</v>
      </c>
      <c r="D639" s="78" t="s">
        <v>1208</v>
      </c>
      <c r="E639" s="78" t="s">
        <v>563</v>
      </c>
      <c r="F639" s="79">
        <v>0</v>
      </c>
      <c r="G639" s="79">
        <v>29480</v>
      </c>
      <c r="H639" s="79">
        <v>230865545</v>
      </c>
      <c r="I639" s="79">
        <v>230865545</v>
      </c>
      <c r="J639" s="80" t="s">
        <v>6</v>
      </c>
      <c r="K639" s="80" t="s">
        <v>108</v>
      </c>
      <c r="L639" s="80" t="s">
        <v>86</v>
      </c>
      <c r="M639" s="81" t="s">
        <v>4154</v>
      </c>
      <c r="N639" s="73" t="s">
        <v>114</v>
      </c>
      <c r="O639" s="73" t="s">
        <v>4158</v>
      </c>
      <c r="R639" s="71" t="str">
        <f t="shared" si="37"/>
        <v>82</v>
      </c>
      <c r="S639" s="71" t="str">
        <f t="shared" si="35"/>
        <v>225</v>
      </c>
      <c r="T639" s="71" t="str">
        <f t="shared" si="36"/>
        <v>14</v>
      </c>
    </row>
    <row r="640" spans="1:20" hidden="1" x14ac:dyDescent="0.25">
      <c r="A640" s="919" t="str">
        <f t="shared" si="34"/>
        <v>CRÉDITOS VIGENTES POR INTERMEDIACIÓN FINANCIERA SECTOR NO FINANCIERO Deudores por productos financieros devengados</v>
      </c>
      <c r="B640" s="78" t="s">
        <v>104</v>
      </c>
      <c r="C640" s="78" t="s">
        <v>1209</v>
      </c>
      <c r="D640" s="78" t="s">
        <v>1210</v>
      </c>
      <c r="E640" s="78" t="s">
        <v>626</v>
      </c>
      <c r="F640" s="79">
        <v>0</v>
      </c>
      <c r="G640" s="79">
        <v>54213.69</v>
      </c>
      <c r="H640" s="79">
        <v>424561502</v>
      </c>
      <c r="I640" s="79">
        <v>424561502</v>
      </c>
      <c r="J640" s="80" t="s">
        <v>6</v>
      </c>
      <c r="K640" s="80" t="s">
        <v>108</v>
      </c>
      <c r="L640" s="80" t="s">
        <v>86</v>
      </c>
      <c r="M640" s="81" t="s">
        <v>4154</v>
      </c>
      <c r="N640" s="73" t="s">
        <v>114</v>
      </c>
      <c r="O640" s="73" t="s">
        <v>4157</v>
      </c>
      <c r="R640" s="71" t="str">
        <f t="shared" si="37"/>
        <v>82</v>
      </c>
      <c r="S640" s="71" t="str">
        <f t="shared" si="35"/>
        <v>225</v>
      </c>
      <c r="T640" s="71" t="str">
        <f t="shared" si="36"/>
        <v>14</v>
      </c>
    </row>
    <row r="641" spans="1:20" hidden="1" x14ac:dyDescent="0.25">
      <c r="A641" s="919" t="str">
        <f t="shared" si="34"/>
        <v>CRÉDITOS VIGENTES POR INTERMEDIACIÓN FINANCIERA SECTOR NO FINANCIERO Deudores por productos financieros devengados</v>
      </c>
      <c r="B641" s="78" t="s">
        <v>104</v>
      </c>
      <c r="C641" s="78" t="s">
        <v>1211</v>
      </c>
      <c r="D641" s="78" t="s">
        <v>1212</v>
      </c>
      <c r="E641" s="78" t="s">
        <v>629</v>
      </c>
      <c r="F641" s="79">
        <v>0</v>
      </c>
      <c r="G641" s="79">
        <v>155782.85</v>
      </c>
      <c r="H641" s="79">
        <v>1219976002</v>
      </c>
      <c r="I641" s="79">
        <v>1219976002</v>
      </c>
      <c r="J641" s="80" t="s">
        <v>6</v>
      </c>
      <c r="K641" s="80" t="s">
        <v>108</v>
      </c>
      <c r="L641" s="80" t="s">
        <v>86</v>
      </c>
      <c r="M641" s="81" t="s">
        <v>4154</v>
      </c>
      <c r="N641" s="73" t="s">
        <v>114</v>
      </c>
      <c r="O641" s="73" t="s">
        <v>4155</v>
      </c>
      <c r="R641" s="71" t="str">
        <f t="shared" si="37"/>
        <v>82</v>
      </c>
      <c r="S641" s="71" t="str">
        <f t="shared" si="35"/>
        <v>225</v>
      </c>
      <c r="T641" s="71" t="str">
        <f t="shared" si="36"/>
        <v>14</v>
      </c>
    </row>
    <row r="642" spans="1:20" hidden="1" x14ac:dyDescent="0.25">
      <c r="A642" s="919" t="str">
        <f t="shared" si="34"/>
        <v>CRÉDITOS VIGENTES POR INTERMEDIACIÓN FINANCIERA SECTOR NO FINANCIERO Deudores por productos financieros devengados</v>
      </c>
      <c r="B642" s="78" t="s">
        <v>104</v>
      </c>
      <c r="C642" s="78" t="s">
        <v>1213</v>
      </c>
      <c r="D642" s="78" t="s">
        <v>1214</v>
      </c>
      <c r="E642" s="78" t="s">
        <v>506</v>
      </c>
      <c r="F642" s="79">
        <v>0</v>
      </c>
      <c r="G642" s="79">
        <v>8912420.4000000004</v>
      </c>
      <c r="H642" s="79">
        <v>69795481382</v>
      </c>
      <c r="I642" s="79">
        <v>69795481382</v>
      </c>
      <c r="J642" s="80" t="s">
        <v>6</v>
      </c>
      <c r="K642" s="80" t="s">
        <v>108</v>
      </c>
      <c r="L642" s="80" t="s">
        <v>86</v>
      </c>
      <c r="M642" s="81" t="s">
        <v>4154</v>
      </c>
      <c r="N642" s="73" t="s">
        <v>114</v>
      </c>
      <c r="O642" s="73" t="s">
        <v>4156</v>
      </c>
      <c r="R642" s="71" t="str">
        <f t="shared" si="37"/>
        <v>82</v>
      </c>
      <c r="S642" s="71" t="str">
        <f t="shared" si="35"/>
        <v>225</v>
      </c>
      <c r="T642" s="71" t="str">
        <f t="shared" si="36"/>
        <v>14</v>
      </c>
    </row>
    <row r="643" spans="1:20" hidden="1" x14ac:dyDescent="0.25">
      <c r="A643" s="919" t="str">
        <f t="shared" ref="A643:A706" si="38">CONCATENATE(K643,L643)</f>
        <v>CRÉDITOS VIGENTES POR INTERMEDIACIÓN FINANCIERA SECTOR NO FINANCIERO Deudores por productos financieros devengados</v>
      </c>
      <c r="B643" s="78" t="s">
        <v>214</v>
      </c>
      <c r="C643" s="78" t="s">
        <v>4697</v>
      </c>
      <c r="D643" s="78" t="s">
        <v>4698</v>
      </c>
      <c r="E643" s="78" t="s">
        <v>4699</v>
      </c>
      <c r="F643" s="79">
        <v>166266</v>
      </c>
      <c r="G643" s="79">
        <v>0</v>
      </c>
      <c r="H643" s="79">
        <v>0</v>
      </c>
      <c r="I643" s="79">
        <v>166266</v>
      </c>
      <c r="J643" s="80" t="s">
        <v>6</v>
      </c>
      <c r="K643" s="80" t="s">
        <v>108</v>
      </c>
      <c r="L643" s="80" t="s">
        <v>86</v>
      </c>
      <c r="M643" s="81" t="s">
        <v>4154</v>
      </c>
      <c r="N643" s="73" t="s">
        <v>114</v>
      </c>
      <c r="O643" s="73" t="s">
        <v>4164</v>
      </c>
      <c r="R643" s="71" t="str">
        <f t="shared" si="37"/>
        <v>82</v>
      </c>
      <c r="S643" s="71" t="str">
        <f t="shared" si="35"/>
        <v>225</v>
      </c>
      <c r="T643" s="71" t="str">
        <f t="shared" si="36"/>
        <v>14</v>
      </c>
    </row>
    <row r="644" spans="1:20" hidden="1" x14ac:dyDescent="0.25">
      <c r="A644" s="919" t="str">
        <f t="shared" si="38"/>
        <v>CRÉDITOS VIGENTES POR INTERMEDIACIÓN FINANCIERA SECTOR NO FINANCIERO Deudores por productos financieros devengados</v>
      </c>
      <c r="B644" s="78" t="s">
        <v>214</v>
      </c>
      <c r="C644" s="78" t="s">
        <v>1215</v>
      </c>
      <c r="D644" s="78" t="s">
        <v>1216</v>
      </c>
      <c r="E644" s="78" t="s">
        <v>1217</v>
      </c>
      <c r="F644" s="79">
        <v>1064384</v>
      </c>
      <c r="G644" s="79">
        <v>0</v>
      </c>
      <c r="H644" s="79">
        <v>0</v>
      </c>
      <c r="I644" s="79">
        <v>1064384</v>
      </c>
      <c r="J644" s="80" t="s">
        <v>6</v>
      </c>
      <c r="K644" s="80" t="s">
        <v>108</v>
      </c>
      <c r="L644" s="80" t="s">
        <v>86</v>
      </c>
      <c r="M644" s="81" t="s">
        <v>4154</v>
      </c>
      <c r="N644" s="73" t="s">
        <v>114</v>
      </c>
      <c r="O644" s="73" t="s">
        <v>4160</v>
      </c>
      <c r="R644" s="71" t="str">
        <f t="shared" si="37"/>
        <v>82</v>
      </c>
      <c r="S644" s="71" t="str">
        <f t="shared" ref="S644:S707" si="39">MID(D644,6,3)</f>
        <v>225</v>
      </c>
      <c r="T644" s="71" t="str">
        <f t="shared" ref="T644:T707" si="40">MID(D644,1,2)</f>
        <v>14</v>
      </c>
    </row>
    <row r="645" spans="1:20" hidden="1" x14ac:dyDescent="0.25">
      <c r="A645" s="919" t="str">
        <f t="shared" si="38"/>
        <v>CRÉDITOS VIGENTES POR INTERMEDIACIÓN FINANCIERA SECTOR NO FINANCIERO Deudores por productos financieros devengados</v>
      </c>
      <c r="B645" s="78" t="s">
        <v>214</v>
      </c>
      <c r="C645" s="78" t="s">
        <v>1218</v>
      </c>
      <c r="D645" s="78" t="s">
        <v>1219</v>
      </c>
      <c r="E645" s="78" t="s">
        <v>1220</v>
      </c>
      <c r="F645" s="79">
        <v>11443598</v>
      </c>
      <c r="G645" s="79">
        <v>0</v>
      </c>
      <c r="H645" s="79">
        <v>0</v>
      </c>
      <c r="I645" s="79">
        <v>11443598</v>
      </c>
      <c r="J645" s="80" t="s">
        <v>6</v>
      </c>
      <c r="K645" s="80" t="s">
        <v>108</v>
      </c>
      <c r="L645" s="80" t="s">
        <v>86</v>
      </c>
      <c r="M645" s="81" t="s">
        <v>4154</v>
      </c>
      <c r="N645" s="73" t="s">
        <v>114</v>
      </c>
      <c r="O645" s="73" t="s">
        <v>4159</v>
      </c>
      <c r="R645" s="71" t="str">
        <f t="shared" si="37"/>
        <v>82</v>
      </c>
      <c r="S645" s="71" t="str">
        <f t="shared" si="39"/>
        <v>225</v>
      </c>
      <c r="T645" s="71" t="str">
        <f t="shared" si="40"/>
        <v>14</v>
      </c>
    </row>
    <row r="646" spans="1:20" hidden="1" x14ac:dyDescent="0.25">
      <c r="A646" s="919" t="str">
        <f t="shared" si="38"/>
        <v>CRÉDITOS VIGENTES POR INTERMEDIACIÓN FINANCIERA SECTOR NO FINANCIERO Deudores por productos financieros devengados</v>
      </c>
      <c r="B646" s="78" t="s">
        <v>214</v>
      </c>
      <c r="C646" s="78" t="s">
        <v>1221</v>
      </c>
      <c r="D646" s="78" t="s">
        <v>1222</v>
      </c>
      <c r="E646" s="78" t="s">
        <v>1223</v>
      </c>
      <c r="F646" s="79">
        <v>946511152</v>
      </c>
      <c r="G646" s="79">
        <v>0</v>
      </c>
      <c r="H646" s="79">
        <v>0</v>
      </c>
      <c r="I646" s="79">
        <v>946511152</v>
      </c>
      <c r="J646" s="80" t="s">
        <v>6</v>
      </c>
      <c r="K646" s="80" t="s">
        <v>108</v>
      </c>
      <c r="L646" s="80" t="s">
        <v>86</v>
      </c>
      <c r="M646" s="81" t="s">
        <v>4154</v>
      </c>
      <c r="N646" s="73" t="s">
        <v>114</v>
      </c>
      <c r="O646" s="73" t="s">
        <v>4158</v>
      </c>
      <c r="R646" s="71" t="str">
        <f t="shared" si="37"/>
        <v>82</v>
      </c>
      <c r="S646" s="71" t="str">
        <f t="shared" si="39"/>
        <v>225</v>
      </c>
      <c r="T646" s="71" t="str">
        <f t="shared" si="40"/>
        <v>14</v>
      </c>
    </row>
    <row r="647" spans="1:20" hidden="1" x14ac:dyDescent="0.25">
      <c r="A647" s="919" t="str">
        <f t="shared" si="38"/>
        <v>CRÉDITOS VIGENTES POR INTERMEDIACIÓN FINANCIERA SECTOR NO FINANCIERO Deudores por productos financieros devengados</v>
      </c>
      <c r="B647" s="78" t="s">
        <v>214</v>
      </c>
      <c r="C647" s="78" t="s">
        <v>1224</v>
      </c>
      <c r="D647" s="78" t="s">
        <v>1225</v>
      </c>
      <c r="E647" s="78" t="s">
        <v>1226</v>
      </c>
      <c r="F647" s="79">
        <v>91319279</v>
      </c>
      <c r="G647" s="79">
        <v>0</v>
      </c>
      <c r="H647" s="79">
        <v>0</v>
      </c>
      <c r="I647" s="79">
        <v>91319279</v>
      </c>
      <c r="J647" s="80" t="s">
        <v>6</v>
      </c>
      <c r="K647" s="80" t="s">
        <v>108</v>
      </c>
      <c r="L647" s="80" t="s">
        <v>86</v>
      </c>
      <c r="M647" s="81" t="s">
        <v>4154</v>
      </c>
      <c r="N647" s="73" t="s">
        <v>114</v>
      </c>
      <c r="O647" s="73" t="s">
        <v>4157</v>
      </c>
      <c r="R647" s="71" t="str">
        <f t="shared" si="37"/>
        <v>82</v>
      </c>
      <c r="S647" s="71" t="str">
        <f t="shared" si="39"/>
        <v>225</v>
      </c>
      <c r="T647" s="71" t="str">
        <f t="shared" si="40"/>
        <v>14</v>
      </c>
    </row>
    <row r="648" spans="1:20" hidden="1" x14ac:dyDescent="0.25">
      <c r="A648" s="919" t="str">
        <f t="shared" si="38"/>
        <v>CRÉDITOS VIGENTES POR INTERMEDIACIÓN FINANCIERA SECTOR NO FINANCIERO Deudores por productos financieros devengados</v>
      </c>
      <c r="B648" s="78" t="s">
        <v>214</v>
      </c>
      <c r="C648" s="78" t="s">
        <v>1227</v>
      </c>
      <c r="D648" s="78" t="s">
        <v>1228</v>
      </c>
      <c r="E648" s="78" t="s">
        <v>1229</v>
      </c>
      <c r="F648" s="79">
        <v>2676299716</v>
      </c>
      <c r="G648" s="79">
        <v>0</v>
      </c>
      <c r="H648" s="79">
        <v>0</v>
      </c>
      <c r="I648" s="79">
        <v>2676299716</v>
      </c>
      <c r="J648" s="80" t="s">
        <v>6</v>
      </c>
      <c r="K648" s="80" t="s">
        <v>108</v>
      </c>
      <c r="L648" s="80" t="s">
        <v>86</v>
      </c>
      <c r="M648" s="81" t="s">
        <v>4154</v>
      </c>
      <c r="N648" s="73" t="s">
        <v>114</v>
      </c>
      <c r="O648" s="73" t="s">
        <v>4155</v>
      </c>
      <c r="R648" s="71" t="str">
        <f t="shared" si="37"/>
        <v>82</v>
      </c>
      <c r="S648" s="71" t="str">
        <f t="shared" si="39"/>
        <v>225</v>
      </c>
      <c r="T648" s="71" t="str">
        <f t="shared" si="40"/>
        <v>14</v>
      </c>
    </row>
    <row r="649" spans="1:20" hidden="1" x14ac:dyDescent="0.25">
      <c r="A649" s="919" t="str">
        <f t="shared" si="38"/>
        <v>CRÉDITOS VIGENTES POR INTERMEDIACIÓN FINANCIERA SECTOR NO FINANCIERO Deudores por productos financieros devengados</v>
      </c>
      <c r="B649" s="78" t="s">
        <v>214</v>
      </c>
      <c r="C649" s="78" t="s">
        <v>1230</v>
      </c>
      <c r="D649" s="78" t="s">
        <v>1231</v>
      </c>
      <c r="E649" s="78" t="s">
        <v>1232</v>
      </c>
      <c r="F649" s="79">
        <v>18168221473</v>
      </c>
      <c r="G649" s="79">
        <v>0</v>
      </c>
      <c r="H649" s="79">
        <v>0</v>
      </c>
      <c r="I649" s="79">
        <v>18168221473</v>
      </c>
      <c r="J649" s="80" t="s">
        <v>6</v>
      </c>
      <c r="K649" s="80" t="s">
        <v>108</v>
      </c>
      <c r="L649" s="80" t="s">
        <v>86</v>
      </c>
      <c r="M649" s="81" t="s">
        <v>4154</v>
      </c>
      <c r="N649" s="73" t="s">
        <v>114</v>
      </c>
      <c r="O649" s="73" t="s">
        <v>4156</v>
      </c>
      <c r="R649" s="71" t="str">
        <f t="shared" si="37"/>
        <v>82</v>
      </c>
      <c r="S649" s="71" t="str">
        <f t="shared" si="39"/>
        <v>225</v>
      </c>
      <c r="T649" s="71" t="str">
        <f t="shared" si="40"/>
        <v>14</v>
      </c>
    </row>
    <row r="650" spans="1:20" hidden="1" x14ac:dyDescent="0.25">
      <c r="A650" s="919" t="str">
        <f t="shared" si="38"/>
        <v>CRÉDITOS VIGENTES POR INTERMEDIACIÓN FINANCIERA SECTOR NO FINANCIERO Deudores por productos financieros devengados</v>
      </c>
      <c r="B650" s="78" t="s">
        <v>104</v>
      </c>
      <c r="C650" s="78" t="s">
        <v>1233</v>
      </c>
      <c r="D650" s="78" t="s">
        <v>1234</v>
      </c>
      <c r="E650" s="78" t="s">
        <v>508</v>
      </c>
      <c r="F650" s="79">
        <v>0</v>
      </c>
      <c r="G650" s="79">
        <v>13106.45</v>
      </c>
      <c r="H650" s="79">
        <v>102640018</v>
      </c>
      <c r="I650" s="79">
        <v>102640018</v>
      </c>
      <c r="J650" s="80" t="s">
        <v>6</v>
      </c>
      <c r="K650" s="80" t="s">
        <v>108</v>
      </c>
      <c r="L650" s="80" t="s">
        <v>86</v>
      </c>
      <c r="M650" s="81" t="s">
        <v>4154</v>
      </c>
      <c r="N650" s="73" t="s">
        <v>114</v>
      </c>
      <c r="O650" s="73" t="s">
        <v>4158</v>
      </c>
      <c r="R650" s="71" t="str">
        <f t="shared" si="37"/>
        <v>82</v>
      </c>
      <c r="S650" s="71" t="str">
        <f t="shared" si="39"/>
        <v>225</v>
      </c>
      <c r="T650" s="71" t="str">
        <f t="shared" si="40"/>
        <v>14</v>
      </c>
    </row>
    <row r="651" spans="1:20" hidden="1" x14ac:dyDescent="0.25">
      <c r="A651" s="919" t="str">
        <f t="shared" si="38"/>
        <v>CRÉDITOS VIGENTES POR INTERMEDIACIÓN FINANCIERA SECTOR NO FINANCIERO Deudores por productos financieros devengados</v>
      </c>
      <c r="B651" s="78" t="s">
        <v>104</v>
      </c>
      <c r="C651" s="78" t="s">
        <v>1235</v>
      </c>
      <c r="D651" s="78" t="s">
        <v>1236</v>
      </c>
      <c r="E651" s="78" t="s">
        <v>641</v>
      </c>
      <c r="F651" s="79">
        <v>0</v>
      </c>
      <c r="G651" s="79">
        <v>105387</v>
      </c>
      <c r="H651" s="79">
        <v>825312998</v>
      </c>
      <c r="I651" s="79">
        <v>825312998</v>
      </c>
      <c r="J651" s="80" t="s">
        <v>6</v>
      </c>
      <c r="K651" s="80" t="s">
        <v>108</v>
      </c>
      <c r="L651" s="80" t="s">
        <v>86</v>
      </c>
      <c r="M651" s="81" t="s">
        <v>4154</v>
      </c>
      <c r="N651" s="73" t="s">
        <v>114</v>
      </c>
      <c r="O651" s="73" t="s">
        <v>4157</v>
      </c>
      <c r="R651" s="71" t="str">
        <f t="shared" si="37"/>
        <v>82</v>
      </c>
      <c r="S651" s="71" t="str">
        <f t="shared" si="39"/>
        <v>225</v>
      </c>
      <c r="T651" s="71" t="str">
        <f t="shared" si="40"/>
        <v>14</v>
      </c>
    </row>
    <row r="652" spans="1:20" hidden="1" x14ac:dyDescent="0.25">
      <c r="A652" s="919" t="str">
        <f t="shared" si="38"/>
        <v>CRÉDITOS VIGENTES POR INTERMEDIACIÓN FINANCIERA SECTOR NO FINANCIERO Deudores por productos financieros devengados</v>
      </c>
      <c r="B652" s="78" t="s">
        <v>104</v>
      </c>
      <c r="C652" s="78" t="s">
        <v>1237</v>
      </c>
      <c r="D652" s="78" t="s">
        <v>1238</v>
      </c>
      <c r="E652" s="78" t="s">
        <v>509</v>
      </c>
      <c r="F652" s="79">
        <v>0</v>
      </c>
      <c r="G652" s="79">
        <v>273696.5</v>
      </c>
      <c r="H652" s="79">
        <v>2143388453</v>
      </c>
      <c r="I652" s="79">
        <v>2143388453</v>
      </c>
      <c r="J652" s="80" t="s">
        <v>6</v>
      </c>
      <c r="K652" s="80" t="s">
        <v>108</v>
      </c>
      <c r="L652" s="80" t="s">
        <v>86</v>
      </c>
      <c r="M652" s="81" t="s">
        <v>4154</v>
      </c>
      <c r="N652" s="73" t="s">
        <v>114</v>
      </c>
      <c r="O652" s="73" t="s">
        <v>4155</v>
      </c>
      <c r="R652" s="71" t="str">
        <f t="shared" si="37"/>
        <v>82</v>
      </c>
      <c r="S652" s="71" t="str">
        <f t="shared" si="39"/>
        <v>225</v>
      </c>
      <c r="T652" s="71" t="str">
        <f t="shared" si="40"/>
        <v>14</v>
      </c>
    </row>
    <row r="653" spans="1:20" hidden="1" x14ac:dyDescent="0.25">
      <c r="A653" s="919" t="str">
        <f t="shared" si="38"/>
        <v>CRÉDITOS VIGENTES POR INTERMEDIACIÓN FINANCIERA SECTOR NO FINANCIERO Deudores por productos financieros devengados</v>
      </c>
      <c r="B653" s="78" t="s">
        <v>104</v>
      </c>
      <c r="C653" s="78" t="s">
        <v>1239</v>
      </c>
      <c r="D653" s="78" t="s">
        <v>1240</v>
      </c>
      <c r="E653" s="78" t="s">
        <v>646</v>
      </c>
      <c r="F653" s="79">
        <v>0</v>
      </c>
      <c r="G653" s="79">
        <v>1725364.98</v>
      </c>
      <c r="H653" s="79">
        <v>13511781753</v>
      </c>
      <c r="I653" s="79">
        <v>13511781753</v>
      </c>
      <c r="J653" s="80" t="s">
        <v>6</v>
      </c>
      <c r="K653" s="80" t="s">
        <v>108</v>
      </c>
      <c r="L653" s="80" t="s">
        <v>86</v>
      </c>
      <c r="M653" s="81" t="s">
        <v>4154</v>
      </c>
      <c r="N653" s="73" t="s">
        <v>114</v>
      </c>
      <c r="O653" s="73" t="s">
        <v>4156</v>
      </c>
      <c r="R653" s="71" t="str">
        <f t="shared" si="37"/>
        <v>82</v>
      </c>
      <c r="S653" s="71" t="str">
        <f t="shared" si="39"/>
        <v>225</v>
      </c>
      <c r="T653" s="71" t="str">
        <f t="shared" si="40"/>
        <v>14</v>
      </c>
    </row>
    <row r="654" spans="1:20" hidden="1" x14ac:dyDescent="0.25">
      <c r="A654" s="919" t="str">
        <f t="shared" si="38"/>
        <v>CRÉDITOS VIGENTES POR INTERMEDIACIÓN FINANCIERA SECTOR NO FINANCIERO Deudores por productos financieros devengados</v>
      </c>
      <c r="B654" s="78" t="s">
        <v>214</v>
      </c>
      <c r="C654" s="78" t="s">
        <v>4700</v>
      </c>
      <c r="D654" s="78" t="s">
        <v>4701</v>
      </c>
      <c r="E654" s="78" t="s">
        <v>4702</v>
      </c>
      <c r="F654" s="79">
        <v>1801290</v>
      </c>
      <c r="G654" s="79">
        <v>0</v>
      </c>
      <c r="H654" s="79">
        <v>0</v>
      </c>
      <c r="I654" s="79">
        <v>1801290</v>
      </c>
      <c r="J654" s="80" t="s">
        <v>6</v>
      </c>
      <c r="K654" s="80" t="s">
        <v>108</v>
      </c>
      <c r="L654" s="80" t="s">
        <v>86</v>
      </c>
      <c r="M654" s="81" t="s">
        <v>4154</v>
      </c>
      <c r="N654" s="73" t="s">
        <v>114</v>
      </c>
      <c r="O654" s="73" t="s">
        <v>4164</v>
      </c>
      <c r="R654" s="71" t="str">
        <f t="shared" si="37"/>
        <v>82</v>
      </c>
      <c r="S654" s="71" t="str">
        <f t="shared" si="39"/>
        <v>225</v>
      </c>
      <c r="T654" s="71" t="str">
        <f t="shared" si="40"/>
        <v>14</v>
      </c>
    </row>
    <row r="655" spans="1:20" hidden="1" x14ac:dyDescent="0.25">
      <c r="A655" s="919" t="str">
        <f t="shared" si="38"/>
        <v>CRÉDITOS VIGENTES POR INTERMEDIACIÓN FINANCIERA SECTOR NO FINANCIERO Deudores por productos financieros devengados</v>
      </c>
      <c r="B655" s="78" t="s">
        <v>214</v>
      </c>
      <c r="C655" s="78" t="s">
        <v>1241</v>
      </c>
      <c r="D655" s="78" t="s">
        <v>1242</v>
      </c>
      <c r="E655" s="78" t="s">
        <v>1243</v>
      </c>
      <c r="F655" s="79">
        <v>2506034</v>
      </c>
      <c r="G655" s="79">
        <v>0</v>
      </c>
      <c r="H655" s="79">
        <v>0</v>
      </c>
      <c r="I655" s="79">
        <v>2506034</v>
      </c>
      <c r="J655" s="80" t="s">
        <v>6</v>
      </c>
      <c r="K655" s="80" t="s">
        <v>108</v>
      </c>
      <c r="L655" s="80" t="s">
        <v>86</v>
      </c>
      <c r="M655" s="81" t="s">
        <v>4154</v>
      </c>
      <c r="N655" s="73" t="s">
        <v>114</v>
      </c>
      <c r="O655" s="73" t="s">
        <v>4160</v>
      </c>
      <c r="R655" s="71" t="str">
        <f t="shared" si="37"/>
        <v>82</v>
      </c>
      <c r="S655" s="71" t="str">
        <f t="shared" si="39"/>
        <v>225</v>
      </c>
      <c r="T655" s="71" t="str">
        <f t="shared" si="40"/>
        <v>14</v>
      </c>
    </row>
    <row r="656" spans="1:20" hidden="1" x14ac:dyDescent="0.25">
      <c r="A656" s="919" t="str">
        <f t="shared" si="38"/>
        <v>CRÉDITOS VIGENTES POR INTERMEDIACIÓN FINANCIERA SECTOR NO FINANCIERO Deudores por productos financieros devengados</v>
      </c>
      <c r="B656" s="78" t="s">
        <v>214</v>
      </c>
      <c r="C656" s="78" t="s">
        <v>1244</v>
      </c>
      <c r="D656" s="78" t="s">
        <v>1245</v>
      </c>
      <c r="E656" s="78" t="s">
        <v>1246</v>
      </c>
      <c r="F656" s="79">
        <v>40300695</v>
      </c>
      <c r="G656" s="79">
        <v>0</v>
      </c>
      <c r="H656" s="79">
        <v>0</v>
      </c>
      <c r="I656" s="79">
        <v>40300695</v>
      </c>
      <c r="J656" s="80" t="s">
        <v>6</v>
      </c>
      <c r="K656" s="80" t="s">
        <v>108</v>
      </c>
      <c r="L656" s="80" t="s">
        <v>86</v>
      </c>
      <c r="M656" s="81" t="s">
        <v>4154</v>
      </c>
      <c r="N656" s="73" t="s">
        <v>114</v>
      </c>
      <c r="O656" s="73" t="s">
        <v>4159</v>
      </c>
      <c r="R656" s="71" t="str">
        <f t="shared" si="37"/>
        <v>82</v>
      </c>
      <c r="S656" s="71" t="str">
        <f t="shared" si="39"/>
        <v>225</v>
      </c>
      <c r="T656" s="71" t="str">
        <f t="shared" si="40"/>
        <v>14</v>
      </c>
    </row>
    <row r="657" spans="1:20" hidden="1" x14ac:dyDescent="0.25">
      <c r="A657" s="919" t="str">
        <f t="shared" si="38"/>
        <v>CRÉDITOS VIGENTES POR INTERMEDIACIÓN FINANCIERA SECTOR NO FINANCIERO Deudores por productos financieros devengados</v>
      </c>
      <c r="B657" s="78" t="s">
        <v>214</v>
      </c>
      <c r="C657" s="78" t="s">
        <v>1247</v>
      </c>
      <c r="D657" s="78" t="s">
        <v>1248</v>
      </c>
      <c r="E657" s="78" t="s">
        <v>510</v>
      </c>
      <c r="F657" s="79">
        <v>119033082</v>
      </c>
      <c r="G657" s="79">
        <v>0</v>
      </c>
      <c r="H657" s="79">
        <v>0</v>
      </c>
      <c r="I657" s="79">
        <v>119033082</v>
      </c>
      <c r="J657" s="80" t="s">
        <v>6</v>
      </c>
      <c r="K657" s="80" t="s">
        <v>108</v>
      </c>
      <c r="L657" s="80" t="s">
        <v>86</v>
      </c>
      <c r="M657" s="81" t="s">
        <v>4154</v>
      </c>
      <c r="N657" s="73" t="s">
        <v>114</v>
      </c>
      <c r="O657" s="73" t="s">
        <v>4158</v>
      </c>
      <c r="R657" s="71" t="str">
        <f t="shared" si="37"/>
        <v>82</v>
      </c>
      <c r="S657" s="71" t="str">
        <f t="shared" si="39"/>
        <v>225</v>
      </c>
      <c r="T657" s="71" t="str">
        <f t="shared" si="40"/>
        <v>14</v>
      </c>
    </row>
    <row r="658" spans="1:20" hidden="1" x14ac:dyDescent="0.25">
      <c r="A658" s="919" t="str">
        <f t="shared" si="38"/>
        <v>CRÉDITOS VIGENTES POR INTERMEDIACIÓN FINANCIERA SECTOR NO FINANCIERO Deudores por productos financieros devengados</v>
      </c>
      <c r="B658" s="78" t="s">
        <v>214</v>
      </c>
      <c r="C658" s="78" t="s">
        <v>1249</v>
      </c>
      <c r="D658" s="78" t="s">
        <v>1250</v>
      </c>
      <c r="E658" s="78" t="s">
        <v>649</v>
      </c>
      <c r="F658" s="79">
        <v>157953290</v>
      </c>
      <c r="G658" s="79">
        <v>0</v>
      </c>
      <c r="H658" s="79">
        <v>0</v>
      </c>
      <c r="I658" s="79">
        <v>157953290</v>
      </c>
      <c r="J658" s="80" t="s">
        <v>6</v>
      </c>
      <c r="K658" s="80" t="s">
        <v>108</v>
      </c>
      <c r="L658" s="80" t="s">
        <v>86</v>
      </c>
      <c r="M658" s="81" t="s">
        <v>4154</v>
      </c>
      <c r="N658" s="73" t="s">
        <v>114</v>
      </c>
      <c r="O658" s="73" t="s">
        <v>4157</v>
      </c>
      <c r="R658" s="71" t="str">
        <f t="shared" si="37"/>
        <v>82</v>
      </c>
      <c r="S658" s="71" t="str">
        <f t="shared" si="39"/>
        <v>225</v>
      </c>
      <c r="T658" s="71" t="str">
        <f t="shared" si="40"/>
        <v>14</v>
      </c>
    </row>
    <row r="659" spans="1:20" hidden="1" x14ac:dyDescent="0.25">
      <c r="A659" s="919" t="str">
        <f t="shared" si="38"/>
        <v>CRÉDITOS VIGENTES POR INTERMEDIACIÓN FINANCIERA SECTOR NO FINANCIERO Deudores por productos financieros devengados</v>
      </c>
      <c r="B659" s="78" t="s">
        <v>214</v>
      </c>
      <c r="C659" s="78" t="s">
        <v>1251</v>
      </c>
      <c r="D659" s="78" t="s">
        <v>1252</v>
      </c>
      <c r="E659" s="78" t="s">
        <v>565</v>
      </c>
      <c r="F659" s="79">
        <v>6427712298</v>
      </c>
      <c r="G659" s="79">
        <v>0</v>
      </c>
      <c r="H659" s="79">
        <v>0</v>
      </c>
      <c r="I659" s="79">
        <v>6427712298</v>
      </c>
      <c r="J659" s="80" t="s">
        <v>6</v>
      </c>
      <c r="K659" s="80" t="s">
        <v>108</v>
      </c>
      <c r="L659" s="80" t="s">
        <v>86</v>
      </c>
      <c r="M659" s="81" t="s">
        <v>4154</v>
      </c>
      <c r="N659" s="73" t="s">
        <v>114</v>
      </c>
      <c r="O659" s="73" t="s">
        <v>4155</v>
      </c>
      <c r="R659" s="71" t="str">
        <f t="shared" si="37"/>
        <v>82</v>
      </c>
      <c r="S659" s="71" t="str">
        <f t="shared" si="39"/>
        <v>225</v>
      </c>
      <c r="T659" s="71" t="str">
        <f t="shared" si="40"/>
        <v>14</v>
      </c>
    </row>
    <row r="660" spans="1:20" hidden="1" x14ac:dyDescent="0.25">
      <c r="A660" s="919" t="str">
        <f t="shared" si="38"/>
        <v>CRÉDITOS VIGENTES POR INTERMEDIACIÓN FINANCIERA SECTOR NO FINANCIERO Deudores por productos financieros devengados</v>
      </c>
      <c r="B660" s="78" t="s">
        <v>214</v>
      </c>
      <c r="C660" s="78" t="s">
        <v>1253</v>
      </c>
      <c r="D660" s="78" t="s">
        <v>1254</v>
      </c>
      <c r="E660" s="78" t="s">
        <v>654</v>
      </c>
      <c r="F660" s="79">
        <v>10297933817</v>
      </c>
      <c r="G660" s="79">
        <v>0</v>
      </c>
      <c r="H660" s="79">
        <v>0</v>
      </c>
      <c r="I660" s="79">
        <v>10297933817</v>
      </c>
      <c r="J660" s="80" t="s">
        <v>6</v>
      </c>
      <c r="K660" s="80" t="s">
        <v>108</v>
      </c>
      <c r="L660" s="80" t="s">
        <v>86</v>
      </c>
      <c r="M660" s="81" t="s">
        <v>4154</v>
      </c>
      <c r="N660" s="73" t="s">
        <v>114</v>
      </c>
      <c r="O660" s="73" t="s">
        <v>4156</v>
      </c>
      <c r="R660" s="71" t="str">
        <f t="shared" si="37"/>
        <v>82</v>
      </c>
      <c r="S660" s="71" t="str">
        <f t="shared" si="39"/>
        <v>225</v>
      </c>
      <c r="T660" s="71" t="str">
        <f t="shared" si="40"/>
        <v>14</v>
      </c>
    </row>
    <row r="661" spans="1:20" hidden="1" x14ac:dyDescent="0.25">
      <c r="A661" s="919" t="str">
        <f t="shared" si="38"/>
        <v>CRÉDITOS VIGENTES POR INTERMEDIACIÓN FINANCIERA SECTOR NO FINANCIERO Deudores por productos financieros devengados</v>
      </c>
      <c r="B661" s="78" t="s">
        <v>104</v>
      </c>
      <c r="C661" s="78" t="s">
        <v>7035</v>
      </c>
      <c r="D661" s="78" t="s">
        <v>7036</v>
      </c>
      <c r="E661" s="78" t="s">
        <v>7037</v>
      </c>
      <c r="F661" s="79">
        <v>0</v>
      </c>
      <c r="G661" s="79">
        <v>828.5</v>
      </c>
      <c r="H661" s="79">
        <v>6488199</v>
      </c>
      <c r="I661" s="79">
        <v>6488199</v>
      </c>
      <c r="J661" s="80" t="s">
        <v>6</v>
      </c>
      <c r="K661" s="80" t="s">
        <v>108</v>
      </c>
      <c r="L661" s="80" t="s">
        <v>86</v>
      </c>
      <c r="M661" s="81" t="s">
        <v>4154</v>
      </c>
      <c r="N661" s="73" t="s">
        <v>114</v>
      </c>
      <c r="O661" s="73" t="s">
        <v>4158</v>
      </c>
      <c r="R661" s="71" t="str">
        <f t="shared" ref="R661:R724" si="41">+MID(D661,9,2)</f>
        <v>82</v>
      </c>
      <c r="S661" s="71" t="str">
        <f t="shared" si="39"/>
        <v>225</v>
      </c>
      <c r="T661" s="71" t="str">
        <f t="shared" si="40"/>
        <v>14</v>
      </c>
    </row>
    <row r="662" spans="1:20" hidden="1" x14ac:dyDescent="0.25">
      <c r="A662" s="919" t="str">
        <f t="shared" si="38"/>
        <v>CRÉDITOS VIGENTES POR INTERMEDIACIÓN FINANCIERA SECTOR NO FINANCIERO Deudores por productos financieros devengados</v>
      </c>
      <c r="B662" s="78" t="s">
        <v>104</v>
      </c>
      <c r="C662" s="78" t="s">
        <v>1255</v>
      </c>
      <c r="D662" s="78" t="s">
        <v>1256</v>
      </c>
      <c r="E662" s="78" t="s">
        <v>657</v>
      </c>
      <c r="F662" s="79">
        <v>0</v>
      </c>
      <c r="G662" s="79">
        <v>2342.15</v>
      </c>
      <c r="H662" s="79">
        <v>18341986</v>
      </c>
      <c r="I662" s="79">
        <v>18341986</v>
      </c>
      <c r="J662" s="80" t="s">
        <v>6</v>
      </c>
      <c r="K662" s="80" t="s">
        <v>108</v>
      </c>
      <c r="L662" s="80" t="s">
        <v>86</v>
      </c>
      <c r="M662" s="81" t="s">
        <v>4154</v>
      </c>
      <c r="N662" s="73" t="s">
        <v>114</v>
      </c>
      <c r="O662" s="73" t="s">
        <v>4155</v>
      </c>
      <c r="R662" s="71" t="str">
        <f t="shared" si="41"/>
        <v>82</v>
      </c>
      <c r="S662" s="71" t="str">
        <f t="shared" si="39"/>
        <v>225</v>
      </c>
      <c r="T662" s="71" t="str">
        <f t="shared" si="40"/>
        <v>14</v>
      </c>
    </row>
    <row r="663" spans="1:20" hidden="1" x14ac:dyDescent="0.25">
      <c r="A663" s="919" t="str">
        <f t="shared" si="38"/>
        <v>CRÉDITOS VIGENTES POR INTERMEDIACIÓN FINANCIERA SECTOR NO FINANCIERO Deudores por productos financieros devengados</v>
      </c>
      <c r="B663" s="78" t="s">
        <v>104</v>
      </c>
      <c r="C663" s="78" t="s">
        <v>1257</v>
      </c>
      <c r="D663" s="78" t="s">
        <v>1258</v>
      </c>
      <c r="E663" s="78" t="s">
        <v>660</v>
      </c>
      <c r="F663" s="79">
        <v>0</v>
      </c>
      <c r="G663" s="79">
        <v>18271.98</v>
      </c>
      <c r="H663" s="79">
        <v>143092626</v>
      </c>
      <c r="I663" s="79">
        <v>143092626</v>
      </c>
      <c r="J663" s="80" t="s">
        <v>6</v>
      </c>
      <c r="K663" s="80" t="s">
        <v>108</v>
      </c>
      <c r="L663" s="80" t="s">
        <v>86</v>
      </c>
      <c r="M663" s="81" t="s">
        <v>4154</v>
      </c>
      <c r="N663" s="73" t="s">
        <v>114</v>
      </c>
      <c r="O663" s="73" t="s">
        <v>4156</v>
      </c>
      <c r="R663" s="71" t="str">
        <f t="shared" si="41"/>
        <v>82</v>
      </c>
      <c r="S663" s="71" t="str">
        <f t="shared" si="39"/>
        <v>225</v>
      </c>
      <c r="T663" s="71" t="str">
        <f t="shared" si="40"/>
        <v>14</v>
      </c>
    </row>
    <row r="664" spans="1:20" hidden="1" x14ac:dyDescent="0.25">
      <c r="A664" s="919" t="str">
        <f t="shared" si="38"/>
        <v>CRÉDITOS VIGENTES POR INTERMEDIACIÓN FINANCIERA SECTOR NO FINANCIERO Deudores por productos financieros devengados</v>
      </c>
      <c r="B664" s="78" t="s">
        <v>214</v>
      </c>
      <c r="C664" s="78" t="s">
        <v>1259</v>
      </c>
      <c r="D664" s="78" t="s">
        <v>1260</v>
      </c>
      <c r="E664" s="78" t="s">
        <v>1261</v>
      </c>
      <c r="F664" s="79">
        <v>14407077</v>
      </c>
      <c r="G664" s="79">
        <v>0</v>
      </c>
      <c r="H664" s="79">
        <v>0</v>
      </c>
      <c r="I664" s="79">
        <v>14407077</v>
      </c>
      <c r="J664" s="80" t="s">
        <v>6</v>
      </c>
      <c r="K664" s="80" t="s">
        <v>108</v>
      </c>
      <c r="L664" s="80" t="s">
        <v>86</v>
      </c>
      <c r="M664" s="81" t="s">
        <v>4154</v>
      </c>
      <c r="N664" s="73" t="s">
        <v>114</v>
      </c>
      <c r="O664" s="73" t="s">
        <v>4159</v>
      </c>
      <c r="R664" s="71" t="str">
        <f t="shared" si="41"/>
        <v>82</v>
      </c>
      <c r="S664" s="71" t="str">
        <f t="shared" si="39"/>
        <v>225</v>
      </c>
      <c r="T664" s="71" t="str">
        <f t="shared" si="40"/>
        <v>14</v>
      </c>
    </row>
    <row r="665" spans="1:20" hidden="1" x14ac:dyDescent="0.25">
      <c r="A665" s="919" t="str">
        <f t="shared" si="38"/>
        <v>CRÉDITOS VIGENTES POR INTERMEDIACIÓN FINANCIERA SECTOR NO FINANCIERO Deudores por productos financieros devengados</v>
      </c>
      <c r="B665" s="78" t="s">
        <v>214</v>
      </c>
      <c r="C665" s="78" t="s">
        <v>1262</v>
      </c>
      <c r="D665" s="78" t="s">
        <v>1263</v>
      </c>
      <c r="E665" s="78" t="s">
        <v>511</v>
      </c>
      <c r="F665" s="79">
        <v>5047065</v>
      </c>
      <c r="G665" s="79">
        <v>0</v>
      </c>
      <c r="H665" s="79">
        <v>0</v>
      </c>
      <c r="I665" s="79">
        <v>5047065</v>
      </c>
      <c r="J665" s="80" t="s">
        <v>6</v>
      </c>
      <c r="K665" s="80" t="s">
        <v>108</v>
      </c>
      <c r="L665" s="80" t="s">
        <v>86</v>
      </c>
      <c r="M665" s="81" t="s">
        <v>4154</v>
      </c>
      <c r="N665" s="73" t="s">
        <v>114</v>
      </c>
      <c r="O665" s="73" t="s">
        <v>4158</v>
      </c>
      <c r="R665" s="71" t="str">
        <f t="shared" si="41"/>
        <v>82</v>
      </c>
      <c r="S665" s="71" t="str">
        <f t="shared" si="39"/>
        <v>225</v>
      </c>
      <c r="T665" s="71" t="str">
        <f t="shared" si="40"/>
        <v>14</v>
      </c>
    </row>
    <row r="666" spans="1:20" hidden="1" x14ac:dyDescent="0.25">
      <c r="A666" s="919" t="str">
        <f t="shared" si="38"/>
        <v>CRÉDITOS VIGENTES POR INTERMEDIACIÓN FINANCIERA SECTOR NO FINANCIERO Deudores por productos financieros devengados</v>
      </c>
      <c r="B666" s="78" t="s">
        <v>214</v>
      </c>
      <c r="C666" s="78" t="s">
        <v>1264</v>
      </c>
      <c r="D666" s="78" t="s">
        <v>1265</v>
      </c>
      <c r="E666" s="78" t="s">
        <v>512</v>
      </c>
      <c r="F666" s="79">
        <v>111390227</v>
      </c>
      <c r="G666" s="79">
        <v>0</v>
      </c>
      <c r="H666" s="79">
        <v>0</v>
      </c>
      <c r="I666" s="79">
        <v>111390227</v>
      </c>
      <c r="J666" s="80" t="s">
        <v>6</v>
      </c>
      <c r="K666" s="80" t="s">
        <v>108</v>
      </c>
      <c r="L666" s="80" t="s">
        <v>86</v>
      </c>
      <c r="M666" s="81" t="s">
        <v>4154</v>
      </c>
      <c r="N666" s="73" t="s">
        <v>114</v>
      </c>
      <c r="O666" s="73" t="s">
        <v>4157</v>
      </c>
      <c r="R666" s="71" t="str">
        <f t="shared" si="41"/>
        <v>82</v>
      </c>
      <c r="S666" s="71" t="str">
        <f t="shared" si="39"/>
        <v>225</v>
      </c>
      <c r="T666" s="71" t="str">
        <f t="shared" si="40"/>
        <v>14</v>
      </c>
    </row>
    <row r="667" spans="1:20" hidden="1" x14ac:dyDescent="0.25">
      <c r="A667" s="919" t="str">
        <f t="shared" si="38"/>
        <v>CRÉDITOS VIGENTES POR INTERMEDIACIÓN FINANCIERA SECTOR NO FINANCIERO Deudores por productos financieros devengados</v>
      </c>
      <c r="B667" s="78" t="s">
        <v>214</v>
      </c>
      <c r="C667" s="78" t="s">
        <v>1266</v>
      </c>
      <c r="D667" s="78" t="s">
        <v>1267</v>
      </c>
      <c r="E667" s="78" t="s">
        <v>665</v>
      </c>
      <c r="F667" s="79">
        <v>1711822080</v>
      </c>
      <c r="G667" s="79">
        <v>0</v>
      </c>
      <c r="H667" s="79">
        <v>0</v>
      </c>
      <c r="I667" s="79">
        <v>1711822080</v>
      </c>
      <c r="J667" s="80" t="s">
        <v>6</v>
      </c>
      <c r="K667" s="80" t="s">
        <v>108</v>
      </c>
      <c r="L667" s="80" t="s">
        <v>86</v>
      </c>
      <c r="M667" s="81" t="s">
        <v>4154</v>
      </c>
      <c r="N667" s="73" t="s">
        <v>114</v>
      </c>
      <c r="O667" s="73" t="s">
        <v>4155</v>
      </c>
      <c r="R667" s="71" t="str">
        <f t="shared" si="41"/>
        <v>82</v>
      </c>
      <c r="S667" s="71" t="str">
        <f t="shared" si="39"/>
        <v>225</v>
      </c>
      <c r="T667" s="71" t="str">
        <f t="shared" si="40"/>
        <v>14</v>
      </c>
    </row>
    <row r="668" spans="1:20" hidden="1" x14ac:dyDescent="0.25">
      <c r="A668" s="919" t="str">
        <f t="shared" si="38"/>
        <v>CRÉDITOS VIGENTES POR INTERMEDIACIÓN FINANCIERA SECTOR NO FINANCIERO Deudores por productos financieros devengados</v>
      </c>
      <c r="B668" s="78" t="s">
        <v>214</v>
      </c>
      <c r="C668" s="78" t="s">
        <v>1268</v>
      </c>
      <c r="D668" s="78" t="s">
        <v>1269</v>
      </c>
      <c r="E668" s="78" t="s">
        <v>668</v>
      </c>
      <c r="F668" s="79">
        <v>1973261827</v>
      </c>
      <c r="G668" s="79">
        <v>0</v>
      </c>
      <c r="H668" s="79">
        <v>0</v>
      </c>
      <c r="I668" s="79">
        <v>1973261827</v>
      </c>
      <c r="J668" s="80" t="s">
        <v>6</v>
      </c>
      <c r="K668" s="80" t="s">
        <v>108</v>
      </c>
      <c r="L668" s="80" t="s">
        <v>86</v>
      </c>
      <c r="M668" s="81" t="s">
        <v>4154</v>
      </c>
      <c r="N668" s="73" t="s">
        <v>114</v>
      </c>
      <c r="O668" s="73" t="s">
        <v>4156</v>
      </c>
      <c r="R668" s="71" t="str">
        <f t="shared" si="41"/>
        <v>82</v>
      </c>
      <c r="S668" s="71" t="str">
        <f t="shared" si="39"/>
        <v>225</v>
      </c>
      <c r="T668" s="71" t="str">
        <f t="shared" si="40"/>
        <v>14</v>
      </c>
    </row>
    <row r="669" spans="1:20" hidden="1" x14ac:dyDescent="0.25">
      <c r="A669" s="919" t="str">
        <f t="shared" si="38"/>
        <v>CRÉDITOS VIGENTES POR INTERMEDIACIÓN FINANCIERA SECTOR NO FINANCIERO Deudores por productos financieros devengados</v>
      </c>
      <c r="B669" s="78" t="s">
        <v>104</v>
      </c>
      <c r="C669" s="78" t="s">
        <v>4161</v>
      </c>
      <c r="D669" s="78" t="s">
        <v>4162</v>
      </c>
      <c r="E669" s="78" t="s">
        <v>4163</v>
      </c>
      <c r="F669" s="79">
        <v>0</v>
      </c>
      <c r="G669" s="79">
        <v>21.47</v>
      </c>
      <c r="H669" s="79">
        <v>168137</v>
      </c>
      <c r="I669" s="79">
        <v>168137</v>
      </c>
      <c r="J669" s="80" t="s">
        <v>6</v>
      </c>
      <c r="K669" s="80" t="s">
        <v>108</v>
      </c>
      <c r="L669" s="80" t="s">
        <v>86</v>
      </c>
      <c r="M669" s="81" t="s">
        <v>4154</v>
      </c>
      <c r="N669" s="73" t="s">
        <v>114</v>
      </c>
      <c r="O669" s="73" t="s">
        <v>4164</v>
      </c>
      <c r="R669" s="71" t="str">
        <f t="shared" si="41"/>
        <v>82</v>
      </c>
      <c r="S669" s="71" t="str">
        <f t="shared" si="39"/>
        <v>225</v>
      </c>
      <c r="T669" s="71" t="str">
        <f t="shared" si="40"/>
        <v>14</v>
      </c>
    </row>
    <row r="670" spans="1:20" hidden="1" x14ac:dyDescent="0.25">
      <c r="A670" s="919" t="str">
        <f t="shared" si="38"/>
        <v>CRÉDITOS VIGENTES POR INTERMEDIACIÓN FINANCIERA SECTOR NO FINANCIERO Deudores por productos financieros devengados</v>
      </c>
      <c r="B670" s="78" t="s">
        <v>104</v>
      </c>
      <c r="C670" s="78" t="s">
        <v>4165</v>
      </c>
      <c r="D670" s="78" t="s">
        <v>4166</v>
      </c>
      <c r="E670" s="78" t="s">
        <v>4167</v>
      </c>
      <c r="F670" s="79">
        <v>0</v>
      </c>
      <c r="G670" s="79">
        <v>6183</v>
      </c>
      <c r="H670" s="79">
        <v>48420681</v>
      </c>
      <c r="I670" s="79">
        <v>48420681</v>
      </c>
      <c r="J670" s="80" t="s">
        <v>6</v>
      </c>
      <c r="K670" s="80" t="s">
        <v>108</v>
      </c>
      <c r="L670" s="80" t="s">
        <v>86</v>
      </c>
      <c r="M670" s="81" t="s">
        <v>4154</v>
      </c>
      <c r="N670" s="73" t="s">
        <v>114</v>
      </c>
      <c r="O670" s="73" t="s">
        <v>4160</v>
      </c>
      <c r="R670" s="71" t="str">
        <f t="shared" si="41"/>
        <v>82</v>
      </c>
      <c r="S670" s="71" t="str">
        <f t="shared" si="39"/>
        <v>225</v>
      </c>
      <c r="T670" s="71" t="str">
        <f t="shared" si="40"/>
        <v>14</v>
      </c>
    </row>
    <row r="671" spans="1:20" hidden="1" x14ac:dyDescent="0.25">
      <c r="A671" s="919" t="str">
        <f t="shared" si="38"/>
        <v>CRÉDITOS VIGENTES POR INTERMEDIACIÓN FINANCIERA SECTOR NO FINANCIERO Deudores por productos financieros devengados</v>
      </c>
      <c r="B671" s="78" t="s">
        <v>104</v>
      </c>
      <c r="C671" s="78" t="s">
        <v>1270</v>
      </c>
      <c r="D671" s="78" t="s">
        <v>1271</v>
      </c>
      <c r="E671" s="78" t="s">
        <v>513</v>
      </c>
      <c r="F671" s="79">
        <v>0</v>
      </c>
      <c r="G671" s="79">
        <v>58245.18</v>
      </c>
      <c r="H671" s="79">
        <v>456133148</v>
      </c>
      <c r="I671" s="79">
        <v>456133148</v>
      </c>
      <c r="J671" s="80" t="s">
        <v>6</v>
      </c>
      <c r="K671" s="80" t="s">
        <v>108</v>
      </c>
      <c r="L671" s="80" t="s">
        <v>86</v>
      </c>
      <c r="M671" s="81" t="s">
        <v>4154</v>
      </c>
      <c r="N671" s="73" t="s">
        <v>114</v>
      </c>
      <c r="O671" s="73" t="s">
        <v>4159</v>
      </c>
      <c r="R671" s="71" t="str">
        <f t="shared" si="41"/>
        <v>82</v>
      </c>
      <c r="S671" s="71" t="str">
        <f t="shared" si="39"/>
        <v>225</v>
      </c>
      <c r="T671" s="71" t="str">
        <f t="shared" si="40"/>
        <v>14</v>
      </c>
    </row>
    <row r="672" spans="1:20" hidden="1" x14ac:dyDescent="0.25">
      <c r="A672" s="919" t="str">
        <f t="shared" si="38"/>
        <v>CRÉDITOS VIGENTES POR INTERMEDIACIÓN FINANCIERA SECTOR NO FINANCIERO Deudores por productos financieros devengados</v>
      </c>
      <c r="B672" s="78" t="s">
        <v>104</v>
      </c>
      <c r="C672" s="78" t="s">
        <v>1272</v>
      </c>
      <c r="D672" s="78" t="s">
        <v>1273</v>
      </c>
      <c r="E672" s="78" t="s">
        <v>516</v>
      </c>
      <c r="F672" s="79">
        <v>0</v>
      </c>
      <c r="G672" s="79">
        <v>75558.05</v>
      </c>
      <c r="H672" s="79">
        <v>591714735</v>
      </c>
      <c r="I672" s="79">
        <v>591714735</v>
      </c>
      <c r="J672" s="80" t="s">
        <v>6</v>
      </c>
      <c r="K672" s="80" t="s">
        <v>108</v>
      </c>
      <c r="L672" s="80" t="s">
        <v>86</v>
      </c>
      <c r="M672" s="81" t="s">
        <v>4154</v>
      </c>
      <c r="N672" s="73" t="s">
        <v>114</v>
      </c>
      <c r="O672" s="73" t="s">
        <v>4158</v>
      </c>
      <c r="R672" s="71" t="str">
        <f t="shared" si="41"/>
        <v>82</v>
      </c>
      <c r="S672" s="71" t="str">
        <f t="shared" si="39"/>
        <v>225</v>
      </c>
      <c r="T672" s="71" t="str">
        <f t="shared" si="40"/>
        <v>14</v>
      </c>
    </row>
    <row r="673" spans="1:20" hidden="1" x14ac:dyDescent="0.25">
      <c r="A673" s="919" t="str">
        <f t="shared" si="38"/>
        <v>CRÉDITOS VIGENTES POR INTERMEDIACIÓN FINANCIERA SECTOR NO FINANCIERO Deudores por productos financieros devengados</v>
      </c>
      <c r="B673" s="78" t="s">
        <v>104</v>
      </c>
      <c r="C673" s="78" t="s">
        <v>1274</v>
      </c>
      <c r="D673" s="78" t="s">
        <v>1275</v>
      </c>
      <c r="E673" s="78" t="s">
        <v>519</v>
      </c>
      <c r="F673" s="79">
        <v>0</v>
      </c>
      <c r="G673" s="79">
        <v>1282336.8899999999</v>
      </c>
      <c r="H673" s="79">
        <v>10042313593</v>
      </c>
      <c r="I673" s="79">
        <v>10042313593</v>
      </c>
      <c r="J673" s="80" t="s">
        <v>6</v>
      </c>
      <c r="K673" s="80" t="s">
        <v>108</v>
      </c>
      <c r="L673" s="80" t="s">
        <v>86</v>
      </c>
      <c r="M673" s="81" t="s">
        <v>4154</v>
      </c>
      <c r="N673" s="73" t="s">
        <v>114</v>
      </c>
      <c r="O673" s="73" t="s">
        <v>4157</v>
      </c>
      <c r="R673" s="71" t="str">
        <f t="shared" si="41"/>
        <v>82</v>
      </c>
      <c r="S673" s="71" t="str">
        <f t="shared" si="39"/>
        <v>225</v>
      </c>
      <c r="T673" s="71" t="str">
        <f t="shared" si="40"/>
        <v>14</v>
      </c>
    </row>
    <row r="674" spans="1:20" hidden="1" x14ac:dyDescent="0.25">
      <c r="A674" s="919" t="str">
        <f t="shared" si="38"/>
        <v>CRÉDITOS VIGENTES POR INTERMEDIACIÓN FINANCIERA SECTOR NO FINANCIERO Deudores por productos financieros devengados</v>
      </c>
      <c r="B674" s="78" t="s">
        <v>104</v>
      </c>
      <c r="C674" s="78" t="s">
        <v>1276</v>
      </c>
      <c r="D674" s="78" t="s">
        <v>1277</v>
      </c>
      <c r="E674" s="78" t="s">
        <v>475</v>
      </c>
      <c r="F674" s="79">
        <v>0</v>
      </c>
      <c r="G674" s="79">
        <v>6625406.0499999998</v>
      </c>
      <c r="H674" s="79">
        <v>51885277383</v>
      </c>
      <c r="I674" s="79">
        <v>51885277383</v>
      </c>
      <c r="J674" s="80" t="s">
        <v>6</v>
      </c>
      <c r="K674" s="80" t="s">
        <v>108</v>
      </c>
      <c r="L674" s="80" t="s">
        <v>86</v>
      </c>
      <c r="M674" s="81" t="s">
        <v>4154</v>
      </c>
      <c r="N674" s="73" t="s">
        <v>114</v>
      </c>
      <c r="O674" s="73" t="s">
        <v>4155</v>
      </c>
      <c r="R674" s="71" t="str">
        <f t="shared" si="41"/>
        <v>82</v>
      </c>
      <c r="S674" s="71" t="str">
        <f t="shared" si="39"/>
        <v>225</v>
      </c>
      <c r="T674" s="71" t="str">
        <f t="shared" si="40"/>
        <v>14</v>
      </c>
    </row>
    <row r="675" spans="1:20" hidden="1" x14ac:dyDescent="0.25">
      <c r="A675" s="919" t="str">
        <f t="shared" si="38"/>
        <v>CRÉDITOS VIGENTES POR INTERMEDIACIÓN FINANCIERA SECTOR NO FINANCIERO Deudores por productos financieros devengados</v>
      </c>
      <c r="B675" s="78" t="s">
        <v>104</v>
      </c>
      <c r="C675" s="78" t="s">
        <v>1278</v>
      </c>
      <c r="D675" s="78" t="s">
        <v>1279</v>
      </c>
      <c r="E675" s="78" t="s">
        <v>476</v>
      </c>
      <c r="F675" s="79">
        <v>0</v>
      </c>
      <c r="G675" s="79">
        <v>9886926.1600000001</v>
      </c>
      <c r="H675" s="79">
        <v>77427089360</v>
      </c>
      <c r="I675" s="79">
        <v>77427089360</v>
      </c>
      <c r="J675" s="80" t="s">
        <v>6</v>
      </c>
      <c r="K675" s="80" t="s">
        <v>108</v>
      </c>
      <c r="L675" s="80" t="s">
        <v>86</v>
      </c>
      <c r="M675" s="81" t="s">
        <v>4154</v>
      </c>
      <c r="N675" s="73" t="s">
        <v>114</v>
      </c>
      <c r="O675" s="73" t="s">
        <v>4156</v>
      </c>
      <c r="R675" s="71" t="str">
        <f t="shared" si="41"/>
        <v>82</v>
      </c>
      <c r="S675" s="71" t="str">
        <f t="shared" si="39"/>
        <v>225</v>
      </c>
      <c r="T675" s="71" t="str">
        <f t="shared" si="40"/>
        <v>14</v>
      </c>
    </row>
    <row r="676" spans="1:20" hidden="1" x14ac:dyDescent="0.25">
      <c r="A676" s="919" t="str">
        <f t="shared" si="38"/>
        <v>CRÉDITOS VIGENTES POR INTERMEDIACIÓN FINANCIERA SECTOR NO FINANCIERO Deudores por productos financieros devengados</v>
      </c>
      <c r="B676" s="78" t="s">
        <v>214</v>
      </c>
      <c r="C676" s="78" t="s">
        <v>1280</v>
      </c>
      <c r="D676" s="78" t="s">
        <v>1281</v>
      </c>
      <c r="E676" s="78" t="s">
        <v>1282</v>
      </c>
      <c r="F676" s="79">
        <v>1137157</v>
      </c>
      <c r="G676" s="79">
        <v>0</v>
      </c>
      <c r="H676" s="79">
        <v>0</v>
      </c>
      <c r="I676" s="79">
        <v>1137157</v>
      </c>
      <c r="J676" s="80" t="s">
        <v>6</v>
      </c>
      <c r="K676" s="80" t="s">
        <v>108</v>
      </c>
      <c r="L676" s="80" t="s">
        <v>86</v>
      </c>
      <c r="M676" s="81" t="s">
        <v>4154</v>
      </c>
      <c r="N676" s="73" t="s">
        <v>114</v>
      </c>
      <c r="O676" s="73" t="s">
        <v>4164</v>
      </c>
      <c r="R676" s="71" t="str">
        <f t="shared" si="41"/>
        <v>82</v>
      </c>
      <c r="S676" s="71" t="str">
        <f t="shared" si="39"/>
        <v>225</v>
      </c>
      <c r="T676" s="71" t="str">
        <f t="shared" si="40"/>
        <v>14</v>
      </c>
    </row>
    <row r="677" spans="1:20" hidden="1" x14ac:dyDescent="0.25">
      <c r="A677" s="919" t="str">
        <f t="shared" si="38"/>
        <v>CRÉDITOS VIGENTES POR INTERMEDIACIÓN FINANCIERA SECTOR NO FINANCIERO Deudores por productos financieros devengados</v>
      </c>
      <c r="B677" s="78" t="s">
        <v>214</v>
      </c>
      <c r="C677" s="78" t="s">
        <v>1283</v>
      </c>
      <c r="D677" s="78" t="s">
        <v>1284</v>
      </c>
      <c r="E677" s="78" t="s">
        <v>522</v>
      </c>
      <c r="F677" s="79">
        <v>1099327893</v>
      </c>
      <c r="G677" s="79">
        <v>0</v>
      </c>
      <c r="H677" s="79">
        <v>0</v>
      </c>
      <c r="I677" s="79">
        <v>1099327893</v>
      </c>
      <c r="J677" s="80" t="s">
        <v>6</v>
      </c>
      <c r="K677" s="80" t="s">
        <v>108</v>
      </c>
      <c r="L677" s="80" t="s">
        <v>86</v>
      </c>
      <c r="M677" s="81" t="s">
        <v>4154</v>
      </c>
      <c r="N677" s="73" t="s">
        <v>114</v>
      </c>
      <c r="O677" s="73" t="s">
        <v>4160</v>
      </c>
      <c r="R677" s="71" t="str">
        <f t="shared" si="41"/>
        <v>82</v>
      </c>
      <c r="S677" s="71" t="str">
        <f t="shared" si="39"/>
        <v>225</v>
      </c>
      <c r="T677" s="71" t="str">
        <f t="shared" si="40"/>
        <v>14</v>
      </c>
    </row>
    <row r="678" spans="1:20" hidden="1" x14ac:dyDescent="0.25">
      <c r="A678" s="919" t="str">
        <f t="shared" si="38"/>
        <v>CRÉDITOS VIGENTES POR INTERMEDIACIÓN FINANCIERA SECTOR NO FINANCIERO Deudores por productos financieros devengados</v>
      </c>
      <c r="B678" s="78" t="s">
        <v>214</v>
      </c>
      <c r="C678" s="78" t="s">
        <v>1285</v>
      </c>
      <c r="D678" s="78" t="s">
        <v>1286</v>
      </c>
      <c r="E678" s="78" t="s">
        <v>477</v>
      </c>
      <c r="F678" s="79">
        <v>72361706</v>
      </c>
      <c r="G678" s="79">
        <v>0</v>
      </c>
      <c r="H678" s="79">
        <v>0</v>
      </c>
      <c r="I678" s="79">
        <v>72361706</v>
      </c>
      <c r="J678" s="80" t="s">
        <v>6</v>
      </c>
      <c r="K678" s="80" t="s">
        <v>108</v>
      </c>
      <c r="L678" s="80" t="s">
        <v>86</v>
      </c>
      <c r="M678" s="81" t="s">
        <v>4154</v>
      </c>
      <c r="N678" s="73" t="s">
        <v>114</v>
      </c>
      <c r="O678" s="73" t="s">
        <v>4159</v>
      </c>
      <c r="R678" s="71" t="str">
        <f t="shared" si="41"/>
        <v>82</v>
      </c>
      <c r="S678" s="71" t="str">
        <f t="shared" si="39"/>
        <v>225</v>
      </c>
      <c r="T678" s="71" t="str">
        <f t="shared" si="40"/>
        <v>14</v>
      </c>
    </row>
    <row r="679" spans="1:20" hidden="1" x14ac:dyDescent="0.25">
      <c r="A679" s="919" t="str">
        <f t="shared" si="38"/>
        <v>CRÉDITOS VIGENTES POR INTERMEDIACIÓN FINANCIERA SECTOR NO FINANCIERO Deudores por productos financieros devengados</v>
      </c>
      <c r="B679" s="78" t="s">
        <v>214</v>
      </c>
      <c r="C679" s="78" t="s">
        <v>1287</v>
      </c>
      <c r="D679" s="78" t="s">
        <v>1288</v>
      </c>
      <c r="E679" s="78" t="s">
        <v>525</v>
      </c>
      <c r="F679" s="79">
        <v>1336615291</v>
      </c>
      <c r="G679" s="79">
        <v>0</v>
      </c>
      <c r="H679" s="79">
        <v>0</v>
      </c>
      <c r="I679" s="79">
        <v>1336615291</v>
      </c>
      <c r="J679" s="80" t="s">
        <v>6</v>
      </c>
      <c r="K679" s="80" t="s">
        <v>108</v>
      </c>
      <c r="L679" s="80" t="s">
        <v>86</v>
      </c>
      <c r="M679" s="81" t="s">
        <v>4154</v>
      </c>
      <c r="N679" s="73" t="s">
        <v>114</v>
      </c>
      <c r="O679" s="73" t="s">
        <v>4158</v>
      </c>
      <c r="R679" s="71" t="str">
        <f t="shared" si="41"/>
        <v>82</v>
      </c>
      <c r="S679" s="71" t="str">
        <f t="shared" si="39"/>
        <v>225</v>
      </c>
      <c r="T679" s="71" t="str">
        <f t="shared" si="40"/>
        <v>14</v>
      </c>
    </row>
    <row r="680" spans="1:20" hidden="1" x14ac:dyDescent="0.25">
      <c r="A680" s="919" t="str">
        <f t="shared" si="38"/>
        <v>CRÉDITOS VIGENTES POR INTERMEDIACIÓN FINANCIERA SECTOR NO FINANCIERO Deudores por productos financieros devengados</v>
      </c>
      <c r="B680" s="78" t="s">
        <v>214</v>
      </c>
      <c r="C680" s="78" t="s">
        <v>1289</v>
      </c>
      <c r="D680" s="78" t="s">
        <v>1290</v>
      </c>
      <c r="E680" s="78" t="s">
        <v>478</v>
      </c>
      <c r="F680" s="79">
        <v>7087791488</v>
      </c>
      <c r="G680" s="79">
        <v>0</v>
      </c>
      <c r="H680" s="79">
        <v>0</v>
      </c>
      <c r="I680" s="79">
        <v>7087791488</v>
      </c>
      <c r="J680" s="80" t="s">
        <v>6</v>
      </c>
      <c r="K680" s="80" t="s">
        <v>108</v>
      </c>
      <c r="L680" s="80" t="s">
        <v>86</v>
      </c>
      <c r="M680" s="81" t="s">
        <v>4154</v>
      </c>
      <c r="N680" s="73" t="s">
        <v>114</v>
      </c>
      <c r="O680" s="73" t="s">
        <v>4157</v>
      </c>
      <c r="R680" s="71" t="str">
        <f t="shared" si="41"/>
        <v>82</v>
      </c>
      <c r="S680" s="71" t="str">
        <f t="shared" si="39"/>
        <v>225</v>
      </c>
      <c r="T680" s="71" t="str">
        <f t="shared" si="40"/>
        <v>14</v>
      </c>
    </row>
    <row r="681" spans="1:20" hidden="1" x14ac:dyDescent="0.25">
      <c r="A681" s="919" t="str">
        <f t="shared" si="38"/>
        <v>CRÉDITOS VIGENTES POR INTERMEDIACIÓN FINANCIERA SECTOR NO FINANCIERO Deudores por productos financieros devengados</v>
      </c>
      <c r="B681" s="78" t="s">
        <v>214</v>
      </c>
      <c r="C681" s="78" t="s">
        <v>1291</v>
      </c>
      <c r="D681" s="78" t="s">
        <v>1292</v>
      </c>
      <c r="E681" s="78" t="s">
        <v>479</v>
      </c>
      <c r="F681" s="79">
        <v>72492365638</v>
      </c>
      <c r="G681" s="79">
        <v>0</v>
      </c>
      <c r="H681" s="79">
        <v>0</v>
      </c>
      <c r="I681" s="79">
        <v>72492365638</v>
      </c>
      <c r="J681" s="80" t="s">
        <v>6</v>
      </c>
      <c r="K681" s="80" t="s">
        <v>108</v>
      </c>
      <c r="L681" s="80" t="s">
        <v>86</v>
      </c>
      <c r="M681" s="81" t="s">
        <v>4154</v>
      </c>
      <c r="N681" s="73" t="s">
        <v>114</v>
      </c>
      <c r="O681" s="73" t="s">
        <v>4155</v>
      </c>
      <c r="R681" s="71" t="str">
        <f t="shared" si="41"/>
        <v>82</v>
      </c>
      <c r="S681" s="71" t="str">
        <f t="shared" si="39"/>
        <v>225</v>
      </c>
      <c r="T681" s="71" t="str">
        <f t="shared" si="40"/>
        <v>14</v>
      </c>
    </row>
    <row r="682" spans="1:20" hidden="1" x14ac:dyDescent="0.25">
      <c r="A682" s="919" t="str">
        <f t="shared" si="38"/>
        <v>CRÉDITOS VIGENTES POR INTERMEDIACIÓN FINANCIERA SECTOR NO FINANCIERO Deudores por productos financieros devengados</v>
      </c>
      <c r="B682" s="78" t="s">
        <v>214</v>
      </c>
      <c r="C682" s="78" t="s">
        <v>1293</v>
      </c>
      <c r="D682" s="78" t="s">
        <v>1294</v>
      </c>
      <c r="E682" s="78" t="s">
        <v>457</v>
      </c>
      <c r="F682" s="79">
        <v>90068545834</v>
      </c>
      <c r="G682" s="79">
        <v>0</v>
      </c>
      <c r="H682" s="79">
        <v>0</v>
      </c>
      <c r="I682" s="79">
        <v>90068545834</v>
      </c>
      <c r="J682" s="80" t="s">
        <v>6</v>
      </c>
      <c r="K682" s="80" t="s">
        <v>108</v>
      </c>
      <c r="L682" s="80" t="s">
        <v>86</v>
      </c>
      <c r="M682" s="81" t="s">
        <v>4154</v>
      </c>
      <c r="N682" s="73" t="s">
        <v>114</v>
      </c>
      <c r="O682" s="73" t="s">
        <v>4156</v>
      </c>
      <c r="R682" s="71" t="str">
        <f t="shared" si="41"/>
        <v>82</v>
      </c>
      <c r="S682" s="71" t="str">
        <f t="shared" si="39"/>
        <v>225</v>
      </c>
      <c r="T682" s="71" t="str">
        <f t="shared" si="40"/>
        <v>14</v>
      </c>
    </row>
    <row r="683" spans="1:20" hidden="1" x14ac:dyDescent="0.25">
      <c r="A683" s="919" t="str">
        <f t="shared" si="38"/>
        <v>CRÉDITOS VIGENTES POR INTERMEDIACIÓN FINANCIERA SECTOR NO FINANCIERO Deudores por productos financieros devengados</v>
      </c>
      <c r="B683" s="78" t="s">
        <v>104</v>
      </c>
      <c r="C683" s="78" t="s">
        <v>7038</v>
      </c>
      <c r="D683" s="78" t="s">
        <v>7039</v>
      </c>
      <c r="E683" s="78" t="s">
        <v>6868</v>
      </c>
      <c r="F683" s="79">
        <v>0</v>
      </c>
      <c r="G683" s="79">
        <v>643.36</v>
      </c>
      <c r="H683" s="79">
        <v>5038319</v>
      </c>
      <c r="I683" s="79">
        <v>5038319</v>
      </c>
      <c r="J683" s="80" t="s">
        <v>6</v>
      </c>
      <c r="K683" s="80" t="s">
        <v>108</v>
      </c>
      <c r="L683" s="80" t="s">
        <v>86</v>
      </c>
      <c r="M683" s="81" t="s">
        <v>4154</v>
      </c>
      <c r="N683" s="73" t="s">
        <v>114</v>
      </c>
      <c r="O683" s="73" t="s">
        <v>4160</v>
      </c>
      <c r="R683" s="71" t="str">
        <f t="shared" si="41"/>
        <v>82</v>
      </c>
      <c r="S683" s="71" t="str">
        <f t="shared" si="39"/>
        <v>225</v>
      </c>
      <c r="T683" s="71" t="str">
        <f t="shared" si="40"/>
        <v>14</v>
      </c>
    </row>
    <row r="684" spans="1:20" hidden="1" x14ac:dyDescent="0.25">
      <c r="A684" s="919" t="str">
        <f t="shared" si="38"/>
        <v>CRÉDITOS VIGENTES POR INTERMEDIACIÓN FINANCIERA SECTOR NO FINANCIERO Deudores por productos financieros devengados</v>
      </c>
      <c r="B684" s="78" t="s">
        <v>104</v>
      </c>
      <c r="C684" s="78" t="s">
        <v>4168</v>
      </c>
      <c r="D684" s="78" t="s">
        <v>4169</v>
      </c>
      <c r="E684" s="78" t="s">
        <v>4170</v>
      </c>
      <c r="F684" s="79">
        <v>0</v>
      </c>
      <c r="G684" s="79">
        <v>548</v>
      </c>
      <c r="H684" s="79">
        <v>4291530</v>
      </c>
      <c r="I684" s="79">
        <v>4291530</v>
      </c>
      <c r="J684" s="80" t="s">
        <v>6</v>
      </c>
      <c r="K684" s="80" t="s">
        <v>108</v>
      </c>
      <c r="L684" s="80" t="s">
        <v>86</v>
      </c>
      <c r="M684" s="81" t="s">
        <v>4154</v>
      </c>
      <c r="N684" s="73" t="s">
        <v>114</v>
      </c>
      <c r="O684" s="73" t="s">
        <v>4158</v>
      </c>
      <c r="R684" s="71" t="str">
        <f t="shared" si="41"/>
        <v>82</v>
      </c>
      <c r="S684" s="71" t="str">
        <f t="shared" si="39"/>
        <v>225</v>
      </c>
      <c r="T684" s="71" t="str">
        <f t="shared" si="40"/>
        <v>14</v>
      </c>
    </row>
    <row r="685" spans="1:20" hidden="1" x14ac:dyDescent="0.25">
      <c r="A685" s="919" t="str">
        <f t="shared" si="38"/>
        <v>CRÉDITOS VIGENTES POR INTERMEDIACIÓN FINANCIERA SECTOR NO FINANCIERO Deudores por productos financieros devengados</v>
      </c>
      <c r="B685" s="78" t="s">
        <v>104</v>
      </c>
      <c r="C685" s="78" t="s">
        <v>1295</v>
      </c>
      <c r="D685" s="78" t="s">
        <v>1296</v>
      </c>
      <c r="E685" s="78" t="s">
        <v>532</v>
      </c>
      <c r="F685" s="79">
        <v>0</v>
      </c>
      <c r="G685" s="79">
        <v>8771.4500000000007</v>
      </c>
      <c r="H685" s="79">
        <v>68691506</v>
      </c>
      <c r="I685" s="79">
        <v>68691506</v>
      </c>
      <c r="J685" s="80" t="s">
        <v>6</v>
      </c>
      <c r="K685" s="80" t="s">
        <v>108</v>
      </c>
      <c r="L685" s="80" t="s">
        <v>86</v>
      </c>
      <c r="M685" s="81" t="s">
        <v>4154</v>
      </c>
      <c r="N685" s="73" t="s">
        <v>114</v>
      </c>
      <c r="O685" s="73" t="s">
        <v>4157</v>
      </c>
      <c r="R685" s="71" t="str">
        <f t="shared" si="41"/>
        <v>82</v>
      </c>
      <c r="S685" s="71" t="str">
        <f t="shared" si="39"/>
        <v>225</v>
      </c>
      <c r="T685" s="71" t="str">
        <f t="shared" si="40"/>
        <v>14</v>
      </c>
    </row>
    <row r="686" spans="1:20" hidden="1" x14ac:dyDescent="0.25">
      <c r="A686" s="919" t="str">
        <f t="shared" si="38"/>
        <v>CRÉDITOS VIGENTES POR INTERMEDIACIÓN FINANCIERA SECTOR NO FINANCIERO Deudores por productos financieros devengados</v>
      </c>
      <c r="B686" s="78" t="s">
        <v>104</v>
      </c>
      <c r="C686" s="78" t="s">
        <v>1297</v>
      </c>
      <c r="D686" s="78" t="s">
        <v>1298</v>
      </c>
      <c r="E686" s="78" t="s">
        <v>689</v>
      </c>
      <c r="F686" s="79">
        <v>0</v>
      </c>
      <c r="G686" s="79">
        <v>100130.72</v>
      </c>
      <c r="H686" s="79">
        <v>784149702</v>
      </c>
      <c r="I686" s="79">
        <v>784149702</v>
      </c>
      <c r="J686" s="80" t="s">
        <v>6</v>
      </c>
      <c r="K686" s="80" t="s">
        <v>108</v>
      </c>
      <c r="L686" s="80" t="s">
        <v>86</v>
      </c>
      <c r="M686" s="81" t="s">
        <v>4154</v>
      </c>
      <c r="N686" s="73" t="s">
        <v>114</v>
      </c>
      <c r="O686" s="73" t="s">
        <v>4155</v>
      </c>
      <c r="R686" s="71" t="str">
        <f t="shared" si="41"/>
        <v>82</v>
      </c>
      <c r="S686" s="71" t="str">
        <f t="shared" si="39"/>
        <v>225</v>
      </c>
      <c r="T686" s="71" t="str">
        <f t="shared" si="40"/>
        <v>14</v>
      </c>
    </row>
    <row r="687" spans="1:20" hidden="1" x14ac:dyDescent="0.25">
      <c r="A687" s="919" t="str">
        <f t="shared" si="38"/>
        <v>CRÉDITOS VIGENTES POR INTERMEDIACIÓN FINANCIERA SECTOR NO FINANCIERO Deudores por productos financieros devengados</v>
      </c>
      <c r="B687" s="78" t="s">
        <v>104</v>
      </c>
      <c r="C687" s="78" t="s">
        <v>1299</v>
      </c>
      <c r="D687" s="78" t="s">
        <v>1300</v>
      </c>
      <c r="E687" s="78" t="s">
        <v>692</v>
      </c>
      <c r="F687" s="79">
        <v>0</v>
      </c>
      <c r="G687" s="79">
        <v>1204385.1000000001</v>
      </c>
      <c r="H687" s="79">
        <v>9431852858</v>
      </c>
      <c r="I687" s="79">
        <v>9431852858</v>
      </c>
      <c r="J687" s="80" t="s">
        <v>6</v>
      </c>
      <c r="K687" s="80" t="s">
        <v>108</v>
      </c>
      <c r="L687" s="80" t="s">
        <v>86</v>
      </c>
      <c r="M687" s="81" t="s">
        <v>4154</v>
      </c>
      <c r="N687" s="73" t="s">
        <v>114</v>
      </c>
      <c r="O687" s="73" t="s">
        <v>4156</v>
      </c>
      <c r="R687" s="71" t="str">
        <f t="shared" si="41"/>
        <v>82</v>
      </c>
      <c r="S687" s="71" t="str">
        <f t="shared" si="39"/>
        <v>225</v>
      </c>
      <c r="T687" s="71" t="str">
        <f t="shared" si="40"/>
        <v>14</v>
      </c>
    </row>
    <row r="688" spans="1:20" hidden="1" x14ac:dyDescent="0.25">
      <c r="A688" s="919" t="str">
        <f t="shared" si="38"/>
        <v>CRÉDITOS VIGENTES POR INTERMEDIACIÓN FINANCIERA SECTOR NO FINANCIERO Deudores por productos financieros devengados</v>
      </c>
      <c r="B688" s="78" t="s">
        <v>214</v>
      </c>
      <c r="C688" s="78" t="s">
        <v>1301</v>
      </c>
      <c r="D688" s="78" t="s">
        <v>1302</v>
      </c>
      <c r="E688" s="78" t="s">
        <v>695</v>
      </c>
      <c r="F688" s="79">
        <v>41551</v>
      </c>
      <c r="G688" s="79">
        <v>0</v>
      </c>
      <c r="H688" s="79">
        <v>0</v>
      </c>
      <c r="I688" s="79">
        <v>41551</v>
      </c>
      <c r="J688" s="80" t="s">
        <v>6</v>
      </c>
      <c r="K688" s="80" t="s">
        <v>108</v>
      </c>
      <c r="L688" s="80" t="s">
        <v>86</v>
      </c>
      <c r="M688" s="81" t="s">
        <v>4154</v>
      </c>
      <c r="N688" s="73" t="s">
        <v>114</v>
      </c>
      <c r="O688" s="73" t="s">
        <v>4164</v>
      </c>
      <c r="R688" s="71" t="str">
        <f t="shared" si="41"/>
        <v>82</v>
      </c>
      <c r="S688" s="71" t="str">
        <f t="shared" si="39"/>
        <v>225</v>
      </c>
      <c r="T688" s="71" t="str">
        <f t="shared" si="40"/>
        <v>14</v>
      </c>
    </row>
    <row r="689" spans="1:20" hidden="1" x14ac:dyDescent="0.25">
      <c r="A689" s="919" t="str">
        <f t="shared" si="38"/>
        <v>CRÉDITOS VIGENTES POR INTERMEDIACIÓN FINANCIERA SECTOR NO FINANCIERO Deudores por productos financieros devengados</v>
      </c>
      <c r="B689" s="78" t="s">
        <v>214</v>
      </c>
      <c r="C689" s="78" t="s">
        <v>1303</v>
      </c>
      <c r="D689" s="78" t="s">
        <v>1304</v>
      </c>
      <c r="E689" s="78" t="s">
        <v>535</v>
      </c>
      <c r="F689" s="79">
        <v>13592689</v>
      </c>
      <c r="G689" s="79">
        <v>0</v>
      </c>
      <c r="H689" s="79">
        <v>0</v>
      </c>
      <c r="I689" s="79">
        <v>13592689</v>
      </c>
      <c r="J689" s="80" t="s">
        <v>6</v>
      </c>
      <c r="K689" s="80" t="s">
        <v>108</v>
      </c>
      <c r="L689" s="80" t="s">
        <v>86</v>
      </c>
      <c r="M689" s="81" t="s">
        <v>4154</v>
      </c>
      <c r="N689" s="73" t="s">
        <v>114</v>
      </c>
      <c r="O689" s="73" t="s">
        <v>4160</v>
      </c>
      <c r="R689" s="71" t="str">
        <f t="shared" si="41"/>
        <v>82</v>
      </c>
      <c r="S689" s="71" t="str">
        <f t="shared" si="39"/>
        <v>225</v>
      </c>
      <c r="T689" s="71" t="str">
        <f t="shared" si="40"/>
        <v>14</v>
      </c>
    </row>
    <row r="690" spans="1:20" hidden="1" x14ac:dyDescent="0.25">
      <c r="A690" s="919" t="str">
        <f t="shared" si="38"/>
        <v>CRÉDITOS VIGENTES POR INTERMEDIACIÓN FINANCIERA SECTOR NO FINANCIERO Deudores por productos financieros devengados</v>
      </c>
      <c r="B690" s="78" t="s">
        <v>214</v>
      </c>
      <c r="C690" s="78" t="s">
        <v>1305</v>
      </c>
      <c r="D690" s="78" t="s">
        <v>1306</v>
      </c>
      <c r="E690" s="78" t="s">
        <v>538</v>
      </c>
      <c r="F690" s="79">
        <v>9045007</v>
      </c>
      <c r="G690" s="79">
        <v>0</v>
      </c>
      <c r="H690" s="79">
        <v>0</v>
      </c>
      <c r="I690" s="79">
        <v>9045007</v>
      </c>
      <c r="J690" s="80" t="s">
        <v>6</v>
      </c>
      <c r="K690" s="80" t="s">
        <v>108</v>
      </c>
      <c r="L690" s="80" t="s">
        <v>86</v>
      </c>
      <c r="M690" s="81" t="s">
        <v>4154</v>
      </c>
      <c r="N690" s="73" t="s">
        <v>114</v>
      </c>
      <c r="O690" s="73" t="s">
        <v>4159</v>
      </c>
      <c r="R690" s="71" t="str">
        <f t="shared" si="41"/>
        <v>82</v>
      </c>
      <c r="S690" s="71" t="str">
        <f t="shared" si="39"/>
        <v>225</v>
      </c>
      <c r="T690" s="71" t="str">
        <f t="shared" si="40"/>
        <v>14</v>
      </c>
    </row>
    <row r="691" spans="1:20" hidden="1" x14ac:dyDescent="0.25">
      <c r="A691" s="919" t="str">
        <f t="shared" si="38"/>
        <v>CRÉDITOS VIGENTES POR INTERMEDIACIÓN FINANCIERA SECTOR NO FINANCIERO Deudores por productos financieros devengados</v>
      </c>
      <c r="B691" s="78" t="s">
        <v>214</v>
      </c>
      <c r="C691" s="78" t="s">
        <v>1307</v>
      </c>
      <c r="D691" s="78" t="s">
        <v>1308</v>
      </c>
      <c r="E691" s="78" t="s">
        <v>541</v>
      </c>
      <c r="F691" s="79">
        <v>86789689</v>
      </c>
      <c r="G691" s="79">
        <v>0</v>
      </c>
      <c r="H691" s="79">
        <v>0</v>
      </c>
      <c r="I691" s="79">
        <v>86789689</v>
      </c>
      <c r="J691" s="80" t="s">
        <v>6</v>
      </c>
      <c r="K691" s="80" t="s">
        <v>108</v>
      </c>
      <c r="L691" s="80" t="s">
        <v>86</v>
      </c>
      <c r="M691" s="81" t="s">
        <v>4154</v>
      </c>
      <c r="N691" s="73" t="s">
        <v>114</v>
      </c>
      <c r="O691" s="73" t="s">
        <v>4158</v>
      </c>
      <c r="R691" s="71" t="str">
        <f t="shared" si="41"/>
        <v>82</v>
      </c>
      <c r="S691" s="71" t="str">
        <f t="shared" si="39"/>
        <v>225</v>
      </c>
      <c r="T691" s="71" t="str">
        <f t="shared" si="40"/>
        <v>14</v>
      </c>
    </row>
    <row r="692" spans="1:20" hidden="1" x14ac:dyDescent="0.25">
      <c r="A692" s="919" t="str">
        <f t="shared" si="38"/>
        <v>CRÉDITOS VIGENTES POR INTERMEDIACIÓN FINANCIERA SECTOR NO FINANCIERO Deudores por productos financieros devengados</v>
      </c>
      <c r="B692" s="78" t="s">
        <v>214</v>
      </c>
      <c r="C692" s="78" t="s">
        <v>1309</v>
      </c>
      <c r="D692" s="78" t="s">
        <v>1310</v>
      </c>
      <c r="E692" s="78" t="s">
        <v>544</v>
      </c>
      <c r="F692" s="79">
        <v>802982728</v>
      </c>
      <c r="G692" s="79">
        <v>0</v>
      </c>
      <c r="H692" s="79">
        <v>0</v>
      </c>
      <c r="I692" s="79">
        <v>802982728</v>
      </c>
      <c r="J692" s="80" t="s">
        <v>6</v>
      </c>
      <c r="K692" s="80" t="s">
        <v>108</v>
      </c>
      <c r="L692" s="80" t="s">
        <v>86</v>
      </c>
      <c r="M692" s="81" t="s">
        <v>4154</v>
      </c>
      <c r="N692" s="73" t="s">
        <v>114</v>
      </c>
      <c r="O692" s="73" t="s">
        <v>4157</v>
      </c>
      <c r="R692" s="71" t="str">
        <f t="shared" si="41"/>
        <v>82</v>
      </c>
      <c r="S692" s="71" t="str">
        <f t="shared" si="39"/>
        <v>225</v>
      </c>
      <c r="T692" s="71" t="str">
        <f t="shared" si="40"/>
        <v>14</v>
      </c>
    </row>
    <row r="693" spans="1:20" hidden="1" x14ac:dyDescent="0.25">
      <c r="A693" s="919" t="str">
        <f t="shared" si="38"/>
        <v>CRÉDITOS VIGENTES POR INTERMEDIACIÓN FINANCIERA SECTOR NO FINANCIERO Deudores por productos financieros devengados</v>
      </c>
      <c r="B693" s="78" t="s">
        <v>214</v>
      </c>
      <c r="C693" s="78" t="s">
        <v>1311</v>
      </c>
      <c r="D693" s="78" t="s">
        <v>1312</v>
      </c>
      <c r="E693" s="78" t="s">
        <v>547</v>
      </c>
      <c r="F693" s="79">
        <v>24827431902</v>
      </c>
      <c r="G693" s="79">
        <v>0</v>
      </c>
      <c r="H693" s="79">
        <v>0</v>
      </c>
      <c r="I693" s="79">
        <v>24827431902</v>
      </c>
      <c r="J693" s="80" t="s">
        <v>6</v>
      </c>
      <c r="K693" s="80" t="s">
        <v>108</v>
      </c>
      <c r="L693" s="80" t="s">
        <v>86</v>
      </c>
      <c r="M693" s="81" t="s">
        <v>4154</v>
      </c>
      <c r="N693" s="73" t="s">
        <v>114</v>
      </c>
      <c r="O693" s="73" t="s">
        <v>4155</v>
      </c>
      <c r="R693" s="71" t="str">
        <f t="shared" si="41"/>
        <v>82</v>
      </c>
      <c r="S693" s="71" t="str">
        <f t="shared" si="39"/>
        <v>225</v>
      </c>
      <c r="T693" s="71" t="str">
        <f t="shared" si="40"/>
        <v>14</v>
      </c>
    </row>
    <row r="694" spans="1:20" hidden="1" x14ac:dyDescent="0.25">
      <c r="A694" s="919" t="str">
        <f t="shared" si="38"/>
        <v>CRÉDITOS VIGENTES POR INTERMEDIACIÓN FINANCIERA SECTOR NO FINANCIERO Deudores por productos financieros devengados</v>
      </c>
      <c r="B694" s="78" t="s">
        <v>214</v>
      </c>
      <c r="C694" s="78" t="s">
        <v>1313</v>
      </c>
      <c r="D694" s="78" t="s">
        <v>1314</v>
      </c>
      <c r="E694" s="78" t="s">
        <v>550</v>
      </c>
      <c r="F694" s="79">
        <v>50260033173</v>
      </c>
      <c r="G694" s="79">
        <v>0</v>
      </c>
      <c r="H694" s="79">
        <v>0</v>
      </c>
      <c r="I694" s="79">
        <v>50260033173</v>
      </c>
      <c r="J694" s="80" t="s">
        <v>6</v>
      </c>
      <c r="K694" s="80" t="s">
        <v>108</v>
      </c>
      <c r="L694" s="80" t="s">
        <v>86</v>
      </c>
      <c r="M694" s="81" t="s">
        <v>4154</v>
      </c>
      <c r="N694" s="73" t="s">
        <v>114</v>
      </c>
      <c r="O694" s="73" t="s">
        <v>4156</v>
      </c>
      <c r="R694" s="71" t="str">
        <f t="shared" si="41"/>
        <v>82</v>
      </c>
      <c r="S694" s="71" t="str">
        <f t="shared" si="39"/>
        <v>225</v>
      </c>
      <c r="T694" s="71" t="str">
        <f t="shared" si="40"/>
        <v>14</v>
      </c>
    </row>
    <row r="695" spans="1:20" hidden="1" x14ac:dyDescent="0.25">
      <c r="A695" s="919" t="str">
        <f t="shared" si="38"/>
        <v>CRÉDITOS VIGENTES POR INTERMEDIACIÓN FINANCIERA SECTOR NO FINANCIERO Deudores por productos financieros devengados</v>
      </c>
      <c r="B695" s="78" t="s">
        <v>104</v>
      </c>
      <c r="C695" s="78" t="s">
        <v>7040</v>
      </c>
      <c r="D695" s="78" t="s">
        <v>7041</v>
      </c>
      <c r="E695" s="78" t="s">
        <v>7042</v>
      </c>
      <c r="F695" s="79">
        <v>0</v>
      </c>
      <c r="G695" s="79">
        <v>3120.98</v>
      </c>
      <c r="H695" s="79">
        <v>24441206</v>
      </c>
      <c r="I695" s="79">
        <v>24441206</v>
      </c>
      <c r="J695" s="80" t="s">
        <v>6</v>
      </c>
      <c r="K695" s="80" t="s">
        <v>108</v>
      </c>
      <c r="L695" s="80" t="s">
        <v>86</v>
      </c>
      <c r="M695" s="81" t="s">
        <v>4154</v>
      </c>
      <c r="N695" s="73" t="s">
        <v>114</v>
      </c>
      <c r="O695" s="73" t="s">
        <v>4157</v>
      </c>
      <c r="R695" s="71" t="str">
        <f t="shared" si="41"/>
        <v>82</v>
      </c>
      <c r="S695" s="71" t="str">
        <f t="shared" si="39"/>
        <v>225</v>
      </c>
      <c r="T695" s="71" t="str">
        <f t="shared" si="40"/>
        <v>14</v>
      </c>
    </row>
    <row r="696" spans="1:20" hidden="1" x14ac:dyDescent="0.25">
      <c r="A696" s="919" t="str">
        <f t="shared" si="38"/>
        <v>CRÉDITOS VIGENTES POR INTERMEDIACIÓN FINANCIERA SECTOR NO FINANCIERO Deudores por productos financieros devengados</v>
      </c>
      <c r="B696" s="78" t="s">
        <v>104</v>
      </c>
      <c r="C696" s="78" t="s">
        <v>1315</v>
      </c>
      <c r="D696" s="78" t="s">
        <v>1316</v>
      </c>
      <c r="E696" s="78" t="s">
        <v>1317</v>
      </c>
      <c r="F696" s="79">
        <v>0</v>
      </c>
      <c r="G696" s="79">
        <v>83699.740000000005</v>
      </c>
      <c r="H696" s="79">
        <v>655474426</v>
      </c>
      <c r="I696" s="79">
        <v>655474426</v>
      </c>
      <c r="J696" s="80" t="s">
        <v>6</v>
      </c>
      <c r="K696" s="80" t="s">
        <v>108</v>
      </c>
      <c r="L696" s="80" t="s">
        <v>86</v>
      </c>
      <c r="M696" s="81" t="s">
        <v>4154</v>
      </c>
      <c r="N696" s="73" t="s">
        <v>114</v>
      </c>
      <c r="O696" s="73" t="s">
        <v>4155</v>
      </c>
      <c r="R696" s="71" t="str">
        <f t="shared" si="41"/>
        <v>82</v>
      </c>
      <c r="S696" s="71" t="str">
        <f t="shared" si="39"/>
        <v>225</v>
      </c>
      <c r="T696" s="71" t="str">
        <f t="shared" si="40"/>
        <v>14</v>
      </c>
    </row>
    <row r="697" spans="1:20" hidden="1" x14ac:dyDescent="0.25">
      <c r="A697" s="919" t="str">
        <f t="shared" si="38"/>
        <v>CRÉDITOS VIGENTES POR INTERMEDIACIÓN FINANCIERA SECTOR NO FINANCIERO Deudores por productos financieros devengados</v>
      </c>
      <c r="B697" s="78" t="s">
        <v>104</v>
      </c>
      <c r="C697" s="78" t="s">
        <v>1318</v>
      </c>
      <c r="D697" s="78" t="s">
        <v>1319</v>
      </c>
      <c r="E697" s="78" t="s">
        <v>1320</v>
      </c>
      <c r="F697" s="79">
        <v>0</v>
      </c>
      <c r="G697" s="79">
        <v>941315.75</v>
      </c>
      <c r="H697" s="79">
        <v>7371688380</v>
      </c>
      <c r="I697" s="79">
        <v>7371688380</v>
      </c>
      <c r="J697" s="80" t="s">
        <v>6</v>
      </c>
      <c r="K697" s="80" t="s">
        <v>108</v>
      </c>
      <c r="L697" s="80" t="s">
        <v>86</v>
      </c>
      <c r="M697" s="81" t="s">
        <v>4154</v>
      </c>
      <c r="N697" s="73" t="s">
        <v>114</v>
      </c>
      <c r="O697" s="73" t="s">
        <v>4156</v>
      </c>
      <c r="R697" s="71" t="str">
        <f t="shared" si="41"/>
        <v>82</v>
      </c>
      <c r="S697" s="71" t="str">
        <f t="shared" si="39"/>
        <v>225</v>
      </c>
      <c r="T697" s="71" t="str">
        <f t="shared" si="40"/>
        <v>14</v>
      </c>
    </row>
    <row r="698" spans="1:20" hidden="1" x14ac:dyDescent="0.25">
      <c r="A698" s="919" t="str">
        <f t="shared" si="38"/>
        <v>CRÉDITOS VIGENTES POR INTERMEDIACIÓN FINANCIERA SECTOR NO FINANCIERO Deudores por productos financieros devengados</v>
      </c>
      <c r="B698" s="78" t="s">
        <v>214</v>
      </c>
      <c r="C698" s="78" t="s">
        <v>5298</v>
      </c>
      <c r="D698" s="78" t="s">
        <v>5299</v>
      </c>
      <c r="E698" s="78" t="s">
        <v>5300</v>
      </c>
      <c r="F698" s="79">
        <v>53391</v>
      </c>
      <c r="G698" s="79">
        <v>0</v>
      </c>
      <c r="H698" s="79">
        <v>0</v>
      </c>
      <c r="I698" s="79">
        <v>53391</v>
      </c>
      <c r="J698" s="80" t="s">
        <v>6</v>
      </c>
      <c r="K698" s="80" t="s">
        <v>108</v>
      </c>
      <c r="L698" s="80" t="s">
        <v>86</v>
      </c>
      <c r="M698" s="81" t="s">
        <v>4154</v>
      </c>
      <c r="N698" s="73" t="s">
        <v>114</v>
      </c>
      <c r="O698" s="73" t="s">
        <v>4158</v>
      </c>
      <c r="R698" s="71" t="str">
        <f t="shared" si="41"/>
        <v>82</v>
      </c>
      <c r="S698" s="71" t="str">
        <f t="shared" si="39"/>
        <v>225</v>
      </c>
      <c r="T698" s="71" t="str">
        <f t="shared" si="40"/>
        <v>14</v>
      </c>
    </row>
    <row r="699" spans="1:20" hidden="1" x14ac:dyDescent="0.25">
      <c r="A699" s="919" t="str">
        <f t="shared" si="38"/>
        <v>CRÉDITOS VIGENTES POR INTERMEDIACIÓN FINANCIERA SECTOR NO FINANCIERO Deudores por productos financieros devengados</v>
      </c>
      <c r="B699" s="78" t="s">
        <v>214</v>
      </c>
      <c r="C699" s="78" t="s">
        <v>1321</v>
      </c>
      <c r="D699" s="78" t="s">
        <v>1322</v>
      </c>
      <c r="E699" s="78" t="s">
        <v>1323</v>
      </c>
      <c r="F699" s="79">
        <v>27550141</v>
      </c>
      <c r="G699" s="79">
        <v>0</v>
      </c>
      <c r="H699" s="79">
        <v>0</v>
      </c>
      <c r="I699" s="79">
        <v>27550141</v>
      </c>
      <c r="J699" s="80" t="s">
        <v>6</v>
      </c>
      <c r="K699" s="80" t="s">
        <v>108</v>
      </c>
      <c r="L699" s="80" t="s">
        <v>86</v>
      </c>
      <c r="M699" s="81" t="s">
        <v>4154</v>
      </c>
      <c r="N699" s="73" t="s">
        <v>114</v>
      </c>
      <c r="O699" s="73" t="s">
        <v>4157</v>
      </c>
      <c r="R699" s="71" t="str">
        <f t="shared" si="41"/>
        <v>82</v>
      </c>
      <c r="S699" s="71" t="str">
        <f t="shared" si="39"/>
        <v>225</v>
      </c>
      <c r="T699" s="71" t="str">
        <f t="shared" si="40"/>
        <v>14</v>
      </c>
    </row>
    <row r="700" spans="1:20" hidden="1" x14ac:dyDescent="0.25">
      <c r="A700" s="919" t="str">
        <f t="shared" si="38"/>
        <v>CRÉDITOS VIGENTES POR INTERMEDIACIÓN FINANCIERA SECTOR NO FINANCIERO Deudores por productos financieros devengados</v>
      </c>
      <c r="B700" s="78" t="s">
        <v>214</v>
      </c>
      <c r="C700" s="78" t="s">
        <v>1324</v>
      </c>
      <c r="D700" s="78" t="s">
        <v>1325</v>
      </c>
      <c r="E700" s="78" t="s">
        <v>1326</v>
      </c>
      <c r="F700" s="79">
        <v>808072112</v>
      </c>
      <c r="G700" s="79">
        <v>0</v>
      </c>
      <c r="H700" s="79">
        <v>0</v>
      </c>
      <c r="I700" s="79">
        <v>808072112</v>
      </c>
      <c r="J700" s="80" t="s">
        <v>6</v>
      </c>
      <c r="K700" s="80" t="s">
        <v>108</v>
      </c>
      <c r="L700" s="80" t="s">
        <v>86</v>
      </c>
      <c r="M700" s="81" t="s">
        <v>4154</v>
      </c>
      <c r="N700" s="73" t="s">
        <v>114</v>
      </c>
      <c r="O700" s="73" t="s">
        <v>4155</v>
      </c>
      <c r="R700" s="71" t="str">
        <f t="shared" si="41"/>
        <v>82</v>
      </c>
      <c r="S700" s="71" t="str">
        <f t="shared" si="39"/>
        <v>225</v>
      </c>
      <c r="T700" s="71" t="str">
        <f t="shared" si="40"/>
        <v>14</v>
      </c>
    </row>
    <row r="701" spans="1:20" hidden="1" x14ac:dyDescent="0.25">
      <c r="A701" s="919" t="str">
        <f t="shared" si="38"/>
        <v>CRÉDITOS VIGENTES POR INTERMEDIACIÓN FINANCIERA SECTOR NO FINANCIERO Deudores por productos financieros devengados</v>
      </c>
      <c r="B701" s="78" t="s">
        <v>214</v>
      </c>
      <c r="C701" s="78" t="s">
        <v>1327</v>
      </c>
      <c r="D701" s="78" t="s">
        <v>1328</v>
      </c>
      <c r="E701" s="78" t="s">
        <v>1329</v>
      </c>
      <c r="F701" s="79">
        <v>16028951617</v>
      </c>
      <c r="G701" s="79">
        <v>0</v>
      </c>
      <c r="H701" s="79">
        <v>0</v>
      </c>
      <c r="I701" s="79">
        <v>16028951617</v>
      </c>
      <c r="J701" s="80" t="s">
        <v>6</v>
      </c>
      <c r="K701" s="80" t="s">
        <v>108</v>
      </c>
      <c r="L701" s="80" t="s">
        <v>86</v>
      </c>
      <c r="M701" s="81" t="s">
        <v>4154</v>
      </c>
      <c r="N701" s="73" t="s">
        <v>114</v>
      </c>
      <c r="O701" s="73" t="s">
        <v>4156</v>
      </c>
      <c r="R701" s="71" t="str">
        <f t="shared" si="41"/>
        <v>82</v>
      </c>
      <c r="S701" s="71" t="str">
        <f t="shared" si="39"/>
        <v>225</v>
      </c>
      <c r="T701" s="71" t="str">
        <f t="shared" si="40"/>
        <v>14</v>
      </c>
    </row>
    <row r="702" spans="1:20" hidden="1" x14ac:dyDescent="0.25">
      <c r="A702" s="919" t="str">
        <f t="shared" si="38"/>
        <v>CRÉDITOS VIGENTES POR INTERMEDIACIÓN FINANCIERA SECTOR NO FINANCIERO Deudores por productos financieros devengados</v>
      </c>
      <c r="B702" s="78" t="s">
        <v>104</v>
      </c>
      <c r="C702" s="78" t="s">
        <v>7043</v>
      </c>
      <c r="D702" s="78" t="s">
        <v>7044</v>
      </c>
      <c r="E702" s="78" t="s">
        <v>7045</v>
      </c>
      <c r="F702" s="79">
        <v>0</v>
      </c>
      <c r="G702" s="79">
        <v>445.75</v>
      </c>
      <c r="H702" s="79">
        <v>3490784</v>
      </c>
      <c r="I702" s="79">
        <v>3490784</v>
      </c>
      <c r="J702" s="80" t="s">
        <v>6</v>
      </c>
      <c r="K702" s="80" t="s">
        <v>108</v>
      </c>
      <c r="L702" s="80" t="s">
        <v>86</v>
      </c>
      <c r="M702" s="81" t="s">
        <v>4154</v>
      </c>
      <c r="N702" s="73" t="s">
        <v>114</v>
      </c>
      <c r="O702" s="73" t="s">
        <v>4157</v>
      </c>
      <c r="R702" s="71" t="str">
        <f t="shared" si="41"/>
        <v>82</v>
      </c>
      <c r="S702" s="71" t="str">
        <f t="shared" si="39"/>
        <v>225</v>
      </c>
      <c r="T702" s="71" t="str">
        <f t="shared" si="40"/>
        <v>14</v>
      </c>
    </row>
    <row r="703" spans="1:20" hidden="1" x14ac:dyDescent="0.25">
      <c r="A703" s="919" t="str">
        <f t="shared" si="38"/>
        <v>CRÉDITOS VIGENTES POR INTERMEDIACIÓN FINANCIERA SECTOR NO FINANCIERO Deudores por productos financieros devengados</v>
      </c>
      <c r="B703" s="78" t="s">
        <v>104</v>
      </c>
      <c r="C703" s="78" t="s">
        <v>1330</v>
      </c>
      <c r="D703" s="78" t="s">
        <v>1331</v>
      </c>
      <c r="E703" s="78" t="s">
        <v>722</v>
      </c>
      <c r="F703" s="79">
        <v>0</v>
      </c>
      <c r="G703" s="79">
        <v>5346374.66</v>
      </c>
      <c r="H703" s="79">
        <v>41868850020</v>
      </c>
      <c r="I703" s="79">
        <v>41868850020</v>
      </c>
      <c r="J703" s="80" t="s">
        <v>6</v>
      </c>
      <c r="K703" s="80" t="s">
        <v>108</v>
      </c>
      <c r="L703" s="80" t="s">
        <v>86</v>
      </c>
      <c r="M703" s="81" t="s">
        <v>4154</v>
      </c>
      <c r="N703" s="73" t="s">
        <v>114</v>
      </c>
      <c r="O703" s="73" t="s">
        <v>4156</v>
      </c>
      <c r="R703" s="71" t="str">
        <f t="shared" si="41"/>
        <v>82</v>
      </c>
      <c r="S703" s="71" t="str">
        <f t="shared" si="39"/>
        <v>225</v>
      </c>
      <c r="T703" s="71" t="str">
        <f t="shared" si="40"/>
        <v>14</v>
      </c>
    </row>
    <row r="704" spans="1:20" hidden="1" x14ac:dyDescent="0.25">
      <c r="A704" s="919" t="str">
        <f t="shared" si="38"/>
        <v>CRÉDITOS VIGENTES POR INTERMEDIACIÓN FINANCIERA SECTOR NO FINANCIERO Deudores por productos financieros devengados</v>
      </c>
      <c r="B704" s="78" t="s">
        <v>214</v>
      </c>
      <c r="C704" s="78" t="s">
        <v>1332</v>
      </c>
      <c r="D704" s="78" t="s">
        <v>1333</v>
      </c>
      <c r="E704" s="78" t="s">
        <v>1334</v>
      </c>
      <c r="F704" s="79">
        <v>42344761</v>
      </c>
      <c r="G704" s="79">
        <v>0</v>
      </c>
      <c r="H704" s="79">
        <v>0</v>
      </c>
      <c r="I704" s="79">
        <v>42344761</v>
      </c>
      <c r="J704" s="80" t="s">
        <v>6</v>
      </c>
      <c r="K704" s="80" t="s">
        <v>108</v>
      </c>
      <c r="L704" s="80" t="s">
        <v>86</v>
      </c>
      <c r="M704" s="81" t="s">
        <v>4154</v>
      </c>
      <c r="N704" s="73" t="s">
        <v>114</v>
      </c>
      <c r="O704" s="73" t="s">
        <v>4160</v>
      </c>
      <c r="R704" s="71" t="str">
        <f t="shared" si="41"/>
        <v>82</v>
      </c>
      <c r="S704" s="71" t="str">
        <f t="shared" si="39"/>
        <v>225</v>
      </c>
      <c r="T704" s="71" t="str">
        <f t="shared" si="40"/>
        <v>14</v>
      </c>
    </row>
    <row r="705" spans="1:20" hidden="1" x14ac:dyDescent="0.25">
      <c r="A705" s="919" t="str">
        <f t="shared" si="38"/>
        <v>CRÉDITOS VIGENTES POR INTERMEDIACIÓN FINANCIERA SECTOR NO FINANCIERO Deudores por productos financieros devengados</v>
      </c>
      <c r="B705" s="78" t="s">
        <v>214</v>
      </c>
      <c r="C705" s="78" t="s">
        <v>1335</v>
      </c>
      <c r="D705" s="78" t="s">
        <v>1336</v>
      </c>
      <c r="E705" s="78" t="s">
        <v>1337</v>
      </c>
      <c r="F705" s="79">
        <v>36873088</v>
      </c>
      <c r="G705" s="79">
        <v>0</v>
      </c>
      <c r="H705" s="79">
        <v>0</v>
      </c>
      <c r="I705" s="79">
        <v>36873088</v>
      </c>
      <c r="J705" s="80" t="s">
        <v>6</v>
      </c>
      <c r="K705" s="80" t="s">
        <v>108</v>
      </c>
      <c r="L705" s="80" t="s">
        <v>86</v>
      </c>
      <c r="M705" s="81" t="s">
        <v>4154</v>
      </c>
      <c r="N705" s="73" t="s">
        <v>114</v>
      </c>
      <c r="O705" s="73" t="s">
        <v>4159</v>
      </c>
      <c r="R705" s="71" t="str">
        <f t="shared" si="41"/>
        <v>82</v>
      </c>
      <c r="S705" s="71" t="str">
        <f t="shared" si="39"/>
        <v>225</v>
      </c>
      <c r="T705" s="71" t="str">
        <f t="shared" si="40"/>
        <v>14</v>
      </c>
    </row>
    <row r="706" spans="1:20" hidden="1" x14ac:dyDescent="0.25">
      <c r="A706" s="919" t="str">
        <f t="shared" si="38"/>
        <v>CRÉDITOS VIGENTES POR INTERMEDIACIÓN FINANCIERA SECTOR NO FINANCIERO Deudores por productos financieros devengados</v>
      </c>
      <c r="B706" s="78" t="s">
        <v>214</v>
      </c>
      <c r="C706" s="78" t="s">
        <v>1338</v>
      </c>
      <c r="D706" s="78" t="s">
        <v>1339</v>
      </c>
      <c r="E706" s="78" t="s">
        <v>1340</v>
      </c>
      <c r="F706" s="79">
        <v>1627450111</v>
      </c>
      <c r="G706" s="79">
        <v>0</v>
      </c>
      <c r="H706" s="79">
        <v>0</v>
      </c>
      <c r="I706" s="79">
        <v>1627450111</v>
      </c>
      <c r="J706" s="80" t="s">
        <v>6</v>
      </c>
      <c r="K706" s="80" t="s">
        <v>108</v>
      </c>
      <c r="L706" s="80" t="s">
        <v>86</v>
      </c>
      <c r="M706" s="81" t="s">
        <v>4154</v>
      </c>
      <c r="N706" s="73" t="s">
        <v>114</v>
      </c>
      <c r="O706" s="73" t="s">
        <v>4158</v>
      </c>
      <c r="R706" s="71" t="str">
        <f t="shared" si="41"/>
        <v>82</v>
      </c>
      <c r="S706" s="71" t="str">
        <f t="shared" si="39"/>
        <v>225</v>
      </c>
      <c r="T706" s="71" t="str">
        <f t="shared" si="40"/>
        <v>14</v>
      </c>
    </row>
    <row r="707" spans="1:20" hidden="1" x14ac:dyDescent="0.25">
      <c r="A707" s="919" t="str">
        <f t="shared" ref="A707:A770" si="42">CONCATENATE(K707,L707)</f>
        <v>CRÉDITOS VIGENTES POR INTERMEDIACIÓN FINANCIERA SECTOR NO FINANCIERO Deudores por productos financieros devengados</v>
      </c>
      <c r="B707" s="78" t="s">
        <v>214</v>
      </c>
      <c r="C707" s="78" t="s">
        <v>1341</v>
      </c>
      <c r="D707" s="78" t="s">
        <v>1342</v>
      </c>
      <c r="E707" s="78" t="s">
        <v>723</v>
      </c>
      <c r="F707" s="79">
        <v>7174347</v>
      </c>
      <c r="G707" s="79">
        <v>0</v>
      </c>
      <c r="H707" s="79">
        <v>0</v>
      </c>
      <c r="I707" s="79">
        <v>7174347</v>
      </c>
      <c r="J707" s="80" t="s">
        <v>6</v>
      </c>
      <c r="K707" s="80" t="s">
        <v>108</v>
      </c>
      <c r="L707" s="80" t="s">
        <v>86</v>
      </c>
      <c r="M707" s="81" t="s">
        <v>4154</v>
      </c>
      <c r="N707" s="73" t="s">
        <v>114</v>
      </c>
      <c r="O707" s="73" t="s">
        <v>4157</v>
      </c>
      <c r="R707" s="71" t="str">
        <f t="shared" si="41"/>
        <v>82</v>
      </c>
      <c r="S707" s="71" t="str">
        <f t="shared" si="39"/>
        <v>225</v>
      </c>
      <c r="T707" s="71" t="str">
        <f t="shared" si="40"/>
        <v>14</v>
      </c>
    </row>
    <row r="708" spans="1:20" hidden="1" x14ac:dyDescent="0.25">
      <c r="A708" s="919" t="str">
        <f t="shared" si="42"/>
        <v>CRÉDITOS VIGENTES POR INTERMEDIACIÓN FINANCIERA SECTOR NO FINANCIERO Deudores por productos financieros devengados</v>
      </c>
      <c r="B708" s="78" t="s">
        <v>214</v>
      </c>
      <c r="C708" s="78" t="s">
        <v>1343</v>
      </c>
      <c r="D708" s="78" t="s">
        <v>1344</v>
      </c>
      <c r="E708" s="78" t="s">
        <v>726</v>
      </c>
      <c r="F708" s="79">
        <v>1255839816</v>
      </c>
      <c r="G708" s="79">
        <v>0</v>
      </c>
      <c r="H708" s="79">
        <v>0</v>
      </c>
      <c r="I708" s="79">
        <v>1255839816</v>
      </c>
      <c r="J708" s="80" t="s">
        <v>6</v>
      </c>
      <c r="K708" s="80" t="s">
        <v>108</v>
      </c>
      <c r="L708" s="80" t="s">
        <v>86</v>
      </c>
      <c r="M708" s="81" t="s">
        <v>4154</v>
      </c>
      <c r="N708" s="73" t="s">
        <v>114</v>
      </c>
      <c r="O708" s="73" t="s">
        <v>4155</v>
      </c>
      <c r="R708" s="71" t="str">
        <f t="shared" si="41"/>
        <v>82</v>
      </c>
      <c r="S708" s="71" t="str">
        <f t="shared" ref="S708:S771" si="43">MID(D708,6,3)</f>
        <v>225</v>
      </c>
      <c r="T708" s="71" t="str">
        <f t="shared" ref="T708:T771" si="44">MID(D708,1,2)</f>
        <v>14</v>
      </c>
    </row>
    <row r="709" spans="1:20" hidden="1" x14ac:dyDescent="0.25">
      <c r="A709" s="919" t="str">
        <f t="shared" si="42"/>
        <v>CRÉDITOS VIGENTES POR INTERMEDIACIÓN FINANCIERA SECTOR NO FINANCIERO Deudores por productos financieros devengados</v>
      </c>
      <c r="B709" s="78" t="s">
        <v>214</v>
      </c>
      <c r="C709" s="78" t="s">
        <v>1345</v>
      </c>
      <c r="D709" s="78" t="s">
        <v>1346</v>
      </c>
      <c r="E709" s="78" t="s">
        <v>729</v>
      </c>
      <c r="F709" s="79">
        <v>154949165237</v>
      </c>
      <c r="G709" s="79">
        <v>0</v>
      </c>
      <c r="H709" s="79">
        <v>0</v>
      </c>
      <c r="I709" s="79">
        <v>154949165237</v>
      </c>
      <c r="J709" s="80" t="s">
        <v>6</v>
      </c>
      <c r="K709" s="80" t="s">
        <v>108</v>
      </c>
      <c r="L709" s="80" t="s">
        <v>86</v>
      </c>
      <c r="M709" s="81" t="s">
        <v>4154</v>
      </c>
      <c r="N709" s="73" t="s">
        <v>114</v>
      </c>
      <c r="O709" s="73" t="s">
        <v>4156</v>
      </c>
      <c r="R709" s="71" t="str">
        <f t="shared" si="41"/>
        <v>82</v>
      </c>
      <c r="S709" s="71" t="str">
        <f t="shared" si="43"/>
        <v>225</v>
      </c>
      <c r="T709" s="71" t="str">
        <f t="shared" si="44"/>
        <v>14</v>
      </c>
    </row>
    <row r="710" spans="1:20" hidden="1" x14ac:dyDescent="0.25">
      <c r="A710" s="919" t="str">
        <f t="shared" si="42"/>
        <v>CRÉDITOS VIGENTES POR INTERMEDIACIÓN FINANCIERA SECTOR NO FINANCIERO Deudores por productos financieros devengados</v>
      </c>
      <c r="B710" s="78" t="s">
        <v>104</v>
      </c>
      <c r="C710" s="78" t="s">
        <v>7046</v>
      </c>
      <c r="D710" s="78" t="s">
        <v>7047</v>
      </c>
      <c r="E710" s="78" t="s">
        <v>7048</v>
      </c>
      <c r="F710" s="79">
        <v>0</v>
      </c>
      <c r="G710" s="79">
        <v>1235.07</v>
      </c>
      <c r="H710" s="79">
        <v>9672154</v>
      </c>
      <c r="I710" s="79">
        <v>9672154</v>
      </c>
      <c r="J710" s="80" t="s">
        <v>6</v>
      </c>
      <c r="K710" s="80" t="s">
        <v>108</v>
      </c>
      <c r="L710" s="80" t="s">
        <v>86</v>
      </c>
      <c r="M710" s="81" t="s">
        <v>4154</v>
      </c>
      <c r="N710" s="73" t="s">
        <v>114</v>
      </c>
      <c r="O710" s="73" t="s">
        <v>4158</v>
      </c>
      <c r="R710" s="71" t="str">
        <f t="shared" si="41"/>
        <v>82</v>
      </c>
      <c r="S710" s="71" t="str">
        <f t="shared" si="43"/>
        <v>225</v>
      </c>
      <c r="T710" s="71" t="str">
        <f t="shared" si="44"/>
        <v>14</v>
      </c>
    </row>
    <row r="711" spans="1:20" hidden="1" x14ac:dyDescent="0.25">
      <c r="A711" s="919" t="str">
        <f t="shared" si="42"/>
        <v>CRÉDITOS VIGENTES POR INTERMEDIACIÓN FINANCIERA SECTOR NO FINANCIERO Deudores por productos financieros devengados</v>
      </c>
      <c r="B711" s="78" t="s">
        <v>104</v>
      </c>
      <c r="C711" s="78" t="s">
        <v>1347</v>
      </c>
      <c r="D711" s="78" t="s">
        <v>1348</v>
      </c>
      <c r="E711" s="78" t="s">
        <v>1349</v>
      </c>
      <c r="F711" s="79">
        <v>0</v>
      </c>
      <c r="G711" s="79">
        <v>800.02</v>
      </c>
      <c r="H711" s="79">
        <v>6265165</v>
      </c>
      <c r="I711" s="79">
        <v>6265165</v>
      </c>
      <c r="J711" s="80" t="s">
        <v>6</v>
      </c>
      <c r="K711" s="80" t="s">
        <v>108</v>
      </c>
      <c r="L711" s="80" t="s">
        <v>86</v>
      </c>
      <c r="M711" s="81" t="s">
        <v>4154</v>
      </c>
      <c r="N711" s="73" t="s">
        <v>114</v>
      </c>
      <c r="O711" s="73" t="s">
        <v>4155</v>
      </c>
      <c r="R711" s="71" t="str">
        <f t="shared" si="41"/>
        <v>82</v>
      </c>
      <c r="S711" s="71" t="str">
        <f t="shared" si="43"/>
        <v>225</v>
      </c>
      <c r="T711" s="71" t="str">
        <f t="shared" si="44"/>
        <v>14</v>
      </c>
    </row>
    <row r="712" spans="1:20" hidden="1" x14ac:dyDescent="0.25">
      <c r="A712" s="919" t="str">
        <f t="shared" si="42"/>
        <v>CRÉDITOS VIGENTES POR INTERMEDIACIÓN FINANCIERA SECTOR NO FINANCIERO Deudores por productos financieros devengados</v>
      </c>
      <c r="B712" s="78" t="s">
        <v>104</v>
      </c>
      <c r="C712" s="78" t="s">
        <v>1350</v>
      </c>
      <c r="D712" s="78" t="s">
        <v>1351</v>
      </c>
      <c r="E712" s="78" t="s">
        <v>1352</v>
      </c>
      <c r="F712" s="79">
        <v>0</v>
      </c>
      <c r="G712" s="79">
        <v>82529.490000000005</v>
      </c>
      <c r="H712" s="79">
        <v>646309894</v>
      </c>
      <c r="I712" s="79">
        <v>646309894</v>
      </c>
      <c r="J712" s="80" t="s">
        <v>6</v>
      </c>
      <c r="K712" s="80" t="s">
        <v>108</v>
      </c>
      <c r="L712" s="80" t="s">
        <v>86</v>
      </c>
      <c r="M712" s="81" t="s">
        <v>4154</v>
      </c>
      <c r="N712" s="73" t="s">
        <v>114</v>
      </c>
      <c r="O712" s="73" t="s">
        <v>4156</v>
      </c>
      <c r="R712" s="71" t="str">
        <f t="shared" si="41"/>
        <v>82</v>
      </c>
      <c r="S712" s="71" t="str">
        <f t="shared" si="43"/>
        <v>225</v>
      </c>
      <c r="T712" s="71" t="str">
        <f t="shared" si="44"/>
        <v>14</v>
      </c>
    </row>
    <row r="713" spans="1:20" hidden="1" x14ac:dyDescent="0.25">
      <c r="A713" s="919" t="str">
        <f t="shared" si="42"/>
        <v>CRÉDITOS VIGENTES POR INTERMEDIACIÓN FINANCIERA SECTOR NO FINANCIERO Deudores por productos financieros devengados</v>
      </c>
      <c r="B713" s="78" t="s">
        <v>214</v>
      </c>
      <c r="C713" s="78" t="s">
        <v>4703</v>
      </c>
      <c r="D713" s="78" t="s">
        <v>4704</v>
      </c>
      <c r="E713" s="78" t="s">
        <v>480</v>
      </c>
      <c r="F713" s="79">
        <v>35081909</v>
      </c>
      <c r="G713" s="79">
        <v>0</v>
      </c>
      <c r="H713" s="79">
        <v>0</v>
      </c>
      <c r="I713" s="79">
        <v>35081909</v>
      </c>
      <c r="J713" s="80" t="s">
        <v>6</v>
      </c>
      <c r="K713" s="80" t="s">
        <v>108</v>
      </c>
      <c r="L713" s="80" t="s">
        <v>86</v>
      </c>
      <c r="M713" s="81" t="s">
        <v>4154</v>
      </c>
      <c r="N713" s="73" t="s">
        <v>114</v>
      </c>
      <c r="O713" s="73" t="s">
        <v>4158</v>
      </c>
      <c r="R713" s="71" t="str">
        <f t="shared" si="41"/>
        <v>82</v>
      </c>
      <c r="S713" s="71" t="str">
        <f t="shared" si="43"/>
        <v>225</v>
      </c>
      <c r="T713" s="71" t="str">
        <f t="shared" si="44"/>
        <v>14</v>
      </c>
    </row>
    <row r="714" spans="1:20" hidden="1" x14ac:dyDescent="0.25">
      <c r="A714" s="919" t="str">
        <f t="shared" si="42"/>
        <v>CRÉDITOS VIGENTES POR INTERMEDIACIÓN FINANCIERA SECTOR NO FINANCIERO Deudores por productos financieros devengados</v>
      </c>
      <c r="B714" s="78" t="s">
        <v>214</v>
      </c>
      <c r="C714" s="78" t="s">
        <v>1355</v>
      </c>
      <c r="D714" s="78" t="s">
        <v>1356</v>
      </c>
      <c r="E714" s="78" t="s">
        <v>480</v>
      </c>
      <c r="F714" s="79">
        <v>1094664998</v>
      </c>
      <c r="G714" s="79">
        <v>0</v>
      </c>
      <c r="H714" s="79">
        <v>0</v>
      </c>
      <c r="I714" s="79">
        <v>1094664998</v>
      </c>
      <c r="J714" s="80" t="s">
        <v>6</v>
      </c>
      <c r="K714" s="80" t="s">
        <v>108</v>
      </c>
      <c r="L714" s="80" t="s">
        <v>86</v>
      </c>
      <c r="M714" s="81" t="s">
        <v>4154</v>
      </c>
      <c r="N714" s="73" t="s">
        <v>114</v>
      </c>
      <c r="O714" s="73" t="s">
        <v>4155</v>
      </c>
      <c r="R714" s="71" t="str">
        <f t="shared" si="41"/>
        <v>82</v>
      </c>
      <c r="S714" s="71" t="str">
        <f t="shared" si="43"/>
        <v>225</v>
      </c>
      <c r="T714" s="71" t="str">
        <f t="shared" si="44"/>
        <v>14</v>
      </c>
    </row>
    <row r="715" spans="1:20" hidden="1" x14ac:dyDescent="0.25">
      <c r="A715" s="919" t="str">
        <f t="shared" si="42"/>
        <v>CRÉDITOS VIGENTES POR INTERMEDIACIÓN FINANCIERA SECTOR NO FINANCIERO Deudores por productos financieros devengados</v>
      </c>
      <c r="B715" s="78" t="s">
        <v>214</v>
      </c>
      <c r="C715" s="78" t="s">
        <v>1357</v>
      </c>
      <c r="D715" s="78" t="s">
        <v>1358</v>
      </c>
      <c r="E715" s="78" t="s">
        <v>480</v>
      </c>
      <c r="F715" s="79">
        <v>3222651355</v>
      </c>
      <c r="G715" s="79">
        <v>0</v>
      </c>
      <c r="H715" s="79">
        <v>0</v>
      </c>
      <c r="I715" s="79">
        <v>3222651355</v>
      </c>
      <c r="J715" s="80" t="s">
        <v>6</v>
      </c>
      <c r="K715" s="80" t="s">
        <v>108</v>
      </c>
      <c r="L715" s="80" t="s">
        <v>86</v>
      </c>
      <c r="M715" s="81" t="s">
        <v>4154</v>
      </c>
      <c r="N715" s="73" t="s">
        <v>114</v>
      </c>
      <c r="O715" s="73" t="s">
        <v>4156</v>
      </c>
      <c r="R715" s="71" t="str">
        <f t="shared" si="41"/>
        <v>82</v>
      </c>
      <c r="S715" s="71" t="str">
        <f t="shared" si="43"/>
        <v>225</v>
      </c>
      <c r="T715" s="71" t="str">
        <f t="shared" si="44"/>
        <v>14</v>
      </c>
    </row>
    <row r="716" spans="1:20" hidden="1" x14ac:dyDescent="0.25">
      <c r="A716" s="919" t="str">
        <f t="shared" si="42"/>
        <v>CRÉDITOS VIGENTES POR INTERMEDIACIÓN FINANCIERA SECTOR NO FINANCIERO Deudores por productos financieros devengados</v>
      </c>
      <c r="B716" s="78" t="s">
        <v>104</v>
      </c>
      <c r="C716" s="78" t="s">
        <v>7049</v>
      </c>
      <c r="D716" s="78" t="s">
        <v>7050</v>
      </c>
      <c r="E716" s="78" t="s">
        <v>7051</v>
      </c>
      <c r="F716" s="79">
        <v>0</v>
      </c>
      <c r="G716" s="79">
        <v>-4.91</v>
      </c>
      <c r="H716" s="79">
        <v>-38451</v>
      </c>
      <c r="I716" s="79">
        <v>-38451</v>
      </c>
      <c r="J716" s="80" t="s">
        <v>6</v>
      </c>
      <c r="K716" s="80" t="s">
        <v>108</v>
      </c>
      <c r="L716" s="80" t="s">
        <v>86</v>
      </c>
      <c r="M716" s="81" t="s">
        <v>4171</v>
      </c>
      <c r="N716" s="73" t="s">
        <v>114</v>
      </c>
      <c r="O716" s="73" t="s">
        <v>4159</v>
      </c>
      <c r="R716" s="71" t="str">
        <f t="shared" si="41"/>
        <v>92</v>
      </c>
      <c r="S716" s="71" t="str">
        <f t="shared" si="43"/>
        <v>225</v>
      </c>
      <c r="T716" s="71" t="str">
        <f t="shared" si="44"/>
        <v>14</v>
      </c>
    </row>
    <row r="717" spans="1:20" hidden="1" x14ac:dyDescent="0.25">
      <c r="A717" s="919" t="str">
        <f t="shared" si="42"/>
        <v>CRÉDITOS VIGENTES POR INTERMEDIACIÓN FINANCIERA SECTOR NO FINANCIERO Deudores por productos financieros devengados</v>
      </c>
      <c r="B717" s="78" t="s">
        <v>104</v>
      </c>
      <c r="C717" s="78" t="s">
        <v>4705</v>
      </c>
      <c r="D717" s="78" t="s">
        <v>4706</v>
      </c>
      <c r="E717" s="78" t="s">
        <v>4707</v>
      </c>
      <c r="F717" s="79">
        <v>0</v>
      </c>
      <c r="G717" s="79">
        <v>-1.32</v>
      </c>
      <c r="H717" s="79">
        <v>-10337</v>
      </c>
      <c r="I717" s="79">
        <v>-10337</v>
      </c>
      <c r="J717" s="80" t="s">
        <v>6</v>
      </c>
      <c r="K717" s="80" t="s">
        <v>108</v>
      </c>
      <c r="L717" s="80" t="s">
        <v>86</v>
      </c>
      <c r="M717" s="81" t="s">
        <v>4171</v>
      </c>
      <c r="N717" s="73" t="s">
        <v>114</v>
      </c>
      <c r="O717" s="73" t="s">
        <v>4158</v>
      </c>
      <c r="R717" s="71" t="str">
        <f t="shared" si="41"/>
        <v>92</v>
      </c>
      <c r="S717" s="71" t="str">
        <f t="shared" si="43"/>
        <v>225</v>
      </c>
      <c r="T717" s="71" t="str">
        <f t="shared" si="44"/>
        <v>14</v>
      </c>
    </row>
    <row r="718" spans="1:20" hidden="1" x14ac:dyDescent="0.25">
      <c r="A718" s="919" t="str">
        <f t="shared" si="42"/>
        <v>CRÉDITOS VIGENTES POR INTERMEDIACIÓN FINANCIERA SECTOR NO FINANCIERO Deudores por productos financieros devengados</v>
      </c>
      <c r="B718" s="78" t="s">
        <v>104</v>
      </c>
      <c r="C718" s="78" t="s">
        <v>5301</v>
      </c>
      <c r="D718" s="78" t="s">
        <v>5302</v>
      </c>
      <c r="E718" s="78" t="s">
        <v>5303</v>
      </c>
      <c r="F718" s="79">
        <v>0</v>
      </c>
      <c r="G718" s="79">
        <v>-0.1</v>
      </c>
      <c r="H718" s="79">
        <v>-783</v>
      </c>
      <c r="I718" s="79">
        <v>-783</v>
      </c>
      <c r="J718" s="80" t="s">
        <v>6</v>
      </c>
      <c r="K718" s="80" t="s">
        <v>108</v>
      </c>
      <c r="L718" s="80" t="s">
        <v>86</v>
      </c>
      <c r="M718" s="81" t="s">
        <v>4171</v>
      </c>
      <c r="N718" s="73" t="s">
        <v>114</v>
      </c>
      <c r="O718" s="73" t="s">
        <v>4157</v>
      </c>
      <c r="R718" s="71" t="str">
        <f t="shared" si="41"/>
        <v>92</v>
      </c>
      <c r="S718" s="71" t="str">
        <f t="shared" si="43"/>
        <v>225</v>
      </c>
      <c r="T718" s="71" t="str">
        <f t="shared" si="44"/>
        <v>14</v>
      </c>
    </row>
    <row r="719" spans="1:20" hidden="1" x14ac:dyDescent="0.25">
      <c r="A719" s="919" t="str">
        <f t="shared" si="42"/>
        <v>CRÉDITOS VIGENTES POR INTERMEDIACIÓN FINANCIERA SECTOR NO FINANCIERO Deudores por productos financieros devengados</v>
      </c>
      <c r="B719" s="78" t="s">
        <v>104</v>
      </c>
      <c r="C719" s="78" t="s">
        <v>1359</v>
      </c>
      <c r="D719" s="78" t="s">
        <v>1360</v>
      </c>
      <c r="E719" s="78" t="s">
        <v>1361</v>
      </c>
      <c r="F719" s="79">
        <v>0</v>
      </c>
      <c r="G719" s="79">
        <v>-1203.99</v>
      </c>
      <c r="H719" s="79">
        <v>-9428759</v>
      </c>
      <c r="I719" s="79">
        <v>-9428759</v>
      </c>
      <c r="J719" s="80" t="s">
        <v>6</v>
      </c>
      <c r="K719" s="80" t="s">
        <v>108</v>
      </c>
      <c r="L719" s="80" t="s">
        <v>86</v>
      </c>
      <c r="M719" s="81" t="s">
        <v>4171</v>
      </c>
      <c r="N719" s="73" t="s">
        <v>114</v>
      </c>
      <c r="O719" s="73" t="s">
        <v>4155</v>
      </c>
      <c r="R719" s="71" t="str">
        <f t="shared" si="41"/>
        <v>92</v>
      </c>
      <c r="S719" s="71" t="str">
        <f t="shared" si="43"/>
        <v>225</v>
      </c>
      <c r="T719" s="71" t="str">
        <f t="shared" si="44"/>
        <v>14</v>
      </c>
    </row>
    <row r="720" spans="1:20" hidden="1" x14ac:dyDescent="0.25">
      <c r="A720" s="919" t="str">
        <f t="shared" si="42"/>
        <v>CRÉDITOS VIGENTES POR INTERMEDIACIÓN FINANCIERA SECTOR NO FINANCIERO Deudores por productos financieros devengados</v>
      </c>
      <c r="B720" s="78" t="s">
        <v>104</v>
      </c>
      <c r="C720" s="78" t="s">
        <v>1362</v>
      </c>
      <c r="D720" s="78" t="s">
        <v>1363</v>
      </c>
      <c r="E720" s="78" t="s">
        <v>1364</v>
      </c>
      <c r="F720" s="79">
        <v>0</v>
      </c>
      <c r="G720" s="79">
        <v>-613.79</v>
      </c>
      <c r="H720" s="79">
        <v>-4806749</v>
      </c>
      <c r="I720" s="79">
        <v>-4806749</v>
      </c>
      <c r="J720" s="80" t="s">
        <v>6</v>
      </c>
      <c r="K720" s="80" t="s">
        <v>108</v>
      </c>
      <c r="L720" s="80" t="s">
        <v>86</v>
      </c>
      <c r="M720" s="81" t="s">
        <v>4171</v>
      </c>
      <c r="N720" s="73" t="s">
        <v>114</v>
      </c>
      <c r="O720" s="73" t="s">
        <v>4156</v>
      </c>
      <c r="R720" s="71" t="str">
        <f t="shared" si="41"/>
        <v>92</v>
      </c>
      <c r="S720" s="71" t="str">
        <f t="shared" si="43"/>
        <v>225</v>
      </c>
      <c r="T720" s="71" t="str">
        <f t="shared" si="44"/>
        <v>14</v>
      </c>
    </row>
    <row r="721" spans="1:20" hidden="1" x14ac:dyDescent="0.25">
      <c r="A721" s="919" t="str">
        <f t="shared" si="42"/>
        <v>CRÉDITOS VIGENTES POR INTERMEDIACIÓN FINANCIERA SECTOR NO FINANCIERO Deudores por productos financieros devengados</v>
      </c>
      <c r="B721" s="78" t="s">
        <v>214</v>
      </c>
      <c r="C721" s="78" t="s">
        <v>7052</v>
      </c>
      <c r="D721" s="78" t="s">
        <v>7053</v>
      </c>
      <c r="E721" s="78" t="s">
        <v>7054</v>
      </c>
      <c r="F721" s="79">
        <v>-130137</v>
      </c>
      <c r="G721" s="79">
        <v>0</v>
      </c>
      <c r="H721" s="79">
        <v>0</v>
      </c>
      <c r="I721" s="79">
        <v>-130137</v>
      </c>
      <c r="J721" s="80" t="s">
        <v>6</v>
      </c>
      <c r="K721" s="80" t="s">
        <v>108</v>
      </c>
      <c r="L721" s="80" t="s">
        <v>86</v>
      </c>
      <c r="M721" s="81" t="s">
        <v>4171</v>
      </c>
      <c r="N721" s="73" t="s">
        <v>114</v>
      </c>
      <c r="O721" s="73" t="s">
        <v>4160</v>
      </c>
      <c r="R721" s="71" t="str">
        <f t="shared" si="41"/>
        <v>92</v>
      </c>
      <c r="S721" s="71" t="str">
        <f t="shared" si="43"/>
        <v>225</v>
      </c>
      <c r="T721" s="71" t="str">
        <f t="shared" si="44"/>
        <v>14</v>
      </c>
    </row>
    <row r="722" spans="1:20" hidden="1" x14ac:dyDescent="0.25">
      <c r="A722" s="919" t="str">
        <f t="shared" si="42"/>
        <v>CRÉDITOS VIGENTES POR INTERMEDIACIÓN FINANCIERA SECTOR NO FINANCIERO Deudores por productos financieros devengados</v>
      </c>
      <c r="B722" s="78" t="s">
        <v>214</v>
      </c>
      <c r="C722" s="78" t="s">
        <v>5304</v>
      </c>
      <c r="D722" s="78" t="s">
        <v>5305</v>
      </c>
      <c r="E722" s="78" t="s">
        <v>5306</v>
      </c>
      <c r="F722" s="79">
        <v>-171287</v>
      </c>
      <c r="G722" s="79">
        <v>0</v>
      </c>
      <c r="H722" s="79">
        <v>0</v>
      </c>
      <c r="I722" s="79">
        <v>-171287</v>
      </c>
      <c r="J722" s="80" t="s">
        <v>6</v>
      </c>
      <c r="K722" s="80" t="s">
        <v>108</v>
      </c>
      <c r="L722" s="80" t="s">
        <v>86</v>
      </c>
      <c r="M722" s="81" t="s">
        <v>4171</v>
      </c>
      <c r="N722" s="73" t="s">
        <v>114</v>
      </c>
      <c r="O722" s="73" t="s">
        <v>4159</v>
      </c>
      <c r="R722" s="71" t="str">
        <f t="shared" si="41"/>
        <v>92</v>
      </c>
      <c r="S722" s="71" t="str">
        <f t="shared" si="43"/>
        <v>225</v>
      </c>
      <c r="T722" s="71" t="str">
        <f t="shared" si="44"/>
        <v>14</v>
      </c>
    </row>
    <row r="723" spans="1:20" hidden="1" x14ac:dyDescent="0.25">
      <c r="A723" s="919" t="str">
        <f t="shared" si="42"/>
        <v>CRÉDITOS VIGENTES POR INTERMEDIACIÓN FINANCIERA SECTOR NO FINANCIERO Deudores por productos financieros devengados</v>
      </c>
      <c r="B723" s="78" t="s">
        <v>214</v>
      </c>
      <c r="C723" s="78" t="s">
        <v>1365</v>
      </c>
      <c r="D723" s="78" t="s">
        <v>1366</v>
      </c>
      <c r="E723" s="78" t="s">
        <v>1367</v>
      </c>
      <c r="F723" s="79">
        <v>-692025</v>
      </c>
      <c r="G723" s="79">
        <v>0</v>
      </c>
      <c r="H723" s="79">
        <v>0</v>
      </c>
      <c r="I723" s="79">
        <v>-692025</v>
      </c>
      <c r="J723" s="80" t="s">
        <v>6</v>
      </c>
      <c r="K723" s="80" t="s">
        <v>108</v>
      </c>
      <c r="L723" s="80" t="s">
        <v>86</v>
      </c>
      <c r="M723" s="81" t="s">
        <v>4171</v>
      </c>
      <c r="N723" s="73" t="s">
        <v>114</v>
      </c>
      <c r="O723" s="73" t="s">
        <v>4158</v>
      </c>
      <c r="R723" s="71" t="str">
        <f t="shared" si="41"/>
        <v>92</v>
      </c>
      <c r="S723" s="71" t="str">
        <f t="shared" si="43"/>
        <v>225</v>
      </c>
      <c r="T723" s="71" t="str">
        <f t="shared" si="44"/>
        <v>14</v>
      </c>
    </row>
    <row r="724" spans="1:20" hidden="1" x14ac:dyDescent="0.25">
      <c r="A724" s="919" t="str">
        <f t="shared" si="42"/>
        <v>CRÉDITOS VIGENTES POR INTERMEDIACIÓN FINANCIERA SECTOR NO FINANCIERO Deudores por productos financieros devengados</v>
      </c>
      <c r="B724" s="78" t="s">
        <v>214</v>
      </c>
      <c r="C724" s="78" t="s">
        <v>1368</v>
      </c>
      <c r="D724" s="78" t="s">
        <v>1369</v>
      </c>
      <c r="E724" s="78" t="s">
        <v>1370</v>
      </c>
      <c r="F724" s="79">
        <v>-178879</v>
      </c>
      <c r="G724" s="79">
        <v>0</v>
      </c>
      <c r="H724" s="79">
        <v>0</v>
      </c>
      <c r="I724" s="79">
        <v>-178879</v>
      </c>
      <c r="J724" s="80" t="s">
        <v>6</v>
      </c>
      <c r="K724" s="80" t="s">
        <v>108</v>
      </c>
      <c r="L724" s="80" t="s">
        <v>86</v>
      </c>
      <c r="M724" s="81" t="s">
        <v>4171</v>
      </c>
      <c r="N724" s="73" t="s">
        <v>114</v>
      </c>
      <c r="O724" s="73" t="s">
        <v>4157</v>
      </c>
      <c r="R724" s="71" t="str">
        <f t="shared" si="41"/>
        <v>92</v>
      </c>
      <c r="S724" s="71" t="str">
        <f t="shared" si="43"/>
        <v>225</v>
      </c>
      <c r="T724" s="71" t="str">
        <f t="shared" si="44"/>
        <v>14</v>
      </c>
    </row>
    <row r="725" spans="1:20" hidden="1" x14ac:dyDescent="0.25">
      <c r="A725" s="919" t="str">
        <f t="shared" si="42"/>
        <v>CRÉDITOS VIGENTES POR INTERMEDIACIÓN FINANCIERA SECTOR NO FINANCIERO Deudores por productos financieros devengados</v>
      </c>
      <c r="B725" s="78" t="s">
        <v>214</v>
      </c>
      <c r="C725" s="78" t="s">
        <v>1371</v>
      </c>
      <c r="D725" s="78" t="s">
        <v>1372</v>
      </c>
      <c r="E725" s="78" t="s">
        <v>1373</v>
      </c>
      <c r="F725" s="79">
        <v>-79683100</v>
      </c>
      <c r="G725" s="79">
        <v>0</v>
      </c>
      <c r="H725" s="79">
        <v>0</v>
      </c>
      <c r="I725" s="79">
        <v>-79683100</v>
      </c>
      <c r="J725" s="80" t="s">
        <v>6</v>
      </c>
      <c r="K725" s="80" t="s">
        <v>108</v>
      </c>
      <c r="L725" s="80" t="s">
        <v>86</v>
      </c>
      <c r="M725" s="81" t="s">
        <v>4171</v>
      </c>
      <c r="N725" s="73" t="s">
        <v>114</v>
      </c>
      <c r="O725" s="73" t="s">
        <v>4155</v>
      </c>
      <c r="R725" s="71" t="str">
        <f t="shared" ref="R725:R788" si="45">+MID(D725,9,2)</f>
        <v>92</v>
      </c>
      <c r="S725" s="71" t="str">
        <f t="shared" si="43"/>
        <v>225</v>
      </c>
      <c r="T725" s="71" t="str">
        <f t="shared" si="44"/>
        <v>14</v>
      </c>
    </row>
    <row r="726" spans="1:20" hidden="1" x14ac:dyDescent="0.25">
      <c r="A726" s="919" t="str">
        <f t="shared" si="42"/>
        <v>CRÉDITOS VIGENTES POR INTERMEDIACIÓN FINANCIERA SECTOR NO FINANCIERO Deudores por productos financieros devengados</v>
      </c>
      <c r="B726" s="78" t="s">
        <v>214</v>
      </c>
      <c r="C726" s="78" t="s">
        <v>1374</v>
      </c>
      <c r="D726" s="78" t="s">
        <v>1375</v>
      </c>
      <c r="E726" s="78" t="s">
        <v>1376</v>
      </c>
      <c r="F726" s="79">
        <v>-94267516</v>
      </c>
      <c r="G726" s="79">
        <v>0</v>
      </c>
      <c r="H726" s="79">
        <v>0</v>
      </c>
      <c r="I726" s="79">
        <v>-94267516</v>
      </c>
      <c r="J726" s="80" t="s">
        <v>6</v>
      </c>
      <c r="K726" s="80" t="s">
        <v>108</v>
      </c>
      <c r="L726" s="80" t="s">
        <v>86</v>
      </c>
      <c r="M726" s="81" t="s">
        <v>4171</v>
      </c>
      <c r="N726" s="73" t="s">
        <v>114</v>
      </c>
      <c r="O726" s="73" t="s">
        <v>4156</v>
      </c>
      <c r="R726" s="71" t="str">
        <f t="shared" si="45"/>
        <v>92</v>
      </c>
      <c r="S726" s="71" t="str">
        <f t="shared" si="43"/>
        <v>225</v>
      </c>
      <c r="T726" s="71" t="str">
        <f t="shared" si="44"/>
        <v>14</v>
      </c>
    </row>
    <row r="727" spans="1:20" hidden="1" x14ac:dyDescent="0.25">
      <c r="A727" s="919" t="str">
        <f t="shared" si="42"/>
        <v>CRÉDITOS VIGENTES POR INTERMEDIACIÓN FINANCIERA SECTOR NO FINANCIERO Deudores por productos financieros devengados</v>
      </c>
      <c r="B727" s="78" t="s">
        <v>104</v>
      </c>
      <c r="C727" s="78" t="s">
        <v>7055</v>
      </c>
      <c r="D727" s="78" t="s">
        <v>7056</v>
      </c>
      <c r="E727" s="78" t="s">
        <v>7057</v>
      </c>
      <c r="F727" s="79">
        <v>0</v>
      </c>
      <c r="G727" s="79">
        <v>-4955.6099999999997</v>
      </c>
      <c r="H727" s="79">
        <v>-38808670</v>
      </c>
      <c r="I727" s="79">
        <v>-38808670</v>
      </c>
      <c r="J727" s="80" t="s">
        <v>6</v>
      </c>
      <c r="K727" s="80" t="s">
        <v>108</v>
      </c>
      <c r="L727" s="80" t="s">
        <v>86</v>
      </c>
      <c r="M727" s="81" t="s">
        <v>4171</v>
      </c>
      <c r="N727" s="73" t="s">
        <v>114</v>
      </c>
      <c r="O727" s="73" t="s">
        <v>4156</v>
      </c>
      <c r="R727" s="71" t="str">
        <f t="shared" si="45"/>
        <v>92</v>
      </c>
      <c r="S727" s="71" t="str">
        <f t="shared" si="43"/>
        <v>225</v>
      </c>
      <c r="T727" s="71" t="str">
        <f t="shared" si="44"/>
        <v>14</v>
      </c>
    </row>
    <row r="728" spans="1:20" hidden="1" x14ac:dyDescent="0.25">
      <c r="A728" s="919" t="str">
        <f t="shared" si="42"/>
        <v>CRÉDITOS VIGENTES POR INTERMEDIACIÓN FINANCIERA SECTOR NO FINANCIERO Deudores por productos financieros devengados</v>
      </c>
      <c r="B728" s="78" t="s">
        <v>214</v>
      </c>
      <c r="C728" s="78" t="s">
        <v>7058</v>
      </c>
      <c r="D728" s="78" t="s">
        <v>7059</v>
      </c>
      <c r="E728" s="78" t="s">
        <v>5307</v>
      </c>
      <c r="F728" s="79">
        <v>-148608</v>
      </c>
      <c r="G728" s="79">
        <v>0</v>
      </c>
      <c r="H728" s="79">
        <v>0</v>
      </c>
      <c r="I728" s="79">
        <v>-148608</v>
      </c>
      <c r="J728" s="80" t="s">
        <v>6</v>
      </c>
      <c r="K728" s="80" t="s">
        <v>108</v>
      </c>
      <c r="L728" s="80" t="s">
        <v>86</v>
      </c>
      <c r="M728" s="81" t="s">
        <v>4171</v>
      </c>
      <c r="N728" s="73" t="s">
        <v>114</v>
      </c>
      <c r="O728" s="73" t="s">
        <v>4155</v>
      </c>
      <c r="R728" s="71" t="str">
        <f t="shared" si="45"/>
        <v>92</v>
      </c>
      <c r="S728" s="71" t="str">
        <f t="shared" si="43"/>
        <v>225</v>
      </c>
      <c r="T728" s="71" t="str">
        <f t="shared" si="44"/>
        <v>14</v>
      </c>
    </row>
    <row r="729" spans="1:20" hidden="1" x14ac:dyDescent="0.25">
      <c r="A729" s="919" t="str">
        <f t="shared" si="42"/>
        <v>CRÉDITOS VIGENTES POR INTERMEDIACIÓN FINANCIERA SECTOR NO FINANCIERO Deudores por productos financieros devengados</v>
      </c>
      <c r="B729" s="78" t="s">
        <v>214</v>
      </c>
      <c r="C729" s="78" t="s">
        <v>7060</v>
      </c>
      <c r="D729" s="78" t="s">
        <v>7061</v>
      </c>
      <c r="E729" s="78" t="s">
        <v>5307</v>
      </c>
      <c r="F729" s="79">
        <v>-178834</v>
      </c>
      <c r="G729" s="79">
        <v>0</v>
      </c>
      <c r="H729" s="79">
        <v>0</v>
      </c>
      <c r="I729" s="79">
        <v>-178834</v>
      </c>
      <c r="J729" s="80" t="s">
        <v>6</v>
      </c>
      <c r="K729" s="80" t="s">
        <v>108</v>
      </c>
      <c r="L729" s="80" t="s">
        <v>86</v>
      </c>
      <c r="M729" s="81" t="s">
        <v>4171</v>
      </c>
      <c r="N729" s="73" t="s">
        <v>114</v>
      </c>
      <c r="O729" s="73" t="s">
        <v>4155</v>
      </c>
      <c r="R729" s="71" t="str">
        <f t="shared" si="45"/>
        <v>92</v>
      </c>
      <c r="S729" s="71" t="str">
        <f t="shared" si="43"/>
        <v>225</v>
      </c>
      <c r="T729" s="71" t="str">
        <f t="shared" si="44"/>
        <v>14</v>
      </c>
    </row>
    <row r="730" spans="1:20" hidden="1" x14ac:dyDescent="0.25">
      <c r="A730" s="919" t="str">
        <f t="shared" si="42"/>
        <v>CRÉDITOS VIGENTES POR INTERMEDIACIÓN FINANCIERA SECTOR NO FINANCIERO Deudores por productos financieros devengados</v>
      </c>
      <c r="B730" s="78" t="s">
        <v>104</v>
      </c>
      <c r="C730" s="78" t="s">
        <v>7062</v>
      </c>
      <c r="D730" s="78" t="s">
        <v>7063</v>
      </c>
      <c r="E730" s="78" t="s">
        <v>7031</v>
      </c>
      <c r="F730" s="79">
        <v>0</v>
      </c>
      <c r="G730" s="79">
        <v>-164.4</v>
      </c>
      <c r="H730" s="79">
        <v>-1287459</v>
      </c>
      <c r="I730" s="79">
        <v>-1287459</v>
      </c>
      <c r="J730" s="80" t="s">
        <v>6</v>
      </c>
      <c r="K730" s="80" t="s">
        <v>108</v>
      </c>
      <c r="L730" s="80" t="s">
        <v>86</v>
      </c>
      <c r="M730" s="81" t="s">
        <v>4172</v>
      </c>
      <c r="N730" s="73" t="s">
        <v>114</v>
      </c>
      <c r="O730" s="73" t="s">
        <v>4160</v>
      </c>
      <c r="R730" s="71" t="str">
        <f t="shared" si="45"/>
        <v>94</v>
      </c>
      <c r="S730" s="71" t="str">
        <f t="shared" si="43"/>
        <v>225</v>
      </c>
      <c r="T730" s="71" t="str">
        <f t="shared" si="44"/>
        <v>14</v>
      </c>
    </row>
    <row r="731" spans="1:20" hidden="1" x14ac:dyDescent="0.25">
      <c r="A731" s="919" t="str">
        <f t="shared" si="42"/>
        <v>CRÉDITOS VIGENTES POR INTERMEDIACIÓN FINANCIERA SECTOR NO FINANCIERO Deudores por productos financieros devengados</v>
      </c>
      <c r="B731" s="78" t="s">
        <v>104</v>
      </c>
      <c r="C731" s="78" t="s">
        <v>6416</v>
      </c>
      <c r="D731" s="78" t="s">
        <v>6417</v>
      </c>
      <c r="E731" s="78" t="s">
        <v>6412</v>
      </c>
      <c r="F731" s="79">
        <v>0</v>
      </c>
      <c r="G731" s="79">
        <v>-201.32</v>
      </c>
      <c r="H731" s="79">
        <v>-1576589</v>
      </c>
      <c r="I731" s="79">
        <v>-1576589</v>
      </c>
      <c r="J731" s="80" t="s">
        <v>6</v>
      </c>
      <c r="K731" s="80" t="s">
        <v>108</v>
      </c>
      <c r="L731" s="80" t="s">
        <v>86</v>
      </c>
      <c r="M731" s="81" t="s">
        <v>4172</v>
      </c>
      <c r="N731" s="73" t="s">
        <v>114</v>
      </c>
      <c r="O731" s="73" t="s">
        <v>4159</v>
      </c>
      <c r="R731" s="71" t="str">
        <f t="shared" si="45"/>
        <v>94</v>
      </c>
      <c r="S731" s="71" t="str">
        <f t="shared" si="43"/>
        <v>225</v>
      </c>
      <c r="T731" s="71" t="str">
        <f t="shared" si="44"/>
        <v>14</v>
      </c>
    </row>
    <row r="732" spans="1:20" hidden="1" x14ac:dyDescent="0.25">
      <c r="A732" s="919" t="str">
        <f t="shared" si="42"/>
        <v>CRÉDITOS VIGENTES POR INTERMEDIACIÓN FINANCIERA SECTOR NO FINANCIERO Deudores por productos financieros devengados</v>
      </c>
      <c r="B732" s="78" t="s">
        <v>104</v>
      </c>
      <c r="C732" s="78" t="s">
        <v>1377</v>
      </c>
      <c r="D732" s="78" t="s">
        <v>1378</v>
      </c>
      <c r="E732" s="78" t="s">
        <v>493</v>
      </c>
      <c r="F732" s="79">
        <v>0</v>
      </c>
      <c r="G732" s="79">
        <v>-9048.2000000000007</v>
      </c>
      <c r="H732" s="79">
        <v>-70858807</v>
      </c>
      <c r="I732" s="79">
        <v>-70858807</v>
      </c>
      <c r="J732" s="80" t="s">
        <v>6</v>
      </c>
      <c r="K732" s="80" t="s">
        <v>108</v>
      </c>
      <c r="L732" s="80" t="s">
        <v>86</v>
      </c>
      <c r="M732" s="81" t="s">
        <v>4172</v>
      </c>
      <c r="N732" s="73" t="s">
        <v>114</v>
      </c>
      <c r="O732" s="73" t="s">
        <v>4158</v>
      </c>
      <c r="R732" s="71" t="str">
        <f t="shared" si="45"/>
        <v>94</v>
      </c>
      <c r="S732" s="71" t="str">
        <f t="shared" si="43"/>
        <v>225</v>
      </c>
      <c r="T732" s="71" t="str">
        <f t="shared" si="44"/>
        <v>14</v>
      </c>
    </row>
    <row r="733" spans="1:20" hidden="1" x14ac:dyDescent="0.25">
      <c r="A733" s="919" t="str">
        <f t="shared" si="42"/>
        <v>CRÉDITOS VIGENTES POR INTERMEDIACIÓN FINANCIERA SECTOR NO FINANCIERO Deudores por productos financieros devengados</v>
      </c>
      <c r="B733" s="78" t="s">
        <v>104</v>
      </c>
      <c r="C733" s="78" t="s">
        <v>1379</v>
      </c>
      <c r="D733" s="78" t="s">
        <v>1380</v>
      </c>
      <c r="E733" s="78" t="s">
        <v>496</v>
      </c>
      <c r="F733" s="79">
        <v>0</v>
      </c>
      <c r="G733" s="79">
        <v>-118559.82</v>
      </c>
      <c r="H733" s="79">
        <v>-928472776</v>
      </c>
      <c r="I733" s="79">
        <v>-928472776</v>
      </c>
      <c r="J733" s="80" t="s">
        <v>6</v>
      </c>
      <c r="K733" s="80" t="s">
        <v>108</v>
      </c>
      <c r="L733" s="80" t="s">
        <v>86</v>
      </c>
      <c r="M733" s="81" t="s">
        <v>4172</v>
      </c>
      <c r="N733" s="73" t="s">
        <v>114</v>
      </c>
      <c r="O733" s="73" t="s">
        <v>4157</v>
      </c>
      <c r="R733" s="71" t="str">
        <f t="shared" si="45"/>
        <v>94</v>
      </c>
      <c r="S733" s="71" t="str">
        <f t="shared" si="43"/>
        <v>225</v>
      </c>
      <c r="T733" s="71" t="str">
        <f t="shared" si="44"/>
        <v>14</v>
      </c>
    </row>
    <row r="734" spans="1:20" hidden="1" x14ac:dyDescent="0.25">
      <c r="A734" s="919" t="str">
        <f t="shared" si="42"/>
        <v>CRÉDITOS VIGENTES POR INTERMEDIACIÓN FINANCIERA SECTOR NO FINANCIERO Deudores por productos financieros devengados</v>
      </c>
      <c r="B734" s="78" t="s">
        <v>104</v>
      </c>
      <c r="C734" s="78" t="s">
        <v>1381</v>
      </c>
      <c r="D734" s="78" t="s">
        <v>1382</v>
      </c>
      <c r="E734" s="78" t="s">
        <v>558</v>
      </c>
      <c r="F734" s="79">
        <v>0</v>
      </c>
      <c r="G734" s="79">
        <v>-532353.4</v>
      </c>
      <c r="H734" s="79">
        <v>-4168997887</v>
      </c>
      <c r="I734" s="79">
        <v>-4168997887</v>
      </c>
      <c r="J734" s="80" t="s">
        <v>6</v>
      </c>
      <c r="K734" s="80" t="s">
        <v>108</v>
      </c>
      <c r="L734" s="80" t="s">
        <v>86</v>
      </c>
      <c r="M734" s="81" t="s">
        <v>4172</v>
      </c>
      <c r="N734" s="73" t="s">
        <v>114</v>
      </c>
      <c r="O734" s="73" t="s">
        <v>4155</v>
      </c>
      <c r="R734" s="71" t="str">
        <f t="shared" si="45"/>
        <v>94</v>
      </c>
      <c r="S734" s="71" t="str">
        <f t="shared" si="43"/>
        <v>225</v>
      </c>
      <c r="T734" s="71" t="str">
        <f t="shared" si="44"/>
        <v>14</v>
      </c>
    </row>
    <row r="735" spans="1:20" hidden="1" x14ac:dyDescent="0.25">
      <c r="A735" s="919" t="str">
        <f t="shared" si="42"/>
        <v>CRÉDITOS VIGENTES POR INTERMEDIACIÓN FINANCIERA SECTOR NO FINANCIERO Deudores por productos financieros devengados</v>
      </c>
      <c r="B735" s="78" t="s">
        <v>104</v>
      </c>
      <c r="C735" s="78" t="s">
        <v>1383</v>
      </c>
      <c r="D735" s="78" t="s">
        <v>1384</v>
      </c>
      <c r="E735" s="78" t="s">
        <v>601</v>
      </c>
      <c r="F735" s="79">
        <v>0</v>
      </c>
      <c r="G735" s="79">
        <v>-2463514.64</v>
      </c>
      <c r="H735" s="79">
        <v>-19292423660</v>
      </c>
      <c r="I735" s="79">
        <v>-19292423660</v>
      </c>
      <c r="J735" s="80" t="s">
        <v>6</v>
      </c>
      <c r="K735" s="80" t="s">
        <v>108</v>
      </c>
      <c r="L735" s="80" t="s">
        <v>86</v>
      </c>
      <c r="M735" s="81" t="s">
        <v>4172</v>
      </c>
      <c r="N735" s="73" t="s">
        <v>114</v>
      </c>
      <c r="O735" s="73" t="s">
        <v>4156</v>
      </c>
      <c r="R735" s="71" t="str">
        <f t="shared" si="45"/>
        <v>94</v>
      </c>
      <c r="S735" s="71" t="str">
        <f t="shared" si="43"/>
        <v>225</v>
      </c>
      <c r="T735" s="71" t="str">
        <f t="shared" si="44"/>
        <v>14</v>
      </c>
    </row>
    <row r="736" spans="1:20" hidden="1" x14ac:dyDescent="0.25">
      <c r="A736" s="919" t="str">
        <f t="shared" si="42"/>
        <v>CRÉDITOS VIGENTES POR INTERMEDIACIÓN FINANCIERA SECTOR NO FINANCIERO Deudores por productos financieros devengados</v>
      </c>
      <c r="B736" s="78" t="s">
        <v>214</v>
      </c>
      <c r="C736" s="78" t="s">
        <v>5308</v>
      </c>
      <c r="D736" s="78" t="s">
        <v>5309</v>
      </c>
      <c r="E736" s="78" t="s">
        <v>5294</v>
      </c>
      <c r="F736" s="79">
        <v>-2121703</v>
      </c>
      <c r="G736" s="79">
        <v>0</v>
      </c>
      <c r="H736" s="79">
        <v>0</v>
      </c>
      <c r="I736" s="79">
        <v>-2121703</v>
      </c>
      <c r="J736" s="80" t="s">
        <v>6</v>
      </c>
      <c r="K736" s="80" t="s">
        <v>108</v>
      </c>
      <c r="L736" s="80" t="s">
        <v>86</v>
      </c>
      <c r="M736" s="81" t="s">
        <v>4172</v>
      </c>
      <c r="N736" s="73" t="s">
        <v>114</v>
      </c>
      <c r="O736" s="73" t="s">
        <v>4160</v>
      </c>
      <c r="R736" s="71" t="str">
        <f t="shared" si="45"/>
        <v>94</v>
      </c>
      <c r="S736" s="71" t="str">
        <f t="shared" si="43"/>
        <v>225</v>
      </c>
      <c r="T736" s="71" t="str">
        <f t="shared" si="44"/>
        <v>14</v>
      </c>
    </row>
    <row r="737" spans="1:20" hidden="1" x14ac:dyDescent="0.25">
      <c r="A737" s="919" t="str">
        <f t="shared" si="42"/>
        <v>CRÉDITOS VIGENTES POR INTERMEDIACIÓN FINANCIERA SECTOR NO FINANCIERO Deudores por productos financieros devengados</v>
      </c>
      <c r="B737" s="78" t="s">
        <v>214</v>
      </c>
      <c r="C737" s="78" t="s">
        <v>4708</v>
      </c>
      <c r="D737" s="78" t="s">
        <v>4709</v>
      </c>
      <c r="E737" s="78" t="s">
        <v>4696</v>
      </c>
      <c r="F737" s="79">
        <v>-2186026</v>
      </c>
      <c r="G737" s="79">
        <v>0</v>
      </c>
      <c r="H737" s="79">
        <v>0</v>
      </c>
      <c r="I737" s="79">
        <v>-2186026</v>
      </c>
      <c r="J737" s="80" t="s">
        <v>6</v>
      </c>
      <c r="K737" s="80" t="s">
        <v>108</v>
      </c>
      <c r="L737" s="80" t="s">
        <v>86</v>
      </c>
      <c r="M737" s="81" t="s">
        <v>4172</v>
      </c>
      <c r="N737" s="73" t="s">
        <v>114</v>
      </c>
      <c r="O737" s="73" t="s">
        <v>4159</v>
      </c>
      <c r="R737" s="71" t="str">
        <f t="shared" si="45"/>
        <v>94</v>
      </c>
      <c r="S737" s="71" t="str">
        <f t="shared" si="43"/>
        <v>225</v>
      </c>
      <c r="T737" s="71" t="str">
        <f t="shared" si="44"/>
        <v>14</v>
      </c>
    </row>
    <row r="738" spans="1:20" hidden="1" x14ac:dyDescent="0.25">
      <c r="A738" s="919" t="str">
        <f t="shared" si="42"/>
        <v>CRÉDITOS VIGENTES POR INTERMEDIACIÓN FINANCIERA SECTOR NO FINANCIERO Deudores por productos financieros devengados</v>
      </c>
      <c r="B738" s="78" t="s">
        <v>214</v>
      </c>
      <c r="C738" s="78" t="s">
        <v>1385</v>
      </c>
      <c r="D738" s="78" t="s">
        <v>1386</v>
      </c>
      <c r="E738" s="78" t="s">
        <v>1177</v>
      </c>
      <c r="F738" s="79">
        <v>-64927414</v>
      </c>
      <c r="G738" s="79">
        <v>0</v>
      </c>
      <c r="H738" s="79">
        <v>0</v>
      </c>
      <c r="I738" s="79">
        <v>-64927414</v>
      </c>
      <c r="J738" s="80" t="s">
        <v>6</v>
      </c>
      <c r="K738" s="80" t="s">
        <v>108</v>
      </c>
      <c r="L738" s="80" t="s">
        <v>86</v>
      </c>
      <c r="M738" s="81" t="s">
        <v>4172</v>
      </c>
      <c r="N738" s="73" t="s">
        <v>114</v>
      </c>
      <c r="O738" s="73" t="s">
        <v>4158</v>
      </c>
      <c r="R738" s="71" t="str">
        <f t="shared" si="45"/>
        <v>94</v>
      </c>
      <c r="S738" s="71" t="str">
        <f t="shared" si="43"/>
        <v>225</v>
      </c>
      <c r="T738" s="71" t="str">
        <f t="shared" si="44"/>
        <v>14</v>
      </c>
    </row>
    <row r="739" spans="1:20" hidden="1" x14ac:dyDescent="0.25">
      <c r="A739" s="919" t="str">
        <f t="shared" si="42"/>
        <v>CRÉDITOS VIGENTES POR INTERMEDIACIÓN FINANCIERA SECTOR NO FINANCIERO Deudores por productos financieros devengados</v>
      </c>
      <c r="B739" s="78" t="s">
        <v>214</v>
      </c>
      <c r="C739" s="78" t="s">
        <v>1387</v>
      </c>
      <c r="D739" s="78" t="s">
        <v>1388</v>
      </c>
      <c r="E739" s="78" t="s">
        <v>1180</v>
      </c>
      <c r="F739" s="79">
        <v>-64559961</v>
      </c>
      <c r="G739" s="79">
        <v>0</v>
      </c>
      <c r="H739" s="79">
        <v>0</v>
      </c>
      <c r="I739" s="79">
        <v>-64559961</v>
      </c>
      <c r="J739" s="80" t="s">
        <v>6</v>
      </c>
      <c r="K739" s="80" t="s">
        <v>108</v>
      </c>
      <c r="L739" s="80" t="s">
        <v>86</v>
      </c>
      <c r="M739" s="81" t="s">
        <v>4172</v>
      </c>
      <c r="N739" s="73" t="s">
        <v>114</v>
      </c>
      <c r="O739" s="73" t="s">
        <v>4157</v>
      </c>
      <c r="R739" s="71" t="str">
        <f t="shared" si="45"/>
        <v>94</v>
      </c>
      <c r="S739" s="71" t="str">
        <f t="shared" si="43"/>
        <v>225</v>
      </c>
      <c r="T739" s="71" t="str">
        <f t="shared" si="44"/>
        <v>14</v>
      </c>
    </row>
    <row r="740" spans="1:20" hidden="1" x14ac:dyDescent="0.25">
      <c r="A740" s="919" t="str">
        <f t="shared" si="42"/>
        <v>CRÉDITOS VIGENTES POR INTERMEDIACIÓN FINANCIERA SECTOR NO FINANCIERO Deudores por productos financieros devengados</v>
      </c>
      <c r="B740" s="78" t="s">
        <v>214</v>
      </c>
      <c r="C740" s="78" t="s">
        <v>1389</v>
      </c>
      <c r="D740" s="78" t="s">
        <v>1390</v>
      </c>
      <c r="E740" s="78" t="s">
        <v>1183</v>
      </c>
      <c r="F740" s="79">
        <v>-2461768898</v>
      </c>
      <c r="G740" s="79">
        <v>0</v>
      </c>
      <c r="H740" s="79">
        <v>0</v>
      </c>
      <c r="I740" s="79">
        <v>-2461768898</v>
      </c>
      <c r="J740" s="80" t="s">
        <v>6</v>
      </c>
      <c r="K740" s="80" t="s">
        <v>108</v>
      </c>
      <c r="L740" s="80" t="s">
        <v>86</v>
      </c>
      <c r="M740" s="81" t="s">
        <v>4172</v>
      </c>
      <c r="N740" s="73" t="s">
        <v>114</v>
      </c>
      <c r="O740" s="73" t="s">
        <v>4155</v>
      </c>
      <c r="R740" s="71" t="str">
        <f t="shared" si="45"/>
        <v>94</v>
      </c>
      <c r="S740" s="71" t="str">
        <f t="shared" si="43"/>
        <v>225</v>
      </c>
      <c r="T740" s="71" t="str">
        <f t="shared" si="44"/>
        <v>14</v>
      </c>
    </row>
    <row r="741" spans="1:20" hidden="1" x14ac:dyDescent="0.25">
      <c r="A741" s="919" t="str">
        <f t="shared" si="42"/>
        <v>CRÉDITOS VIGENTES POR INTERMEDIACIÓN FINANCIERA SECTOR NO FINANCIERO Deudores por productos financieros devengados</v>
      </c>
      <c r="B741" s="78" t="s">
        <v>214</v>
      </c>
      <c r="C741" s="78" t="s">
        <v>1391</v>
      </c>
      <c r="D741" s="78" t="s">
        <v>1392</v>
      </c>
      <c r="E741" s="78" t="s">
        <v>1186</v>
      </c>
      <c r="F741" s="79">
        <v>-3309805172</v>
      </c>
      <c r="G741" s="79">
        <v>0</v>
      </c>
      <c r="H741" s="79">
        <v>0</v>
      </c>
      <c r="I741" s="79">
        <v>-3309805172</v>
      </c>
      <c r="J741" s="80" t="s">
        <v>6</v>
      </c>
      <c r="K741" s="80" t="s">
        <v>108</v>
      </c>
      <c r="L741" s="80" t="s">
        <v>86</v>
      </c>
      <c r="M741" s="81" t="s">
        <v>4172</v>
      </c>
      <c r="N741" s="73" t="s">
        <v>114</v>
      </c>
      <c r="O741" s="73" t="s">
        <v>4156</v>
      </c>
      <c r="R741" s="71" t="str">
        <f t="shared" si="45"/>
        <v>94</v>
      </c>
      <c r="S741" s="71" t="str">
        <f t="shared" si="43"/>
        <v>225</v>
      </c>
      <c r="T741" s="71" t="str">
        <f t="shared" si="44"/>
        <v>14</v>
      </c>
    </row>
    <row r="742" spans="1:20" hidden="1" x14ac:dyDescent="0.25">
      <c r="A742" s="919" t="str">
        <f t="shared" si="42"/>
        <v>CRÉDITOS VIGENTES POR INTERMEDIACIÓN FINANCIERA SECTOR NO FINANCIERO Deudores por productos financieros devengados</v>
      </c>
      <c r="B742" s="78" t="s">
        <v>104</v>
      </c>
      <c r="C742" s="78" t="s">
        <v>5310</v>
      </c>
      <c r="D742" s="78" t="s">
        <v>5311</v>
      </c>
      <c r="E742" s="78" t="s">
        <v>5297</v>
      </c>
      <c r="F742" s="79">
        <v>0</v>
      </c>
      <c r="G742" s="79">
        <v>-4057.07</v>
      </c>
      <c r="H742" s="79">
        <v>-31771970</v>
      </c>
      <c r="I742" s="79">
        <v>-31771970</v>
      </c>
      <c r="J742" s="80" t="s">
        <v>6</v>
      </c>
      <c r="K742" s="80" t="s">
        <v>108</v>
      </c>
      <c r="L742" s="80" t="s">
        <v>86</v>
      </c>
      <c r="M742" s="81" t="s">
        <v>4172</v>
      </c>
      <c r="N742" s="73" t="s">
        <v>114</v>
      </c>
      <c r="O742" s="73" t="s">
        <v>4159</v>
      </c>
      <c r="R742" s="71" t="str">
        <f t="shared" si="45"/>
        <v>94</v>
      </c>
      <c r="S742" s="71" t="str">
        <f t="shared" si="43"/>
        <v>225</v>
      </c>
      <c r="T742" s="71" t="str">
        <f t="shared" si="44"/>
        <v>14</v>
      </c>
    </row>
    <row r="743" spans="1:20" hidden="1" x14ac:dyDescent="0.25">
      <c r="A743" s="919" t="str">
        <f t="shared" si="42"/>
        <v>CRÉDITOS VIGENTES POR INTERMEDIACIÓN FINANCIERA SECTOR NO FINANCIERO Deudores por productos financieros devengados</v>
      </c>
      <c r="B743" s="78" t="s">
        <v>104</v>
      </c>
      <c r="C743" s="78" t="s">
        <v>7064</v>
      </c>
      <c r="D743" s="78" t="s">
        <v>7065</v>
      </c>
      <c r="E743" s="78" t="s">
        <v>7034</v>
      </c>
      <c r="F743" s="79">
        <v>0</v>
      </c>
      <c r="G743" s="79">
        <v>-1968.45</v>
      </c>
      <c r="H743" s="79">
        <v>-15415444</v>
      </c>
      <c r="I743" s="79">
        <v>-15415444</v>
      </c>
      <c r="J743" s="80" t="s">
        <v>6</v>
      </c>
      <c r="K743" s="80" t="s">
        <v>108</v>
      </c>
      <c r="L743" s="80" t="s">
        <v>86</v>
      </c>
      <c r="M743" s="81" t="s">
        <v>4172</v>
      </c>
      <c r="N743" s="73" t="s">
        <v>114</v>
      </c>
      <c r="O743" s="73" t="s">
        <v>4158</v>
      </c>
      <c r="R743" s="71" t="str">
        <f t="shared" si="45"/>
        <v>94</v>
      </c>
      <c r="S743" s="71" t="str">
        <f t="shared" si="43"/>
        <v>225</v>
      </c>
      <c r="T743" s="71" t="str">
        <f t="shared" si="44"/>
        <v>14</v>
      </c>
    </row>
    <row r="744" spans="1:20" hidden="1" x14ac:dyDescent="0.25">
      <c r="A744" s="919" t="str">
        <f t="shared" si="42"/>
        <v>CRÉDITOS VIGENTES POR INTERMEDIACIÓN FINANCIERA SECTOR NO FINANCIERO Deudores por productos financieros devengados</v>
      </c>
      <c r="B744" s="78" t="s">
        <v>104</v>
      </c>
      <c r="C744" s="78" t="s">
        <v>1393</v>
      </c>
      <c r="D744" s="78" t="s">
        <v>1394</v>
      </c>
      <c r="E744" s="78" t="s">
        <v>499</v>
      </c>
      <c r="F744" s="79">
        <v>0</v>
      </c>
      <c r="G744" s="79">
        <v>-138261.48000000001</v>
      </c>
      <c r="H744" s="79">
        <v>-1082761598</v>
      </c>
      <c r="I744" s="79">
        <v>-1082761598</v>
      </c>
      <c r="J744" s="80" t="s">
        <v>6</v>
      </c>
      <c r="K744" s="80" t="s">
        <v>108</v>
      </c>
      <c r="L744" s="80" t="s">
        <v>86</v>
      </c>
      <c r="M744" s="81" t="s">
        <v>4172</v>
      </c>
      <c r="N744" s="73" t="s">
        <v>114</v>
      </c>
      <c r="O744" s="73" t="s">
        <v>4157</v>
      </c>
      <c r="R744" s="71" t="str">
        <f t="shared" si="45"/>
        <v>94</v>
      </c>
      <c r="S744" s="71" t="str">
        <f t="shared" si="43"/>
        <v>225</v>
      </c>
      <c r="T744" s="71" t="str">
        <f t="shared" si="44"/>
        <v>14</v>
      </c>
    </row>
    <row r="745" spans="1:20" hidden="1" x14ac:dyDescent="0.25">
      <c r="A745" s="919" t="str">
        <f t="shared" si="42"/>
        <v>CRÉDITOS VIGENTES POR INTERMEDIACIÓN FINANCIERA SECTOR NO FINANCIERO Deudores por productos financieros devengados</v>
      </c>
      <c r="B745" s="78" t="s">
        <v>104</v>
      </c>
      <c r="C745" s="78" t="s">
        <v>1395</v>
      </c>
      <c r="D745" s="78" t="s">
        <v>1396</v>
      </c>
      <c r="E745" s="78" t="s">
        <v>613</v>
      </c>
      <c r="F745" s="79">
        <v>0</v>
      </c>
      <c r="G745" s="79">
        <v>-18595.05</v>
      </c>
      <c r="H745" s="79">
        <v>-145622671</v>
      </c>
      <c r="I745" s="79">
        <v>-145622671</v>
      </c>
      <c r="J745" s="80" t="s">
        <v>6</v>
      </c>
      <c r="K745" s="80" t="s">
        <v>108</v>
      </c>
      <c r="L745" s="80" t="s">
        <v>86</v>
      </c>
      <c r="M745" s="81" t="s">
        <v>4172</v>
      </c>
      <c r="N745" s="73" t="s">
        <v>114</v>
      </c>
      <c r="O745" s="73" t="s">
        <v>4155</v>
      </c>
      <c r="R745" s="71" t="str">
        <f t="shared" si="45"/>
        <v>94</v>
      </c>
      <c r="S745" s="71" t="str">
        <f t="shared" si="43"/>
        <v>225</v>
      </c>
      <c r="T745" s="71" t="str">
        <f t="shared" si="44"/>
        <v>14</v>
      </c>
    </row>
    <row r="746" spans="1:20" hidden="1" x14ac:dyDescent="0.25">
      <c r="A746" s="919" t="str">
        <f t="shared" si="42"/>
        <v>CRÉDITOS VIGENTES POR INTERMEDIACIÓN FINANCIERA SECTOR NO FINANCIERO Deudores por productos financieros devengados</v>
      </c>
      <c r="B746" s="78" t="s">
        <v>104</v>
      </c>
      <c r="C746" s="78" t="s">
        <v>1397</v>
      </c>
      <c r="D746" s="78" t="s">
        <v>1398</v>
      </c>
      <c r="E746" s="78" t="s">
        <v>616</v>
      </c>
      <c r="F746" s="79">
        <v>0</v>
      </c>
      <c r="G746" s="79">
        <v>-80277.679999999993</v>
      </c>
      <c r="H746" s="79">
        <v>-628675384</v>
      </c>
      <c r="I746" s="79">
        <v>-628675384</v>
      </c>
      <c r="J746" s="80" t="s">
        <v>6</v>
      </c>
      <c r="K746" s="80" t="s">
        <v>108</v>
      </c>
      <c r="L746" s="80" t="s">
        <v>86</v>
      </c>
      <c r="M746" s="81" t="s">
        <v>4172</v>
      </c>
      <c r="N746" s="73" t="s">
        <v>114</v>
      </c>
      <c r="O746" s="73" t="s">
        <v>4156</v>
      </c>
      <c r="R746" s="71" t="str">
        <f t="shared" si="45"/>
        <v>94</v>
      </c>
      <c r="S746" s="71" t="str">
        <f t="shared" si="43"/>
        <v>225</v>
      </c>
      <c r="T746" s="71" t="str">
        <f t="shared" si="44"/>
        <v>14</v>
      </c>
    </row>
    <row r="747" spans="1:20" hidden="1" x14ac:dyDescent="0.25">
      <c r="A747" s="919" t="str">
        <f t="shared" si="42"/>
        <v>CRÉDITOS VIGENTES POR INTERMEDIACIÓN FINANCIERA SECTOR NO FINANCIERO Deudores por productos financieros devengados</v>
      </c>
      <c r="B747" s="78" t="s">
        <v>214</v>
      </c>
      <c r="C747" s="78" t="s">
        <v>4710</v>
      </c>
      <c r="D747" s="78" t="s">
        <v>4711</v>
      </c>
      <c r="E747" s="78" t="s">
        <v>1195</v>
      </c>
      <c r="F747" s="79">
        <v>-40271755</v>
      </c>
      <c r="G747" s="79">
        <v>0</v>
      </c>
      <c r="H747" s="79">
        <v>0</v>
      </c>
      <c r="I747" s="79">
        <v>-40271755</v>
      </c>
      <c r="J747" s="80" t="s">
        <v>6</v>
      </c>
      <c r="K747" s="80" t="s">
        <v>108</v>
      </c>
      <c r="L747" s="80" t="s">
        <v>86</v>
      </c>
      <c r="M747" s="81" t="s">
        <v>4172</v>
      </c>
      <c r="N747" s="73" t="s">
        <v>114</v>
      </c>
      <c r="O747" s="73" t="s">
        <v>4160</v>
      </c>
      <c r="R747" s="71" t="str">
        <f t="shared" si="45"/>
        <v>94</v>
      </c>
      <c r="S747" s="71" t="str">
        <f t="shared" si="43"/>
        <v>225</v>
      </c>
      <c r="T747" s="71" t="str">
        <f t="shared" si="44"/>
        <v>14</v>
      </c>
    </row>
    <row r="748" spans="1:20" hidden="1" x14ac:dyDescent="0.25">
      <c r="A748" s="919" t="str">
        <f t="shared" si="42"/>
        <v>CRÉDITOS VIGENTES POR INTERMEDIACIÓN FINANCIERA SECTOR NO FINANCIERO Deudores por productos financieros devengados</v>
      </c>
      <c r="B748" s="78" t="s">
        <v>214</v>
      </c>
      <c r="C748" s="78" t="s">
        <v>1399</v>
      </c>
      <c r="D748" s="78" t="s">
        <v>1400</v>
      </c>
      <c r="E748" s="78" t="s">
        <v>1198</v>
      </c>
      <c r="F748" s="79">
        <v>-34803796</v>
      </c>
      <c r="G748" s="79">
        <v>0</v>
      </c>
      <c r="H748" s="79">
        <v>0</v>
      </c>
      <c r="I748" s="79">
        <v>-34803796</v>
      </c>
      <c r="J748" s="80" t="s">
        <v>6</v>
      </c>
      <c r="K748" s="80" t="s">
        <v>108</v>
      </c>
      <c r="L748" s="80" t="s">
        <v>86</v>
      </c>
      <c r="M748" s="81" t="s">
        <v>4172</v>
      </c>
      <c r="N748" s="73" t="s">
        <v>114</v>
      </c>
      <c r="O748" s="73" t="s">
        <v>4159</v>
      </c>
      <c r="R748" s="71" t="str">
        <f t="shared" si="45"/>
        <v>94</v>
      </c>
      <c r="S748" s="71" t="str">
        <f t="shared" si="43"/>
        <v>225</v>
      </c>
      <c r="T748" s="71" t="str">
        <f t="shared" si="44"/>
        <v>14</v>
      </c>
    </row>
    <row r="749" spans="1:20" hidden="1" x14ac:dyDescent="0.25">
      <c r="A749" s="919" t="str">
        <f t="shared" si="42"/>
        <v>CRÉDITOS VIGENTES POR INTERMEDIACIÓN FINANCIERA SECTOR NO FINANCIERO Deudores por productos financieros devengados</v>
      </c>
      <c r="B749" s="78" t="s">
        <v>214</v>
      </c>
      <c r="C749" s="78" t="s">
        <v>1401</v>
      </c>
      <c r="D749" s="78" t="s">
        <v>1402</v>
      </c>
      <c r="E749" s="78" t="s">
        <v>500</v>
      </c>
      <c r="F749" s="79">
        <v>-31515074</v>
      </c>
      <c r="G749" s="79">
        <v>0</v>
      </c>
      <c r="H749" s="79">
        <v>0</v>
      </c>
      <c r="I749" s="79">
        <v>-31515074</v>
      </c>
      <c r="J749" s="80" t="s">
        <v>6</v>
      </c>
      <c r="K749" s="80" t="s">
        <v>108</v>
      </c>
      <c r="L749" s="80" t="s">
        <v>86</v>
      </c>
      <c r="M749" s="81" t="s">
        <v>4172</v>
      </c>
      <c r="N749" s="73" t="s">
        <v>114</v>
      </c>
      <c r="O749" s="73" t="s">
        <v>4158</v>
      </c>
      <c r="R749" s="71" t="str">
        <f t="shared" si="45"/>
        <v>94</v>
      </c>
      <c r="S749" s="71" t="str">
        <f t="shared" si="43"/>
        <v>225</v>
      </c>
      <c r="T749" s="71" t="str">
        <f t="shared" si="44"/>
        <v>14</v>
      </c>
    </row>
    <row r="750" spans="1:20" hidden="1" x14ac:dyDescent="0.25">
      <c r="A750" s="919" t="str">
        <f t="shared" si="42"/>
        <v>CRÉDITOS VIGENTES POR INTERMEDIACIÓN FINANCIERA SECTOR NO FINANCIERO Deudores por productos financieros devengados</v>
      </c>
      <c r="B750" s="78" t="s">
        <v>214</v>
      </c>
      <c r="C750" s="78" t="s">
        <v>1403</v>
      </c>
      <c r="D750" s="78" t="s">
        <v>1404</v>
      </c>
      <c r="E750" s="78" t="s">
        <v>503</v>
      </c>
      <c r="F750" s="79">
        <v>-529150663</v>
      </c>
      <c r="G750" s="79">
        <v>0</v>
      </c>
      <c r="H750" s="79">
        <v>0</v>
      </c>
      <c r="I750" s="79">
        <v>-529150663</v>
      </c>
      <c r="J750" s="80" t="s">
        <v>6</v>
      </c>
      <c r="K750" s="80" t="s">
        <v>108</v>
      </c>
      <c r="L750" s="80" t="s">
        <v>86</v>
      </c>
      <c r="M750" s="81" t="s">
        <v>4172</v>
      </c>
      <c r="N750" s="73" t="s">
        <v>114</v>
      </c>
      <c r="O750" s="73" t="s">
        <v>4157</v>
      </c>
      <c r="R750" s="71" t="str">
        <f t="shared" si="45"/>
        <v>94</v>
      </c>
      <c r="S750" s="71" t="str">
        <f t="shared" si="43"/>
        <v>225</v>
      </c>
      <c r="T750" s="71" t="str">
        <f t="shared" si="44"/>
        <v>14</v>
      </c>
    </row>
    <row r="751" spans="1:20" hidden="1" x14ac:dyDescent="0.25">
      <c r="A751" s="919" t="str">
        <f t="shared" si="42"/>
        <v>CRÉDITOS VIGENTES POR INTERMEDIACIÓN FINANCIERA SECTOR NO FINANCIERO Deudores por productos financieros devengados</v>
      </c>
      <c r="B751" s="78" t="s">
        <v>214</v>
      </c>
      <c r="C751" s="78" t="s">
        <v>1405</v>
      </c>
      <c r="D751" s="78" t="s">
        <v>1406</v>
      </c>
      <c r="E751" s="78" t="s">
        <v>562</v>
      </c>
      <c r="F751" s="79">
        <v>-4360198586</v>
      </c>
      <c r="G751" s="79">
        <v>0</v>
      </c>
      <c r="H751" s="79">
        <v>0</v>
      </c>
      <c r="I751" s="79">
        <v>-4360198586</v>
      </c>
      <c r="J751" s="80" t="s">
        <v>6</v>
      </c>
      <c r="K751" s="80" t="s">
        <v>108</v>
      </c>
      <c r="L751" s="80" t="s">
        <v>86</v>
      </c>
      <c r="M751" s="81" t="s">
        <v>4172</v>
      </c>
      <c r="N751" s="73" t="s">
        <v>114</v>
      </c>
      <c r="O751" s="73" t="s">
        <v>4155</v>
      </c>
      <c r="R751" s="71" t="str">
        <f t="shared" si="45"/>
        <v>94</v>
      </c>
      <c r="S751" s="71" t="str">
        <f t="shared" si="43"/>
        <v>225</v>
      </c>
      <c r="T751" s="71" t="str">
        <f t="shared" si="44"/>
        <v>14</v>
      </c>
    </row>
    <row r="752" spans="1:20" hidden="1" x14ac:dyDescent="0.25">
      <c r="A752" s="919" t="str">
        <f t="shared" si="42"/>
        <v>CRÉDITOS VIGENTES POR INTERMEDIACIÓN FINANCIERA SECTOR NO FINANCIERO Deudores por productos financieros devengados</v>
      </c>
      <c r="B752" s="78" t="s">
        <v>214</v>
      </c>
      <c r="C752" s="78" t="s">
        <v>1407</v>
      </c>
      <c r="D752" s="78" t="s">
        <v>1408</v>
      </c>
      <c r="E752" s="78" t="s">
        <v>623</v>
      </c>
      <c r="F752" s="79">
        <v>-12924425896</v>
      </c>
      <c r="G752" s="79">
        <v>0</v>
      </c>
      <c r="H752" s="79">
        <v>0</v>
      </c>
      <c r="I752" s="79">
        <v>-12924425896</v>
      </c>
      <c r="J752" s="80" t="s">
        <v>6</v>
      </c>
      <c r="K752" s="80" t="s">
        <v>108</v>
      </c>
      <c r="L752" s="80" t="s">
        <v>86</v>
      </c>
      <c r="M752" s="81" t="s">
        <v>4172</v>
      </c>
      <c r="N752" s="73" t="s">
        <v>114</v>
      </c>
      <c r="O752" s="73" t="s">
        <v>4156</v>
      </c>
      <c r="R752" s="71" t="str">
        <f t="shared" si="45"/>
        <v>94</v>
      </c>
      <c r="S752" s="71" t="str">
        <f t="shared" si="43"/>
        <v>225</v>
      </c>
      <c r="T752" s="71" t="str">
        <f t="shared" si="44"/>
        <v>14</v>
      </c>
    </row>
    <row r="753" spans="1:20" hidden="1" x14ac:dyDescent="0.25">
      <c r="A753" s="919" t="str">
        <f t="shared" si="42"/>
        <v>CRÉDITOS VIGENTES POR INTERMEDIACIÓN FINANCIERA SECTOR NO FINANCIERO Deudores por productos financieros devengados</v>
      </c>
      <c r="B753" s="78" t="s">
        <v>104</v>
      </c>
      <c r="C753" s="78" t="s">
        <v>1409</v>
      </c>
      <c r="D753" s="78" t="s">
        <v>1410</v>
      </c>
      <c r="E753" s="78" t="s">
        <v>1411</v>
      </c>
      <c r="F753" s="79">
        <v>0</v>
      </c>
      <c r="G753" s="79">
        <v>-25455.81</v>
      </c>
      <c r="H753" s="79">
        <v>-199351067</v>
      </c>
      <c r="I753" s="79">
        <v>-199351067</v>
      </c>
      <c r="J753" s="80" t="s">
        <v>6</v>
      </c>
      <c r="K753" s="80" t="s">
        <v>108</v>
      </c>
      <c r="L753" s="80" t="s">
        <v>86</v>
      </c>
      <c r="M753" s="81" t="s">
        <v>4172</v>
      </c>
      <c r="N753" s="73" t="s">
        <v>114</v>
      </c>
      <c r="O753" s="73" t="s">
        <v>4158</v>
      </c>
      <c r="R753" s="71" t="str">
        <f t="shared" si="45"/>
        <v>94</v>
      </c>
      <c r="S753" s="71" t="str">
        <f t="shared" si="43"/>
        <v>225</v>
      </c>
      <c r="T753" s="71" t="str">
        <f t="shared" si="44"/>
        <v>14</v>
      </c>
    </row>
    <row r="754" spans="1:20" hidden="1" x14ac:dyDescent="0.25">
      <c r="A754" s="919" t="str">
        <f t="shared" si="42"/>
        <v>CRÉDITOS VIGENTES POR INTERMEDIACIÓN FINANCIERA SECTOR NO FINANCIERO Deudores por productos financieros devengados</v>
      </c>
      <c r="B754" s="78" t="s">
        <v>104</v>
      </c>
      <c r="C754" s="78" t="s">
        <v>1412</v>
      </c>
      <c r="D754" s="78" t="s">
        <v>1413</v>
      </c>
      <c r="E754" s="78" t="s">
        <v>1414</v>
      </c>
      <c r="F754" s="79">
        <v>0</v>
      </c>
      <c r="G754" s="79">
        <v>-41085.769999999997</v>
      </c>
      <c r="H754" s="79">
        <v>-321753347</v>
      </c>
      <c r="I754" s="79">
        <v>-321753347</v>
      </c>
      <c r="J754" s="80" t="s">
        <v>6</v>
      </c>
      <c r="K754" s="80" t="s">
        <v>108</v>
      </c>
      <c r="L754" s="80" t="s">
        <v>86</v>
      </c>
      <c r="M754" s="81" t="s">
        <v>4172</v>
      </c>
      <c r="N754" s="73" t="s">
        <v>114</v>
      </c>
      <c r="O754" s="73" t="s">
        <v>4157</v>
      </c>
      <c r="R754" s="71" t="str">
        <f t="shared" si="45"/>
        <v>94</v>
      </c>
      <c r="S754" s="71" t="str">
        <f t="shared" si="43"/>
        <v>225</v>
      </c>
      <c r="T754" s="71" t="str">
        <f t="shared" si="44"/>
        <v>14</v>
      </c>
    </row>
    <row r="755" spans="1:20" hidden="1" x14ac:dyDescent="0.25">
      <c r="A755" s="919" t="str">
        <f t="shared" si="42"/>
        <v>CRÉDITOS VIGENTES POR INTERMEDIACIÓN FINANCIERA SECTOR NO FINANCIERO Deudores por productos financieros devengados</v>
      </c>
      <c r="B755" s="78" t="s">
        <v>104</v>
      </c>
      <c r="C755" s="78" t="s">
        <v>1415</v>
      </c>
      <c r="D755" s="78" t="s">
        <v>1416</v>
      </c>
      <c r="E755" s="78" t="s">
        <v>1417</v>
      </c>
      <c r="F755" s="79">
        <v>0</v>
      </c>
      <c r="G755" s="79">
        <v>-145716.74</v>
      </c>
      <c r="H755" s="79">
        <v>-1141145677</v>
      </c>
      <c r="I755" s="79">
        <v>-1141145677</v>
      </c>
      <c r="J755" s="80" t="s">
        <v>6</v>
      </c>
      <c r="K755" s="80" t="s">
        <v>108</v>
      </c>
      <c r="L755" s="80" t="s">
        <v>86</v>
      </c>
      <c r="M755" s="81" t="s">
        <v>4172</v>
      </c>
      <c r="N755" s="73" t="s">
        <v>114</v>
      </c>
      <c r="O755" s="73" t="s">
        <v>4155</v>
      </c>
      <c r="R755" s="71" t="str">
        <f t="shared" si="45"/>
        <v>94</v>
      </c>
      <c r="S755" s="71" t="str">
        <f t="shared" si="43"/>
        <v>225</v>
      </c>
      <c r="T755" s="71" t="str">
        <f t="shared" si="44"/>
        <v>14</v>
      </c>
    </row>
    <row r="756" spans="1:20" hidden="1" x14ac:dyDescent="0.25">
      <c r="A756" s="919" t="str">
        <f t="shared" si="42"/>
        <v>CRÉDITOS VIGENTES POR INTERMEDIACIÓN FINANCIERA SECTOR NO FINANCIERO Deudores por productos financieros devengados</v>
      </c>
      <c r="B756" s="78" t="s">
        <v>104</v>
      </c>
      <c r="C756" s="78" t="s">
        <v>1418</v>
      </c>
      <c r="D756" s="78" t="s">
        <v>1419</v>
      </c>
      <c r="E756" s="78" t="s">
        <v>1420</v>
      </c>
      <c r="F756" s="79">
        <v>0</v>
      </c>
      <c r="G756" s="79">
        <v>-8090192.0300000003</v>
      </c>
      <c r="H756" s="79">
        <v>-63356397237</v>
      </c>
      <c r="I756" s="79">
        <v>-63356397237</v>
      </c>
      <c r="J756" s="80" t="s">
        <v>6</v>
      </c>
      <c r="K756" s="80" t="s">
        <v>108</v>
      </c>
      <c r="L756" s="80" t="s">
        <v>86</v>
      </c>
      <c r="M756" s="81" t="s">
        <v>4172</v>
      </c>
      <c r="N756" s="73" t="s">
        <v>114</v>
      </c>
      <c r="O756" s="73" t="s">
        <v>4156</v>
      </c>
      <c r="R756" s="71" t="str">
        <f t="shared" si="45"/>
        <v>94</v>
      </c>
      <c r="S756" s="71" t="str">
        <f t="shared" si="43"/>
        <v>225</v>
      </c>
      <c r="T756" s="71" t="str">
        <f t="shared" si="44"/>
        <v>14</v>
      </c>
    </row>
    <row r="757" spans="1:20" hidden="1" x14ac:dyDescent="0.25">
      <c r="A757" s="919" t="str">
        <f t="shared" si="42"/>
        <v>CRÉDITOS VIGENTES POR INTERMEDIACIÓN FINANCIERA SECTOR NO FINANCIERO Deudores por productos financieros devengados</v>
      </c>
      <c r="B757" s="78" t="s">
        <v>214</v>
      </c>
      <c r="C757" s="78" t="s">
        <v>1421</v>
      </c>
      <c r="D757" s="78" t="s">
        <v>1422</v>
      </c>
      <c r="E757" s="78" t="s">
        <v>1217</v>
      </c>
      <c r="F757" s="79">
        <v>-460274</v>
      </c>
      <c r="G757" s="79">
        <v>0</v>
      </c>
      <c r="H757" s="79">
        <v>0</v>
      </c>
      <c r="I757" s="79">
        <v>-460274</v>
      </c>
      <c r="J757" s="80" t="s">
        <v>6</v>
      </c>
      <c r="K757" s="80" t="s">
        <v>108</v>
      </c>
      <c r="L757" s="80" t="s">
        <v>86</v>
      </c>
      <c r="M757" s="81" t="s">
        <v>4172</v>
      </c>
      <c r="N757" s="73" t="s">
        <v>114</v>
      </c>
      <c r="O757" s="73" t="s">
        <v>4160</v>
      </c>
      <c r="R757" s="71" t="str">
        <f t="shared" si="45"/>
        <v>94</v>
      </c>
      <c r="S757" s="71" t="str">
        <f t="shared" si="43"/>
        <v>225</v>
      </c>
      <c r="T757" s="71" t="str">
        <f t="shared" si="44"/>
        <v>14</v>
      </c>
    </row>
    <row r="758" spans="1:20" hidden="1" x14ac:dyDescent="0.25">
      <c r="A758" s="919" t="str">
        <f t="shared" si="42"/>
        <v>CRÉDITOS VIGENTES POR INTERMEDIACIÓN FINANCIERA SECTOR NO FINANCIERO Deudores por productos financieros devengados</v>
      </c>
      <c r="B758" s="78" t="s">
        <v>214</v>
      </c>
      <c r="C758" s="78" t="s">
        <v>1423</v>
      </c>
      <c r="D758" s="78" t="s">
        <v>1424</v>
      </c>
      <c r="E758" s="78" t="s">
        <v>1220</v>
      </c>
      <c r="F758" s="79">
        <v>-4095298</v>
      </c>
      <c r="G758" s="79">
        <v>0</v>
      </c>
      <c r="H758" s="79">
        <v>0</v>
      </c>
      <c r="I758" s="79">
        <v>-4095298</v>
      </c>
      <c r="J758" s="80" t="s">
        <v>6</v>
      </c>
      <c r="K758" s="80" t="s">
        <v>108</v>
      </c>
      <c r="L758" s="80" t="s">
        <v>86</v>
      </c>
      <c r="M758" s="81" t="s">
        <v>4172</v>
      </c>
      <c r="N758" s="73" t="s">
        <v>114</v>
      </c>
      <c r="O758" s="73" t="s">
        <v>4159</v>
      </c>
      <c r="R758" s="71" t="str">
        <f t="shared" si="45"/>
        <v>94</v>
      </c>
      <c r="S758" s="71" t="str">
        <f t="shared" si="43"/>
        <v>225</v>
      </c>
      <c r="T758" s="71" t="str">
        <f t="shared" si="44"/>
        <v>14</v>
      </c>
    </row>
    <row r="759" spans="1:20" hidden="1" x14ac:dyDescent="0.25">
      <c r="A759" s="919" t="str">
        <f t="shared" si="42"/>
        <v>CRÉDITOS VIGENTES POR INTERMEDIACIÓN FINANCIERA SECTOR NO FINANCIERO Deudores por productos financieros devengados</v>
      </c>
      <c r="B759" s="78" t="s">
        <v>214</v>
      </c>
      <c r="C759" s="78" t="s">
        <v>1425</v>
      </c>
      <c r="D759" s="78" t="s">
        <v>1426</v>
      </c>
      <c r="E759" s="78" t="s">
        <v>1223</v>
      </c>
      <c r="F759" s="79">
        <v>-752329906</v>
      </c>
      <c r="G759" s="79">
        <v>0</v>
      </c>
      <c r="H759" s="79">
        <v>0</v>
      </c>
      <c r="I759" s="79">
        <v>-752329906</v>
      </c>
      <c r="J759" s="80" t="s">
        <v>6</v>
      </c>
      <c r="K759" s="80" t="s">
        <v>108</v>
      </c>
      <c r="L759" s="80" t="s">
        <v>86</v>
      </c>
      <c r="M759" s="81" t="s">
        <v>4172</v>
      </c>
      <c r="N759" s="73" t="s">
        <v>114</v>
      </c>
      <c r="O759" s="73" t="s">
        <v>4158</v>
      </c>
      <c r="R759" s="71" t="str">
        <f t="shared" si="45"/>
        <v>94</v>
      </c>
      <c r="S759" s="71" t="str">
        <f t="shared" si="43"/>
        <v>225</v>
      </c>
      <c r="T759" s="71" t="str">
        <f t="shared" si="44"/>
        <v>14</v>
      </c>
    </row>
    <row r="760" spans="1:20" hidden="1" x14ac:dyDescent="0.25">
      <c r="A760" s="919" t="str">
        <f t="shared" si="42"/>
        <v>CRÉDITOS VIGENTES POR INTERMEDIACIÓN FINANCIERA SECTOR NO FINANCIERO Deudores por productos financieros devengados</v>
      </c>
      <c r="B760" s="78" t="s">
        <v>214</v>
      </c>
      <c r="C760" s="78" t="s">
        <v>1427</v>
      </c>
      <c r="D760" s="78" t="s">
        <v>1428</v>
      </c>
      <c r="E760" s="78" t="s">
        <v>1226</v>
      </c>
      <c r="F760" s="79">
        <v>-67018967</v>
      </c>
      <c r="G760" s="79">
        <v>0</v>
      </c>
      <c r="H760" s="79">
        <v>0</v>
      </c>
      <c r="I760" s="79">
        <v>-67018967</v>
      </c>
      <c r="J760" s="80" t="s">
        <v>6</v>
      </c>
      <c r="K760" s="80" t="s">
        <v>108</v>
      </c>
      <c r="L760" s="80" t="s">
        <v>86</v>
      </c>
      <c r="M760" s="81" t="s">
        <v>4172</v>
      </c>
      <c r="N760" s="73" t="s">
        <v>114</v>
      </c>
      <c r="O760" s="73" t="s">
        <v>4157</v>
      </c>
      <c r="R760" s="71" t="str">
        <f t="shared" si="45"/>
        <v>94</v>
      </c>
      <c r="S760" s="71" t="str">
        <f t="shared" si="43"/>
        <v>225</v>
      </c>
      <c r="T760" s="71" t="str">
        <f t="shared" si="44"/>
        <v>14</v>
      </c>
    </row>
    <row r="761" spans="1:20" hidden="1" x14ac:dyDescent="0.25">
      <c r="A761" s="919" t="str">
        <f t="shared" si="42"/>
        <v>CRÉDITOS VIGENTES POR INTERMEDIACIÓN FINANCIERA SECTOR NO FINANCIERO Deudores por productos financieros devengados</v>
      </c>
      <c r="B761" s="78" t="s">
        <v>214</v>
      </c>
      <c r="C761" s="78" t="s">
        <v>1429</v>
      </c>
      <c r="D761" s="78" t="s">
        <v>1430</v>
      </c>
      <c r="E761" s="78" t="s">
        <v>1229</v>
      </c>
      <c r="F761" s="79">
        <v>-1935188621</v>
      </c>
      <c r="G761" s="79">
        <v>0</v>
      </c>
      <c r="H761" s="79">
        <v>0</v>
      </c>
      <c r="I761" s="79">
        <v>-1935188621</v>
      </c>
      <c r="J761" s="80" t="s">
        <v>6</v>
      </c>
      <c r="K761" s="80" t="s">
        <v>108</v>
      </c>
      <c r="L761" s="80" t="s">
        <v>86</v>
      </c>
      <c r="M761" s="81" t="s">
        <v>4172</v>
      </c>
      <c r="N761" s="73" t="s">
        <v>114</v>
      </c>
      <c r="O761" s="73" t="s">
        <v>4155</v>
      </c>
      <c r="R761" s="71" t="str">
        <f t="shared" si="45"/>
        <v>94</v>
      </c>
      <c r="S761" s="71" t="str">
        <f t="shared" si="43"/>
        <v>225</v>
      </c>
      <c r="T761" s="71" t="str">
        <f t="shared" si="44"/>
        <v>14</v>
      </c>
    </row>
    <row r="762" spans="1:20" hidden="1" x14ac:dyDescent="0.25">
      <c r="A762" s="919" t="str">
        <f t="shared" si="42"/>
        <v>CRÉDITOS VIGENTES POR INTERMEDIACIÓN FINANCIERA SECTOR NO FINANCIERO Deudores por productos financieros devengados</v>
      </c>
      <c r="B762" s="78" t="s">
        <v>214</v>
      </c>
      <c r="C762" s="78" t="s">
        <v>1431</v>
      </c>
      <c r="D762" s="78" t="s">
        <v>1432</v>
      </c>
      <c r="E762" s="78" t="s">
        <v>1232</v>
      </c>
      <c r="F762" s="79">
        <v>-17185009599</v>
      </c>
      <c r="G762" s="79">
        <v>0</v>
      </c>
      <c r="H762" s="79">
        <v>0</v>
      </c>
      <c r="I762" s="79">
        <v>-17185009599</v>
      </c>
      <c r="J762" s="80" t="s">
        <v>6</v>
      </c>
      <c r="K762" s="80" t="s">
        <v>108</v>
      </c>
      <c r="L762" s="80" t="s">
        <v>86</v>
      </c>
      <c r="M762" s="81" t="s">
        <v>4172</v>
      </c>
      <c r="N762" s="73" t="s">
        <v>114</v>
      </c>
      <c r="O762" s="73" t="s">
        <v>4156</v>
      </c>
      <c r="R762" s="71" t="str">
        <f t="shared" si="45"/>
        <v>94</v>
      </c>
      <c r="S762" s="71" t="str">
        <f t="shared" si="43"/>
        <v>225</v>
      </c>
      <c r="T762" s="71" t="str">
        <f t="shared" si="44"/>
        <v>14</v>
      </c>
    </row>
    <row r="763" spans="1:20" hidden="1" x14ac:dyDescent="0.25">
      <c r="A763" s="919" t="str">
        <f t="shared" si="42"/>
        <v>CRÉDITOS VIGENTES POR INTERMEDIACIÓN FINANCIERA SECTOR NO FINANCIERO Deudores por productos financieros devengados</v>
      </c>
      <c r="B763" s="78" t="s">
        <v>104</v>
      </c>
      <c r="C763" s="78" t="s">
        <v>1433</v>
      </c>
      <c r="D763" s="78" t="s">
        <v>1434</v>
      </c>
      <c r="E763" s="78" t="s">
        <v>508</v>
      </c>
      <c r="F763" s="79">
        <v>0</v>
      </c>
      <c r="G763" s="79">
        <v>-3133.79</v>
      </c>
      <c r="H763" s="79">
        <v>-24541524</v>
      </c>
      <c r="I763" s="79">
        <v>-24541524</v>
      </c>
      <c r="J763" s="80" t="s">
        <v>6</v>
      </c>
      <c r="K763" s="80" t="s">
        <v>108</v>
      </c>
      <c r="L763" s="80" t="s">
        <v>86</v>
      </c>
      <c r="M763" s="81" t="s">
        <v>4172</v>
      </c>
      <c r="N763" s="73" t="s">
        <v>114</v>
      </c>
      <c r="O763" s="73" t="s">
        <v>4158</v>
      </c>
      <c r="R763" s="71" t="str">
        <f t="shared" si="45"/>
        <v>94</v>
      </c>
      <c r="S763" s="71" t="str">
        <f t="shared" si="43"/>
        <v>225</v>
      </c>
      <c r="T763" s="71" t="str">
        <f t="shared" si="44"/>
        <v>14</v>
      </c>
    </row>
    <row r="764" spans="1:20" hidden="1" x14ac:dyDescent="0.25">
      <c r="A764" s="919" t="str">
        <f t="shared" si="42"/>
        <v>CRÉDITOS VIGENTES POR INTERMEDIACIÓN FINANCIERA SECTOR NO FINANCIERO Deudores por productos financieros devengados</v>
      </c>
      <c r="B764" s="78" t="s">
        <v>104</v>
      </c>
      <c r="C764" s="78" t="s">
        <v>1435</v>
      </c>
      <c r="D764" s="78" t="s">
        <v>1436</v>
      </c>
      <c r="E764" s="78" t="s">
        <v>1437</v>
      </c>
      <c r="F764" s="79">
        <v>0</v>
      </c>
      <c r="G764" s="79">
        <v>-59562.78</v>
      </c>
      <c r="H764" s="79">
        <v>-466451617</v>
      </c>
      <c r="I764" s="79">
        <v>-466451617</v>
      </c>
      <c r="J764" s="80" t="s">
        <v>6</v>
      </c>
      <c r="K764" s="80" t="s">
        <v>108</v>
      </c>
      <c r="L764" s="80" t="s">
        <v>86</v>
      </c>
      <c r="M764" s="81" t="s">
        <v>4172</v>
      </c>
      <c r="N764" s="73" t="s">
        <v>114</v>
      </c>
      <c r="O764" s="73" t="s">
        <v>4157</v>
      </c>
      <c r="R764" s="71" t="str">
        <f t="shared" si="45"/>
        <v>94</v>
      </c>
      <c r="S764" s="71" t="str">
        <f t="shared" si="43"/>
        <v>225</v>
      </c>
      <c r="T764" s="71" t="str">
        <f t="shared" si="44"/>
        <v>14</v>
      </c>
    </row>
    <row r="765" spans="1:20" hidden="1" x14ac:dyDescent="0.25">
      <c r="A765" s="919" t="str">
        <f t="shared" si="42"/>
        <v>CRÉDITOS VIGENTES POR INTERMEDIACIÓN FINANCIERA SECTOR NO FINANCIERO Deudores por productos financieros devengados</v>
      </c>
      <c r="B765" s="78" t="s">
        <v>104</v>
      </c>
      <c r="C765" s="78" t="s">
        <v>1438</v>
      </c>
      <c r="D765" s="78" t="s">
        <v>1439</v>
      </c>
      <c r="E765" s="78" t="s">
        <v>1440</v>
      </c>
      <c r="F765" s="79">
        <v>0</v>
      </c>
      <c r="G765" s="79">
        <v>-169425.74</v>
      </c>
      <c r="H765" s="79">
        <v>-1326817021</v>
      </c>
      <c r="I765" s="79">
        <v>-1326817021</v>
      </c>
      <c r="J765" s="80" t="s">
        <v>6</v>
      </c>
      <c r="K765" s="80" t="s">
        <v>108</v>
      </c>
      <c r="L765" s="80" t="s">
        <v>86</v>
      </c>
      <c r="M765" s="81" t="s">
        <v>4172</v>
      </c>
      <c r="N765" s="73" t="s">
        <v>114</v>
      </c>
      <c r="O765" s="73" t="s">
        <v>4155</v>
      </c>
      <c r="R765" s="71" t="str">
        <f t="shared" si="45"/>
        <v>94</v>
      </c>
      <c r="S765" s="71" t="str">
        <f t="shared" si="43"/>
        <v>225</v>
      </c>
      <c r="T765" s="71" t="str">
        <f t="shared" si="44"/>
        <v>14</v>
      </c>
    </row>
    <row r="766" spans="1:20" hidden="1" x14ac:dyDescent="0.25">
      <c r="A766" s="919" t="str">
        <f t="shared" si="42"/>
        <v>CRÉDITOS VIGENTES POR INTERMEDIACIÓN FINANCIERA SECTOR NO FINANCIERO Deudores por productos financieros devengados</v>
      </c>
      <c r="B766" s="78" t="s">
        <v>104</v>
      </c>
      <c r="C766" s="78" t="s">
        <v>1441</v>
      </c>
      <c r="D766" s="78" t="s">
        <v>1442</v>
      </c>
      <c r="E766" s="78" t="s">
        <v>1443</v>
      </c>
      <c r="F766" s="79">
        <v>0</v>
      </c>
      <c r="G766" s="79">
        <v>-1533042.19</v>
      </c>
      <c r="H766" s="79">
        <v>-12005651981</v>
      </c>
      <c r="I766" s="79">
        <v>-12005651981</v>
      </c>
      <c r="J766" s="80" t="s">
        <v>6</v>
      </c>
      <c r="K766" s="80" t="s">
        <v>108</v>
      </c>
      <c r="L766" s="80" t="s">
        <v>86</v>
      </c>
      <c r="M766" s="81" t="s">
        <v>4172</v>
      </c>
      <c r="N766" s="73" t="s">
        <v>114</v>
      </c>
      <c r="O766" s="73" t="s">
        <v>4156</v>
      </c>
      <c r="R766" s="71" t="str">
        <f t="shared" si="45"/>
        <v>94</v>
      </c>
      <c r="S766" s="71" t="str">
        <f t="shared" si="43"/>
        <v>225</v>
      </c>
      <c r="T766" s="71" t="str">
        <f t="shared" si="44"/>
        <v>14</v>
      </c>
    </row>
    <row r="767" spans="1:20" hidden="1" x14ac:dyDescent="0.25">
      <c r="A767" s="919" t="str">
        <f t="shared" si="42"/>
        <v>CRÉDITOS VIGENTES POR INTERMEDIACIÓN FINANCIERA SECTOR NO FINANCIERO Deudores por productos financieros devengados</v>
      </c>
      <c r="B767" s="78" t="s">
        <v>214</v>
      </c>
      <c r="C767" s="78" t="s">
        <v>4712</v>
      </c>
      <c r="D767" s="78" t="s">
        <v>4713</v>
      </c>
      <c r="E767" s="78" t="s">
        <v>4702</v>
      </c>
      <c r="F767" s="79">
        <v>-1008313</v>
      </c>
      <c r="G767" s="79">
        <v>0</v>
      </c>
      <c r="H767" s="79">
        <v>0</v>
      </c>
      <c r="I767" s="79">
        <v>-1008313</v>
      </c>
      <c r="J767" s="80" t="s">
        <v>6</v>
      </c>
      <c r="K767" s="80" t="s">
        <v>108</v>
      </c>
      <c r="L767" s="80" t="s">
        <v>86</v>
      </c>
      <c r="M767" s="81" t="s">
        <v>4172</v>
      </c>
      <c r="N767" s="73" t="s">
        <v>114</v>
      </c>
      <c r="O767" s="73" t="s">
        <v>4164</v>
      </c>
      <c r="R767" s="71" t="str">
        <f t="shared" si="45"/>
        <v>94</v>
      </c>
      <c r="S767" s="71" t="str">
        <f t="shared" si="43"/>
        <v>225</v>
      </c>
      <c r="T767" s="71" t="str">
        <f t="shared" si="44"/>
        <v>14</v>
      </c>
    </row>
    <row r="768" spans="1:20" hidden="1" x14ac:dyDescent="0.25">
      <c r="A768" s="919" t="str">
        <f t="shared" si="42"/>
        <v>CRÉDITOS VIGENTES POR INTERMEDIACIÓN FINANCIERA SECTOR NO FINANCIERO Deudores por productos financieros devengados</v>
      </c>
      <c r="B768" s="78" t="s">
        <v>214</v>
      </c>
      <c r="C768" s="78" t="s">
        <v>1444</v>
      </c>
      <c r="D768" s="78" t="s">
        <v>1445</v>
      </c>
      <c r="E768" s="78" t="s">
        <v>1243</v>
      </c>
      <c r="F768" s="79">
        <v>-883525</v>
      </c>
      <c r="G768" s="79">
        <v>0</v>
      </c>
      <c r="H768" s="79">
        <v>0</v>
      </c>
      <c r="I768" s="79">
        <v>-883525</v>
      </c>
      <c r="J768" s="80" t="s">
        <v>6</v>
      </c>
      <c r="K768" s="80" t="s">
        <v>108</v>
      </c>
      <c r="L768" s="80" t="s">
        <v>86</v>
      </c>
      <c r="M768" s="81" t="s">
        <v>4172</v>
      </c>
      <c r="N768" s="73" t="s">
        <v>114</v>
      </c>
      <c r="O768" s="73" t="s">
        <v>4160</v>
      </c>
      <c r="R768" s="71" t="str">
        <f t="shared" si="45"/>
        <v>94</v>
      </c>
      <c r="S768" s="71" t="str">
        <f t="shared" si="43"/>
        <v>225</v>
      </c>
      <c r="T768" s="71" t="str">
        <f t="shared" si="44"/>
        <v>14</v>
      </c>
    </row>
    <row r="769" spans="1:20" hidden="1" x14ac:dyDescent="0.25">
      <c r="A769" s="919" t="str">
        <f t="shared" si="42"/>
        <v>CRÉDITOS VIGENTES POR INTERMEDIACIÓN FINANCIERA SECTOR NO FINANCIERO Deudores por productos financieros devengados</v>
      </c>
      <c r="B769" s="78" t="s">
        <v>214</v>
      </c>
      <c r="C769" s="78" t="s">
        <v>1446</v>
      </c>
      <c r="D769" s="78" t="s">
        <v>1447</v>
      </c>
      <c r="E769" s="78" t="s">
        <v>1246</v>
      </c>
      <c r="F769" s="79">
        <v>-17177498</v>
      </c>
      <c r="G769" s="79">
        <v>0</v>
      </c>
      <c r="H769" s="79">
        <v>0</v>
      </c>
      <c r="I769" s="79">
        <v>-17177498</v>
      </c>
      <c r="J769" s="80" t="s">
        <v>6</v>
      </c>
      <c r="K769" s="80" t="s">
        <v>108</v>
      </c>
      <c r="L769" s="80" t="s">
        <v>86</v>
      </c>
      <c r="M769" s="81" t="s">
        <v>4172</v>
      </c>
      <c r="N769" s="73" t="s">
        <v>114</v>
      </c>
      <c r="O769" s="73" t="s">
        <v>4159</v>
      </c>
      <c r="R769" s="71" t="str">
        <f t="shared" si="45"/>
        <v>94</v>
      </c>
      <c r="S769" s="71" t="str">
        <f t="shared" si="43"/>
        <v>225</v>
      </c>
      <c r="T769" s="71" t="str">
        <f t="shared" si="44"/>
        <v>14</v>
      </c>
    </row>
    <row r="770" spans="1:20" hidden="1" x14ac:dyDescent="0.25">
      <c r="A770" s="919" t="str">
        <f t="shared" si="42"/>
        <v>CRÉDITOS VIGENTES POR INTERMEDIACIÓN FINANCIERA SECTOR NO FINANCIERO Deudores por productos financieros devengados</v>
      </c>
      <c r="B770" s="78" t="s">
        <v>214</v>
      </c>
      <c r="C770" s="78" t="s">
        <v>1448</v>
      </c>
      <c r="D770" s="78" t="s">
        <v>1449</v>
      </c>
      <c r="E770" s="78" t="s">
        <v>510</v>
      </c>
      <c r="F770" s="79">
        <v>-64250004</v>
      </c>
      <c r="G770" s="79">
        <v>0</v>
      </c>
      <c r="H770" s="79">
        <v>0</v>
      </c>
      <c r="I770" s="79">
        <v>-64250004</v>
      </c>
      <c r="J770" s="80" t="s">
        <v>6</v>
      </c>
      <c r="K770" s="80" t="s">
        <v>108</v>
      </c>
      <c r="L770" s="80" t="s">
        <v>86</v>
      </c>
      <c r="M770" s="81" t="s">
        <v>4172</v>
      </c>
      <c r="N770" s="73" t="s">
        <v>114</v>
      </c>
      <c r="O770" s="73" t="s">
        <v>4158</v>
      </c>
      <c r="R770" s="71" t="str">
        <f t="shared" si="45"/>
        <v>94</v>
      </c>
      <c r="S770" s="71" t="str">
        <f t="shared" si="43"/>
        <v>225</v>
      </c>
      <c r="T770" s="71" t="str">
        <f t="shared" si="44"/>
        <v>14</v>
      </c>
    </row>
    <row r="771" spans="1:20" hidden="1" x14ac:dyDescent="0.25">
      <c r="A771" s="919" t="str">
        <f t="shared" ref="A771:A834" si="46">CONCATENATE(K771,L771)</f>
        <v>CRÉDITOS VIGENTES POR INTERMEDIACIÓN FINANCIERA SECTOR NO FINANCIERO Deudores por productos financieros devengados</v>
      </c>
      <c r="B771" s="78" t="s">
        <v>214</v>
      </c>
      <c r="C771" s="78" t="s">
        <v>1450</v>
      </c>
      <c r="D771" s="78" t="s">
        <v>1451</v>
      </c>
      <c r="E771" s="78" t="s">
        <v>1452</v>
      </c>
      <c r="F771" s="79">
        <v>-122871661</v>
      </c>
      <c r="G771" s="79">
        <v>0</v>
      </c>
      <c r="H771" s="79">
        <v>0</v>
      </c>
      <c r="I771" s="79">
        <v>-122871661</v>
      </c>
      <c r="J771" s="80" t="s">
        <v>6</v>
      </c>
      <c r="K771" s="80" t="s">
        <v>108</v>
      </c>
      <c r="L771" s="80" t="s">
        <v>86</v>
      </c>
      <c r="M771" s="81" t="s">
        <v>4172</v>
      </c>
      <c r="N771" s="73" t="s">
        <v>114</v>
      </c>
      <c r="O771" s="73" t="s">
        <v>4157</v>
      </c>
      <c r="R771" s="71" t="str">
        <f t="shared" si="45"/>
        <v>94</v>
      </c>
      <c r="S771" s="71" t="str">
        <f t="shared" si="43"/>
        <v>225</v>
      </c>
      <c r="T771" s="71" t="str">
        <f t="shared" si="44"/>
        <v>14</v>
      </c>
    </row>
    <row r="772" spans="1:20" hidden="1" x14ac:dyDescent="0.25">
      <c r="A772" s="919" t="str">
        <f t="shared" si="46"/>
        <v>CRÉDITOS VIGENTES POR INTERMEDIACIÓN FINANCIERA SECTOR NO FINANCIERO Deudores por productos financieros devengados</v>
      </c>
      <c r="B772" s="78" t="s">
        <v>214</v>
      </c>
      <c r="C772" s="78" t="s">
        <v>1453</v>
      </c>
      <c r="D772" s="78" t="s">
        <v>1454</v>
      </c>
      <c r="E772" s="78" t="s">
        <v>930</v>
      </c>
      <c r="F772" s="79">
        <v>-5505008876</v>
      </c>
      <c r="G772" s="79">
        <v>0</v>
      </c>
      <c r="H772" s="79">
        <v>0</v>
      </c>
      <c r="I772" s="79">
        <v>-5505008876</v>
      </c>
      <c r="J772" s="80" t="s">
        <v>6</v>
      </c>
      <c r="K772" s="80" t="s">
        <v>108</v>
      </c>
      <c r="L772" s="80" t="s">
        <v>86</v>
      </c>
      <c r="M772" s="81" t="s">
        <v>4172</v>
      </c>
      <c r="N772" s="73" t="s">
        <v>114</v>
      </c>
      <c r="O772" s="73" t="s">
        <v>4155</v>
      </c>
      <c r="R772" s="71" t="str">
        <f t="shared" si="45"/>
        <v>94</v>
      </c>
      <c r="S772" s="71" t="str">
        <f t="shared" ref="S772:S835" si="47">MID(D772,6,3)</f>
        <v>225</v>
      </c>
      <c r="T772" s="71" t="str">
        <f t="shared" ref="T772:T835" si="48">MID(D772,1,2)</f>
        <v>14</v>
      </c>
    </row>
    <row r="773" spans="1:20" hidden="1" x14ac:dyDescent="0.25">
      <c r="A773" s="919" t="str">
        <f t="shared" si="46"/>
        <v>CRÉDITOS VIGENTES POR INTERMEDIACIÓN FINANCIERA SECTOR NO FINANCIERO Deudores por productos financieros devengados</v>
      </c>
      <c r="B773" s="78" t="s">
        <v>214</v>
      </c>
      <c r="C773" s="78" t="s">
        <v>1455</v>
      </c>
      <c r="D773" s="78" t="s">
        <v>1456</v>
      </c>
      <c r="E773" s="78" t="s">
        <v>933</v>
      </c>
      <c r="F773" s="79">
        <v>-9559898574</v>
      </c>
      <c r="G773" s="79">
        <v>0</v>
      </c>
      <c r="H773" s="79">
        <v>0</v>
      </c>
      <c r="I773" s="79">
        <v>-9559898574</v>
      </c>
      <c r="J773" s="80" t="s">
        <v>6</v>
      </c>
      <c r="K773" s="80" t="s">
        <v>108</v>
      </c>
      <c r="L773" s="80" t="s">
        <v>86</v>
      </c>
      <c r="M773" s="81" t="s">
        <v>4172</v>
      </c>
      <c r="N773" s="73" t="s">
        <v>114</v>
      </c>
      <c r="O773" s="73" t="s">
        <v>4156</v>
      </c>
      <c r="R773" s="71" t="str">
        <f t="shared" si="45"/>
        <v>94</v>
      </c>
      <c r="S773" s="71" t="str">
        <f t="shared" si="47"/>
        <v>225</v>
      </c>
      <c r="T773" s="71" t="str">
        <f t="shared" si="48"/>
        <v>14</v>
      </c>
    </row>
    <row r="774" spans="1:20" hidden="1" x14ac:dyDescent="0.25">
      <c r="A774" s="919" t="str">
        <f t="shared" si="46"/>
        <v>CRÉDITOS VIGENTES POR INTERMEDIACIÓN FINANCIERA SECTOR NO FINANCIERO Deudores por productos financieros devengados</v>
      </c>
      <c r="B774" s="78" t="s">
        <v>104</v>
      </c>
      <c r="C774" s="78" t="s">
        <v>7066</v>
      </c>
      <c r="D774" s="78" t="s">
        <v>7067</v>
      </c>
      <c r="E774" s="78" t="s">
        <v>7037</v>
      </c>
      <c r="F774" s="79">
        <v>0</v>
      </c>
      <c r="G774" s="79">
        <v>-732.34</v>
      </c>
      <c r="H774" s="79">
        <v>-5735145</v>
      </c>
      <c r="I774" s="79">
        <v>-5735145</v>
      </c>
      <c r="J774" s="80" t="s">
        <v>6</v>
      </c>
      <c r="K774" s="80" t="s">
        <v>108</v>
      </c>
      <c r="L774" s="80" t="s">
        <v>86</v>
      </c>
      <c r="M774" s="81" t="s">
        <v>4172</v>
      </c>
      <c r="N774" s="73" t="s">
        <v>114</v>
      </c>
      <c r="O774" s="73" t="s">
        <v>4158</v>
      </c>
      <c r="R774" s="71" t="str">
        <f t="shared" si="45"/>
        <v>94</v>
      </c>
      <c r="S774" s="71" t="str">
        <f t="shared" si="47"/>
        <v>225</v>
      </c>
      <c r="T774" s="71" t="str">
        <f t="shared" si="48"/>
        <v>14</v>
      </c>
    </row>
    <row r="775" spans="1:20" hidden="1" x14ac:dyDescent="0.25">
      <c r="A775" s="919" t="str">
        <f t="shared" si="46"/>
        <v>CRÉDITOS VIGENTES POR INTERMEDIACIÓN FINANCIERA SECTOR NO FINANCIERO Deudores por productos financieros devengados</v>
      </c>
      <c r="B775" s="78" t="s">
        <v>104</v>
      </c>
      <c r="C775" s="78" t="s">
        <v>7068</v>
      </c>
      <c r="D775" s="78" t="s">
        <v>7069</v>
      </c>
      <c r="E775" s="78" t="s">
        <v>7070</v>
      </c>
      <c r="F775" s="79">
        <v>0</v>
      </c>
      <c r="G775" s="79">
        <v>-1621.4</v>
      </c>
      <c r="H775" s="79">
        <v>-12697605</v>
      </c>
      <c r="I775" s="79">
        <v>-12697605</v>
      </c>
      <c r="J775" s="80" t="s">
        <v>6</v>
      </c>
      <c r="K775" s="80" t="s">
        <v>108</v>
      </c>
      <c r="L775" s="80" t="s">
        <v>86</v>
      </c>
      <c r="M775" s="81" t="s">
        <v>4172</v>
      </c>
      <c r="N775" s="73" t="s">
        <v>114</v>
      </c>
      <c r="O775" s="73" t="s">
        <v>4155</v>
      </c>
      <c r="R775" s="71" t="str">
        <f t="shared" si="45"/>
        <v>94</v>
      </c>
      <c r="S775" s="71" t="str">
        <f t="shared" si="47"/>
        <v>225</v>
      </c>
      <c r="T775" s="71" t="str">
        <f t="shared" si="48"/>
        <v>14</v>
      </c>
    </row>
    <row r="776" spans="1:20" hidden="1" x14ac:dyDescent="0.25">
      <c r="A776" s="919" t="str">
        <f t="shared" si="46"/>
        <v>CRÉDITOS VIGENTES POR INTERMEDIACIÓN FINANCIERA SECTOR NO FINANCIERO Deudores por productos financieros devengados</v>
      </c>
      <c r="B776" s="78" t="s">
        <v>104</v>
      </c>
      <c r="C776" s="78" t="s">
        <v>1457</v>
      </c>
      <c r="D776" s="78" t="s">
        <v>1458</v>
      </c>
      <c r="E776" s="78" t="s">
        <v>1459</v>
      </c>
      <c r="F776" s="79">
        <v>0</v>
      </c>
      <c r="G776" s="79">
        <v>-16849.02</v>
      </c>
      <c r="H776" s="79">
        <v>-131949056</v>
      </c>
      <c r="I776" s="79">
        <v>-131949056</v>
      </c>
      <c r="J776" s="80" t="s">
        <v>6</v>
      </c>
      <c r="K776" s="80" t="s">
        <v>108</v>
      </c>
      <c r="L776" s="80" t="s">
        <v>86</v>
      </c>
      <c r="M776" s="81" t="s">
        <v>4172</v>
      </c>
      <c r="N776" s="73" t="s">
        <v>114</v>
      </c>
      <c r="O776" s="73" t="s">
        <v>4156</v>
      </c>
      <c r="R776" s="71" t="str">
        <f t="shared" si="45"/>
        <v>94</v>
      </c>
      <c r="S776" s="71" t="str">
        <f t="shared" si="47"/>
        <v>225</v>
      </c>
      <c r="T776" s="71" t="str">
        <f t="shared" si="48"/>
        <v>14</v>
      </c>
    </row>
    <row r="777" spans="1:20" hidden="1" x14ac:dyDescent="0.25">
      <c r="A777" s="919" t="str">
        <f t="shared" si="46"/>
        <v>CRÉDITOS VIGENTES POR INTERMEDIACIÓN FINANCIERA SECTOR NO FINANCIERO Deudores por productos financieros devengados</v>
      </c>
      <c r="B777" s="78" t="s">
        <v>214</v>
      </c>
      <c r="C777" s="78" t="s">
        <v>1460</v>
      </c>
      <c r="D777" s="78" t="s">
        <v>1461</v>
      </c>
      <c r="E777" s="78" t="s">
        <v>1261</v>
      </c>
      <c r="F777" s="79">
        <v>-15370</v>
      </c>
      <c r="G777" s="79">
        <v>0</v>
      </c>
      <c r="H777" s="79">
        <v>0</v>
      </c>
      <c r="I777" s="79">
        <v>-15370</v>
      </c>
      <c r="J777" s="80" t="s">
        <v>6</v>
      </c>
      <c r="K777" s="80" t="s">
        <v>108</v>
      </c>
      <c r="L777" s="80" t="s">
        <v>86</v>
      </c>
      <c r="M777" s="81" t="s">
        <v>4172</v>
      </c>
      <c r="N777" s="73" t="s">
        <v>114</v>
      </c>
      <c r="O777" s="73" t="s">
        <v>4159</v>
      </c>
      <c r="R777" s="71" t="str">
        <f t="shared" si="45"/>
        <v>94</v>
      </c>
      <c r="S777" s="71" t="str">
        <f t="shared" si="47"/>
        <v>225</v>
      </c>
      <c r="T777" s="71" t="str">
        <f t="shared" si="48"/>
        <v>14</v>
      </c>
    </row>
    <row r="778" spans="1:20" hidden="1" x14ac:dyDescent="0.25">
      <c r="A778" s="919" t="str">
        <f t="shared" si="46"/>
        <v>CRÉDITOS VIGENTES POR INTERMEDIACIÓN FINANCIERA SECTOR NO FINANCIERO Deudores por productos financieros devengados</v>
      </c>
      <c r="B778" s="78" t="s">
        <v>214</v>
      </c>
      <c r="C778" s="78" t="s">
        <v>1462</v>
      </c>
      <c r="D778" s="78" t="s">
        <v>1463</v>
      </c>
      <c r="E778" s="78" t="s">
        <v>511</v>
      </c>
      <c r="F778" s="79">
        <v>-1878637</v>
      </c>
      <c r="G778" s="79">
        <v>0</v>
      </c>
      <c r="H778" s="79">
        <v>0</v>
      </c>
      <c r="I778" s="79">
        <v>-1878637</v>
      </c>
      <c r="J778" s="80" t="s">
        <v>6</v>
      </c>
      <c r="K778" s="80" t="s">
        <v>108</v>
      </c>
      <c r="L778" s="80" t="s">
        <v>86</v>
      </c>
      <c r="M778" s="81" t="s">
        <v>4172</v>
      </c>
      <c r="N778" s="73" t="s">
        <v>114</v>
      </c>
      <c r="O778" s="73" t="s">
        <v>4158</v>
      </c>
      <c r="R778" s="71" t="str">
        <f t="shared" si="45"/>
        <v>94</v>
      </c>
      <c r="S778" s="71" t="str">
        <f t="shared" si="47"/>
        <v>225</v>
      </c>
      <c r="T778" s="71" t="str">
        <f t="shared" si="48"/>
        <v>14</v>
      </c>
    </row>
    <row r="779" spans="1:20" hidden="1" x14ac:dyDescent="0.25">
      <c r="A779" s="919" t="str">
        <f t="shared" si="46"/>
        <v>CRÉDITOS VIGENTES POR INTERMEDIACIÓN FINANCIERA SECTOR NO FINANCIERO Deudores por productos financieros devengados</v>
      </c>
      <c r="B779" s="78" t="s">
        <v>214</v>
      </c>
      <c r="C779" s="78" t="s">
        <v>1464</v>
      </c>
      <c r="D779" s="78" t="s">
        <v>1465</v>
      </c>
      <c r="E779" s="78" t="s">
        <v>1466</v>
      </c>
      <c r="F779" s="79">
        <v>-69354432</v>
      </c>
      <c r="G779" s="79">
        <v>0</v>
      </c>
      <c r="H779" s="79">
        <v>0</v>
      </c>
      <c r="I779" s="79">
        <v>-69354432</v>
      </c>
      <c r="J779" s="80" t="s">
        <v>6</v>
      </c>
      <c r="K779" s="80" t="s">
        <v>108</v>
      </c>
      <c r="L779" s="80" t="s">
        <v>86</v>
      </c>
      <c r="M779" s="81" t="s">
        <v>4172</v>
      </c>
      <c r="N779" s="73" t="s">
        <v>114</v>
      </c>
      <c r="O779" s="73" t="s">
        <v>4157</v>
      </c>
      <c r="R779" s="71" t="str">
        <f t="shared" si="45"/>
        <v>94</v>
      </c>
      <c r="S779" s="71" t="str">
        <f t="shared" si="47"/>
        <v>225</v>
      </c>
      <c r="T779" s="71" t="str">
        <f t="shared" si="48"/>
        <v>14</v>
      </c>
    </row>
    <row r="780" spans="1:20" hidden="1" x14ac:dyDescent="0.25">
      <c r="A780" s="919" t="str">
        <f t="shared" si="46"/>
        <v>CRÉDITOS VIGENTES POR INTERMEDIACIÓN FINANCIERA SECTOR NO FINANCIERO Deudores por productos financieros devengados</v>
      </c>
      <c r="B780" s="78" t="s">
        <v>214</v>
      </c>
      <c r="C780" s="78" t="s">
        <v>1467</v>
      </c>
      <c r="D780" s="78" t="s">
        <v>1468</v>
      </c>
      <c r="E780" s="78" t="s">
        <v>936</v>
      </c>
      <c r="F780" s="79">
        <v>-1303102413</v>
      </c>
      <c r="G780" s="79">
        <v>0</v>
      </c>
      <c r="H780" s="79">
        <v>0</v>
      </c>
      <c r="I780" s="79">
        <v>-1303102413</v>
      </c>
      <c r="J780" s="80" t="s">
        <v>6</v>
      </c>
      <c r="K780" s="80" t="s">
        <v>108</v>
      </c>
      <c r="L780" s="80" t="s">
        <v>86</v>
      </c>
      <c r="M780" s="81" t="s">
        <v>4172</v>
      </c>
      <c r="N780" s="73" t="s">
        <v>114</v>
      </c>
      <c r="O780" s="73" t="s">
        <v>4155</v>
      </c>
      <c r="R780" s="71" t="str">
        <f t="shared" si="45"/>
        <v>94</v>
      </c>
      <c r="S780" s="71" t="str">
        <f t="shared" si="47"/>
        <v>225</v>
      </c>
      <c r="T780" s="71" t="str">
        <f t="shared" si="48"/>
        <v>14</v>
      </c>
    </row>
    <row r="781" spans="1:20" hidden="1" x14ac:dyDescent="0.25">
      <c r="A781" s="919" t="str">
        <f t="shared" si="46"/>
        <v>CRÉDITOS VIGENTES POR INTERMEDIACIÓN FINANCIERA SECTOR NO FINANCIERO Deudores por productos financieros devengados</v>
      </c>
      <c r="B781" s="78" t="s">
        <v>214</v>
      </c>
      <c r="C781" s="78" t="s">
        <v>1469</v>
      </c>
      <c r="D781" s="78" t="s">
        <v>1470</v>
      </c>
      <c r="E781" s="78" t="s">
        <v>939</v>
      </c>
      <c r="F781" s="79">
        <v>-1824929460</v>
      </c>
      <c r="G781" s="79">
        <v>0</v>
      </c>
      <c r="H781" s="79">
        <v>0</v>
      </c>
      <c r="I781" s="79">
        <v>-1824929460</v>
      </c>
      <c r="J781" s="80" t="s">
        <v>6</v>
      </c>
      <c r="K781" s="80" t="s">
        <v>108</v>
      </c>
      <c r="L781" s="80" t="s">
        <v>86</v>
      </c>
      <c r="M781" s="81" t="s">
        <v>4172</v>
      </c>
      <c r="N781" s="73" t="s">
        <v>114</v>
      </c>
      <c r="O781" s="73" t="s">
        <v>4156</v>
      </c>
      <c r="R781" s="71" t="str">
        <f t="shared" si="45"/>
        <v>94</v>
      </c>
      <c r="S781" s="71" t="str">
        <f t="shared" si="47"/>
        <v>225</v>
      </c>
      <c r="T781" s="71" t="str">
        <f t="shared" si="48"/>
        <v>14</v>
      </c>
    </row>
    <row r="782" spans="1:20" hidden="1" x14ac:dyDescent="0.25">
      <c r="A782" s="919" t="str">
        <f t="shared" si="46"/>
        <v>CRÉDITOS VIGENTES POR INTERMEDIACIÓN FINANCIERA SECTOR NO FINANCIERO Deudores por productos financieros devengados</v>
      </c>
      <c r="B782" s="78" t="s">
        <v>104</v>
      </c>
      <c r="C782" s="78" t="s">
        <v>5312</v>
      </c>
      <c r="D782" s="78" t="s">
        <v>5313</v>
      </c>
      <c r="E782" s="78" t="s">
        <v>4163</v>
      </c>
      <c r="F782" s="79">
        <v>0</v>
      </c>
      <c r="G782" s="79">
        <v>-19.52</v>
      </c>
      <c r="H782" s="79">
        <v>-152866</v>
      </c>
      <c r="I782" s="79">
        <v>-152866</v>
      </c>
      <c r="J782" s="80" t="s">
        <v>6</v>
      </c>
      <c r="K782" s="80" t="s">
        <v>108</v>
      </c>
      <c r="L782" s="80" t="s">
        <v>86</v>
      </c>
      <c r="M782" s="81" t="s">
        <v>4172</v>
      </c>
      <c r="N782" s="73" t="s">
        <v>114</v>
      </c>
      <c r="O782" s="73" t="s">
        <v>4164</v>
      </c>
      <c r="R782" s="71" t="str">
        <f t="shared" si="45"/>
        <v>94</v>
      </c>
      <c r="S782" s="71" t="str">
        <f t="shared" si="47"/>
        <v>225</v>
      </c>
      <c r="T782" s="71" t="str">
        <f t="shared" si="48"/>
        <v>14</v>
      </c>
    </row>
    <row r="783" spans="1:20" hidden="1" x14ac:dyDescent="0.25">
      <c r="A783" s="919" t="str">
        <f t="shared" si="46"/>
        <v>CRÉDITOS VIGENTES POR INTERMEDIACIÓN FINANCIERA SECTOR NO FINANCIERO Deudores por productos financieros devengados</v>
      </c>
      <c r="B783" s="78" t="s">
        <v>104</v>
      </c>
      <c r="C783" s="78" t="s">
        <v>4173</v>
      </c>
      <c r="D783" s="78" t="s">
        <v>4174</v>
      </c>
      <c r="E783" s="78" t="s">
        <v>4167</v>
      </c>
      <c r="F783" s="79">
        <v>0</v>
      </c>
      <c r="G783" s="79">
        <v>-4783.07</v>
      </c>
      <c r="H783" s="79">
        <v>-37457465</v>
      </c>
      <c r="I783" s="79">
        <v>-37457465</v>
      </c>
      <c r="J783" s="80" t="s">
        <v>6</v>
      </c>
      <c r="K783" s="80" t="s">
        <v>108</v>
      </c>
      <c r="L783" s="80" t="s">
        <v>86</v>
      </c>
      <c r="M783" s="81" t="s">
        <v>4172</v>
      </c>
      <c r="N783" s="73" t="s">
        <v>114</v>
      </c>
      <c r="O783" s="73" t="s">
        <v>4160</v>
      </c>
      <c r="R783" s="71" t="str">
        <f t="shared" si="45"/>
        <v>94</v>
      </c>
      <c r="S783" s="71" t="str">
        <f t="shared" si="47"/>
        <v>225</v>
      </c>
      <c r="T783" s="71" t="str">
        <f t="shared" si="48"/>
        <v>14</v>
      </c>
    </row>
    <row r="784" spans="1:20" hidden="1" x14ac:dyDescent="0.25">
      <c r="A784" s="919" t="str">
        <f t="shared" si="46"/>
        <v>CRÉDITOS VIGENTES POR INTERMEDIACIÓN FINANCIERA SECTOR NO FINANCIERO Deudores por productos financieros devengados</v>
      </c>
      <c r="B784" s="78" t="s">
        <v>104</v>
      </c>
      <c r="C784" s="78" t="s">
        <v>1471</v>
      </c>
      <c r="D784" s="78" t="s">
        <v>1472</v>
      </c>
      <c r="E784" s="78" t="s">
        <v>513</v>
      </c>
      <c r="F784" s="79">
        <v>0</v>
      </c>
      <c r="G784" s="79">
        <v>-13356.21</v>
      </c>
      <c r="H784" s="79">
        <v>-104595953</v>
      </c>
      <c r="I784" s="79">
        <v>-104595953</v>
      </c>
      <c r="J784" s="80" t="s">
        <v>6</v>
      </c>
      <c r="K784" s="80" t="s">
        <v>108</v>
      </c>
      <c r="L784" s="80" t="s">
        <v>86</v>
      </c>
      <c r="M784" s="81" t="s">
        <v>4172</v>
      </c>
      <c r="N784" s="73" t="s">
        <v>114</v>
      </c>
      <c r="O784" s="73" t="s">
        <v>4159</v>
      </c>
      <c r="R784" s="71" t="str">
        <f t="shared" si="45"/>
        <v>94</v>
      </c>
      <c r="S784" s="71" t="str">
        <f t="shared" si="47"/>
        <v>225</v>
      </c>
      <c r="T784" s="71" t="str">
        <f t="shared" si="48"/>
        <v>14</v>
      </c>
    </row>
    <row r="785" spans="1:20" hidden="1" x14ac:dyDescent="0.25">
      <c r="A785" s="919" t="str">
        <f t="shared" si="46"/>
        <v>CRÉDITOS VIGENTES POR INTERMEDIACIÓN FINANCIERA SECTOR NO FINANCIERO Deudores por productos financieros devengados</v>
      </c>
      <c r="B785" s="78" t="s">
        <v>104</v>
      </c>
      <c r="C785" s="78" t="s">
        <v>1473</v>
      </c>
      <c r="D785" s="78" t="s">
        <v>1474</v>
      </c>
      <c r="E785" s="78" t="s">
        <v>516</v>
      </c>
      <c r="F785" s="79">
        <v>0</v>
      </c>
      <c r="G785" s="79">
        <v>-48476.07</v>
      </c>
      <c r="H785" s="79">
        <v>-379628708</v>
      </c>
      <c r="I785" s="79">
        <v>-379628708</v>
      </c>
      <c r="J785" s="80" t="s">
        <v>6</v>
      </c>
      <c r="K785" s="80" t="s">
        <v>108</v>
      </c>
      <c r="L785" s="80" t="s">
        <v>86</v>
      </c>
      <c r="M785" s="81" t="s">
        <v>4172</v>
      </c>
      <c r="N785" s="73" t="s">
        <v>114</v>
      </c>
      <c r="O785" s="73" t="s">
        <v>4158</v>
      </c>
      <c r="R785" s="71" t="str">
        <f t="shared" si="45"/>
        <v>94</v>
      </c>
      <c r="S785" s="71" t="str">
        <f t="shared" si="47"/>
        <v>225</v>
      </c>
      <c r="T785" s="71" t="str">
        <f t="shared" si="48"/>
        <v>14</v>
      </c>
    </row>
    <row r="786" spans="1:20" hidden="1" x14ac:dyDescent="0.25">
      <c r="A786" s="919" t="str">
        <f t="shared" si="46"/>
        <v>CRÉDITOS VIGENTES POR INTERMEDIACIÓN FINANCIERA SECTOR NO FINANCIERO Deudores por productos financieros devengados</v>
      </c>
      <c r="B786" s="78" t="s">
        <v>104</v>
      </c>
      <c r="C786" s="78" t="s">
        <v>1475</v>
      </c>
      <c r="D786" s="78" t="s">
        <v>1476</v>
      </c>
      <c r="E786" s="78" t="s">
        <v>519</v>
      </c>
      <c r="F786" s="79">
        <v>0</v>
      </c>
      <c r="G786" s="79">
        <v>-899710.05</v>
      </c>
      <c r="H786" s="79">
        <v>-7045863326</v>
      </c>
      <c r="I786" s="79">
        <v>-7045863326</v>
      </c>
      <c r="J786" s="80" t="s">
        <v>6</v>
      </c>
      <c r="K786" s="80" t="s">
        <v>108</v>
      </c>
      <c r="L786" s="80" t="s">
        <v>86</v>
      </c>
      <c r="M786" s="81" t="s">
        <v>4172</v>
      </c>
      <c r="N786" s="73" t="s">
        <v>114</v>
      </c>
      <c r="O786" s="73" t="s">
        <v>4157</v>
      </c>
      <c r="R786" s="71" t="str">
        <f t="shared" si="45"/>
        <v>94</v>
      </c>
      <c r="S786" s="71" t="str">
        <f t="shared" si="47"/>
        <v>225</v>
      </c>
      <c r="T786" s="71" t="str">
        <f t="shared" si="48"/>
        <v>14</v>
      </c>
    </row>
    <row r="787" spans="1:20" hidden="1" x14ac:dyDescent="0.25">
      <c r="A787" s="919" t="str">
        <f t="shared" si="46"/>
        <v>CRÉDITOS VIGENTES POR INTERMEDIACIÓN FINANCIERA SECTOR NO FINANCIERO Deudores por productos financieros devengados</v>
      </c>
      <c r="B787" s="78" t="s">
        <v>104</v>
      </c>
      <c r="C787" s="78" t="s">
        <v>1477</v>
      </c>
      <c r="D787" s="78" t="s">
        <v>1478</v>
      </c>
      <c r="E787" s="78" t="s">
        <v>475</v>
      </c>
      <c r="F787" s="79">
        <v>0</v>
      </c>
      <c r="G787" s="79">
        <v>-5852208.7400000002</v>
      </c>
      <c r="H787" s="79">
        <v>-45830168217</v>
      </c>
      <c r="I787" s="79">
        <v>-45830168217</v>
      </c>
      <c r="J787" s="80" t="s">
        <v>6</v>
      </c>
      <c r="K787" s="80" t="s">
        <v>108</v>
      </c>
      <c r="L787" s="80" t="s">
        <v>86</v>
      </c>
      <c r="M787" s="81" t="s">
        <v>4172</v>
      </c>
      <c r="N787" s="73" t="s">
        <v>114</v>
      </c>
      <c r="O787" s="73" t="s">
        <v>4155</v>
      </c>
      <c r="R787" s="71" t="str">
        <f t="shared" si="45"/>
        <v>94</v>
      </c>
      <c r="S787" s="71" t="str">
        <f t="shared" si="47"/>
        <v>225</v>
      </c>
      <c r="T787" s="71" t="str">
        <f t="shared" si="48"/>
        <v>14</v>
      </c>
    </row>
    <row r="788" spans="1:20" hidden="1" x14ac:dyDescent="0.25">
      <c r="A788" s="919" t="str">
        <f t="shared" si="46"/>
        <v>CRÉDITOS VIGENTES POR INTERMEDIACIÓN FINANCIERA SECTOR NO FINANCIERO Deudores por productos financieros devengados</v>
      </c>
      <c r="B788" s="78" t="s">
        <v>104</v>
      </c>
      <c r="C788" s="78" t="s">
        <v>1479</v>
      </c>
      <c r="D788" s="78" t="s">
        <v>1480</v>
      </c>
      <c r="E788" s="78" t="s">
        <v>476</v>
      </c>
      <c r="F788" s="79">
        <v>0</v>
      </c>
      <c r="G788" s="79">
        <v>-9302360.0800000001</v>
      </c>
      <c r="H788" s="79">
        <v>-72849200401</v>
      </c>
      <c r="I788" s="79">
        <v>-72849200401</v>
      </c>
      <c r="J788" s="80" t="s">
        <v>6</v>
      </c>
      <c r="K788" s="80" t="s">
        <v>108</v>
      </c>
      <c r="L788" s="80" t="s">
        <v>86</v>
      </c>
      <c r="M788" s="81" t="s">
        <v>4172</v>
      </c>
      <c r="N788" s="73" t="s">
        <v>114</v>
      </c>
      <c r="O788" s="73" t="s">
        <v>4156</v>
      </c>
      <c r="R788" s="71" t="str">
        <f t="shared" si="45"/>
        <v>94</v>
      </c>
      <c r="S788" s="71" t="str">
        <f t="shared" si="47"/>
        <v>225</v>
      </c>
      <c r="T788" s="71" t="str">
        <f t="shared" si="48"/>
        <v>14</v>
      </c>
    </row>
    <row r="789" spans="1:20" hidden="1" x14ac:dyDescent="0.25">
      <c r="A789" s="919" t="str">
        <f t="shared" si="46"/>
        <v>CRÉDITOS VIGENTES POR INTERMEDIACIÓN FINANCIERA SECTOR NO FINANCIERO Deudores por productos financieros devengados</v>
      </c>
      <c r="B789" s="78" t="s">
        <v>214</v>
      </c>
      <c r="C789" s="78" t="s">
        <v>1481</v>
      </c>
      <c r="D789" s="78" t="s">
        <v>1482</v>
      </c>
      <c r="E789" s="78" t="s">
        <v>1282</v>
      </c>
      <c r="F789" s="79">
        <v>-330322</v>
      </c>
      <c r="G789" s="79">
        <v>0</v>
      </c>
      <c r="H789" s="79">
        <v>0</v>
      </c>
      <c r="I789" s="79">
        <v>-330322</v>
      </c>
      <c r="J789" s="80" t="s">
        <v>6</v>
      </c>
      <c r="K789" s="80" t="s">
        <v>108</v>
      </c>
      <c r="L789" s="80" t="s">
        <v>86</v>
      </c>
      <c r="M789" s="81" t="s">
        <v>4172</v>
      </c>
      <c r="N789" s="73" t="s">
        <v>114</v>
      </c>
      <c r="O789" s="73" t="s">
        <v>4164</v>
      </c>
      <c r="R789" s="71" t="str">
        <f t="shared" ref="R789:R852" si="49">+MID(D789,9,2)</f>
        <v>94</v>
      </c>
      <c r="S789" s="71" t="str">
        <f t="shared" si="47"/>
        <v>225</v>
      </c>
      <c r="T789" s="71" t="str">
        <f t="shared" si="48"/>
        <v>14</v>
      </c>
    </row>
    <row r="790" spans="1:20" hidden="1" x14ac:dyDescent="0.25">
      <c r="A790" s="919" t="str">
        <f t="shared" si="46"/>
        <v>CRÉDITOS VIGENTES POR INTERMEDIACIÓN FINANCIERA SECTOR NO FINANCIERO Deudores por productos financieros devengados</v>
      </c>
      <c r="B790" s="78" t="s">
        <v>214</v>
      </c>
      <c r="C790" s="78" t="s">
        <v>1483</v>
      </c>
      <c r="D790" s="78" t="s">
        <v>1484</v>
      </c>
      <c r="E790" s="78" t="s">
        <v>522</v>
      </c>
      <c r="F790" s="79">
        <v>-1044319078</v>
      </c>
      <c r="G790" s="79">
        <v>0</v>
      </c>
      <c r="H790" s="79">
        <v>0</v>
      </c>
      <c r="I790" s="79">
        <v>-1044319078</v>
      </c>
      <c r="J790" s="80" t="s">
        <v>6</v>
      </c>
      <c r="K790" s="80" t="s">
        <v>108</v>
      </c>
      <c r="L790" s="80" t="s">
        <v>86</v>
      </c>
      <c r="M790" s="81" t="s">
        <v>4172</v>
      </c>
      <c r="N790" s="73" t="s">
        <v>114</v>
      </c>
      <c r="O790" s="73" t="s">
        <v>4160</v>
      </c>
      <c r="R790" s="71" t="str">
        <f t="shared" si="49"/>
        <v>94</v>
      </c>
      <c r="S790" s="71" t="str">
        <f t="shared" si="47"/>
        <v>225</v>
      </c>
      <c r="T790" s="71" t="str">
        <f t="shared" si="48"/>
        <v>14</v>
      </c>
    </row>
    <row r="791" spans="1:20" hidden="1" x14ac:dyDescent="0.25">
      <c r="A791" s="919" t="str">
        <f t="shared" si="46"/>
        <v>CRÉDITOS VIGENTES POR INTERMEDIACIÓN FINANCIERA SECTOR NO FINANCIERO Deudores por productos financieros devengados</v>
      </c>
      <c r="B791" s="78" t="s">
        <v>214</v>
      </c>
      <c r="C791" s="78" t="s">
        <v>1485</v>
      </c>
      <c r="D791" s="78" t="s">
        <v>1486</v>
      </c>
      <c r="E791" s="78" t="s">
        <v>477</v>
      </c>
      <c r="F791" s="79">
        <v>-38628226</v>
      </c>
      <c r="G791" s="79">
        <v>0</v>
      </c>
      <c r="H791" s="79">
        <v>0</v>
      </c>
      <c r="I791" s="79">
        <v>-38628226</v>
      </c>
      <c r="J791" s="80" t="s">
        <v>6</v>
      </c>
      <c r="K791" s="80" t="s">
        <v>108</v>
      </c>
      <c r="L791" s="80" t="s">
        <v>86</v>
      </c>
      <c r="M791" s="81" t="s">
        <v>4172</v>
      </c>
      <c r="N791" s="73" t="s">
        <v>114</v>
      </c>
      <c r="O791" s="73" t="s">
        <v>4159</v>
      </c>
      <c r="R791" s="71" t="str">
        <f t="shared" si="49"/>
        <v>94</v>
      </c>
      <c r="S791" s="71" t="str">
        <f t="shared" si="47"/>
        <v>225</v>
      </c>
      <c r="T791" s="71" t="str">
        <f t="shared" si="48"/>
        <v>14</v>
      </c>
    </row>
    <row r="792" spans="1:20" hidden="1" x14ac:dyDescent="0.25">
      <c r="A792" s="919" t="str">
        <f t="shared" si="46"/>
        <v>CRÉDITOS VIGENTES POR INTERMEDIACIÓN FINANCIERA SECTOR NO FINANCIERO Deudores por productos financieros devengados</v>
      </c>
      <c r="B792" s="78" t="s">
        <v>214</v>
      </c>
      <c r="C792" s="78" t="s">
        <v>1487</v>
      </c>
      <c r="D792" s="78" t="s">
        <v>1488</v>
      </c>
      <c r="E792" s="78" t="s">
        <v>525</v>
      </c>
      <c r="F792" s="79">
        <v>-904790902</v>
      </c>
      <c r="G792" s="79">
        <v>0</v>
      </c>
      <c r="H792" s="79">
        <v>0</v>
      </c>
      <c r="I792" s="79">
        <v>-904790902</v>
      </c>
      <c r="J792" s="80" t="s">
        <v>6</v>
      </c>
      <c r="K792" s="80" t="s">
        <v>108</v>
      </c>
      <c r="L792" s="80" t="s">
        <v>86</v>
      </c>
      <c r="M792" s="81" t="s">
        <v>4172</v>
      </c>
      <c r="N792" s="73" t="s">
        <v>114</v>
      </c>
      <c r="O792" s="73" t="s">
        <v>4158</v>
      </c>
      <c r="R792" s="71" t="str">
        <f t="shared" si="49"/>
        <v>94</v>
      </c>
      <c r="S792" s="71" t="str">
        <f t="shared" si="47"/>
        <v>225</v>
      </c>
      <c r="T792" s="71" t="str">
        <f t="shared" si="48"/>
        <v>14</v>
      </c>
    </row>
    <row r="793" spans="1:20" hidden="1" x14ac:dyDescent="0.25">
      <c r="A793" s="919" t="str">
        <f t="shared" si="46"/>
        <v>CRÉDITOS VIGENTES POR INTERMEDIACIÓN FINANCIERA SECTOR NO FINANCIERO Deudores por productos financieros devengados</v>
      </c>
      <c r="B793" s="78" t="s">
        <v>214</v>
      </c>
      <c r="C793" s="78" t="s">
        <v>1489</v>
      </c>
      <c r="D793" s="78" t="s">
        <v>1490</v>
      </c>
      <c r="E793" s="78" t="s">
        <v>478</v>
      </c>
      <c r="F793" s="79">
        <v>-4943868820</v>
      </c>
      <c r="G793" s="79">
        <v>0</v>
      </c>
      <c r="H793" s="79">
        <v>0</v>
      </c>
      <c r="I793" s="79">
        <v>-4943868820</v>
      </c>
      <c r="J793" s="80" t="s">
        <v>6</v>
      </c>
      <c r="K793" s="80" t="s">
        <v>108</v>
      </c>
      <c r="L793" s="80" t="s">
        <v>86</v>
      </c>
      <c r="M793" s="81" t="s">
        <v>4172</v>
      </c>
      <c r="N793" s="73" t="s">
        <v>114</v>
      </c>
      <c r="O793" s="73" t="s">
        <v>4157</v>
      </c>
      <c r="R793" s="71" t="str">
        <f t="shared" si="49"/>
        <v>94</v>
      </c>
      <c r="S793" s="71" t="str">
        <f t="shared" si="47"/>
        <v>225</v>
      </c>
      <c r="T793" s="71" t="str">
        <f t="shared" si="48"/>
        <v>14</v>
      </c>
    </row>
    <row r="794" spans="1:20" hidden="1" x14ac:dyDescent="0.25">
      <c r="A794" s="919" t="str">
        <f t="shared" si="46"/>
        <v>CRÉDITOS VIGENTES POR INTERMEDIACIÓN FINANCIERA SECTOR NO FINANCIERO Deudores por productos financieros devengados</v>
      </c>
      <c r="B794" s="78" t="s">
        <v>214</v>
      </c>
      <c r="C794" s="78" t="s">
        <v>1491</v>
      </c>
      <c r="D794" s="78" t="s">
        <v>1492</v>
      </c>
      <c r="E794" s="78" t="s">
        <v>479</v>
      </c>
      <c r="F794" s="79">
        <v>-63602455390</v>
      </c>
      <c r="G794" s="79">
        <v>0</v>
      </c>
      <c r="H794" s="79">
        <v>0</v>
      </c>
      <c r="I794" s="79">
        <v>-63602455390</v>
      </c>
      <c r="J794" s="80" t="s">
        <v>6</v>
      </c>
      <c r="K794" s="80" t="s">
        <v>108</v>
      </c>
      <c r="L794" s="80" t="s">
        <v>86</v>
      </c>
      <c r="M794" s="81" t="s">
        <v>4172</v>
      </c>
      <c r="N794" s="73" t="s">
        <v>114</v>
      </c>
      <c r="O794" s="73" t="s">
        <v>4155</v>
      </c>
      <c r="R794" s="71" t="str">
        <f t="shared" si="49"/>
        <v>94</v>
      </c>
      <c r="S794" s="71" t="str">
        <f t="shared" si="47"/>
        <v>225</v>
      </c>
      <c r="T794" s="71" t="str">
        <f t="shared" si="48"/>
        <v>14</v>
      </c>
    </row>
    <row r="795" spans="1:20" hidden="1" x14ac:dyDescent="0.25">
      <c r="A795" s="919" t="str">
        <f t="shared" si="46"/>
        <v>CRÉDITOS VIGENTES POR INTERMEDIACIÓN FINANCIERA SECTOR NO FINANCIERO Deudores por productos financieros devengados</v>
      </c>
      <c r="B795" s="78" t="s">
        <v>214</v>
      </c>
      <c r="C795" s="78" t="s">
        <v>1493</v>
      </c>
      <c r="D795" s="78" t="s">
        <v>1494</v>
      </c>
      <c r="E795" s="78" t="s">
        <v>457</v>
      </c>
      <c r="F795" s="79">
        <v>-85752965579</v>
      </c>
      <c r="G795" s="79">
        <v>0</v>
      </c>
      <c r="H795" s="79">
        <v>0</v>
      </c>
      <c r="I795" s="79">
        <v>-85752965579</v>
      </c>
      <c r="J795" s="80" t="s">
        <v>6</v>
      </c>
      <c r="K795" s="80" t="s">
        <v>108</v>
      </c>
      <c r="L795" s="80" t="s">
        <v>86</v>
      </c>
      <c r="M795" s="81" t="s">
        <v>4172</v>
      </c>
      <c r="N795" s="73" t="s">
        <v>114</v>
      </c>
      <c r="O795" s="73" t="s">
        <v>4156</v>
      </c>
      <c r="R795" s="71" t="str">
        <f t="shared" si="49"/>
        <v>94</v>
      </c>
      <c r="S795" s="71" t="str">
        <f t="shared" si="47"/>
        <v>225</v>
      </c>
      <c r="T795" s="71" t="str">
        <f t="shared" si="48"/>
        <v>14</v>
      </c>
    </row>
    <row r="796" spans="1:20" hidden="1" x14ac:dyDescent="0.25">
      <c r="A796" s="919" t="str">
        <f t="shared" si="46"/>
        <v>CRÉDITOS VIGENTES POR INTERMEDIACIÓN FINANCIERA SECTOR NO FINANCIERO Deudores por productos financieros devengados</v>
      </c>
      <c r="B796" s="78" t="s">
        <v>104</v>
      </c>
      <c r="C796" s="78" t="s">
        <v>7071</v>
      </c>
      <c r="D796" s="78" t="s">
        <v>7072</v>
      </c>
      <c r="E796" s="78" t="s">
        <v>6868</v>
      </c>
      <c r="F796" s="79">
        <v>0</v>
      </c>
      <c r="G796" s="79">
        <v>-546.86</v>
      </c>
      <c r="H796" s="79">
        <v>-4282603</v>
      </c>
      <c r="I796" s="79">
        <v>-4282603</v>
      </c>
      <c r="J796" s="80" t="s">
        <v>6</v>
      </c>
      <c r="K796" s="80" t="s">
        <v>108</v>
      </c>
      <c r="L796" s="80" t="s">
        <v>86</v>
      </c>
      <c r="M796" s="81" t="s">
        <v>4172</v>
      </c>
      <c r="N796" s="73" t="s">
        <v>114</v>
      </c>
      <c r="O796" s="73" t="s">
        <v>4160</v>
      </c>
      <c r="R796" s="71" t="str">
        <f t="shared" si="49"/>
        <v>94</v>
      </c>
      <c r="S796" s="71" t="str">
        <f t="shared" si="47"/>
        <v>225</v>
      </c>
      <c r="T796" s="71" t="str">
        <f t="shared" si="48"/>
        <v>14</v>
      </c>
    </row>
    <row r="797" spans="1:20" hidden="1" x14ac:dyDescent="0.25">
      <c r="A797" s="919" t="str">
        <f t="shared" si="46"/>
        <v>CRÉDITOS VIGENTES POR INTERMEDIACIÓN FINANCIERA SECTOR NO FINANCIERO Deudores por productos financieros devengados</v>
      </c>
      <c r="B797" s="78" t="s">
        <v>104</v>
      </c>
      <c r="C797" s="78" t="s">
        <v>4175</v>
      </c>
      <c r="D797" s="78" t="s">
        <v>4176</v>
      </c>
      <c r="E797" s="78" t="s">
        <v>4170</v>
      </c>
      <c r="F797" s="79">
        <v>0</v>
      </c>
      <c r="G797" s="79">
        <v>-394.74</v>
      </c>
      <c r="H797" s="79">
        <v>-3091312</v>
      </c>
      <c r="I797" s="79">
        <v>-3091312</v>
      </c>
      <c r="J797" s="80" t="s">
        <v>6</v>
      </c>
      <c r="K797" s="80" t="s">
        <v>108</v>
      </c>
      <c r="L797" s="80" t="s">
        <v>86</v>
      </c>
      <c r="M797" s="81" t="s">
        <v>4172</v>
      </c>
      <c r="N797" s="73" t="s">
        <v>114</v>
      </c>
      <c r="O797" s="73" t="s">
        <v>4158</v>
      </c>
      <c r="R797" s="71" t="str">
        <f t="shared" si="49"/>
        <v>94</v>
      </c>
      <c r="S797" s="71" t="str">
        <f t="shared" si="47"/>
        <v>225</v>
      </c>
      <c r="T797" s="71" t="str">
        <f t="shared" si="48"/>
        <v>14</v>
      </c>
    </row>
    <row r="798" spans="1:20" hidden="1" x14ac:dyDescent="0.25">
      <c r="A798" s="919" t="str">
        <f t="shared" si="46"/>
        <v>CRÉDITOS VIGENTES POR INTERMEDIACIÓN FINANCIERA SECTOR NO FINANCIERO Deudores por productos financieros devengados</v>
      </c>
      <c r="B798" s="78" t="s">
        <v>104</v>
      </c>
      <c r="C798" s="78" t="s">
        <v>1495</v>
      </c>
      <c r="D798" s="78" t="s">
        <v>1496</v>
      </c>
      <c r="E798" s="78" t="s">
        <v>532</v>
      </c>
      <c r="F798" s="79">
        <v>0</v>
      </c>
      <c r="G798" s="79">
        <v>-5853.85</v>
      </c>
      <c r="H798" s="79">
        <v>-45843021</v>
      </c>
      <c r="I798" s="79">
        <v>-45843021</v>
      </c>
      <c r="J798" s="80" t="s">
        <v>6</v>
      </c>
      <c r="K798" s="80" t="s">
        <v>108</v>
      </c>
      <c r="L798" s="80" t="s">
        <v>86</v>
      </c>
      <c r="M798" s="81" t="s">
        <v>4172</v>
      </c>
      <c r="N798" s="73" t="s">
        <v>114</v>
      </c>
      <c r="O798" s="73" t="s">
        <v>4157</v>
      </c>
      <c r="R798" s="71" t="str">
        <f t="shared" si="49"/>
        <v>94</v>
      </c>
      <c r="S798" s="71" t="str">
        <f t="shared" si="47"/>
        <v>225</v>
      </c>
      <c r="T798" s="71" t="str">
        <f t="shared" si="48"/>
        <v>14</v>
      </c>
    </row>
    <row r="799" spans="1:20" hidden="1" x14ac:dyDescent="0.25">
      <c r="A799" s="919" t="str">
        <f t="shared" si="46"/>
        <v>CRÉDITOS VIGENTES POR INTERMEDIACIÓN FINANCIERA SECTOR NO FINANCIERO Deudores por productos financieros devengados</v>
      </c>
      <c r="B799" s="78" t="s">
        <v>104</v>
      </c>
      <c r="C799" s="78" t="s">
        <v>1497</v>
      </c>
      <c r="D799" s="78" t="s">
        <v>1498</v>
      </c>
      <c r="E799" s="78" t="s">
        <v>689</v>
      </c>
      <c r="F799" s="79">
        <v>0</v>
      </c>
      <c r="G799" s="79">
        <v>-83014.37</v>
      </c>
      <c r="H799" s="79">
        <v>-650107115</v>
      </c>
      <c r="I799" s="79">
        <v>-650107115</v>
      </c>
      <c r="J799" s="80" t="s">
        <v>6</v>
      </c>
      <c r="K799" s="80" t="s">
        <v>108</v>
      </c>
      <c r="L799" s="80" t="s">
        <v>86</v>
      </c>
      <c r="M799" s="81" t="s">
        <v>4172</v>
      </c>
      <c r="N799" s="73" t="s">
        <v>114</v>
      </c>
      <c r="O799" s="73" t="s">
        <v>4155</v>
      </c>
      <c r="R799" s="71" t="str">
        <f t="shared" si="49"/>
        <v>94</v>
      </c>
      <c r="S799" s="71" t="str">
        <f t="shared" si="47"/>
        <v>225</v>
      </c>
      <c r="T799" s="71" t="str">
        <f t="shared" si="48"/>
        <v>14</v>
      </c>
    </row>
    <row r="800" spans="1:20" hidden="1" x14ac:dyDescent="0.25">
      <c r="A800" s="919" t="str">
        <f t="shared" si="46"/>
        <v>CRÉDITOS VIGENTES POR INTERMEDIACIÓN FINANCIERA SECTOR NO FINANCIERO Deudores por productos financieros devengados</v>
      </c>
      <c r="B800" s="78" t="s">
        <v>104</v>
      </c>
      <c r="C800" s="78" t="s">
        <v>1499</v>
      </c>
      <c r="D800" s="78" t="s">
        <v>1500</v>
      </c>
      <c r="E800" s="78" t="s">
        <v>692</v>
      </c>
      <c r="F800" s="79">
        <v>0</v>
      </c>
      <c r="G800" s="79">
        <v>-1120553.73</v>
      </c>
      <c r="H800" s="79">
        <v>-8775347604</v>
      </c>
      <c r="I800" s="79">
        <v>-8775347604</v>
      </c>
      <c r="J800" s="80" t="s">
        <v>6</v>
      </c>
      <c r="K800" s="80" t="s">
        <v>108</v>
      </c>
      <c r="L800" s="80" t="s">
        <v>86</v>
      </c>
      <c r="M800" s="81" t="s">
        <v>4172</v>
      </c>
      <c r="N800" s="73" t="s">
        <v>114</v>
      </c>
      <c r="O800" s="73" t="s">
        <v>4156</v>
      </c>
      <c r="R800" s="71" t="str">
        <f t="shared" si="49"/>
        <v>94</v>
      </c>
      <c r="S800" s="71" t="str">
        <f t="shared" si="47"/>
        <v>225</v>
      </c>
      <c r="T800" s="71" t="str">
        <f t="shared" si="48"/>
        <v>14</v>
      </c>
    </row>
    <row r="801" spans="1:20" hidden="1" x14ac:dyDescent="0.25">
      <c r="A801" s="919" t="str">
        <f t="shared" si="46"/>
        <v>CRÉDITOS VIGENTES POR INTERMEDIACIÓN FINANCIERA SECTOR NO FINANCIERO Deudores por productos financieros devengados</v>
      </c>
      <c r="B801" s="78" t="s">
        <v>214</v>
      </c>
      <c r="C801" s="78" t="s">
        <v>5314</v>
      </c>
      <c r="D801" s="78" t="s">
        <v>5315</v>
      </c>
      <c r="E801" s="78" t="s">
        <v>695</v>
      </c>
      <c r="F801" s="79">
        <v>-31163</v>
      </c>
      <c r="G801" s="79">
        <v>0</v>
      </c>
      <c r="H801" s="79">
        <v>0</v>
      </c>
      <c r="I801" s="79">
        <v>-31163</v>
      </c>
      <c r="J801" s="80" t="s">
        <v>6</v>
      </c>
      <c r="K801" s="80" t="s">
        <v>108</v>
      </c>
      <c r="L801" s="80" t="s">
        <v>86</v>
      </c>
      <c r="M801" s="81" t="s">
        <v>4172</v>
      </c>
      <c r="N801" s="73" t="s">
        <v>114</v>
      </c>
      <c r="O801" s="73" t="s">
        <v>4164</v>
      </c>
      <c r="R801" s="71" t="str">
        <f t="shared" si="49"/>
        <v>94</v>
      </c>
      <c r="S801" s="71" t="str">
        <f t="shared" si="47"/>
        <v>225</v>
      </c>
      <c r="T801" s="71" t="str">
        <f t="shared" si="48"/>
        <v>14</v>
      </c>
    </row>
    <row r="802" spans="1:20" hidden="1" x14ac:dyDescent="0.25">
      <c r="A802" s="919" t="str">
        <f t="shared" si="46"/>
        <v>CRÉDITOS VIGENTES POR INTERMEDIACIÓN FINANCIERA SECTOR NO FINANCIERO Deudores por productos financieros devengados</v>
      </c>
      <c r="B802" s="78" t="s">
        <v>214</v>
      </c>
      <c r="C802" s="78" t="s">
        <v>1501</v>
      </c>
      <c r="D802" s="78" t="s">
        <v>1502</v>
      </c>
      <c r="E802" s="78" t="s">
        <v>535</v>
      </c>
      <c r="F802" s="79">
        <v>-7225823</v>
      </c>
      <c r="G802" s="79">
        <v>0</v>
      </c>
      <c r="H802" s="79">
        <v>0</v>
      </c>
      <c r="I802" s="79">
        <v>-7225823</v>
      </c>
      <c r="J802" s="80" t="s">
        <v>6</v>
      </c>
      <c r="K802" s="80" t="s">
        <v>108</v>
      </c>
      <c r="L802" s="80" t="s">
        <v>86</v>
      </c>
      <c r="M802" s="81" t="s">
        <v>4172</v>
      </c>
      <c r="N802" s="73" t="s">
        <v>114</v>
      </c>
      <c r="O802" s="73" t="s">
        <v>4160</v>
      </c>
      <c r="R802" s="71" t="str">
        <f t="shared" si="49"/>
        <v>94</v>
      </c>
      <c r="S802" s="71" t="str">
        <f t="shared" si="47"/>
        <v>225</v>
      </c>
      <c r="T802" s="71" t="str">
        <f t="shared" si="48"/>
        <v>14</v>
      </c>
    </row>
    <row r="803" spans="1:20" hidden="1" x14ac:dyDescent="0.25">
      <c r="A803" s="919" t="str">
        <f t="shared" si="46"/>
        <v>CRÉDITOS VIGENTES POR INTERMEDIACIÓN FINANCIERA SECTOR NO FINANCIERO Deudores por productos financieros devengados</v>
      </c>
      <c r="B803" s="78" t="s">
        <v>214</v>
      </c>
      <c r="C803" s="78" t="s">
        <v>1503</v>
      </c>
      <c r="D803" s="78" t="s">
        <v>1504</v>
      </c>
      <c r="E803" s="78" t="s">
        <v>538</v>
      </c>
      <c r="F803" s="79">
        <v>-3851539</v>
      </c>
      <c r="G803" s="79">
        <v>0</v>
      </c>
      <c r="H803" s="79">
        <v>0</v>
      </c>
      <c r="I803" s="79">
        <v>-3851539</v>
      </c>
      <c r="J803" s="80" t="s">
        <v>6</v>
      </c>
      <c r="K803" s="80" t="s">
        <v>108</v>
      </c>
      <c r="L803" s="80" t="s">
        <v>86</v>
      </c>
      <c r="M803" s="81" t="s">
        <v>4172</v>
      </c>
      <c r="N803" s="73" t="s">
        <v>114</v>
      </c>
      <c r="O803" s="73" t="s">
        <v>4159</v>
      </c>
      <c r="R803" s="71" t="str">
        <f t="shared" si="49"/>
        <v>94</v>
      </c>
      <c r="S803" s="71" t="str">
        <f t="shared" si="47"/>
        <v>225</v>
      </c>
      <c r="T803" s="71" t="str">
        <f t="shared" si="48"/>
        <v>14</v>
      </c>
    </row>
    <row r="804" spans="1:20" hidden="1" x14ac:dyDescent="0.25">
      <c r="A804" s="919" t="str">
        <f t="shared" si="46"/>
        <v>CRÉDITOS VIGENTES POR INTERMEDIACIÓN FINANCIERA SECTOR NO FINANCIERO Deudores por productos financieros devengados</v>
      </c>
      <c r="B804" s="78" t="s">
        <v>214</v>
      </c>
      <c r="C804" s="78" t="s">
        <v>1505</v>
      </c>
      <c r="D804" s="78" t="s">
        <v>1506</v>
      </c>
      <c r="E804" s="78" t="s">
        <v>541</v>
      </c>
      <c r="F804" s="79">
        <v>-65518656</v>
      </c>
      <c r="G804" s="79">
        <v>0</v>
      </c>
      <c r="H804" s="79">
        <v>0</v>
      </c>
      <c r="I804" s="79">
        <v>-65518656</v>
      </c>
      <c r="J804" s="80" t="s">
        <v>6</v>
      </c>
      <c r="K804" s="80" t="s">
        <v>108</v>
      </c>
      <c r="L804" s="80" t="s">
        <v>86</v>
      </c>
      <c r="M804" s="81" t="s">
        <v>4172</v>
      </c>
      <c r="N804" s="73" t="s">
        <v>114</v>
      </c>
      <c r="O804" s="73" t="s">
        <v>4158</v>
      </c>
      <c r="R804" s="71" t="str">
        <f t="shared" si="49"/>
        <v>94</v>
      </c>
      <c r="S804" s="71" t="str">
        <f t="shared" si="47"/>
        <v>225</v>
      </c>
      <c r="T804" s="71" t="str">
        <f t="shared" si="48"/>
        <v>14</v>
      </c>
    </row>
    <row r="805" spans="1:20" hidden="1" x14ac:dyDescent="0.25">
      <c r="A805" s="919" t="str">
        <f t="shared" si="46"/>
        <v>CRÉDITOS VIGENTES POR INTERMEDIACIÓN FINANCIERA SECTOR NO FINANCIERO Deudores por productos financieros devengados</v>
      </c>
      <c r="B805" s="78" t="s">
        <v>214</v>
      </c>
      <c r="C805" s="78" t="s">
        <v>1507</v>
      </c>
      <c r="D805" s="78" t="s">
        <v>1508</v>
      </c>
      <c r="E805" s="78" t="s">
        <v>544</v>
      </c>
      <c r="F805" s="79">
        <v>-585152433</v>
      </c>
      <c r="G805" s="79">
        <v>0</v>
      </c>
      <c r="H805" s="79">
        <v>0</v>
      </c>
      <c r="I805" s="79">
        <v>-585152433</v>
      </c>
      <c r="J805" s="80" t="s">
        <v>6</v>
      </c>
      <c r="K805" s="80" t="s">
        <v>108</v>
      </c>
      <c r="L805" s="80" t="s">
        <v>86</v>
      </c>
      <c r="M805" s="81" t="s">
        <v>4172</v>
      </c>
      <c r="N805" s="73" t="s">
        <v>114</v>
      </c>
      <c r="O805" s="73" t="s">
        <v>4157</v>
      </c>
      <c r="R805" s="71" t="str">
        <f t="shared" si="49"/>
        <v>94</v>
      </c>
      <c r="S805" s="71" t="str">
        <f t="shared" si="47"/>
        <v>225</v>
      </c>
      <c r="T805" s="71" t="str">
        <f t="shared" si="48"/>
        <v>14</v>
      </c>
    </row>
    <row r="806" spans="1:20" hidden="1" x14ac:dyDescent="0.25">
      <c r="A806" s="919" t="str">
        <f t="shared" si="46"/>
        <v>CRÉDITOS VIGENTES POR INTERMEDIACIÓN FINANCIERA SECTOR NO FINANCIERO Deudores por productos financieros devengados</v>
      </c>
      <c r="B806" s="78" t="s">
        <v>214</v>
      </c>
      <c r="C806" s="78" t="s">
        <v>1509</v>
      </c>
      <c r="D806" s="78" t="s">
        <v>1510</v>
      </c>
      <c r="E806" s="78" t="s">
        <v>547</v>
      </c>
      <c r="F806" s="79">
        <v>-21207358335</v>
      </c>
      <c r="G806" s="79">
        <v>0</v>
      </c>
      <c r="H806" s="79">
        <v>0</v>
      </c>
      <c r="I806" s="79">
        <v>-21207358335</v>
      </c>
      <c r="J806" s="80" t="s">
        <v>6</v>
      </c>
      <c r="K806" s="80" t="s">
        <v>108</v>
      </c>
      <c r="L806" s="80" t="s">
        <v>86</v>
      </c>
      <c r="M806" s="81" t="s">
        <v>4172</v>
      </c>
      <c r="N806" s="73" t="s">
        <v>114</v>
      </c>
      <c r="O806" s="73" t="s">
        <v>4155</v>
      </c>
      <c r="R806" s="71" t="str">
        <f t="shared" si="49"/>
        <v>94</v>
      </c>
      <c r="S806" s="71" t="str">
        <f t="shared" si="47"/>
        <v>225</v>
      </c>
      <c r="T806" s="71" t="str">
        <f t="shared" si="48"/>
        <v>14</v>
      </c>
    </row>
    <row r="807" spans="1:20" hidden="1" x14ac:dyDescent="0.25">
      <c r="A807" s="919" t="str">
        <f t="shared" si="46"/>
        <v>CRÉDITOS VIGENTES POR INTERMEDIACIÓN FINANCIERA SECTOR NO FINANCIERO Deudores por productos financieros devengados</v>
      </c>
      <c r="B807" s="78" t="s">
        <v>214</v>
      </c>
      <c r="C807" s="78" t="s">
        <v>1511</v>
      </c>
      <c r="D807" s="78" t="s">
        <v>1512</v>
      </c>
      <c r="E807" s="78" t="s">
        <v>550</v>
      </c>
      <c r="F807" s="79">
        <v>-47663251097</v>
      </c>
      <c r="G807" s="79">
        <v>0</v>
      </c>
      <c r="H807" s="79">
        <v>0</v>
      </c>
      <c r="I807" s="79">
        <v>-47663251097</v>
      </c>
      <c r="J807" s="80" t="s">
        <v>6</v>
      </c>
      <c r="K807" s="80" t="s">
        <v>108</v>
      </c>
      <c r="L807" s="80" t="s">
        <v>86</v>
      </c>
      <c r="M807" s="81" t="s">
        <v>4172</v>
      </c>
      <c r="N807" s="73" t="s">
        <v>114</v>
      </c>
      <c r="O807" s="73" t="s">
        <v>4156</v>
      </c>
      <c r="R807" s="71" t="str">
        <f t="shared" si="49"/>
        <v>94</v>
      </c>
      <c r="S807" s="71" t="str">
        <f t="shared" si="47"/>
        <v>225</v>
      </c>
      <c r="T807" s="71" t="str">
        <f t="shared" si="48"/>
        <v>14</v>
      </c>
    </row>
    <row r="808" spans="1:20" hidden="1" x14ac:dyDescent="0.25">
      <c r="A808" s="919" t="str">
        <f t="shared" si="46"/>
        <v>CRÉDITOS VIGENTES POR INTERMEDIACIÓN FINANCIERA SECTOR NO FINANCIERO Deudores por productos financieros devengados</v>
      </c>
      <c r="B808" s="78" t="s">
        <v>104</v>
      </c>
      <c r="C808" s="78" t="s">
        <v>7073</v>
      </c>
      <c r="D808" s="78" t="s">
        <v>7074</v>
      </c>
      <c r="E808" s="78" t="s">
        <v>7075</v>
      </c>
      <c r="F808" s="79">
        <v>0</v>
      </c>
      <c r="G808" s="79">
        <v>-1076.0899999999999</v>
      </c>
      <c r="H808" s="79">
        <v>-8427141</v>
      </c>
      <c r="I808" s="79">
        <v>-8427141</v>
      </c>
      <c r="J808" s="80" t="s">
        <v>6</v>
      </c>
      <c r="K808" s="80" t="s">
        <v>108</v>
      </c>
      <c r="L808" s="80" t="s">
        <v>86</v>
      </c>
      <c r="M808" s="81" t="s">
        <v>4172</v>
      </c>
      <c r="N808" s="73" t="s">
        <v>114</v>
      </c>
      <c r="O808" s="73" t="s">
        <v>4157</v>
      </c>
      <c r="R808" s="71" t="str">
        <f t="shared" si="49"/>
        <v>94</v>
      </c>
      <c r="S808" s="71" t="str">
        <f t="shared" si="47"/>
        <v>225</v>
      </c>
      <c r="T808" s="71" t="str">
        <f t="shared" si="48"/>
        <v>14</v>
      </c>
    </row>
    <row r="809" spans="1:20" hidden="1" x14ac:dyDescent="0.25">
      <c r="A809" s="919" t="str">
        <f t="shared" si="46"/>
        <v>CRÉDITOS VIGENTES POR INTERMEDIACIÓN FINANCIERA SECTOR NO FINANCIERO Deudores por productos financieros devengados</v>
      </c>
      <c r="B809" s="78" t="s">
        <v>104</v>
      </c>
      <c r="C809" s="78" t="s">
        <v>1513</v>
      </c>
      <c r="D809" s="78" t="s">
        <v>1514</v>
      </c>
      <c r="E809" s="78" t="s">
        <v>1515</v>
      </c>
      <c r="F809" s="79">
        <v>0</v>
      </c>
      <c r="G809" s="79">
        <v>-67426.33</v>
      </c>
      <c r="H809" s="79">
        <v>-528033121</v>
      </c>
      <c r="I809" s="79">
        <v>-528033121</v>
      </c>
      <c r="J809" s="80" t="s">
        <v>6</v>
      </c>
      <c r="K809" s="80" t="s">
        <v>108</v>
      </c>
      <c r="L809" s="80" t="s">
        <v>86</v>
      </c>
      <c r="M809" s="81" t="s">
        <v>4172</v>
      </c>
      <c r="N809" s="73" t="s">
        <v>114</v>
      </c>
      <c r="O809" s="73" t="s">
        <v>4155</v>
      </c>
      <c r="R809" s="71" t="str">
        <f t="shared" si="49"/>
        <v>94</v>
      </c>
      <c r="S809" s="71" t="str">
        <f t="shared" si="47"/>
        <v>225</v>
      </c>
      <c r="T809" s="71" t="str">
        <f t="shared" si="48"/>
        <v>14</v>
      </c>
    </row>
    <row r="810" spans="1:20" hidden="1" x14ac:dyDescent="0.25">
      <c r="A810" s="919" t="str">
        <f t="shared" si="46"/>
        <v>CRÉDITOS VIGENTES POR INTERMEDIACIÓN FINANCIERA SECTOR NO FINANCIERO Deudores por productos financieros devengados</v>
      </c>
      <c r="B810" s="78" t="s">
        <v>104</v>
      </c>
      <c r="C810" s="78" t="s">
        <v>1516</v>
      </c>
      <c r="D810" s="78" t="s">
        <v>1517</v>
      </c>
      <c r="E810" s="78" t="s">
        <v>1518</v>
      </c>
      <c r="F810" s="79">
        <v>0</v>
      </c>
      <c r="G810" s="79">
        <v>-875340.67</v>
      </c>
      <c r="H810" s="79">
        <v>-6855020376</v>
      </c>
      <c r="I810" s="79">
        <v>-6855020376</v>
      </c>
      <c r="J810" s="80" t="s">
        <v>6</v>
      </c>
      <c r="K810" s="80" t="s">
        <v>108</v>
      </c>
      <c r="L810" s="80" t="s">
        <v>86</v>
      </c>
      <c r="M810" s="81" t="s">
        <v>4172</v>
      </c>
      <c r="N810" s="73" t="s">
        <v>114</v>
      </c>
      <c r="O810" s="73" t="s">
        <v>4156</v>
      </c>
      <c r="R810" s="71" t="str">
        <f t="shared" si="49"/>
        <v>94</v>
      </c>
      <c r="S810" s="71" t="str">
        <f t="shared" si="47"/>
        <v>225</v>
      </c>
      <c r="T810" s="71" t="str">
        <f t="shared" si="48"/>
        <v>14</v>
      </c>
    </row>
    <row r="811" spans="1:20" hidden="1" x14ac:dyDescent="0.25">
      <c r="A811" s="919" t="str">
        <f t="shared" si="46"/>
        <v>CRÉDITOS VIGENTES POR INTERMEDIACIÓN FINANCIERA SECTOR NO FINANCIERO Deudores por productos financieros devengados</v>
      </c>
      <c r="B811" s="78" t="s">
        <v>214</v>
      </c>
      <c r="C811" s="78" t="s">
        <v>5316</v>
      </c>
      <c r="D811" s="78" t="s">
        <v>5317</v>
      </c>
      <c r="E811" s="78" t="s">
        <v>5318</v>
      </c>
      <c r="F811" s="79">
        <v>-41823</v>
      </c>
      <c r="G811" s="79">
        <v>0</v>
      </c>
      <c r="H811" s="79">
        <v>0</v>
      </c>
      <c r="I811" s="79">
        <v>-41823</v>
      </c>
      <c r="J811" s="80" t="s">
        <v>6</v>
      </c>
      <c r="K811" s="80" t="s">
        <v>108</v>
      </c>
      <c r="L811" s="80" t="s">
        <v>86</v>
      </c>
      <c r="M811" s="81" t="s">
        <v>4172</v>
      </c>
      <c r="N811" s="73" t="s">
        <v>114</v>
      </c>
      <c r="O811" s="73" t="s">
        <v>4158</v>
      </c>
      <c r="R811" s="71" t="str">
        <f t="shared" si="49"/>
        <v>94</v>
      </c>
      <c r="S811" s="71" t="str">
        <f t="shared" si="47"/>
        <v>225</v>
      </c>
      <c r="T811" s="71" t="str">
        <f t="shared" si="48"/>
        <v>14</v>
      </c>
    </row>
    <row r="812" spans="1:20" hidden="1" x14ac:dyDescent="0.25">
      <c r="A812" s="919" t="str">
        <f t="shared" si="46"/>
        <v>CRÉDITOS VIGENTES POR INTERMEDIACIÓN FINANCIERA SECTOR NO FINANCIERO Deudores por productos financieros devengados</v>
      </c>
      <c r="B812" s="78" t="s">
        <v>214</v>
      </c>
      <c r="C812" s="78" t="s">
        <v>1519</v>
      </c>
      <c r="D812" s="78" t="s">
        <v>1520</v>
      </c>
      <c r="E812" s="78" t="s">
        <v>1521</v>
      </c>
      <c r="F812" s="79">
        <v>-5661910</v>
      </c>
      <c r="G812" s="79">
        <v>0</v>
      </c>
      <c r="H812" s="79">
        <v>0</v>
      </c>
      <c r="I812" s="79">
        <v>-5661910</v>
      </c>
      <c r="J812" s="80" t="s">
        <v>6</v>
      </c>
      <c r="K812" s="80" t="s">
        <v>108</v>
      </c>
      <c r="L812" s="80" t="s">
        <v>86</v>
      </c>
      <c r="M812" s="81" t="s">
        <v>4172</v>
      </c>
      <c r="N812" s="73" t="s">
        <v>114</v>
      </c>
      <c r="O812" s="73" t="s">
        <v>4157</v>
      </c>
      <c r="R812" s="71" t="str">
        <f t="shared" si="49"/>
        <v>94</v>
      </c>
      <c r="S812" s="71" t="str">
        <f t="shared" si="47"/>
        <v>225</v>
      </c>
      <c r="T812" s="71" t="str">
        <f t="shared" si="48"/>
        <v>14</v>
      </c>
    </row>
    <row r="813" spans="1:20" hidden="1" x14ac:dyDescent="0.25">
      <c r="A813" s="919" t="str">
        <f t="shared" si="46"/>
        <v>CRÉDITOS VIGENTES POR INTERMEDIACIÓN FINANCIERA SECTOR NO FINANCIERO Deudores por productos financieros devengados</v>
      </c>
      <c r="B813" s="78" t="s">
        <v>214</v>
      </c>
      <c r="C813" s="78" t="s">
        <v>1522</v>
      </c>
      <c r="D813" s="78" t="s">
        <v>1523</v>
      </c>
      <c r="E813" s="78" t="s">
        <v>1524</v>
      </c>
      <c r="F813" s="79">
        <v>-714507896</v>
      </c>
      <c r="G813" s="79">
        <v>0</v>
      </c>
      <c r="H813" s="79">
        <v>0</v>
      </c>
      <c r="I813" s="79">
        <v>-714507896</v>
      </c>
      <c r="J813" s="80" t="s">
        <v>6</v>
      </c>
      <c r="K813" s="80" t="s">
        <v>108</v>
      </c>
      <c r="L813" s="80" t="s">
        <v>86</v>
      </c>
      <c r="M813" s="81" t="s">
        <v>4172</v>
      </c>
      <c r="N813" s="73" t="s">
        <v>114</v>
      </c>
      <c r="O813" s="73" t="s">
        <v>4155</v>
      </c>
      <c r="R813" s="71" t="str">
        <f t="shared" si="49"/>
        <v>94</v>
      </c>
      <c r="S813" s="71" t="str">
        <f t="shared" si="47"/>
        <v>225</v>
      </c>
      <c r="T813" s="71" t="str">
        <f t="shared" si="48"/>
        <v>14</v>
      </c>
    </row>
    <row r="814" spans="1:20" hidden="1" x14ac:dyDescent="0.25">
      <c r="A814" s="919" t="str">
        <f t="shared" si="46"/>
        <v>CRÉDITOS VIGENTES POR INTERMEDIACIÓN FINANCIERA SECTOR NO FINANCIERO Deudores por productos financieros devengados</v>
      </c>
      <c r="B814" s="78" t="s">
        <v>214</v>
      </c>
      <c r="C814" s="78" t="s">
        <v>1525</v>
      </c>
      <c r="D814" s="78" t="s">
        <v>1526</v>
      </c>
      <c r="E814" s="78" t="s">
        <v>1527</v>
      </c>
      <c r="F814" s="79">
        <v>-15265085585</v>
      </c>
      <c r="G814" s="79">
        <v>0</v>
      </c>
      <c r="H814" s="79">
        <v>0</v>
      </c>
      <c r="I814" s="79">
        <v>-15265085585</v>
      </c>
      <c r="J814" s="80" t="s">
        <v>6</v>
      </c>
      <c r="K814" s="80" t="s">
        <v>108</v>
      </c>
      <c r="L814" s="80" t="s">
        <v>86</v>
      </c>
      <c r="M814" s="81" t="s">
        <v>4172</v>
      </c>
      <c r="N814" s="73" t="s">
        <v>114</v>
      </c>
      <c r="O814" s="73" t="s">
        <v>4156</v>
      </c>
      <c r="R814" s="71" t="str">
        <f t="shared" si="49"/>
        <v>94</v>
      </c>
      <c r="S814" s="71" t="str">
        <f t="shared" si="47"/>
        <v>225</v>
      </c>
      <c r="T814" s="71" t="str">
        <f t="shared" si="48"/>
        <v>14</v>
      </c>
    </row>
    <row r="815" spans="1:20" hidden="1" x14ac:dyDescent="0.25">
      <c r="A815" s="919" t="str">
        <f t="shared" si="46"/>
        <v>CRÉDITOS VIGENTES POR INTERMEDIACIÓN FINANCIERA SECTOR NO FINANCIERO Deudores por productos financieros devengados</v>
      </c>
      <c r="B815" s="78" t="s">
        <v>104</v>
      </c>
      <c r="C815" s="78" t="s">
        <v>7076</v>
      </c>
      <c r="D815" s="78" t="s">
        <v>7077</v>
      </c>
      <c r="E815" s="78" t="s">
        <v>7045</v>
      </c>
      <c r="F815" s="79">
        <v>0</v>
      </c>
      <c r="G815" s="79">
        <v>-284.18</v>
      </c>
      <c r="H815" s="79">
        <v>-2225487</v>
      </c>
      <c r="I815" s="79">
        <v>-2225487</v>
      </c>
      <c r="J815" s="80" t="s">
        <v>6</v>
      </c>
      <c r="K815" s="80" t="s">
        <v>108</v>
      </c>
      <c r="L815" s="80" t="s">
        <v>86</v>
      </c>
      <c r="M815" s="81" t="s">
        <v>4172</v>
      </c>
      <c r="N815" s="73" t="s">
        <v>114</v>
      </c>
      <c r="O815" s="73" t="s">
        <v>4157</v>
      </c>
      <c r="R815" s="71" t="str">
        <f t="shared" si="49"/>
        <v>94</v>
      </c>
      <c r="S815" s="71" t="str">
        <f t="shared" si="47"/>
        <v>225</v>
      </c>
      <c r="T815" s="71" t="str">
        <f t="shared" si="48"/>
        <v>14</v>
      </c>
    </row>
    <row r="816" spans="1:20" hidden="1" x14ac:dyDescent="0.25">
      <c r="A816" s="919" t="str">
        <f t="shared" si="46"/>
        <v>CRÉDITOS VIGENTES POR INTERMEDIACIÓN FINANCIERA SECTOR NO FINANCIERO Deudores por productos financieros devengados</v>
      </c>
      <c r="B816" s="78" t="s">
        <v>104</v>
      </c>
      <c r="C816" s="78" t="s">
        <v>1528</v>
      </c>
      <c r="D816" s="78" t="s">
        <v>1529</v>
      </c>
      <c r="E816" s="78" t="s">
        <v>722</v>
      </c>
      <c r="F816" s="79">
        <v>0</v>
      </c>
      <c r="G816" s="79">
        <v>-4255048.96</v>
      </c>
      <c r="H816" s="79">
        <v>-33322394718</v>
      </c>
      <c r="I816" s="79">
        <v>-33322394718</v>
      </c>
      <c r="J816" s="80" t="s">
        <v>6</v>
      </c>
      <c r="K816" s="80" t="s">
        <v>108</v>
      </c>
      <c r="L816" s="80" t="s">
        <v>86</v>
      </c>
      <c r="M816" s="81" t="s">
        <v>4172</v>
      </c>
      <c r="N816" s="73" t="s">
        <v>114</v>
      </c>
      <c r="O816" s="73" t="s">
        <v>4156</v>
      </c>
      <c r="R816" s="71" t="str">
        <f t="shared" si="49"/>
        <v>94</v>
      </c>
      <c r="S816" s="71" t="str">
        <f t="shared" si="47"/>
        <v>225</v>
      </c>
      <c r="T816" s="71" t="str">
        <f t="shared" si="48"/>
        <v>14</v>
      </c>
    </row>
    <row r="817" spans="1:20" hidden="1" x14ac:dyDescent="0.25">
      <c r="A817" s="919" t="str">
        <f t="shared" si="46"/>
        <v>CRÉDITOS VIGENTES POR INTERMEDIACIÓN FINANCIERA SECTOR NO FINANCIERO Deudores por productos financieros devengados</v>
      </c>
      <c r="B817" s="78" t="s">
        <v>214</v>
      </c>
      <c r="C817" s="78" t="s">
        <v>1530</v>
      </c>
      <c r="D817" s="78" t="s">
        <v>1531</v>
      </c>
      <c r="E817" s="78" t="s">
        <v>1334</v>
      </c>
      <c r="F817" s="79">
        <v>-21470659</v>
      </c>
      <c r="G817" s="79">
        <v>0</v>
      </c>
      <c r="H817" s="79">
        <v>0</v>
      </c>
      <c r="I817" s="79">
        <v>-21470659</v>
      </c>
      <c r="J817" s="80" t="s">
        <v>6</v>
      </c>
      <c r="K817" s="80" t="s">
        <v>108</v>
      </c>
      <c r="L817" s="80" t="s">
        <v>86</v>
      </c>
      <c r="M817" s="81" t="s">
        <v>4172</v>
      </c>
      <c r="N817" s="73" t="s">
        <v>114</v>
      </c>
      <c r="O817" s="73" t="s">
        <v>4160</v>
      </c>
      <c r="R817" s="71" t="str">
        <f t="shared" si="49"/>
        <v>94</v>
      </c>
      <c r="S817" s="71" t="str">
        <f t="shared" si="47"/>
        <v>225</v>
      </c>
      <c r="T817" s="71" t="str">
        <f t="shared" si="48"/>
        <v>14</v>
      </c>
    </row>
    <row r="818" spans="1:20" hidden="1" x14ac:dyDescent="0.25">
      <c r="A818" s="919" t="str">
        <f t="shared" si="46"/>
        <v>CRÉDITOS VIGENTES POR INTERMEDIACIÓN FINANCIERA SECTOR NO FINANCIERO Deudores por productos financieros devengados</v>
      </c>
      <c r="B818" s="78" t="s">
        <v>214</v>
      </c>
      <c r="C818" s="78" t="s">
        <v>1532</v>
      </c>
      <c r="D818" s="78" t="s">
        <v>1533</v>
      </c>
      <c r="E818" s="78" t="s">
        <v>1337</v>
      </c>
      <c r="F818" s="79">
        <v>-25808940</v>
      </c>
      <c r="G818" s="79">
        <v>0</v>
      </c>
      <c r="H818" s="79">
        <v>0</v>
      </c>
      <c r="I818" s="79">
        <v>-25808940</v>
      </c>
      <c r="J818" s="80" t="s">
        <v>6</v>
      </c>
      <c r="K818" s="80" t="s">
        <v>108</v>
      </c>
      <c r="L818" s="80" t="s">
        <v>86</v>
      </c>
      <c r="M818" s="81" t="s">
        <v>4172</v>
      </c>
      <c r="N818" s="73" t="s">
        <v>114</v>
      </c>
      <c r="O818" s="73" t="s">
        <v>4159</v>
      </c>
      <c r="R818" s="71" t="str">
        <f t="shared" si="49"/>
        <v>94</v>
      </c>
      <c r="S818" s="71" t="str">
        <f t="shared" si="47"/>
        <v>225</v>
      </c>
      <c r="T818" s="71" t="str">
        <f t="shared" si="48"/>
        <v>14</v>
      </c>
    </row>
    <row r="819" spans="1:20" hidden="1" x14ac:dyDescent="0.25">
      <c r="A819" s="919" t="str">
        <f t="shared" si="46"/>
        <v>CRÉDITOS VIGENTES POR INTERMEDIACIÓN FINANCIERA SECTOR NO FINANCIERO Deudores por productos financieros devengados</v>
      </c>
      <c r="B819" s="78" t="s">
        <v>214</v>
      </c>
      <c r="C819" s="78" t="s">
        <v>1534</v>
      </c>
      <c r="D819" s="78" t="s">
        <v>1535</v>
      </c>
      <c r="E819" s="78" t="s">
        <v>1340</v>
      </c>
      <c r="F819" s="79">
        <v>-818722930</v>
      </c>
      <c r="G819" s="79">
        <v>0</v>
      </c>
      <c r="H819" s="79">
        <v>0</v>
      </c>
      <c r="I819" s="79">
        <v>-818722930</v>
      </c>
      <c r="J819" s="80" t="s">
        <v>6</v>
      </c>
      <c r="K819" s="80" t="s">
        <v>108</v>
      </c>
      <c r="L819" s="80" t="s">
        <v>86</v>
      </c>
      <c r="M819" s="81" t="s">
        <v>4172</v>
      </c>
      <c r="N819" s="73" t="s">
        <v>114</v>
      </c>
      <c r="O819" s="73" t="s">
        <v>4158</v>
      </c>
      <c r="R819" s="71" t="str">
        <f t="shared" si="49"/>
        <v>94</v>
      </c>
      <c r="S819" s="71" t="str">
        <f t="shared" si="47"/>
        <v>225</v>
      </c>
      <c r="T819" s="71" t="str">
        <f t="shared" si="48"/>
        <v>14</v>
      </c>
    </row>
    <row r="820" spans="1:20" hidden="1" x14ac:dyDescent="0.25">
      <c r="A820" s="919" t="str">
        <f t="shared" si="46"/>
        <v>CRÉDITOS VIGENTES POR INTERMEDIACIÓN FINANCIERA SECTOR NO FINANCIERO Deudores por productos financieros devengados</v>
      </c>
      <c r="B820" s="78" t="s">
        <v>214</v>
      </c>
      <c r="C820" s="78" t="s">
        <v>1536</v>
      </c>
      <c r="D820" s="78" t="s">
        <v>1537</v>
      </c>
      <c r="E820" s="78" t="s">
        <v>723</v>
      </c>
      <c r="F820" s="79">
        <v>-2821277</v>
      </c>
      <c r="G820" s="79">
        <v>0</v>
      </c>
      <c r="H820" s="79">
        <v>0</v>
      </c>
      <c r="I820" s="79">
        <v>-2821277</v>
      </c>
      <c r="J820" s="80" t="s">
        <v>6</v>
      </c>
      <c r="K820" s="80" t="s">
        <v>108</v>
      </c>
      <c r="L820" s="80" t="s">
        <v>86</v>
      </c>
      <c r="M820" s="81" t="s">
        <v>4172</v>
      </c>
      <c r="N820" s="73" t="s">
        <v>114</v>
      </c>
      <c r="O820" s="73" t="s">
        <v>4157</v>
      </c>
      <c r="R820" s="71" t="str">
        <f t="shared" si="49"/>
        <v>94</v>
      </c>
      <c r="S820" s="71" t="str">
        <f t="shared" si="47"/>
        <v>225</v>
      </c>
      <c r="T820" s="71" t="str">
        <f t="shared" si="48"/>
        <v>14</v>
      </c>
    </row>
    <row r="821" spans="1:20" hidden="1" x14ac:dyDescent="0.25">
      <c r="A821" s="919" t="str">
        <f t="shared" si="46"/>
        <v>CRÉDITOS VIGENTES POR INTERMEDIACIÓN FINANCIERA SECTOR NO FINANCIERO Deudores por productos financieros devengados</v>
      </c>
      <c r="B821" s="78" t="s">
        <v>214</v>
      </c>
      <c r="C821" s="78" t="s">
        <v>1538</v>
      </c>
      <c r="D821" s="78" t="s">
        <v>1539</v>
      </c>
      <c r="E821" s="78" t="s">
        <v>726</v>
      </c>
      <c r="F821" s="79">
        <v>-1088454603</v>
      </c>
      <c r="G821" s="79">
        <v>0</v>
      </c>
      <c r="H821" s="79">
        <v>0</v>
      </c>
      <c r="I821" s="79">
        <v>-1088454603</v>
      </c>
      <c r="J821" s="80" t="s">
        <v>6</v>
      </c>
      <c r="K821" s="80" t="s">
        <v>108</v>
      </c>
      <c r="L821" s="80" t="s">
        <v>86</v>
      </c>
      <c r="M821" s="81" t="s">
        <v>4172</v>
      </c>
      <c r="N821" s="73" t="s">
        <v>114</v>
      </c>
      <c r="O821" s="73" t="s">
        <v>4155</v>
      </c>
      <c r="R821" s="71" t="str">
        <f t="shared" si="49"/>
        <v>94</v>
      </c>
      <c r="S821" s="71" t="str">
        <f t="shared" si="47"/>
        <v>225</v>
      </c>
      <c r="T821" s="71" t="str">
        <f t="shared" si="48"/>
        <v>14</v>
      </c>
    </row>
    <row r="822" spans="1:20" hidden="1" x14ac:dyDescent="0.25">
      <c r="A822" s="919" t="str">
        <f t="shared" si="46"/>
        <v>CRÉDITOS VIGENTES POR INTERMEDIACIÓN FINANCIERA SECTOR NO FINANCIERO Deudores por productos financieros devengados</v>
      </c>
      <c r="B822" s="78" t="s">
        <v>214</v>
      </c>
      <c r="C822" s="78" t="s">
        <v>1540</v>
      </c>
      <c r="D822" s="78" t="s">
        <v>1541</v>
      </c>
      <c r="E822" s="78" t="s">
        <v>729</v>
      </c>
      <c r="F822" s="79">
        <v>-166739848134</v>
      </c>
      <c r="G822" s="79">
        <v>0</v>
      </c>
      <c r="H822" s="79">
        <v>0</v>
      </c>
      <c r="I822" s="79">
        <v>-166739848134</v>
      </c>
      <c r="J822" s="80" t="s">
        <v>6</v>
      </c>
      <c r="K822" s="80" t="s">
        <v>108</v>
      </c>
      <c r="L822" s="80" t="s">
        <v>86</v>
      </c>
      <c r="M822" s="81" t="s">
        <v>4172</v>
      </c>
      <c r="N822" s="73" t="s">
        <v>114</v>
      </c>
      <c r="O822" s="73" t="s">
        <v>4156</v>
      </c>
      <c r="R822" s="71" t="str">
        <f t="shared" si="49"/>
        <v>94</v>
      </c>
      <c r="S822" s="71" t="str">
        <f t="shared" si="47"/>
        <v>225</v>
      </c>
      <c r="T822" s="71" t="str">
        <f t="shared" si="48"/>
        <v>14</v>
      </c>
    </row>
    <row r="823" spans="1:20" hidden="1" x14ac:dyDescent="0.25">
      <c r="A823" s="919" t="str">
        <f t="shared" si="46"/>
        <v>CRÉDITOS VIGENTES POR INTERMEDIACIÓN FINANCIERA SECTOR NO FINANCIERO Deudores por productos financieros devengados</v>
      </c>
      <c r="B823" s="78" t="s">
        <v>104</v>
      </c>
      <c r="C823" s="78" t="s">
        <v>7078</v>
      </c>
      <c r="D823" s="78" t="s">
        <v>7079</v>
      </c>
      <c r="E823" s="78" t="s">
        <v>7080</v>
      </c>
      <c r="F823" s="79">
        <v>0</v>
      </c>
      <c r="G823" s="79">
        <v>-851.51</v>
      </c>
      <c r="H823" s="79">
        <v>-6668396</v>
      </c>
      <c r="I823" s="79">
        <v>-6668396</v>
      </c>
      <c r="J823" s="80" t="s">
        <v>6</v>
      </c>
      <c r="K823" s="80" t="s">
        <v>108</v>
      </c>
      <c r="L823" s="80" t="s">
        <v>86</v>
      </c>
      <c r="M823" s="81" t="s">
        <v>4172</v>
      </c>
      <c r="N823" s="73" t="s">
        <v>114</v>
      </c>
      <c r="O823" s="73" t="s">
        <v>4158</v>
      </c>
      <c r="R823" s="71" t="str">
        <f t="shared" si="49"/>
        <v>94</v>
      </c>
      <c r="S823" s="71" t="str">
        <f t="shared" si="47"/>
        <v>225</v>
      </c>
      <c r="T823" s="71" t="str">
        <f t="shared" si="48"/>
        <v>14</v>
      </c>
    </row>
    <row r="824" spans="1:20" hidden="1" x14ac:dyDescent="0.25">
      <c r="A824" s="919" t="str">
        <f t="shared" si="46"/>
        <v>CRÉDITOS VIGENTES POR INTERMEDIACIÓN FINANCIERA SECTOR NO FINANCIERO Deudores por productos financieros devengados</v>
      </c>
      <c r="B824" s="78" t="s">
        <v>104</v>
      </c>
      <c r="C824" s="78" t="s">
        <v>1542</v>
      </c>
      <c r="D824" s="78" t="s">
        <v>1543</v>
      </c>
      <c r="E824" s="78" t="s">
        <v>1349</v>
      </c>
      <c r="F824" s="79">
        <v>0</v>
      </c>
      <c r="G824" s="79">
        <v>-704.3</v>
      </c>
      <c r="H824" s="79">
        <v>-5515556</v>
      </c>
      <c r="I824" s="79">
        <v>-5515556</v>
      </c>
      <c r="J824" s="80" t="s">
        <v>6</v>
      </c>
      <c r="K824" s="80" t="s">
        <v>108</v>
      </c>
      <c r="L824" s="80" t="s">
        <v>86</v>
      </c>
      <c r="M824" s="81" t="s">
        <v>4172</v>
      </c>
      <c r="N824" s="73" t="s">
        <v>114</v>
      </c>
      <c r="O824" s="73" t="s">
        <v>4155</v>
      </c>
      <c r="R824" s="71" t="str">
        <f t="shared" si="49"/>
        <v>94</v>
      </c>
      <c r="S824" s="71" t="str">
        <f t="shared" si="47"/>
        <v>225</v>
      </c>
      <c r="T824" s="71" t="str">
        <f t="shared" si="48"/>
        <v>14</v>
      </c>
    </row>
    <row r="825" spans="1:20" hidden="1" x14ac:dyDescent="0.25">
      <c r="A825" s="919" t="str">
        <f t="shared" si="46"/>
        <v>CRÉDITOS VIGENTES POR INTERMEDIACIÓN FINANCIERA SECTOR NO FINANCIERO Deudores por productos financieros devengados</v>
      </c>
      <c r="B825" s="78" t="s">
        <v>104</v>
      </c>
      <c r="C825" s="78" t="s">
        <v>1544</v>
      </c>
      <c r="D825" s="78" t="s">
        <v>1545</v>
      </c>
      <c r="E825" s="78" t="s">
        <v>1546</v>
      </c>
      <c r="F825" s="79">
        <v>0</v>
      </c>
      <c r="G825" s="79">
        <v>-80365.34</v>
      </c>
      <c r="H825" s="79">
        <v>-629361873</v>
      </c>
      <c r="I825" s="79">
        <v>-629361873</v>
      </c>
      <c r="J825" s="80" t="s">
        <v>6</v>
      </c>
      <c r="K825" s="80" t="s">
        <v>108</v>
      </c>
      <c r="L825" s="80" t="s">
        <v>86</v>
      </c>
      <c r="M825" s="81" t="s">
        <v>4172</v>
      </c>
      <c r="N825" s="73" t="s">
        <v>114</v>
      </c>
      <c r="O825" s="73" t="s">
        <v>4156</v>
      </c>
      <c r="R825" s="71" t="str">
        <f t="shared" si="49"/>
        <v>94</v>
      </c>
      <c r="S825" s="71" t="str">
        <f t="shared" si="47"/>
        <v>225</v>
      </c>
      <c r="T825" s="71" t="str">
        <f t="shared" si="48"/>
        <v>14</v>
      </c>
    </row>
    <row r="826" spans="1:20" hidden="1" x14ac:dyDescent="0.25">
      <c r="A826" s="919" t="str">
        <f t="shared" si="46"/>
        <v>CRÉDITOS VIGENTES POR INTERMEDIACIÓN FINANCIERA SECTOR NO FINANCIERO Deudores por productos financieros devengados</v>
      </c>
      <c r="B826" s="78" t="s">
        <v>214</v>
      </c>
      <c r="C826" s="78" t="s">
        <v>4714</v>
      </c>
      <c r="D826" s="78" t="s">
        <v>4715</v>
      </c>
      <c r="E826" s="78" t="s">
        <v>1547</v>
      </c>
      <c r="F826" s="79">
        <v>-20220330</v>
      </c>
      <c r="G826" s="79">
        <v>0</v>
      </c>
      <c r="H826" s="79">
        <v>0</v>
      </c>
      <c r="I826" s="79">
        <v>-20220330</v>
      </c>
      <c r="J826" s="80" t="s">
        <v>6</v>
      </c>
      <c r="K826" s="80" t="s">
        <v>108</v>
      </c>
      <c r="L826" s="80" t="s">
        <v>86</v>
      </c>
      <c r="M826" s="81" t="s">
        <v>4172</v>
      </c>
      <c r="N826" s="73" t="s">
        <v>114</v>
      </c>
      <c r="O826" s="73" t="s">
        <v>4158</v>
      </c>
      <c r="R826" s="71" t="str">
        <f t="shared" si="49"/>
        <v>94</v>
      </c>
      <c r="S826" s="71" t="str">
        <f t="shared" si="47"/>
        <v>225</v>
      </c>
      <c r="T826" s="71" t="str">
        <f t="shared" si="48"/>
        <v>14</v>
      </c>
    </row>
    <row r="827" spans="1:20" hidden="1" x14ac:dyDescent="0.25">
      <c r="A827" s="919" t="str">
        <f t="shared" si="46"/>
        <v>CRÉDITOS VIGENTES POR INTERMEDIACIÓN FINANCIERA SECTOR NO FINANCIERO Deudores por productos financieros devengados</v>
      </c>
      <c r="B827" s="78" t="s">
        <v>214</v>
      </c>
      <c r="C827" s="78" t="s">
        <v>1548</v>
      </c>
      <c r="D827" s="78" t="s">
        <v>1549</v>
      </c>
      <c r="E827" s="78" t="s">
        <v>1547</v>
      </c>
      <c r="F827" s="79">
        <v>-910527455</v>
      </c>
      <c r="G827" s="79">
        <v>0</v>
      </c>
      <c r="H827" s="79">
        <v>0</v>
      </c>
      <c r="I827" s="79">
        <v>-910527455</v>
      </c>
      <c r="J827" s="80" t="s">
        <v>6</v>
      </c>
      <c r="K827" s="80" t="s">
        <v>108</v>
      </c>
      <c r="L827" s="80" t="s">
        <v>86</v>
      </c>
      <c r="M827" s="81" t="s">
        <v>4172</v>
      </c>
      <c r="N827" s="73" t="s">
        <v>114</v>
      </c>
      <c r="O827" s="73" t="s">
        <v>4155</v>
      </c>
      <c r="R827" s="71" t="str">
        <f t="shared" si="49"/>
        <v>94</v>
      </c>
      <c r="S827" s="71" t="str">
        <f t="shared" si="47"/>
        <v>225</v>
      </c>
      <c r="T827" s="71" t="str">
        <f t="shared" si="48"/>
        <v>14</v>
      </c>
    </row>
    <row r="828" spans="1:20" hidden="1" x14ac:dyDescent="0.25">
      <c r="A828" s="919" t="str">
        <f t="shared" si="46"/>
        <v>CRÉDITOS VIGENTES POR INTERMEDIACIÓN FINANCIERA SECTOR NO FINANCIERO Deudores por productos financieros devengados</v>
      </c>
      <c r="B828" s="78" t="s">
        <v>214</v>
      </c>
      <c r="C828" s="78" t="s">
        <v>1550</v>
      </c>
      <c r="D828" s="78" t="s">
        <v>1551</v>
      </c>
      <c r="E828" s="78" t="s">
        <v>1547</v>
      </c>
      <c r="F828" s="79">
        <v>-3120783053</v>
      </c>
      <c r="G828" s="79">
        <v>0</v>
      </c>
      <c r="H828" s="79">
        <v>0</v>
      </c>
      <c r="I828" s="79">
        <v>-3120783053</v>
      </c>
      <c r="J828" s="80" t="s">
        <v>6</v>
      </c>
      <c r="K828" s="80" t="s">
        <v>108</v>
      </c>
      <c r="L828" s="80" t="s">
        <v>86</v>
      </c>
      <c r="M828" s="81" t="s">
        <v>4172</v>
      </c>
      <c r="N828" s="73" t="s">
        <v>114</v>
      </c>
      <c r="O828" s="73" t="s">
        <v>4156</v>
      </c>
      <c r="R828" s="71" t="str">
        <f t="shared" si="49"/>
        <v>94</v>
      </c>
      <c r="S828" s="71" t="str">
        <f t="shared" si="47"/>
        <v>225</v>
      </c>
      <c r="T828" s="71" t="str">
        <f t="shared" si="48"/>
        <v>14</v>
      </c>
    </row>
    <row r="829" spans="1:20" hidden="1" x14ac:dyDescent="0.25">
      <c r="A829" s="919" t="str">
        <f t="shared" si="46"/>
        <v>CRÉDITOS VIGENTES POR INTERMEDIACIÓN FINANCIERA SECTOR NO FINANCIERO Deudores por productos financieros devengados</v>
      </c>
      <c r="B829" s="78" t="s">
        <v>214</v>
      </c>
      <c r="C829" s="78" t="s">
        <v>4716</v>
      </c>
      <c r="D829" s="78" t="s">
        <v>4717</v>
      </c>
      <c r="E829" s="78" t="s">
        <v>4718</v>
      </c>
      <c r="F829" s="79">
        <v>2187090577</v>
      </c>
      <c r="G829" s="79">
        <v>0</v>
      </c>
      <c r="H829" s="79">
        <v>0</v>
      </c>
      <c r="I829" s="79">
        <v>2187090577</v>
      </c>
      <c r="J829" s="80" t="s">
        <v>6</v>
      </c>
      <c r="K829" s="80" t="s">
        <v>108</v>
      </c>
      <c r="L829" s="80" t="s">
        <v>86</v>
      </c>
      <c r="M829" s="81" t="s">
        <v>4719</v>
      </c>
      <c r="N829" s="73" t="s">
        <v>114</v>
      </c>
      <c r="O829" s="73" t="s">
        <v>4155</v>
      </c>
      <c r="R829" s="71" t="str">
        <f t="shared" si="49"/>
        <v>82</v>
      </c>
      <c r="S829" s="71" t="str">
        <f t="shared" si="47"/>
        <v>229</v>
      </c>
      <c r="T829" s="71" t="str">
        <f t="shared" si="48"/>
        <v>14</v>
      </c>
    </row>
    <row r="830" spans="1:20" hidden="1" x14ac:dyDescent="0.25">
      <c r="A830" s="919" t="str">
        <f t="shared" si="46"/>
        <v>CRÉDITOS VIGENTES POR INTERMEDIACIÓN FINANCIERA SECTOR NO FINANCIERO Deudores por productos financieros devengados</v>
      </c>
      <c r="B830" s="78" t="s">
        <v>214</v>
      </c>
      <c r="C830" s="78" t="s">
        <v>4720</v>
      </c>
      <c r="D830" s="78" t="s">
        <v>4721</v>
      </c>
      <c r="E830" s="78" t="s">
        <v>4722</v>
      </c>
      <c r="F830" s="79">
        <v>53532025354</v>
      </c>
      <c r="G830" s="79">
        <v>0</v>
      </c>
      <c r="H830" s="79">
        <v>0</v>
      </c>
      <c r="I830" s="79">
        <v>53532025354</v>
      </c>
      <c r="J830" s="80" t="s">
        <v>6</v>
      </c>
      <c r="K830" s="80" t="s">
        <v>108</v>
      </c>
      <c r="L830" s="80" t="s">
        <v>86</v>
      </c>
      <c r="M830" s="81" t="s">
        <v>4719</v>
      </c>
      <c r="N830" s="73" t="s">
        <v>114</v>
      </c>
      <c r="O830" s="73" t="s">
        <v>4156</v>
      </c>
      <c r="R830" s="71" t="str">
        <f t="shared" si="49"/>
        <v>82</v>
      </c>
      <c r="S830" s="71" t="str">
        <f t="shared" si="47"/>
        <v>229</v>
      </c>
      <c r="T830" s="71" t="str">
        <f t="shared" si="48"/>
        <v>14</v>
      </c>
    </row>
    <row r="831" spans="1:20" hidden="1" x14ac:dyDescent="0.25">
      <c r="A831" s="919" t="str">
        <f t="shared" si="46"/>
        <v>CRÉDITOS VIGENTES POR INTERMEDIACIÓN FINANCIERA SECTOR NO FINANCIERO Deudores por productos financieros devengados</v>
      </c>
      <c r="B831" s="78" t="s">
        <v>214</v>
      </c>
      <c r="C831" s="78" t="s">
        <v>4723</v>
      </c>
      <c r="D831" s="78" t="s">
        <v>4724</v>
      </c>
      <c r="E831" s="78" t="s">
        <v>4718</v>
      </c>
      <c r="F831" s="79">
        <v>-2166083512</v>
      </c>
      <c r="G831" s="79">
        <v>0</v>
      </c>
      <c r="H831" s="79">
        <v>0</v>
      </c>
      <c r="I831" s="79">
        <v>-2166083512</v>
      </c>
      <c r="J831" s="80" t="s">
        <v>6</v>
      </c>
      <c r="K831" s="80" t="s">
        <v>108</v>
      </c>
      <c r="L831" s="80" t="s">
        <v>86</v>
      </c>
      <c r="M831" s="81" t="s">
        <v>4725</v>
      </c>
      <c r="N831" s="73" t="s">
        <v>114</v>
      </c>
      <c r="O831" s="73" t="s">
        <v>4155</v>
      </c>
      <c r="R831" s="71" t="str">
        <f t="shared" si="49"/>
        <v>94</v>
      </c>
      <c r="S831" s="71" t="str">
        <f t="shared" si="47"/>
        <v>229</v>
      </c>
      <c r="T831" s="71" t="str">
        <f t="shared" si="48"/>
        <v>14</v>
      </c>
    </row>
    <row r="832" spans="1:20" hidden="1" x14ac:dyDescent="0.25">
      <c r="A832" s="919" t="str">
        <f t="shared" si="46"/>
        <v>CRÉDITOS VIGENTES POR INTERMEDIACIÓN FINANCIERA SECTOR NO FINANCIERO Deudores por productos financieros devengados</v>
      </c>
      <c r="B832" s="78" t="s">
        <v>214</v>
      </c>
      <c r="C832" s="78" t="s">
        <v>4726</v>
      </c>
      <c r="D832" s="78" t="s">
        <v>4727</v>
      </c>
      <c r="E832" s="78" t="s">
        <v>4722</v>
      </c>
      <c r="F832" s="79">
        <v>-52690843847</v>
      </c>
      <c r="G832" s="79">
        <v>0</v>
      </c>
      <c r="H832" s="79">
        <v>0</v>
      </c>
      <c r="I832" s="79">
        <v>-52690843847</v>
      </c>
      <c r="J832" s="80" t="s">
        <v>6</v>
      </c>
      <c r="K832" s="80" t="s">
        <v>108</v>
      </c>
      <c r="L832" s="80" t="s">
        <v>86</v>
      </c>
      <c r="M832" s="81" t="s">
        <v>4725</v>
      </c>
      <c r="N832" s="73" t="s">
        <v>114</v>
      </c>
      <c r="O832" s="73" t="s">
        <v>4156</v>
      </c>
      <c r="R832" s="71" t="str">
        <f t="shared" si="49"/>
        <v>94</v>
      </c>
      <c r="S832" s="71" t="str">
        <f t="shared" si="47"/>
        <v>229</v>
      </c>
      <c r="T832" s="71" t="str">
        <f t="shared" si="48"/>
        <v>14</v>
      </c>
    </row>
    <row r="833" spans="1:20" hidden="1" x14ac:dyDescent="0.25">
      <c r="A833" s="919" t="str">
        <f t="shared" si="46"/>
        <v>CRÉDITOS VIGENTES POR INTERMEDIACIÓN FINANCIERA SECTOR NO FINANCIERO Deudores por productos financieros devengados</v>
      </c>
      <c r="B833" s="78" t="s">
        <v>104</v>
      </c>
      <c r="C833" s="78" t="s">
        <v>7081</v>
      </c>
      <c r="D833" s="78" t="s">
        <v>7082</v>
      </c>
      <c r="E833" s="78" t="s">
        <v>588</v>
      </c>
      <c r="F833" s="79">
        <v>0</v>
      </c>
      <c r="G833" s="79">
        <v>1051.99</v>
      </c>
      <c r="H833" s="79">
        <v>8238407</v>
      </c>
      <c r="I833" s="79">
        <v>8238407</v>
      </c>
      <c r="J833" s="80" t="s">
        <v>6</v>
      </c>
      <c r="K833" s="80" t="s">
        <v>108</v>
      </c>
      <c r="L833" s="80" t="s">
        <v>86</v>
      </c>
      <c r="M833" s="81" t="s">
        <v>4177</v>
      </c>
      <c r="N833" s="73" t="s">
        <v>114</v>
      </c>
      <c r="O833" s="73" t="s">
        <v>4156</v>
      </c>
      <c r="R833" s="71" t="str">
        <f t="shared" si="49"/>
        <v>82</v>
      </c>
      <c r="S833" s="71" t="str">
        <f t="shared" si="47"/>
        <v>447</v>
      </c>
      <c r="T833" s="71" t="str">
        <f t="shared" si="48"/>
        <v>14</v>
      </c>
    </row>
    <row r="834" spans="1:20" hidden="1" x14ac:dyDescent="0.25">
      <c r="A834" s="919" t="str">
        <f t="shared" si="46"/>
        <v>CRÉDITOS VIGENTES POR INTERMEDIACIÓN FINANCIERA SECTOR NO FINANCIERO Deudores por productos financieros devengados</v>
      </c>
      <c r="B834" s="78" t="s">
        <v>214</v>
      </c>
      <c r="C834" s="78" t="s">
        <v>1552</v>
      </c>
      <c r="D834" s="78" t="s">
        <v>1553</v>
      </c>
      <c r="E834" s="78" t="s">
        <v>588</v>
      </c>
      <c r="F834" s="79">
        <v>20771177</v>
      </c>
      <c r="G834" s="79">
        <v>0</v>
      </c>
      <c r="H834" s="79">
        <v>0</v>
      </c>
      <c r="I834" s="79">
        <v>20771177</v>
      </c>
      <c r="J834" s="80" t="s">
        <v>6</v>
      </c>
      <c r="K834" s="80" t="s">
        <v>108</v>
      </c>
      <c r="L834" s="80" t="s">
        <v>86</v>
      </c>
      <c r="M834" s="81" t="s">
        <v>4177</v>
      </c>
      <c r="N834" s="73" t="s">
        <v>114</v>
      </c>
      <c r="O834" s="73" t="s">
        <v>4156</v>
      </c>
      <c r="R834" s="71" t="str">
        <f t="shared" si="49"/>
        <v>82</v>
      </c>
      <c r="S834" s="71" t="str">
        <f t="shared" si="47"/>
        <v>447</v>
      </c>
      <c r="T834" s="71" t="str">
        <f t="shared" si="48"/>
        <v>14</v>
      </c>
    </row>
    <row r="835" spans="1:20" hidden="1" x14ac:dyDescent="0.25">
      <c r="A835" s="919" t="str">
        <f t="shared" ref="A835:A898" si="50">CONCATENATE(K835,L835)</f>
        <v>CRÉDITOS VIGENTES POR INTERMEDIACIÓN FINANCIERA SECTOR NO FINANCIERO Deudores por productos financieros devengados</v>
      </c>
      <c r="B835" s="78" t="s">
        <v>214</v>
      </c>
      <c r="C835" s="78" t="s">
        <v>1554</v>
      </c>
      <c r="D835" s="78" t="s">
        <v>1555</v>
      </c>
      <c r="E835" s="78" t="s">
        <v>1112</v>
      </c>
      <c r="F835" s="79">
        <v>11336475</v>
      </c>
      <c r="G835" s="79">
        <v>0</v>
      </c>
      <c r="H835" s="79">
        <v>0</v>
      </c>
      <c r="I835" s="79">
        <v>11336475</v>
      </c>
      <c r="J835" s="80" t="s">
        <v>6</v>
      </c>
      <c r="K835" s="80" t="s">
        <v>108</v>
      </c>
      <c r="L835" s="80" t="s">
        <v>86</v>
      </c>
      <c r="M835" s="81" t="s">
        <v>4177</v>
      </c>
      <c r="N835" s="73" t="s">
        <v>114</v>
      </c>
      <c r="O835" s="73" t="s">
        <v>4156</v>
      </c>
      <c r="R835" s="71" t="str">
        <f t="shared" si="49"/>
        <v>82</v>
      </c>
      <c r="S835" s="71" t="str">
        <f t="shared" si="47"/>
        <v>447</v>
      </c>
      <c r="T835" s="71" t="str">
        <f t="shared" si="48"/>
        <v>14</v>
      </c>
    </row>
    <row r="836" spans="1:20" hidden="1" x14ac:dyDescent="0.25">
      <c r="A836" s="919" t="str">
        <f t="shared" si="50"/>
        <v>CRÉDITOS VIGENTES POR INTERMEDIACIÓN FINANCIERA SECTOR NO FINANCIERO Deudores por productos financieros devengados</v>
      </c>
      <c r="B836" s="78" t="s">
        <v>104</v>
      </c>
      <c r="C836" s="78" t="s">
        <v>7083</v>
      </c>
      <c r="D836" s="78" t="s">
        <v>7084</v>
      </c>
      <c r="E836" s="78" t="s">
        <v>1091</v>
      </c>
      <c r="F836" s="79">
        <v>0</v>
      </c>
      <c r="G836" s="79">
        <v>75.540000000000006</v>
      </c>
      <c r="H836" s="79">
        <v>591573</v>
      </c>
      <c r="I836" s="79">
        <v>591573</v>
      </c>
      <c r="J836" s="80" t="s">
        <v>6</v>
      </c>
      <c r="K836" s="80" t="s">
        <v>108</v>
      </c>
      <c r="L836" s="80" t="s">
        <v>86</v>
      </c>
      <c r="M836" s="81" t="s">
        <v>4177</v>
      </c>
      <c r="N836" s="73" t="s">
        <v>114</v>
      </c>
      <c r="O836" s="73" t="s">
        <v>4156</v>
      </c>
      <c r="R836" s="71" t="str">
        <f t="shared" si="49"/>
        <v>82</v>
      </c>
      <c r="S836" s="71" t="str">
        <f t="shared" ref="S836:S899" si="51">MID(D836,6,3)</f>
        <v>447</v>
      </c>
      <c r="T836" s="71" t="str">
        <f t="shared" ref="T836:T899" si="52">MID(D836,1,2)</f>
        <v>14</v>
      </c>
    </row>
    <row r="837" spans="1:20" hidden="1" x14ac:dyDescent="0.25">
      <c r="A837" s="919" t="str">
        <f t="shared" si="50"/>
        <v>CRÉDITOS VIGENTES POR INTERMEDIACIÓN FINANCIERA SECTOR NO FINANCIERO Deudores por productos financieros devengados</v>
      </c>
      <c r="B837" s="78" t="s">
        <v>214</v>
      </c>
      <c r="C837" s="78" t="s">
        <v>1556</v>
      </c>
      <c r="D837" s="78" t="s">
        <v>1557</v>
      </c>
      <c r="E837" s="78" t="s">
        <v>1091</v>
      </c>
      <c r="F837" s="79">
        <v>130183577</v>
      </c>
      <c r="G837" s="79">
        <v>0</v>
      </c>
      <c r="H837" s="79">
        <v>0</v>
      </c>
      <c r="I837" s="79">
        <v>130183577</v>
      </c>
      <c r="J837" s="80" t="s">
        <v>6</v>
      </c>
      <c r="K837" s="80" t="s">
        <v>108</v>
      </c>
      <c r="L837" s="80" t="s">
        <v>86</v>
      </c>
      <c r="M837" s="81" t="s">
        <v>4177</v>
      </c>
      <c r="N837" s="73" t="s">
        <v>114</v>
      </c>
      <c r="O837" s="73" t="s">
        <v>4156</v>
      </c>
      <c r="R837" s="71" t="str">
        <f t="shared" si="49"/>
        <v>82</v>
      </c>
      <c r="S837" s="71" t="str">
        <f t="shared" si="51"/>
        <v>447</v>
      </c>
      <c r="T837" s="71" t="str">
        <f t="shared" si="52"/>
        <v>14</v>
      </c>
    </row>
    <row r="838" spans="1:20" hidden="1" x14ac:dyDescent="0.25">
      <c r="A838" s="919" t="str">
        <f t="shared" si="50"/>
        <v>CRÉDITOS VIGENTES POR INTERMEDIACIÓN FINANCIERA SECTOR NO FINANCIERO Deudores por productos financieros devengados</v>
      </c>
      <c r="B838" s="78" t="s">
        <v>104</v>
      </c>
      <c r="C838" s="78" t="s">
        <v>7085</v>
      </c>
      <c r="D838" s="78" t="s">
        <v>7086</v>
      </c>
      <c r="E838" s="78" t="s">
        <v>1094</v>
      </c>
      <c r="F838" s="79">
        <v>0</v>
      </c>
      <c r="G838" s="79">
        <v>1350.47</v>
      </c>
      <c r="H838" s="79">
        <v>10575882</v>
      </c>
      <c r="I838" s="79">
        <v>10575882</v>
      </c>
      <c r="J838" s="80" t="s">
        <v>6</v>
      </c>
      <c r="K838" s="80" t="s">
        <v>108</v>
      </c>
      <c r="L838" s="80" t="s">
        <v>86</v>
      </c>
      <c r="M838" s="81" t="s">
        <v>4177</v>
      </c>
      <c r="N838" s="73" t="s">
        <v>114</v>
      </c>
      <c r="O838" s="73" t="s">
        <v>4156</v>
      </c>
      <c r="R838" s="71" t="str">
        <f t="shared" si="49"/>
        <v>82</v>
      </c>
      <c r="S838" s="71" t="str">
        <f t="shared" si="51"/>
        <v>447</v>
      </c>
      <c r="T838" s="71" t="str">
        <f t="shared" si="52"/>
        <v>14</v>
      </c>
    </row>
    <row r="839" spans="1:20" hidden="1" x14ac:dyDescent="0.25">
      <c r="A839" s="919" t="str">
        <f t="shared" si="50"/>
        <v>CRÉDITOS VIGENTES POR INTERMEDIACIÓN FINANCIERA SECTOR NO FINANCIERO Deudores por productos financieros devengados</v>
      </c>
      <c r="B839" s="78" t="s">
        <v>214</v>
      </c>
      <c r="C839" s="78" t="s">
        <v>1558</v>
      </c>
      <c r="D839" s="78" t="s">
        <v>1559</v>
      </c>
      <c r="E839" s="78" t="s">
        <v>1094</v>
      </c>
      <c r="F839" s="79">
        <v>13540727</v>
      </c>
      <c r="G839" s="79">
        <v>0</v>
      </c>
      <c r="H839" s="79">
        <v>0</v>
      </c>
      <c r="I839" s="79">
        <v>13540727</v>
      </c>
      <c r="J839" s="80" t="s">
        <v>6</v>
      </c>
      <c r="K839" s="80" t="s">
        <v>108</v>
      </c>
      <c r="L839" s="80" t="s">
        <v>86</v>
      </c>
      <c r="M839" s="81" t="s">
        <v>4177</v>
      </c>
      <c r="N839" s="73" t="s">
        <v>114</v>
      </c>
      <c r="O839" s="73" t="s">
        <v>4156</v>
      </c>
      <c r="R839" s="71" t="str">
        <f t="shared" si="49"/>
        <v>82</v>
      </c>
      <c r="S839" s="71" t="str">
        <f t="shared" si="51"/>
        <v>447</v>
      </c>
      <c r="T839" s="71" t="str">
        <f t="shared" si="52"/>
        <v>14</v>
      </c>
    </row>
    <row r="840" spans="1:20" hidden="1" x14ac:dyDescent="0.25">
      <c r="A840" s="919" t="str">
        <f t="shared" si="50"/>
        <v>CRÉDITOS VIGENTES POR INTERMEDIACIÓN FINANCIERA SECTOR NO FINANCIERO Deudores por productos financieros devengados</v>
      </c>
      <c r="B840" s="78" t="s">
        <v>104</v>
      </c>
      <c r="C840" s="78" t="s">
        <v>7087</v>
      </c>
      <c r="D840" s="78" t="s">
        <v>7088</v>
      </c>
      <c r="E840" s="78" t="s">
        <v>1097</v>
      </c>
      <c r="F840" s="79">
        <v>0</v>
      </c>
      <c r="G840" s="79">
        <v>11.1</v>
      </c>
      <c r="H840" s="79">
        <v>86927</v>
      </c>
      <c r="I840" s="79">
        <v>86927</v>
      </c>
      <c r="J840" s="80" t="s">
        <v>6</v>
      </c>
      <c r="K840" s="80" t="s">
        <v>108</v>
      </c>
      <c r="L840" s="80" t="s">
        <v>86</v>
      </c>
      <c r="M840" s="81" t="s">
        <v>4177</v>
      </c>
      <c r="N840" s="73" t="s">
        <v>114</v>
      </c>
      <c r="O840" s="73" t="s">
        <v>4155</v>
      </c>
      <c r="R840" s="71" t="str">
        <f t="shared" si="49"/>
        <v>82</v>
      </c>
      <c r="S840" s="71" t="str">
        <f t="shared" si="51"/>
        <v>447</v>
      </c>
      <c r="T840" s="71" t="str">
        <f t="shared" si="52"/>
        <v>14</v>
      </c>
    </row>
    <row r="841" spans="1:20" hidden="1" x14ac:dyDescent="0.25">
      <c r="A841" s="919" t="str">
        <f t="shared" si="50"/>
        <v>CRÉDITOS VIGENTES POR INTERMEDIACIÓN FINANCIERA SECTOR NO FINANCIERO Deudores por productos financieros devengados</v>
      </c>
      <c r="B841" s="78" t="s">
        <v>104</v>
      </c>
      <c r="C841" s="78" t="s">
        <v>1560</v>
      </c>
      <c r="D841" s="78" t="s">
        <v>1561</v>
      </c>
      <c r="E841" s="78" t="s">
        <v>1097</v>
      </c>
      <c r="F841" s="79">
        <v>0</v>
      </c>
      <c r="G841" s="79">
        <v>1885.1</v>
      </c>
      <c r="H841" s="79">
        <v>14762708</v>
      </c>
      <c r="I841" s="79">
        <v>14762708</v>
      </c>
      <c r="J841" s="80" t="s">
        <v>6</v>
      </c>
      <c r="K841" s="80" t="s">
        <v>108</v>
      </c>
      <c r="L841" s="80" t="s">
        <v>86</v>
      </c>
      <c r="M841" s="81" t="s">
        <v>4177</v>
      </c>
      <c r="N841" s="73" t="s">
        <v>114</v>
      </c>
      <c r="O841" s="73" t="s">
        <v>4156</v>
      </c>
      <c r="R841" s="71" t="str">
        <f t="shared" si="49"/>
        <v>82</v>
      </c>
      <c r="S841" s="71" t="str">
        <f t="shared" si="51"/>
        <v>447</v>
      </c>
      <c r="T841" s="71" t="str">
        <f t="shared" si="52"/>
        <v>14</v>
      </c>
    </row>
    <row r="842" spans="1:20" hidden="1" x14ac:dyDescent="0.25">
      <c r="A842" s="919" t="str">
        <f t="shared" si="50"/>
        <v>CRÉDITOS VIGENTES POR INTERMEDIACIÓN FINANCIERA SECTOR NO FINANCIERO Deudores por productos financieros devengados</v>
      </c>
      <c r="B842" s="78" t="s">
        <v>214</v>
      </c>
      <c r="C842" s="78" t="s">
        <v>1562</v>
      </c>
      <c r="D842" s="78" t="s">
        <v>1563</v>
      </c>
      <c r="E842" s="78" t="s">
        <v>1097</v>
      </c>
      <c r="F842" s="79">
        <v>689080453</v>
      </c>
      <c r="G842" s="79">
        <v>0</v>
      </c>
      <c r="H842" s="79">
        <v>0</v>
      </c>
      <c r="I842" s="79">
        <v>689080453</v>
      </c>
      <c r="J842" s="80" t="s">
        <v>6</v>
      </c>
      <c r="K842" s="80" t="s">
        <v>108</v>
      </c>
      <c r="L842" s="80" t="s">
        <v>86</v>
      </c>
      <c r="M842" s="81" t="s">
        <v>4177</v>
      </c>
      <c r="N842" s="73" t="s">
        <v>114</v>
      </c>
      <c r="O842" s="73" t="s">
        <v>4156</v>
      </c>
      <c r="R842" s="71" t="str">
        <f t="shared" si="49"/>
        <v>82</v>
      </c>
      <c r="S842" s="71" t="str">
        <f t="shared" si="51"/>
        <v>447</v>
      </c>
      <c r="T842" s="71" t="str">
        <f t="shared" si="52"/>
        <v>14</v>
      </c>
    </row>
    <row r="843" spans="1:20" hidden="1" x14ac:dyDescent="0.25">
      <c r="A843" s="919" t="str">
        <f t="shared" si="50"/>
        <v>CRÉDITOS VIGENTES POR INTERMEDIACIÓN FINANCIERA SECTOR NO FINANCIERO Deudores por productos financieros devengados</v>
      </c>
      <c r="B843" s="78" t="s">
        <v>104</v>
      </c>
      <c r="C843" s="78" t="s">
        <v>1564</v>
      </c>
      <c r="D843" s="78" t="s">
        <v>1565</v>
      </c>
      <c r="E843" s="78" t="s">
        <v>1566</v>
      </c>
      <c r="F843" s="79">
        <v>0</v>
      </c>
      <c r="G843" s="79">
        <v>1287.57</v>
      </c>
      <c r="H843" s="79">
        <v>10083295</v>
      </c>
      <c r="I843" s="79">
        <v>10083295</v>
      </c>
      <c r="J843" s="80" t="s">
        <v>6</v>
      </c>
      <c r="K843" s="80" t="s">
        <v>108</v>
      </c>
      <c r="L843" s="80" t="s">
        <v>86</v>
      </c>
      <c r="M843" s="81" t="s">
        <v>4177</v>
      </c>
      <c r="N843" s="73" t="s">
        <v>114</v>
      </c>
      <c r="O843" s="73" t="s">
        <v>4156</v>
      </c>
      <c r="R843" s="71" t="str">
        <f t="shared" si="49"/>
        <v>82</v>
      </c>
      <c r="S843" s="71" t="str">
        <f t="shared" si="51"/>
        <v>447</v>
      </c>
      <c r="T843" s="71" t="str">
        <f t="shared" si="52"/>
        <v>14</v>
      </c>
    </row>
    <row r="844" spans="1:20" hidden="1" x14ac:dyDescent="0.25">
      <c r="A844" s="919" t="str">
        <f t="shared" si="50"/>
        <v>CRÉDITOS VIGENTES POR INTERMEDIACIÓN FINANCIERA SECTOR NO FINANCIERO Deudores por productos financieros devengados</v>
      </c>
      <c r="B844" s="78" t="s">
        <v>214</v>
      </c>
      <c r="C844" s="78" t="s">
        <v>1568</v>
      </c>
      <c r="D844" s="78" t="s">
        <v>1569</v>
      </c>
      <c r="E844" s="78" t="s">
        <v>1567</v>
      </c>
      <c r="F844" s="79">
        <v>283495768</v>
      </c>
      <c r="G844" s="79">
        <v>0</v>
      </c>
      <c r="H844" s="79">
        <v>0</v>
      </c>
      <c r="I844" s="79">
        <v>283495768</v>
      </c>
      <c r="J844" s="80" t="s">
        <v>6</v>
      </c>
      <c r="K844" s="80" t="s">
        <v>108</v>
      </c>
      <c r="L844" s="80" t="s">
        <v>86</v>
      </c>
      <c r="M844" s="81" t="s">
        <v>4177</v>
      </c>
      <c r="N844" s="73" t="s">
        <v>114</v>
      </c>
      <c r="O844" s="73" t="s">
        <v>4156</v>
      </c>
      <c r="R844" s="71" t="str">
        <f t="shared" si="49"/>
        <v>82</v>
      </c>
      <c r="S844" s="71" t="str">
        <f t="shared" si="51"/>
        <v>447</v>
      </c>
      <c r="T844" s="71" t="str">
        <f t="shared" si="52"/>
        <v>14</v>
      </c>
    </row>
    <row r="845" spans="1:20" hidden="1" x14ac:dyDescent="0.25">
      <c r="A845" s="919" t="str">
        <f t="shared" si="50"/>
        <v>CRÉDITOS VIGENTES POR INTERMEDIACIÓN FINANCIERA SECTOR NO FINANCIERO Deudores por productos financieros devengados</v>
      </c>
      <c r="B845" s="78" t="s">
        <v>214</v>
      </c>
      <c r="C845" s="78" t="s">
        <v>1570</v>
      </c>
      <c r="D845" s="78" t="s">
        <v>1571</v>
      </c>
      <c r="E845" s="78" t="s">
        <v>1572</v>
      </c>
      <c r="F845" s="79">
        <v>4014749894</v>
      </c>
      <c r="G845" s="79">
        <v>0</v>
      </c>
      <c r="H845" s="79">
        <v>0</v>
      </c>
      <c r="I845" s="79">
        <v>4014749894</v>
      </c>
      <c r="J845" s="80" t="s">
        <v>6</v>
      </c>
      <c r="K845" s="80" t="s">
        <v>108</v>
      </c>
      <c r="L845" s="80" t="s">
        <v>86</v>
      </c>
      <c r="M845" s="81" t="s">
        <v>4177</v>
      </c>
      <c r="N845" s="73" t="s">
        <v>114</v>
      </c>
      <c r="O845" s="73" t="s">
        <v>4156</v>
      </c>
      <c r="R845" s="71" t="str">
        <f t="shared" si="49"/>
        <v>82</v>
      </c>
      <c r="S845" s="71" t="str">
        <f t="shared" si="51"/>
        <v>447</v>
      </c>
      <c r="T845" s="71" t="str">
        <f t="shared" si="52"/>
        <v>14</v>
      </c>
    </row>
    <row r="846" spans="1:20" hidden="1" x14ac:dyDescent="0.25">
      <c r="A846" s="919" t="str">
        <f t="shared" si="50"/>
        <v>CRÉDITOS VIGENTES POR INTERMEDIACIÓN FINANCIERA SECTOR NO FINANCIERO Deudores por productos financieros devengados</v>
      </c>
      <c r="B846" s="78" t="s">
        <v>104</v>
      </c>
      <c r="C846" s="78" t="s">
        <v>7089</v>
      </c>
      <c r="D846" s="78" t="s">
        <v>7090</v>
      </c>
      <c r="E846" s="78" t="s">
        <v>588</v>
      </c>
      <c r="F846" s="79">
        <v>0</v>
      </c>
      <c r="G846" s="79">
        <v>-550.41999999999996</v>
      </c>
      <c r="H846" s="79">
        <v>-4310482</v>
      </c>
      <c r="I846" s="79">
        <v>-4310482</v>
      </c>
      <c r="J846" s="80" t="s">
        <v>6</v>
      </c>
      <c r="K846" s="80" t="s">
        <v>108</v>
      </c>
      <c r="L846" s="80" t="s">
        <v>86</v>
      </c>
      <c r="M846" s="81" t="s">
        <v>4178</v>
      </c>
      <c r="N846" s="73" t="s">
        <v>114</v>
      </c>
      <c r="O846" s="73" t="s">
        <v>4156</v>
      </c>
      <c r="R846" s="71" t="str">
        <f t="shared" si="49"/>
        <v>94</v>
      </c>
      <c r="S846" s="71" t="str">
        <f t="shared" si="51"/>
        <v>447</v>
      </c>
      <c r="T846" s="71" t="str">
        <f t="shared" si="52"/>
        <v>14</v>
      </c>
    </row>
    <row r="847" spans="1:20" hidden="1" x14ac:dyDescent="0.25">
      <c r="A847" s="919" t="str">
        <f t="shared" si="50"/>
        <v>CRÉDITOS VIGENTES POR INTERMEDIACIÓN FINANCIERA SECTOR NO FINANCIERO Deudores por productos financieros devengados</v>
      </c>
      <c r="B847" s="78" t="s">
        <v>214</v>
      </c>
      <c r="C847" s="78" t="s">
        <v>1573</v>
      </c>
      <c r="D847" s="78" t="s">
        <v>1574</v>
      </c>
      <c r="E847" s="78" t="s">
        <v>588</v>
      </c>
      <c r="F847" s="79">
        <v>-13781626</v>
      </c>
      <c r="G847" s="79">
        <v>0</v>
      </c>
      <c r="H847" s="79">
        <v>0</v>
      </c>
      <c r="I847" s="79">
        <v>-13781626</v>
      </c>
      <c r="J847" s="80" t="s">
        <v>6</v>
      </c>
      <c r="K847" s="80" t="s">
        <v>108</v>
      </c>
      <c r="L847" s="80" t="s">
        <v>86</v>
      </c>
      <c r="M847" s="81" t="s">
        <v>4178</v>
      </c>
      <c r="N847" s="73" t="s">
        <v>114</v>
      </c>
      <c r="O847" s="73" t="s">
        <v>4156</v>
      </c>
      <c r="R847" s="71" t="str">
        <f t="shared" si="49"/>
        <v>94</v>
      </c>
      <c r="S847" s="71" t="str">
        <f t="shared" si="51"/>
        <v>447</v>
      </c>
      <c r="T847" s="71" t="str">
        <f t="shared" si="52"/>
        <v>14</v>
      </c>
    </row>
    <row r="848" spans="1:20" hidden="1" x14ac:dyDescent="0.25">
      <c r="A848" s="919" t="str">
        <f t="shared" si="50"/>
        <v>CRÉDITOS VIGENTES POR INTERMEDIACIÓN FINANCIERA SECTOR NO FINANCIERO Deudores por productos financieros devengados</v>
      </c>
      <c r="B848" s="78" t="s">
        <v>214</v>
      </c>
      <c r="C848" s="78" t="s">
        <v>1575</v>
      </c>
      <c r="D848" s="78" t="s">
        <v>1576</v>
      </c>
      <c r="E848" s="78" t="s">
        <v>1112</v>
      </c>
      <c r="F848" s="79">
        <v>-10313957</v>
      </c>
      <c r="G848" s="79">
        <v>0</v>
      </c>
      <c r="H848" s="79">
        <v>0</v>
      </c>
      <c r="I848" s="79">
        <v>-10313957</v>
      </c>
      <c r="J848" s="80" t="s">
        <v>6</v>
      </c>
      <c r="K848" s="80" t="s">
        <v>108</v>
      </c>
      <c r="L848" s="80" t="s">
        <v>86</v>
      </c>
      <c r="M848" s="81" t="s">
        <v>4178</v>
      </c>
      <c r="N848" s="73" t="s">
        <v>114</v>
      </c>
      <c r="O848" s="73" t="s">
        <v>4156</v>
      </c>
      <c r="R848" s="71" t="str">
        <f t="shared" si="49"/>
        <v>94</v>
      </c>
      <c r="S848" s="71" t="str">
        <f t="shared" si="51"/>
        <v>447</v>
      </c>
      <c r="T848" s="71" t="str">
        <f t="shared" si="52"/>
        <v>14</v>
      </c>
    </row>
    <row r="849" spans="1:20" hidden="1" x14ac:dyDescent="0.25">
      <c r="A849" s="919" t="str">
        <f t="shared" si="50"/>
        <v>CRÉDITOS VIGENTES POR INTERMEDIACIÓN FINANCIERA SECTOR NO FINANCIERO Deudores por productos financieros devengados</v>
      </c>
      <c r="B849" s="78" t="s">
        <v>104</v>
      </c>
      <c r="C849" s="78" t="s">
        <v>7091</v>
      </c>
      <c r="D849" s="78" t="s">
        <v>7092</v>
      </c>
      <c r="E849" s="78" t="s">
        <v>1091</v>
      </c>
      <c r="F849" s="79">
        <v>0</v>
      </c>
      <c r="G849" s="79">
        <v>-0.84</v>
      </c>
      <c r="H849" s="79">
        <v>-6578</v>
      </c>
      <c r="I849" s="79">
        <v>-6578</v>
      </c>
      <c r="J849" s="80" t="s">
        <v>6</v>
      </c>
      <c r="K849" s="80" t="s">
        <v>108</v>
      </c>
      <c r="L849" s="80" t="s">
        <v>86</v>
      </c>
      <c r="M849" s="81" t="s">
        <v>4178</v>
      </c>
      <c r="N849" s="73" t="s">
        <v>114</v>
      </c>
      <c r="O849" s="73" t="s">
        <v>4156</v>
      </c>
      <c r="R849" s="71" t="str">
        <f t="shared" si="49"/>
        <v>94</v>
      </c>
      <c r="S849" s="71" t="str">
        <f t="shared" si="51"/>
        <v>447</v>
      </c>
      <c r="T849" s="71" t="str">
        <f t="shared" si="52"/>
        <v>14</v>
      </c>
    </row>
    <row r="850" spans="1:20" hidden="1" x14ac:dyDescent="0.25">
      <c r="A850" s="919" t="str">
        <f t="shared" si="50"/>
        <v>CRÉDITOS VIGENTES POR INTERMEDIACIÓN FINANCIERA SECTOR NO FINANCIERO Deudores por productos financieros devengados</v>
      </c>
      <c r="B850" s="78" t="s">
        <v>214</v>
      </c>
      <c r="C850" s="78" t="s">
        <v>1577</v>
      </c>
      <c r="D850" s="78" t="s">
        <v>1578</v>
      </c>
      <c r="E850" s="78" t="s">
        <v>1091</v>
      </c>
      <c r="F850" s="79">
        <v>-106715237</v>
      </c>
      <c r="G850" s="79">
        <v>0</v>
      </c>
      <c r="H850" s="79">
        <v>0</v>
      </c>
      <c r="I850" s="79">
        <v>-106715237</v>
      </c>
      <c r="J850" s="80" t="s">
        <v>6</v>
      </c>
      <c r="K850" s="80" t="s">
        <v>108</v>
      </c>
      <c r="L850" s="80" t="s">
        <v>86</v>
      </c>
      <c r="M850" s="81" t="s">
        <v>4178</v>
      </c>
      <c r="N850" s="73" t="s">
        <v>114</v>
      </c>
      <c r="O850" s="73" t="s">
        <v>4156</v>
      </c>
      <c r="R850" s="71" t="str">
        <f t="shared" si="49"/>
        <v>94</v>
      </c>
      <c r="S850" s="71" t="str">
        <f t="shared" si="51"/>
        <v>447</v>
      </c>
      <c r="T850" s="71" t="str">
        <f t="shared" si="52"/>
        <v>14</v>
      </c>
    </row>
    <row r="851" spans="1:20" hidden="1" x14ac:dyDescent="0.25">
      <c r="A851" s="919" t="str">
        <f t="shared" si="50"/>
        <v>CRÉDITOS VIGENTES POR INTERMEDIACIÓN FINANCIERA SECTOR NO FINANCIERO Deudores por productos financieros devengados</v>
      </c>
      <c r="B851" s="78" t="s">
        <v>104</v>
      </c>
      <c r="C851" s="78" t="s">
        <v>7093</v>
      </c>
      <c r="D851" s="78" t="s">
        <v>7094</v>
      </c>
      <c r="E851" s="78" t="s">
        <v>1094</v>
      </c>
      <c r="F851" s="79">
        <v>0</v>
      </c>
      <c r="G851" s="79">
        <v>-1350.47</v>
      </c>
      <c r="H851" s="79">
        <v>-10575882</v>
      </c>
      <c r="I851" s="79">
        <v>-10575882</v>
      </c>
      <c r="J851" s="80" t="s">
        <v>6</v>
      </c>
      <c r="K851" s="80" t="s">
        <v>108</v>
      </c>
      <c r="L851" s="80" t="s">
        <v>86</v>
      </c>
      <c r="M851" s="81" t="s">
        <v>4178</v>
      </c>
      <c r="N851" s="73" t="s">
        <v>114</v>
      </c>
      <c r="O851" s="73" t="s">
        <v>4156</v>
      </c>
      <c r="R851" s="71" t="str">
        <f t="shared" si="49"/>
        <v>94</v>
      </c>
      <c r="S851" s="71" t="str">
        <f t="shared" si="51"/>
        <v>447</v>
      </c>
      <c r="T851" s="71" t="str">
        <f t="shared" si="52"/>
        <v>14</v>
      </c>
    </row>
    <row r="852" spans="1:20" hidden="1" x14ac:dyDescent="0.25">
      <c r="A852" s="919" t="str">
        <f t="shared" si="50"/>
        <v>CRÉDITOS VIGENTES POR INTERMEDIACIÓN FINANCIERA SECTOR NO FINANCIERO Deudores por productos financieros devengados</v>
      </c>
      <c r="B852" s="78" t="s">
        <v>214</v>
      </c>
      <c r="C852" s="78" t="s">
        <v>1579</v>
      </c>
      <c r="D852" s="78" t="s">
        <v>1580</v>
      </c>
      <c r="E852" s="78" t="s">
        <v>1094</v>
      </c>
      <c r="F852" s="79">
        <v>-11198223</v>
      </c>
      <c r="G852" s="79">
        <v>0</v>
      </c>
      <c r="H852" s="79">
        <v>0</v>
      </c>
      <c r="I852" s="79">
        <v>-11198223</v>
      </c>
      <c r="J852" s="80" t="s">
        <v>6</v>
      </c>
      <c r="K852" s="80" t="s">
        <v>108</v>
      </c>
      <c r="L852" s="80" t="s">
        <v>86</v>
      </c>
      <c r="M852" s="81" t="s">
        <v>4178</v>
      </c>
      <c r="N852" s="73" t="s">
        <v>114</v>
      </c>
      <c r="O852" s="73" t="s">
        <v>4156</v>
      </c>
      <c r="R852" s="71" t="str">
        <f t="shared" si="49"/>
        <v>94</v>
      </c>
      <c r="S852" s="71" t="str">
        <f t="shared" si="51"/>
        <v>447</v>
      </c>
      <c r="T852" s="71" t="str">
        <f t="shared" si="52"/>
        <v>14</v>
      </c>
    </row>
    <row r="853" spans="1:20" hidden="1" x14ac:dyDescent="0.25">
      <c r="A853" s="919" t="str">
        <f t="shared" si="50"/>
        <v>CRÉDITOS VIGENTES POR INTERMEDIACIÓN FINANCIERA SECTOR NO FINANCIERO Deudores por productos financieros devengados</v>
      </c>
      <c r="B853" s="78" t="s">
        <v>104</v>
      </c>
      <c r="C853" s="78" t="s">
        <v>1581</v>
      </c>
      <c r="D853" s="78" t="s">
        <v>1582</v>
      </c>
      <c r="E853" s="78" t="s">
        <v>1097</v>
      </c>
      <c r="F853" s="79">
        <v>0</v>
      </c>
      <c r="G853" s="79">
        <v>-1440.62</v>
      </c>
      <c r="H853" s="79">
        <v>-11281870</v>
      </c>
      <c r="I853" s="79">
        <v>-11281870</v>
      </c>
      <c r="J853" s="80" t="s">
        <v>6</v>
      </c>
      <c r="K853" s="80" t="s">
        <v>108</v>
      </c>
      <c r="L853" s="80" t="s">
        <v>86</v>
      </c>
      <c r="M853" s="81" t="s">
        <v>4178</v>
      </c>
      <c r="N853" s="73" t="s">
        <v>114</v>
      </c>
      <c r="O853" s="73" t="s">
        <v>4156</v>
      </c>
      <c r="R853" s="71" t="str">
        <f t="shared" ref="R853:R916" si="53">+MID(D853,9,2)</f>
        <v>94</v>
      </c>
      <c r="S853" s="71" t="str">
        <f t="shared" si="51"/>
        <v>447</v>
      </c>
      <c r="T853" s="71" t="str">
        <f t="shared" si="52"/>
        <v>14</v>
      </c>
    </row>
    <row r="854" spans="1:20" hidden="1" x14ac:dyDescent="0.25">
      <c r="A854" s="919" t="str">
        <f t="shared" si="50"/>
        <v>CRÉDITOS VIGENTES POR INTERMEDIACIÓN FINANCIERA SECTOR NO FINANCIERO Deudores por productos financieros devengados</v>
      </c>
      <c r="B854" s="78" t="s">
        <v>214</v>
      </c>
      <c r="C854" s="78" t="s">
        <v>1583</v>
      </c>
      <c r="D854" s="78" t="s">
        <v>1584</v>
      </c>
      <c r="E854" s="78" t="s">
        <v>1097</v>
      </c>
      <c r="F854" s="79">
        <v>-613452376</v>
      </c>
      <c r="G854" s="79">
        <v>0</v>
      </c>
      <c r="H854" s="79">
        <v>0</v>
      </c>
      <c r="I854" s="79">
        <v>-613452376</v>
      </c>
      <c r="J854" s="80" t="s">
        <v>6</v>
      </c>
      <c r="K854" s="80" t="s">
        <v>108</v>
      </c>
      <c r="L854" s="80" t="s">
        <v>86</v>
      </c>
      <c r="M854" s="81" t="s">
        <v>4178</v>
      </c>
      <c r="N854" s="73" t="s">
        <v>114</v>
      </c>
      <c r="O854" s="73" t="s">
        <v>4156</v>
      </c>
      <c r="R854" s="71" t="str">
        <f t="shared" si="53"/>
        <v>94</v>
      </c>
      <c r="S854" s="71" t="str">
        <f t="shared" si="51"/>
        <v>447</v>
      </c>
      <c r="T854" s="71" t="str">
        <f t="shared" si="52"/>
        <v>14</v>
      </c>
    </row>
    <row r="855" spans="1:20" hidden="1" x14ac:dyDescent="0.25">
      <c r="A855" s="919" t="str">
        <f t="shared" si="50"/>
        <v>CRÉDITOS VIGENTES POR INTERMEDIACIÓN FINANCIERA SECTOR NO FINANCIERO Deudores por productos financieros devengados</v>
      </c>
      <c r="B855" s="78" t="s">
        <v>104</v>
      </c>
      <c r="C855" s="78" t="s">
        <v>1585</v>
      </c>
      <c r="D855" s="78" t="s">
        <v>1586</v>
      </c>
      <c r="E855" s="78" t="s">
        <v>1567</v>
      </c>
      <c r="F855" s="79">
        <v>0</v>
      </c>
      <c r="G855" s="79">
        <v>-1200.9000000000001</v>
      </c>
      <c r="H855" s="79">
        <v>-9404560</v>
      </c>
      <c r="I855" s="79">
        <v>-9404560</v>
      </c>
      <c r="J855" s="80" t="s">
        <v>6</v>
      </c>
      <c r="K855" s="80" t="s">
        <v>108</v>
      </c>
      <c r="L855" s="80" t="s">
        <v>86</v>
      </c>
      <c r="M855" s="81" t="s">
        <v>4178</v>
      </c>
      <c r="N855" s="73" t="s">
        <v>114</v>
      </c>
      <c r="O855" s="73" t="s">
        <v>4156</v>
      </c>
      <c r="R855" s="71" t="str">
        <f t="shared" si="53"/>
        <v>94</v>
      </c>
      <c r="S855" s="71" t="str">
        <f t="shared" si="51"/>
        <v>447</v>
      </c>
      <c r="T855" s="71" t="str">
        <f t="shared" si="52"/>
        <v>14</v>
      </c>
    </row>
    <row r="856" spans="1:20" hidden="1" x14ac:dyDescent="0.25">
      <c r="A856" s="919" t="str">
        <f t="shared" si="50"/>
        <v>CRÉDITOS VIGENTES POR INTERMEDIACIÓN FINANCIERA SECTOR NO FINANCIERO Deudores por productos financieros devengados</v>
      </c>
      <c r="B856" s="78" t="s">
        <v>214</v>
      </c>
      <c r="C856" s="78" t="s">
        <v>1587</v>
      </c>
      <c r="D856" s="78" t="s">
        <v>1588</v>
      </c>
      <c r="E856" s="78" t="s">
        <v>1567</v>
      </c>
      <c r="F856" s="79">
        <v>-249509263</v>
      </c>
      <c r="G856" s="79">
        <v>0</v>
      </c>
      <c r="H856" s="79">
        <v>0</v>
      </c>
      <c r="I856" s="79">
        <v>-249509263</v>
      </c>
      <c r="J856" s="80" t="s">
        <v>6</v>
      </c>
      <c r="K856" s="80" t="s">
        <v>108</v>
      </c>
      <c r="L856" s="80" t="s">
        <v>86</v>
      </c>
      <c r="M856" s="81" t="s">
        <v>4178</v>
      </c>
      <c r="N856" s="73" t="s">
        <v>114</v>
      </c>
      <c r="O856" s="73" t="s">
        <v>4156</v>
      </c>
      <c r="R856" s="71" t="str">
        <f t="shared" si="53"/>
        <v>94</v>
      </c>
      <c r="S856" s="71" t="str">
        <f t="shared" si="51"/>
        <v>447</v>
      </c>
      <c r="T856" s="71" t="str">
        <f t="shared" si="52"/>
        <v>14</v>
      </c>
    </row>
    <row r="857" spans="1:20" hidden="1" x14ac:dyDescent="0.25">
      <c r="A857" s="919" t="str">
        <f t="shared" si="50"/>
        <v>CRÉDITOS VIGENTES POR INTERMEDIACIÓN FINANCIERA SECTOR NO FINANCIERO Deudores por productos financieros devengados</v>
      </c>
      <c r="B857" s="78" t="s">
        <v>214</v>
      </c>
      <c r="C857" s="78" t="s">
        <v>1589</v>
      </c>
      <c r="D857" s="78" t="s">
        <v>1590</v>
      </c>
      <c r="E857" s="78" t="s">
        <v>1591</v>
      </c>
      <c r="F857" s="79">
        <v>-3828791067</v>
      </c>
      <c r="G857" s="79">
        <v>0</v>
      </c>
      <c r="H857" s="79">
        <v>0</v>
      </c>
      <c r="I857" s="79">
        <v>-3828791067</v>
      </c>
      <c r="J857" s="80" t="s">
        <v>6</v>
      </c>
      <c r="K857" s="80" t="s">
        <v>108</v>
      </c>
      <c r="L857" s="80" t="s">
        <v>86</v>
      </c>
      <c r="M857" s="81" t="s">
        <v>4178</v>
      </c>
      <c r="N857" s="73" t="s">
        <v>114</v>
      </c>
      <c r="O857" s="73" t="s">
        <v>4156</v>
      </c>
      <c r="R857" s="71" t="str">
        <f t="shared" si="53"/>
        <v>94</v>
      </c>
      <c r="S857" s="71" t="str">
        <f t="shared" si="51"/>
        <v>447</v>
      </c>
      <c r="T857" s="71" t="str">
        <f t="shared" si="52"/>
        <v>14</v>
      </c>
    </row>
    <row r="858" spans="1:20" hidden="1" x14ac:dyDescent="0.25">
      <c r="A858" s="919" t="str">
        <f t="shared" si="50"/>
        <v>CRÉDITOS VIGENTES POR INTERMEDIACIÓN FINANCIERA SECTOR NO FINANCIERO Deudores por productos financieros devengados</v>
      </c>
      <c r="B858" s="78" t="s">
        <v>214</v>
      </c>
      <c r="C858" s="78" t="s">
        <v>1592</v>
      </c>
      <c r="D858" s="78" t="s">
        <v>1593</v>
      </c>
      <c r="E858" s="78" t="s">
        <v>1112</v>
      </c>
      <c r="F858" s="79">
        <v>5624434998</v>
      </c>
      <c r="G858" s="79">
        <v>0</v>
      </c>
      <c r="H858" s="79">
        <v>0</v>
      </c>
      <c r="I858" s="79">
        <v>5624434998</v>
      </c>
      <c r="J858" s="80" t="s">
        <v>6</v>
      </c>
      <c r="K858" s="80" t="s">
        <v>108</v>
      </c>
      <c r="L858" s="80" t="s">
        <v>86</v>
      </c>
      <c r="M858" s="81" t="s">
        <v>4180</v>
      </c>
      <c r="N858" s="73" t="s">
        <v>114</v>
      </c>
      <c r="O858" s="73" t="s">
        <v>4156</v>
      </c>
      <c r="R858" s="71" t="str">
        <f t="shared" si="53"/>
        <v>82</v>
      </c>
      <c r="S858" s="71" t="str">
        <f t="shared" si="51"/>
        <v>451</v>
      </c>
      <c r="T858" s="71" t="str">
        <f t="shared" si="52"/>
        <v>14</v>
      </c>
    </row>
    <row r="859" spans="1:20" hidden="1" x14ac:dyDescent="0.25">
      <c r="A859" s="919" t="str">
        <f t="shared" si="50"/>
        <v>CRÉDITOS VIGENTES POR INTERMEDIACIÓN FINANCIERA SECTOR NO FINANCIERO Deudores por productos financieros devengados</v>
      </c>
      <c r="B859" s="78" t="s">
        <v>104</v>
      </c>
      <c r="C859" s="78" t="s">
        <v>1594</v>
      </c>
      <c r="D859" s="78" t="s">
        <v>1595</v>
      </c>
      <c r="E859" s="78" t="s">
        <v>1094</v>
      </c>
      <c r="F859" s="79">
        <v>0</v>
      </c>
      <c r="G859" s="79">
        <v>2398.86</v>
      </c>
      <c r="H859" s="79">
        <v>18786096</v>
      </c>
      <c r="I859" s="79">
        <v>18786096</v>
      </c>
      <c r="J859" s="80" t="s">
        <v>6</v>
      </c>
      <c r="K859" s="80" t="s">
        <v>108</v>
      </c>
      <c r="L859" s="80" t="s">
        <v>86</v>
      </c>
      <c r="M859" s="81" t="s">
        <v>4180</v>
      </c>
      <c r="N859" s="73" t="s">
        <v>114</v>
      </c>
      <c r="O859" s="73" t="s">
        <v>4156</v>
      </c>
      <c r="R859" s="71" t="str">
        <f t="shared" si="53"/>
        <v>82</v>
      </c>
      <c r="S859" s="71" t="str">
        <f t="shared" si="51"/>
        <v>451</v>
      </c>
      <c r="T859" s="71" t="str">
        <f t="shared" si="52"/>
        <v>14</v>
      </c>
    </row>
    <row r="860" spans="1:20" hidden="1" x14ac:dyDescent="0.25">
      <c r="A860" s="919" t="str">
        <f t="shared" si="50"/>
        <v>CRÉDITOS VIGENTES POR INTERMEDIACIÓN FINANCIERA SECTOR NO FINANCIERO Deudores por productos financieros devengados</v>
      </c>
      <c r="B860" s="78" t="s">
        <v>214</v>
      </c>
      <c r="C860" s="78" t="s">
        <v>1596</v>
      </c>
      <c r="D860" s="78" t="s">
        <v>1597</v>
      </c>
      <c r="E860" s="78" t="s">
        <v>1112</v>
      </c>
      <c r="F860" s="79">
        <v>-5551914231</v>
      </c>
      <c r="G860" s="79">
        <v>0</v>
      </c>
      <c r="H860" s="79">
        <v>0</v>
      </c>
      <c r="I860" s="79">
        <v>-5551914231</v>
      </c>
      <c r="J860" s="80" t="s">
        <v>6</v>
      </c>
      <c r="K860" s="80" t="s">
        <v>108</v>
      </c>
      <c r="L860" s="80" t="s">
        <v>86</v>
      </c>
      <c r="M860" s="81" t="s">
        <v>4181</v>
      </c>
      <c r="N860" s="73" t="s">
        <v>114</v>
      </c>
      <c r="O860" s="73" t="s">
        <v>4156</v>
      </c>
      <c r="R860" s="71" t="str">
        <f t="shared" si="53"/>
        <v>94</v>
      </c>
      <c r="S860" s="71" t="str">
        <f t="shared" si="51"/>
        <v>451</v>
      </c>
      <c r="T860" s="71" t="str">
        <f t="shared" si="52"/>
        <v>14</v>
      </c>
    </row>
    <row r="861" spans="1:20" hidden="1" x14ac:dyDescent="0.25">
      <c r="A861" s="919" t="str">
        <f t="shared" si="50"/>
        <v>CRÉDITOS VIGENTES POR INTERMEDIACIÓN FINANCIERA SECTOR NO FINANCIERO Deudores por productos financieros devengados</v>
      </c>
      <c r="B861" s="78" t="s">
        <v>104</v>
      </c>
      <c r="C861" s="78" t="s">
        <v>4728</v>
      </c>
      <c r="D861" s="78" t="s">
        <v>4729</v>
      </c>
      <c r="E861" s="78" t="s">
        <v>1094</v>
      </c>
      <c r="F861" s="79">
        <v>0</v>
      </c>
      <c r="G861" s="79">
        <v>-2032.57</v>
      </c>
      <c r="H861" s="79">
        <v>-15917584</v>
      </c>
      <c r="I861" s="79">
        <v>-15917584</v>
      </c>
      <c r="J861" s="80" t="s">
        <v>6</v>
      </c>
      <c r="K861" s="80" t="s">
        <v>108</v>
      </c>
      <c r="L861" s="80" t="s">
        <v>86</v>
      </c>
      <c r="M861" s="81" t="s">
        <v>4181</v>
      </c>
      <c r="N861" s="73" t="s">
        <v>114</v>
      </c>
      <c r="O861" s="73" t="s">
        <v>4156</v>
      </c>
      <c r="R861" s="71" t="str">
        <f t="shared" si="53"/>
        <v>94</v>
      </c>
      <c r="S861" s="71" t="str">
        <f t="shared" si="51"/>
        <v>451</v>
      </c>
      <c r="T861" s="71" t="str">
        <f t="shared" si="52"/>
        <v>14</v>
      </c>
    </row>
    <row r="862" spans="1:20" hidden="1" x14ac:dyDescent="0.25">
      <c r="A862" s="919" t="str">
        <f t="shared" si="50"/>
        <v>CRÉDITOS VIGENTES POR INTERMEDIACIÓN FINANCIERA SECTOR NO FINANCIERO Deudores por productos financieros devengados</v>
      </c>
      <c r="B862" s="78" t="s">
        <v>104</v>
      </c>
      <c r="C862" s="78" t="s">
        <v>1598</v>
      </c>
      <c r="D862" s="78" t="s">
        <v>1599</v>
      </c>
      <c r="E862" s="78" t="s">
        <v>30</v>
      </c>
      <c r="F862" s="79">
        <v>0</v>
      </c>
      <c r="G862" s="79">
        <v>150</v>
      </c>
      <c r="H862" s="79">
        <v>1174689</v>
      </c>
      <c r="I862" s="79">
        <v>1174689</v>
      </c>
      <c r="J862" s="80" t="s">
        <v>6</v>
      </c>
      <c r="K862" s="80" t="s">
        <v>108</v>
      </c>
      <c r="L862" s="80" t="s">
        <v>86</v>
      </c>
      <c r="M862" s="81" t="s">
        <v>4730</v>
      </c>
      <c r="N862" s="73" t="s">
        <v>114</v>
      </c>
      <c r="O862" s="73" t="s">
        <v>4164</v>
      </c>
      <c r="R862" s="71" t="str">
        <f t="shared" si="53"/>
        <v>82</v>
      </c>
      <c r="S862" s="71" t="str">
        <f t="shared" si="51"/>
        <v>455</v>
      </c>
      <c r="T862" s="71" t="str">
        <f t="shared" si="52"/>
        <v>14</v>
      </c>
    </row>
    <row r="863" spans="1:20" hidden="1" x14ac:dyDescent="0.25">
      <c r="A863" s="919" t="str">
        <f t="shared" si="50"/>
        <v>CRÉDITOS VIGENTES POR INTERMEDIACIÓN FINANCIERA SECTOR NO FINANCIERO Deudores por productos financieros devengados</v>
      </c>
      <c r="B863" s="78" t="s">
        <v>104</v>
      </c>
      <c r="C863" s="78" t="s">
        <v>1600</v>
      </c>
      <c r="D863" s="78" t="s">
        <v>1601</v>
      </c>
      <c r="E863" s="78" t="s">
        <v>30</v>
      </c>
      <c r="F863" s="79">
        <v>0</v>
      </c>
      <c r="G863" s="79">
        <v>1576</v>
      </c>
      <c r="H863" s="79">
        <v>12342066</v>
      </c>
      <c r="I863" s="79">
        <v>12342066</v>
      </c>
      <c r="J863" s="80" t="s">
        <v>6</v>
      </c>
      <c r="K863" s="80" t="s">
        <v>108</v>
      </c>
      <c r="L863" s="80" t="s">
        <v>86</v>
      </c>
      <c r="M863" s="81" t="s">
        <v>4730</v>
      </c>
      <c r="N863" s="73" t="s">
        <v>114</v>
      </c>
      <c r="O863" s="73" t="s">
        <v>4160</v>
      </c>
      <c r="R863" s="71" t="str">
        <f t="shared" si="53"/>
        <v>82</v>
      </c>
      <c r="S863" s="71" t="str">
        <f t="shared" si="51"/>
        <v>455</v>
      </c>
      <c r="T863" s="71" t="str">
        <f t="shared" si="52"/>
        <v>14</v>
      </c>
    </row>
    <row r="864" spans="1:20" hidden="1" x14ac:dyDescent="0.25">
      <c r="A864" s="919" t="str">
        <f t="shared" si="50"/>
        <v>CRÉDITOS VIGENTES POR INTERMEDIACIÓN FINANCIERA SECTOR NO FINANCIERO Deudores por productos financieros devengados</v>
      </c>
      <c r="B864" s="78" t="s">
        <v>104</v>
      </c>
      <c r="C864" s="78" t="s">
        <v>1602</v>
      </c>
      <c r="D864" s="78" t="s">
        <v>1603</v>
      </c>
      <c r="E864" s="78" t="s">
        <v>30</v>
      </c>
      <c r="F864" s="79">
        <v>0</v>
      </c>
      <c r="G864" s="79">
        <v>3531.45</v>
      </c>
      <c r="H864" s="79">
        <v>27655703</v>
      </c>
      <c r="I864" s="79">
        <v>27655703</v>
      </c>
      <c r="J864" s="80" t="s">
        <v>6</v>
      </c>
      <c r="K864" s="80" t="s">
        <v>108</v>
      </c>
      <c r="L864" s="80" t="s">
        <v>86</v>
      </c>
      <c r="M864" s="81" t="s">
        <v>4730</v>
      </c>
      <c r="N864" s="73" t="s">
        <v>114</v>
      </c>
      <c r="O864" s="73" t="s">
        <v>4159</v>
      </c>
      <c r="R864" s="71" t="str">
        <f t="shared" si="53"/>
        <v>82</v>
      </c>
      <c r="S864" s="71" t="str">
        <f t="shared" si="51"/>
        <v>455</v>
      </c>
      <c r="T864" s="71" t="str">
        <f t="shared" si="52"/>
        <v>14</v>
      </c>
    </row>
    <row r="865" spans="1:20" hidden="1" x14ac:dyDescent="0.25">
      <c r="A865" s="919" t="str">
        <f t="shared" si="50"/>
        <v>CRÉDITOS VIGENTES POR INTERMEDIACIÓN FINANCIERA SECTOR NO FINANCIERO Deudores por productos financieros devengados</v>
      </c>
      <c r="B865" s="78" t="s">
        <v>104</v>
      </c>
      <c r="C865" s="78" t="s">
        <v>1604</v>
      </c>
      <c r="D865" s="78" t="s">
        <v>1605</v>
      </c>
      <c r="E865" s="78" t="s">
        <v>30</v>
      </c>
      <c r="F865" s="79">
        <v>0</v>
      </c>
      <c r="G865" s="79">
        <v>117372.49</v>
      </c>
      <c r="H865" s="79">
        <v>919174486</v>
      </c>
      <c r="I865" s="79">
        <v>919174486</v>
      </c>
      <c r="J865" s="80" t="s">
        <v>6</v>
      </c>
      <c r="K865" s="80" t="s">
        <v>108</v>
      </c>
      <c r="L865" s="80" t="s">
        <v>86</v>
      </c>
      <c r="M865" s="81" t="s">
        <v>4730</v>
      </c>
      <c r="N865" s="73" t="s">
        <v>114</v>
      </c>
      <c r="O865" s="73" t="s">
        <v>4158</v>
      </c>
      <c r="R865" s="71" t="str">
        <f t="shared" si="53"/>
        <v>82</v>
      </c>
      <c r="S865" s="71" t="str">
        <f t="shared" si="51"/>
        <v>455</v>
      </c>
      <c r="T865" s="71" t="str">
        <f t="shared" si="52"/>
        <v>14</v>
      </c>
    </row>
    <row r="866" spans="1:20" hidden="1" x14ac:dyDescent="0.25">
      <c r="A866" s="919" t="str">
        <f t="shared" si="50"/>
        <v>CRÉDITOS VIGENTES POR INTERMEDIACIÓN FINANCIERA SECTOR NO FINANCIERO Deudores por productos financieros devengados</v>
      </c>
      <c r="B866" s="78" t="s">
        <v>104</v>
      </c>
      <c r="C866" s="78" t="s">
        <v>1606</v>
      </c>
      <c r="D866" s="78" t="s">
        <v>1607</v>
      </c>
      <c r="E866" s="78" t="s">
        <v>30</v>
      </c>
      <c r="F866" s="79">
        <v>0</v>
      </c>
      <c r="G866" s="79">
        <v>799983.24</v>
      </c>
      <c r="H866" s="79">
        <v>6264876748</v>
      </c>
      <c r="I866" s="79">
        <v>6264876748</v>
      </c>
      <c r="J866" s="80" t="s">
        <v>6</v>
      </c>
      <c r="K866" s="80" t="s">
        <v>108</v>
      </c>
      <c r="L866" s="80" t="s">
        <v>86</v>
      </c>
      <c r="M866" s="81" t="s">
        <v>4730</v>
      </c>
      <c r="N866" s="73" t="s">
        <v>114</v>
      </c>
      <c r="O866" s="73" t="s">
        <v>4157</v>
      </c>
      <c r="R866" s="71" t="str">
        <f t="shared" si="53"/>
        <v>82</v>
      </c>
      <c r="S866" s="71" t="str">
        <f t="shared" si="51"/>
        <v>455</v>
      </c>
      <c r="T866" s="71" t="str">
        <f t="shared" si="52"/>
        <v>14</v>
      </c>
    </row>
    <row r="867" spans="1:20" hidden="1" x14ac:dyDescent="0.25">
      <c r="A867" s="919" t="str">
        <f t="shared" si="50"/>
        <v>CRÉDITOS VIGENTES POR INTERMEDIACIÓN FINANCIERA SECTOR NO FINANCIERO Deudores por productos financieros devengados</v>
      </c>
      <c r="B867" s="78" t="s">
        <v>104</v>
      </c>
      <c r="C867" s="78" t="s">
        <v>1608</v>
      </c>
      <c r="D867" s="78" t="s">
        <v>1609</v>
      </c>
      <c r="E867" s="78" t="s">
        <v>30</v>
      </c>
      <c r="F867" s="79">
        <v>0</v>
      </c>
      <c r="G867" s="79">
        <v>1484508.74</v>
      </c>
      <c r="H867" s="79">
        <v>11625573915</v>
      </c>
      <c r="I867" s="79">
        <v>11625573915</v>
      </c>
      <c r="J867" s="80" t="s">
        <v>6</v>
      </c>
      <c r="K867" s="80" t="s">
        <v>108</v>
      </c>
      <c r="L867" s="80" t="s">
        <v>86</v>
      </c>
      <c r="M867" s="81" t="s">
        <v>4730</v>
      </c>
      <c r="N867" s="73" t="s">
        <v>114</v>
      </c>
      <c r="O867" s="73" t="s">
        <v>4155</v>
      </c>
      <c r="R867" s="71" t="str">
        <f t="shared" si="53"/>
        <v>82</v>
      </c>
      <c r="S867" s="71" t="str">
        <f t="shared" si="51"/>
        <v>455</v>
      </c>
      <c r="T867" s="71" t="str">
        <f t="shared" si="52"/>
        <v>14</v>
      </c>
    </row>
    <row r="868" spans="1:20" hidden="1" x14ac:dyDescent="0.25">
      <c r="A868" s="919" t="str">
        <f t="shared" si="50"/>
        <v>CRÉDITOS VIGENTES POR INTERMEDIACIÓN FINANCIERA SECTOR NO FINANCIERO Deudores por productos financieros devengados</v>
      </c>
      <c r="B868" s="78" t="s">
        <v>104</v>
      </c>
      <c r="C868" s="78" t="s">
        <v>1610</v>
      </c>
      <c r="D868" s="78" t="s">
        <v>1611</v>
      </c>
      <c r="E868" s="78" t="s">
        <v>480</v>
      </c>
      <c r="F868" s="79">
        <v>0</v>
      </c>
      <c r="G868" s="79">
        <v>18461066.309999999</v>
      </c>
      <c r="H868" s="79">
        <v>144573410151</v>
      </c>
      <c r="I868" s="79">
        <v>144573410151</v>
      </c>
      <c r="J868" s="80" t="s">
        <v>6</v>
      </c>
      <c r="K868" s="80" t="s">
        <v>108</v>
      </c>
      <c r="L868" s="80" t="s">
        <v>86</v>
      </c>
      <c r="M868" s="81" t="s">
        <v>4730</v>
      </c>
      <c r="N868" s="73" t="s">
        <v>114</v>
      </c>
      <c r="O868" s="73" t="s">
        <v>4156</v>
      </c>
      <c r="R868" s="71" t="str">
        <f t="shared" si="53"/>
        <v>82</v>
      </c>
      <c r="S868" s="71" t="str">
        <f t="shared" si="51"/>
        <v>455</v>
      </c>
      <c r="T868" s="71" t="str">
        <f t="shared" si="52"/>
        <v>14</v>
      </c>
    </row>
    <row r="869" spans="1:20" hidden="1" x14ac:dyDescent="0.25">
      <c r="A869" s="919" t="str">
        <f t="shared" si="50"/>
        <v>CRÉDITOS VIGENTES POR INTERMEDIACIÓN FINANCIERA SECTOR NO FINANCIERO Deudores por productos financieros devengados</v>
      </c>
      <c r="B869" s="78" t="s">
        <v>214</v>
      </c>
      <c r="C869" s="78" t="s">
        <v>1612</v>
      </c>
      <c r="D869" s="78" t="s">
        <v>1613</v>
      </c>
      <c r="E869" s="78" t="s">
        <v>30</v>
      </c>
      <c r="F869" s="79">
        <v>41315474</v>
      </c>
      <c r="G869" s="79">
        <v>0</v>
      </c>
      <c r="H869" s="79">
        <v>0</v>
      </c>
      <c r="I869" s="79">
        <v>41315474</v>
      </c>
      <c r="J869" s="80" t="s">
        <v>6</v>
      </c>
      <c r="K869" s="80" t="s">
        <v>108</v>
      </c>
      <c r="L869" s="80" t="s">
        <v>86</v>
      </c>
      <c r="M869" s="81" t="s">
        <v>4730</v>
      </c>
      <c r="N869" s="73" t="s">
        <v>114</v>
      </c>
      <c r="O869" s="73" t="s">
        <v>4164</v>
      </c>
      <c r="R869" s="71" t="str">
        <f t="shared" si="53"/>
        <v>82</v>
      </c>
      <c r="S869" s="71" t="str">
        <f t="shared" si="51"/>
        <v>455</v>
      </c>
      <c r="T869" s="71" t="str">
        <f t="shared" si="52"/>
        <v>14</v>
      </c>
    </row>
    <row r="870" spans="1:20" hidden="1" x14ac:dyDescent="0.25">
      <c r="A870" s="919" t="str">
        <f t="shared" si="50"/>
        <v>CRÉDITOS VIGENTES POR INTERMEDIACIÓN FINANCIERA SECTOR NO FINANCIERO Deudores por productos financieros devengados</v>
      </c>
      <c r="B870" s="78" t="s">
        <v>214</v>
      </c>
      <c r="C870" s="78" t="s">
        <v>1614</v>
      </c>
      <c r="D870" s="78" t="s">
        <v>1615</v>
      </c>
      <c r="E870" s="78" t="s">
        <v>30</v>
      </c>
      <c r="F870" s="79">
        <v>67005248</v>
      </c>
      <c r="G870" s="79">
        <v>0</v>
      </c>
      <c r="H870" s="79">
        <v>0</v>
      </c>
      <c r="I870" s="79">
        <v>67005248</v>
      </c>
      <c r="J870" s="80" t="s">
        <v>6</v>
      </c>
      <c r="K870" s="80" t="s">
        <v>108</v>
      </c>
      <c r="L870" s="80" t="s">
        <v>86</v>
      </c>
      <c r="M870" s="81" t="s">
        <v>4730</v>
      </c>
      <c r="N870" s="73" t="s">
        <v>114</v>
      </c>
      <c r="O870" s="73" t="s">
        <v>4160</v>
      </c>
      <c r="R870" s="71" t="str">
        <f t="shared" si="53"/>
        <v>82</v>
      </c>
      <c r="S870" s="71" t="str">
        <f t="shared" si="51"/>
        <v>455</v>
      </c>
      <c r="T870" s="71" t="str">
        <f t="shared" si="52"/>
        <v>14</v>
      </c>
    </row>
    <row r="871" spans="1:20" hidden="1" x14ac:dyDescent="0.25">
      <c r="A871" s="919" t="str">
        <f t="shared" si="50"/>
        <v>CRÉDITOS VIGENTES POR INTERMEDIACIÓN FINANCIERA SECTOR NO FINANCIERO Deudores por productos financieros devengados</v>
      </c>
      <c r="B871" s="78" t="s">
        <v>214</v>
      </c>
      <c r="C871" s="78" t="s">
        <v>1616</v>
      </c>
      <c r="D871" s="78" t="s">
        <v>1617</v>
      </c>
      <c r="E871" s="78" t="s">
        <v>30</v>
      </c>
      <c r="F871" s="79">
        <v>279032906</v>
      </c>
      <c r="G871" s="79">
        <v>0</v>
      </c>
      <c r="H871" s="79">
        <v>0</v>
      </c>
      <c r="I871" s="79">
        <v>279032906</v>
      </c>
      <c r="J871" s="80" t="s">
        <v>6</v>
      </c>
      <c r="K871" s="80" t="s">
        <v>108</v>
      </c>
      <c r="L871" s="80" t="s">
        <v>86</v>
      </c>
      <c r="M871" s="81" t="s">
        <v>4730</v>
      </c>
      <c r="N871" s="73" t="s">
        <v>114</v>
      </c>
      <c r="O871" s="73" t="s">
        <v>4159</v>
      </c>
      <c r="R871" s="71" t="str">
        <f t="shared" si="53"/>
        <v>82</v>
      </c>
      <c r="S871" s="71" t="str">
        <f t="shared" si="51"/>
        <v>455</v>
      </c>
      <c r="T871" s="71" t="str">
        <f t="shared" si="52"/>
        <v>14</v>
      </c>
    </row>
    <row r="872" spans="1:20" hidden="1" x14ac:dyDescent="0.25">
      <c r="A872" s="919" t="str">
        <f t="shared" si="50"/>
        <v>CRÉDITOS VIGENTES POR INTERMEDIACIÓN FINANCIERA SECTOR NO FINANCIERO Deudores por productos financieros devengados</v>
      </c>
      <c r="B872" s="78" t="s">
        <v>214</v>
      </c>
      <c r="C872" s="78" t="s">
        <v>1618</v>
      </c>
      <c r="D872" s="78" t="s">
        <v>1619</v>
      </c>
      <c r="E872" s="78" t="s">
        <v>30</v>
      </c>
      <c r="F872" s="79">
        <v>3061924361</v>
      </c>
      <c r="G872" s="79">
        <v>0</v>
      </c>
      <c r="H872" s="79">
        <v>0</v>
      </c>
      <c r="I872" s="79">
        <v>3061924361</v>
      </c>
      <c r="J872" s="80" t="s">
        <v>6</v>
      </c>
      <c r="K872" s="80" t="s">
        <v>108</v>
      </c>
      <c r="L872" s="80" t="s">
        <v>86</v>
      </c>
      <c r="M872" s="81" t="s">
        <v>4730</v>
      </c>
      <c r="N872" s="73" t="s">
        <v>114</v>
      </c>
      <c r="O872" s="73" t="s">
        <v>4158</v>
      </c>
      <c r="R872" s="71" t="str">
        <f t="shared" si="53"/>
        <v>82</v>
      </c>
      <c r="S872" s="71" t="str">
        <f t="shared" si="51"/>
        <v>455</v>
      </c>
      <c r="T872" s="71" t="str">
        <f t="shared" si="52"/>
        <v>14</v>
      </c>
    </row>
    <row r="873" spans="1:20" hidden="1" x14ac:dyDescent="0.25">
      <c r="A873" s="919" t="str">
        <f t="shared" si="50"/>
        <v>CRÉDITOS VIGENTES POR INTERMEDIACIÓN FINANCIERA SECTOR NO FINANCIERO Deudores por productos financieros devengados</v>
      </c>
      <c r="B873" s="78" t="s">
        <v>214</v>
      </c>
      <c r="C873" s="78" t="s">
        <v>1620</v>
      </c>
      <c r="D873" s="78" t="s">
        <v>1621</v>
      </c>
      <c r="E873" s="78" t="s">
        <v>30</v>
      </c>
      <c r="F873" s="79">
        <v>18693758326</v>
      </c>
      <c r="G873" s="79">
        <v>0</v>
      </c>
      <c r="H873" s="79">
        <v>0</v>
      </c>
      <c r="I873" s="79">
        <v>18693758326</v>
      </c>
      <c r="J873" s="80" t="s">
        <v>6</v>
      </c>
      <c r="K873" s="80" t="s">
        <v>108</v>
      </c>
      <c r="L873" s="80" t="s">
        <v>86</v>
      </c>
      <c r="M873" s="81" t="s">
        <v>4730</v>
      </c>
      <c r="N873" s="73" t="s">
        <v>114</v>
      </c>
      <c r="O873" s="73" t="s">
        <v>4157</v>
      </c>
      <c r="R873" s="71" t="str">
        <f t="shared" si="53"/>
        <v>82</v>
      </c>
      <c r="S873" s="71" t="str">
        <f t="shared" si="51"/>
        <v>455</v>
      </c>
      <c r="T873" s="71" t="str">
        <f t="shared" si="52"/>
        <v>14</v>
      </c>
    </row>
    <row r="874" spans="1:20" hidden="1" x14ac:dyDescent="0.25">
      <c r="A874" s="919" t="str">
        <f t="shared" si="50"/>
        <v>CRÉDITOS VIGENTES POR INTERMEDIACIÓN FINANCIERA SECTOR NO FINANCIERO Deudores por productos financieros devengados</v>
      </c>
      <c r="B874" s="78" t="s">
        <v>214</v>
      </c>
      <c r="C874" s="78" t="s">
        <v>1622</v>
      </c>
      <c r="D874" s="78" t="s">
        <v>1623</v>
      </c>
      <c r="E874" s="78" t="s">
        <v>30</v>
      </c>
      <c r="F874" s="79">
        <v>61700110486</v>
      </c>
      <c r="G874" s="79">
        <v>0</v>
      </c>
      <c r="H874" s="79">
        <v>0</v>
      </c>
      <c r="I874" s="79">
        <v>61700110486</v>
      </c>
      <c r="J874" s="80" t="s">
        <v>6</v>
      </c>
      <c r="K874" s="80" t="s">
        <v>108</v>
      </c>
      <c r="L874" s="80" t="s">
        <v>86</v>
      </c>
      <c r="M874" s="81" t="s">
        <v>4730</v>
      </c>
      <c r="N874" s="73" t="s">
        <v>114</v>
      </c>
      <c r="O874" s="73" t="s">
        <v>4155</v>
      </c>
      <c r="R874" s="71" t="str">
        <f t="shared" si="53"/>
        <v>82</v>
      </c>
      <c r="S874" s="71" t="str">
        <f t="shared" si="51"/>
        <v>455</v>
      </c>
      <c r="T874" s="71" t="str">
        <f t="shared" si="52"/>
        <v>14</v>
      </c>
    </row>
    <row r="875" spans="1:20" hidden="1" x14ac:dyDescent="0.25">
      <c r="A875" s="919" t="str">
        <f t="shared" si="50"/>
        <v>CRÉDITOS VIGENTES POR INTERMEDIACIÓN FINANCIERA SECTOR NO FINANCIERO Deudores por productos financieros devengados</v>
      </c>
      <c r="B875" s="78" t="s">
        <v>214</v>
      </c>
      <c r="C875" s="78" t="s">
        <v>1624</v>
      </c>
      <c r="D875" s="78" t="s">
        <v>1625</v>
      </c>
      <c r="E875" s="78" t="s">
        <v>480</v>
      </c>
      <c r="F875" s="79">
        <v>411027455681</v>
      </c>
      <c r="G875" s="79">
        <v>0</v>
      </c>
      <c r="H875" s="79">
        <v>0</v>
      </c>
      <c r="I875" s="79">
        <v>411027455681</v>
      </c>
      <c r="J875" s="80" t="s">
        <v>6</v>
      </c>
      <c r="K875" s="80" t="s">
        <v>108</v>
      </c>
      <c r="L875" s="80" t="s">
        <v>86</v>
      </c>
      <c r="M875" s="81" t="s">
        <v>4730</v>
      </c>
      <c r="N875" s="73" t="s">
        <v>114</v>
      </c>
      <c r="O875" s="73" t="s">
        <v>4156</v>
      </c>
      <c r="R875" s="71" t="str">
        <f t="shared" si="53"/>
        <v>82</v>
      </c>
      <c r="S875" s="71" t="str">
        <f t="shared" si="51"/>
        <v>455</v>
      </c>
      <c r="T875" s="71" t="str">
        <f t="shared" si="52"/>
        <v>14</v>
      </c>
    </row>
    <row r="876" spans="1:20" hidden="1" x14ac:dyDescent="0.25">
      <c r="A876" s="919" t="str">
        <f t="shared" si="50"/>
        <v>CRÉDITOS VIGENTES POR INTERMEDIACIÓN FINANCIERA SECTOR NO FINANCIERO Deudores por productos financieros devengados</v>
      </c>
      <c r="B876" s="78" t="s">
        <v>214</v>
      </c>
      <c r="C876" s="78" t="s">
        <v>7095</v>
      </c>
      <c r="D876" s="78" t="s">
        <v>7096</v>
      </c>
      <c r="E876" s="78" t="s">
        <v>5319</v>
      </c>
      <c r="F876" s="79">
        <v>233844</v>
      </c>
      <c r="G876" s="79">
        <v>0</v>
      </c>
      <c r="H876" s="79">
        <v>0</v>
      </c>
      <c r="I876" s="79">
        <v>233844</v>
      </c>
      <c r="J876" s="80" t="s">
        <v>6</v>
      </c>
      <c r="K876" s="80" t="s">
        <v>108</v>
      </c>
      <c r="L876" s="80" t="s">
        <v>86</v>
      </c>
      <c r="M876" s="81" t="s">
        <v>7097</v>
      </c>
      <c r="N876" s="73" t="s">
        <v>114</v>
      </c>
      <c r="O876" s="73" t="s">
        <v>4156</v>
      </c>
      <c r="R876" s="71" t="str">
        <f t="shared" si="53"/>
        <v>83</v>
      </c>
      <c r="S876" s="71" t="str">
        <f t="shared" si="51"/>
        <v>455</v>
      </c>
      <c r="T876" s="71" t="str">
        <f t="shared" si="52"/>
        <v>14</v>
      </c>
    </row>
    <row r="877" spans="1:20" hidden="1" x14ac:dyDescent="0.25">
      <c r="A877" s="919" t="str">
        <f t="shared" si="50"/>
        <v>CRÉDITOS VIGENTES POR INTERMEDIACIÓN FINANCIERA SECTOR NO FINANCIERO Deudores por productos financieros devengados</v>
      </c>
      <c r="B877" s="78" t="s">
        <v>104</v>
      </c>
      <c r="C877" s="78" t="s">
        <v>1626</v>
      </c>
      <c r="D877" s="78" t="s">
        <v>1627</v>
      </c>
      <c r="E877" s="78" t="s">
        <v>1628</v>
      </c>
      <c r="F877" s="79">
        <v>0</v>
      </c>
      <c r="G877" s="79">
        <v>-3</v>
      </c>
      <c r="H877" s="79">
        <v>-23494</v>
      </c>
      <c r="I877" s="79">
        <v>-23494</v>
      </c>
      <c r="J877" s="80" t="s">
        <v>6</v>
      </c>
      <c r="K877" s="80" t="s">
        <v>108</v>
      </c>
      <c r="L877" s="80" t="s">
        <v>86</v>
      </c>
      <c r="M877" s="81" t="s">
        <v>4731</v>
      </c>
      <c r="N877" s="73" t="s">
        <v>114</v>
      </c>
      <c r="O877" s="73" t="s">
        <v>4160</v>
      </c>
      <c r="R877" s="71" t="str">
        <f t="shared" si="53"/>
        <v>92</v>
      </c>
      <c r="S877" s="71" t="str">
        <f t="shared" si="51"/>
        <v>455</v>
      </c>
      <c r="T877" s="71" t="str">
        <f t="shared" si="52"/>
        <v>14</v>
      </c>
    </row>
    <row r="878" spans="1:20" hidden="1" x14ac:dyDescent="0.25">
      <c r="A878" s="919" t="str">
        <f t="shared" si="50"/>
        <v>CRÉDITOS VIGENTES POR INTERMEDIACIÓN FINANCIERA SECTOR NO FINANCIERO Deudores por productos financieros devengados</v>
      </c>
      <c r="B878" s="78" t="s">
        <v>104</v>
      </c>
      <c r="C878" s="78" t="s">
        <v>1629</v>
      </c>
      <c r="D878" s="78" t="s">
        <v>1630</v>
      </c>
      <c r="E878" s="78" t="s">
        <v>1628</v>
      </c>
      <c r="F878" s="79">
        <v>0</v>
      </c>
      <c r="G878" s="79">
        <v>-120.36</v>
      </c>
      <c r="H878" s="79">
        <v>-942570</v>
      </c>
      <c r="I878" s="79">
        <v>-942570</v>
      </c>
      <c r="J878" s="80" t="s">
        <v>6</v>
      </c>
      <c r="K878" s="80" t="s">
        <v>108</v>
      </c>
      <c r="L878" s="80" t="s">
        <v>86</v>
      </c>
      <c r="M878" s="81" t="s">
        <v>4731</v>
      </c>
      <c r="N878" s="73" t="s">
        <v>114</v>
      </c>
      <c r="O878" s="73" t="s">
        <v>4159</v>
      </c>
      <c r="R878" s="71" t="str">
        <f t="shared" si="53"/>
        <v>92</v>
      </c>
      <c r="S878" s="71" t="str">
        <f t="shared" si="51"/>
        <v>455</v>
      </c>
      <c r="T878" s="71" t="str">
        <f t="shared" si="52"/>
        <v>14</v>
      </c>
    </row>
    <row r="879" spans="1:20" hidden="1" x14ac:dyDescent="0.25">
      <c r="A879" s="919" t="str">
        <f t="shared" si="50"/>
        <v>CRÉDITOS VIGENTES POR INTERMEDIACIÓN FINANCIERA SECTOR NO FINANCIERO Deudores por productos financieros devengados</v>
      </c>
      <c r="B879" s="78" t="s">
        <v>104</v>
      </c>
      <c r="C879" s="78" t="s">
        <v>1631</v>
      </c>
      <c r="D879" s="78" t="s">
        <v>1632</v>
      </c>
      <c r="E879" s="78" t="s">
        <v>1628</v>
      </c>
      <c r="F879" s="79">
        <v>0</v>
      </c>
      <c r="G879" s="79">
        <v>-62487.360000000001</v>
      </c>
      <c r="H879" s="79">
        <v>-489354763</v>
      </c>
      <c r="I879" s="79">
        <v>-489354763</v>
      </c>
      <c r="J879" s="80" t="s">
        <v>6</v>
      </c>
      <c r="K879" s="80" t="s">
        <v>108</v>
      </c>
      <c r="L879" s="80" t="s">
        <v>86</v>
      </c>
      <c r="M879" s="81" t="s">
        <v>4731</v>
      </c>
      <c r="N879" s="73" t="s">
        <v>114</v>
      </c>
      <c r="O879" s="73" t="s">
        <v>4158</v>
      </c>
      <c r="R879" s="71" t="str">
        <f t="shared" si="53"/>
        <v>92</v>
      </c>
      <c r="S879" s="71" t="str">
        <f t="shared" si="51"/>
        <v>455</v>
      </c>
      <c r="T879" s="71" t="str">
        <f t="shared" si="52"/>
        <v>14</v>
      </c>
    </row>
    <row r="880" spans="1:20" hidden="1" x14ac:dyDescent="0.25">
      <c r="A880" s="919" t="str">
        <f t="shared" si="50"/>
        <v>CRÉDITOS VIGENTES POR INTERMEDIACIÓN FINANCIERA SECTOR NO FINANCIERO Deudores por productos financieros devengados</v>
      </c>
      <c r="B880" s="78" t="s">
        <v>104</v>
      </c>
      <c r="C880" s="78" t="s">
        <v>1633</v>
      </c>
      <c r="D880" s="78" t="s">
        <v>1634</v>
      </c>
      <c r="E880" s="78" t="s">
        <v>1628</v>
      </c>
      <c r="F880" s="79">
        <v>0</v>
      </c>
      <c r="G880" s="79">
        <v>-145599.14000000001</v>
      </c>
      <c r="H880" s="79">
        <v>-1140224721</v>
      </c>
      <c r="I880" s="79">
        <v>-1140224721</v>
      </c>
      <c r="J880" s="80" t="s">
        <v>6</v>
      </c>
      <c r="K880" s="80" t="s">
        <v>108</v>
      </c>
      <c r="L880" s="80" t="s">
        <v>86</v>
      </c>
      <c r="M880" s="81" t="s">
        <v>4731</v>
      </c>
      <c r="N880" s="73" t="s">
        <v>114</v>
      </c>
      <c r="O880" s="73" t="s">
        <v>4157</v>
      </c>
      <c r="R880" s="71" t="str">
        <f t="shared" si="53"/>
        <v>92</v>
      </c>
      <c r="S880" s="71" t="str">
        <f t="shared" si="51"/>
        <v>455</v>
      </c>
      <c r="T880" s="71" t="str">
        <f t="shared" si="52"/>
        <v>14</v>
      </c>
    </row>
    <row r="881" spans="1:20" hidden="1" x14ac:dyDescent="0.25">
      <c r="A881" s="919" t="str">
        <f t="shared" si="50"/>
        <v>CRÉDITOS VIGENTES POR INTERMEDIACIÓN FINANCIERA SECTOR NO FINANCIERO Deudores por productos financieros devengados</v>
      </c>
      <c r="B881" s="78" t="s">
        <v>104</v>
      </c>
      <c r="C881" s="78" t="s">
        <v>1635</v>
      </c>
      <c r="D881" s="78" t="s">
        <v>1636</v>
      </c>
      <c r="E881" s="78" t="s">
        <v>1637</v>
      </c>
      <c r="F881" s="79">
        <v>0</v>
      </c>
      <c r="G881" s="79">
        <v>-425035.61</v>
      </c>
      <c r="H881" s="79">
        <v>-3328564371</v>
      </c>
      <c r="I881" s="79">
        <v>-3328564371</v>
      </c>
      <c r="J881" s="80" t="s">
        <v>6</v>
      </c>
      <c r="K881" s="80" t="s">
        <v>108</v>
      </c>
      <c r="L881" s="80" t="s">
        <v>86</v>
      </c>
      <c r="M881" s="81" t="s">
        <v>4731</v>
      </c>
      <c r="N881" s="73" t="s">
        <v>114</v>
      </c>
      <c r="O881" s="73" t="s">
        <v>4155</v>
      </c>
      <c r="R881" s="71" t="str">
        <f t="shared" si="53"/>
        <v>92</v>
      </c>
      <c r="S881" s="71" t="str">
        <f t="shared" si="51"/>
        <v>455</v>
      </c>
      <c r="T881" s="71" t="str">
        <f t="shared" si="52"/>
        <v>14</v>
      </c>
    </row>
    <row r="882" spans="1:20" hidden="1" x14ac:dyDescent="0.25">
      <c r="A882" s="919" t="str">
        <f t="shared" si="50"/>
        <v>CRÉDITOS VIGENTES POR INTERMEDIACIÓN FINANCIERA SECTOR NO FINANCIERO Deudores por productos financieros devengados</v>
      </c>
      <c r="B882" s="78" t="s">
        <v>104</v>
      </c>
      <c r="C882" s="78" t="s">
        <v>1638</v>
      </c>
      <c r="D882" s="78" t="s">
        <v>1639</v>
      </c>
      <c r="E882" s="78" t="s">
        <v>1637</v>
      </c>
      <c r="F882" s="79">
        <v>0</v>
      </c>
      <c r="G882" s="79">
        <v>-2434037.5099999998</v>
      </c>
      <c r="H882" s="79">
        <v>-19061580591</v>
      </c>
      <c r="I882" s="79">
        <v>-19061580591</v>
      </c>
      <c r="J882" s="80" t="s">
        <v>6</v>
      </c>
      <c r="K882" s="80" t="s">
        <v>108</v>
      </c>
      <c r="L882" s="80" t="s">
        <v>86</v>
      </c>
      <c r="M882" s="81" t="s">
        <v>4731</v>
      </c>
      <c r="N882" s="73" t="s">
        <v>114</v>
      </c>
      <c r="O882" s="73" t="s">
        <v>4156</v>
      </c>
      <c r="R882" s="71" t="str">
        <f t="shared" si="53"/>
        <v>92</v>
      </c>
      <c r="S882" s="71" t="str">
        <f t="shared" si="51"/>
        <v>455</v>
      </c>
      <c r="T882" s="71" t="str">
        <f t="shared" si="52"/>
        <v>14</v>
      </c>
    </row>
    <row r="883" spans="1:20" hidden="1" x14ac:dyDescent="0.25">
      <c r="A883" s="919" t="str">
        <f t="shared" si="50"/>
        <v>CRÉDITOS VIGENTES POR INTERMEDIACIÓN FINANCIERA SECTOR NO FINANCIERO Deudores por productos financieros devengados</v>
      </c>
      <c r="B883" s="78" t="s">
        <v>214</v>
      </c>
      <c r="C883" s="78" t="s">
        <v>1640</v>
      </c>
      <c r="D883" s="78" t="s">
        <v>1641</v>
      </c>
      <c r="E883" s="78" t="s">
        <v>1642</v>
      </c>
      <c r="F883" s="79">
        <v>-32809894</v>
      </c>
      <c r="G883" s="79">
        <v>0</v>
      </c>
      <c r="H883" s="79">
        <v>0</v>
      </c>
      <c r="I883" s="79">
        <v>-32809894</v>
      </c>
      <c r="J883" s="80" t="s">
        <v>6</v>
      </c>
      <c r="K883" s="80" t="s">
        <v>108</v>
      </c>
      <c r="L883" s="80" t="s">
        <v>86</v>
      </c>
      <c r="M883" s="81" t="s">
        <v>4731</v>
      </c>
      <c r="N883" s="73" t="s">
        <v>114</v>
      </c>
      <c r="O883" s="73" t="s">
        <v>4164</v>
      </c>
      <c r="R883" s="71" t="str">
        <f t="shared" si="53"/>
        <v>92</v>
      </c>
      <c r="S883" s="71" t="str">
        <f t="shared" si="51"/>
        <v>455</v>
      </c>
      <c r="T883" s="71" t="str">
        <f t="shared" si="52"/>
        <v>14</v>
      </c>
    </row>
    <row r="884" spans="1:20" hidden="1" x14ac:dyDescent="0.25">
      <c r="A884" s="919" t="str">
        <f t="shared" si="50"/>
        <v>CRÉDITOS VIGENTES POR INTERMEDIACIÓN FINANCIERA SECTOR NO FINANCIERO Deudores por productos financieros devengados</v>
      </c>
      <c r="B884" s="78" t="s">
        <v>214</v>
      </c>
      <c r="C884" s="78" t="s">
        <v>1643</v>
      </c>
      <c r="D884" s="78" t="s">
        <v>1644</v>
      </c>
      <c r="E884" s="78" t="s">
        <v>1642</v>
      </c>
      <c r="F884" s="79">
        <v>-890375</v>
      </c>
      <c r="G884" s="79">
        <v>0</v>
      </c>
      <c r="H884" s="79">
        <v>0</v>
      </c>
      <c r="I884" s="79">
        <v>-890375</v>
      </c>
      <c r="J884" s="80" t="s">
        <v>6</v>
      </c>
      <c r="K884" s="80" t="s">
        <v>108</v>
      </c>
      <c r="L884" s="80" t="s">
        <v>86</v>
      </c>
      <c r="M884" s="81" t="s">
        <v>4731</v>
      </c>
      <c r="N884" s="73" t="s">
        <v>114</v>
      </c>
      <c r="O884" s="73" t="s">
        <v>4160</v>
      </c>
      <c r="R884" s="71" t="str">
        <f t="shared" si="53"/>
        <v>92</v>
      </c>
      <c r="S884" s="71" t="str">
        <f t="shared" si="51"/>
        <v>455</v>
      </c>
      <c r="T884" s="71" t="str">
        <f t="shared" si="52"/>
        <v>14</v>
      </c>
    </row>
    <row r="885" spans="1:20" hidden="1" x14ac:dyDescent="0.25">
      <c r="A885" s="919" t="str">
        <f t="shared" si="50"/>
        <v>CRÉDITOS VIGENTES POR INTERMEDIACIÓN FINANCIERA SECTOR NO FINANCIERO Deudores por productos financieros devengados</v>
      </c>
      <c r="B885" s="78" t="s">
        <v>214</v>
      </c>
      <c r="C885" s="78" t="s">
        <v>1645</v>
      </c>
      <c r="D885" s="78" t="s">
        <v>1646</v>
      </c>
      <c r="E885" s="78" t="s">
        <v>1642</v>
      </c>
      <c r="F885" s="79">
        <v>-4805114</v>
      </c>
      <c r="G885" s="79">
        <v>0</v>
      </c>
      <c r="H885" s="79">
        <v>0</v>
      </c>
      <c r="I885" s="79">
        <v>-4805114</v>
      </c>
      <c r="J885" s="80" t="s">
        <v>6</v>
      </c>
      <c r="K885" s="80" t="s">
        <v>108</v>
      </c>
      <c r="L885" s="80" t="s">
        <v>86</v>
      </c>
      <c r="M885" s="81" t="s">
        <v>4731</v>
      </c>
      <c r="N885" s="73" t="s">
        <v>114</v>
      </c>
      <c r="O885" s="73" t="s">
        <v>4159</v>
      </c>
      <c r="R885" s="71" t="str">
        <f t="shared" si="53"/>
        <v>92</v>
      </c>
      <c r="S885" s="71" t="str">
        <f t="shared" si="51"/>
        <v>455</v>
      </c>
      <c r="T885" s="71" t="str">
        <f t="shared" si="52"/>
        <v>14</v>
      </c>
    </row>
    <row r="886" spans="1:20" hidden="1" x14ac:dyDescent="0.25">
      <c r="A886" s="919" t="str">
        <f t="shared" si="50"/>
        <v>CRÉDITOS VIGENTES POR INTERMEDIACIÓN FINANCIERA SECTOR NO FINANCIERO Deudores por productos financieros devengados</v>
      </c>
      <c r="B886" s="78" t="s">
        <v>214</v>
      </c>
      <c r="C886" s="78" t="s">
        <v>1647</v>
      </c>
      <c r="D886" s="78" t="s">
        <v>1648</v>
      </c>
      <c r="E886" s="78" t="s">
        <v>1642</v>
      </c>
      <c r="F886" s="79">
        <v>-142128034</v>
      </c>
      <c r="G886" s="79">
        <v>0</v>
      </c>
      <c r="H886" s="79">
        <v>0</v>
      </c>
      <c r="I886" s="79">
        <v>-142128034</v>
      </c>
      <c r="J886" s="80" t="s">
        <v>6</v>
      </c>
      <c r="K886" s="80" t="s">
        <v>108</v>
      </c>
      <c r="L886" s="80" t="s">
        <v>86</v>
      </c>
      <c r="M886" s="81" t="s">
        <v>4731</v>
      </c>
      <c r="N886" s="73" t="s">
        <v>114</v>
      </c>
      <c r="O886" s="73" t="s">
        <v>4158</v>
      </c>
      <c r="R886" s="71" t="str">
        <f t="shared" si="53"/>
        <v>92</v>
      </c>
      <c r="S886" s="71" t="str">
        <f t="shared" si="51"/>
        <v>455</v>
      </c>
      <c r="T886" s="71" t="str">
        <f t="shared" si="52"/>
        <v>14</v>
      </c>
    </row>
    <row r="887" spans="1:20" hidden="1" x14ac:dyDescent="0.25">
      <c r="A887" s="919" t="str">
        <f t="shared" si="50"/>
        <v>CRÉDITOS VIGENTES POR INTERMEDIACIÓN FINANCIERA SECTOR NO FINANCIERO Deudores por productos financieros devengados</v>
      </c>
      <c r="B887" s="78" t="s">
        <v>214</v>
      </c>
      <c r="C887" s="78" t="s">
        <v>1649</v>
      </c>
      <c r="D887" s="78" t="s">
        <v>1650</v>
      </c>
      <c r="E887" s="78" t="s">
        <v>1642</v>
      </c>
      <c r="F887" s="79">
        <v>-4002026171</v>
      </c>
      <c r="G887" s="79">
        <v>0</v>
      </c>
      <c r="H887" s="79">
        <v>0</v>
      </c>
      <c r="I887" s="79">
        <v>-4002026171</v>
      </c>
      <c r="J887" s="80" t="s">
        <v>6</v>
      </c>
      <c r="K887" s="80" t="s">
        <v>108</v>
      </c>
      <c r="L887" s="80" t="s">
        <v>86</v>
      </c>
      <c r="M887" s="81" t="s">
        <v>4731</v>
      </c>
      <c r="N887" s="73" t="s">
        <v>114</v>
      </c>
      <c r="O887" s="73" t="s">
        <v>4157</v>
      </c>
      <c r="R887" s="71" t="str">
        <f t="shared" si="53"/>
        <v>92</v>
      </c>
      <c r="S887" s="71" t="str">
        <f t="shared" si="51"/>
        <v>455</v>
      </c>
      <c r="T887" s="71" t="str">
        <f t="shared" si="52"/>
        <v>14</v>
      </c>
    </row>
    <row r="888" spans="1:20" hidden="1" x14ac:dyDescent="0.25">
      <c r="A888" s="919" t="str">
        <f t="shared" si="50"/>
        <v>CRÉDITOS VIGENTES POR INTERMEDIACIÓN FINANCIERA SECTOR NO FINANCIERO Deudores por productos financieros devengados</v>
      </c>
      <c r="B888" s="78" t="s">
        <v>214</v>
      </c>
      <c r="C888" s="78" t="s">
        <v>1651</v>
      </c>
      <c r="D888" s="78" t="s">
        <v>1652</v>
      </c>
      <c r="E888" s="78" t="s">
        <v>1637</v>
      </c>
      <c r="F888" s="79">
        <v>-24579486314</v>
      </c>
      <c r="G888" s="79">
        <v>0</v>
      </c>
      <c r="H888" s="79">
        <v>0</v>
      </c>
      <c r="I888" s="79">
        <v>-24579486314</v>
      </c>
      <c r="J888" s="80" t="s">
        <v>6</v>
      </c>
      <c r="K888" s="80" t="s">
        <v>108</v>
      </c>
      <c r="L888" s="80" t="s">
        <v>86</v>
      </c>
      <c r="M888" s="81" t="s">
        <v>4731</v>
      </c>
      <c r="N888" s="73" t="s">
        <v>114</v>
      </c>
      <c r="O888" s="73" t="s">
        <v>4155</v>
      </c>
      <c r="R888" s="71" t="str">
        <f t="shared" si="53"/>
        <v>92</v>
      </c>
      <c r="S888" s="71" t="str">
        <f t="shared" si="51"/>
        <v>455</v>
      </c>
      <c r="T888" s="71" t="str">
        <f t="shared" si="52"/>
        <v>14</v>
      </c>
    </row>
    <row r="889" spans="1:20" hidden="1" x14ac:dyDescent="0.25">
      <c r="A889" s="919" t="str">
        <f t="shared" si="50"/>
        <v>CRÉDITOS VIGENTES POR INTERMEDIACIÓN FINANCIERA SECTOR NO FINANCIERO Deudores por productos financieros devengados</v>
      </c>
      <c r="B889" s="78" t="s">
        <v>214</v>
      </c>
      <c r="C889" s="78" t="s">
        <v>1653</v>
      </c>
      <c r="D889" s="78" t="s">
        <v>1654</v>
      </c>
      <c r="E889" s="78" t="s">
        <v>1637</v>
      </c>
      <c r="F889" s="79">
        <v>-84448715634</v>
      </c>
      <c r="G889" s="79">
        <v>0</v>
      </c>
      <c r="H889" s="79">
        <v>0</v>
      </c>
      <c r="I889" s="79">
        <v>-84448715634</v>
      </c>
      <c r="J889" s="80" t="s">
        <v>6</v>
      </c>
      <c r="K889" s="80" t="s">
        <v>108</v>
      </c>
      <c r="L889" s="80" t="s">
        <v>86</v>
      </c>
      <c r="M889" s="81" t="s">
        <v>4731</v>
      </c>
      <c r="N889" s="73" t="s">
        <v>114</v>
      </c>
      <c r="O889" s="73" t="s">
        <v>4156</v>
      </c>
      <c r="R889" s="71" t="str">
        <f t="shared" si="53"/>
        <v>92</v>
      </c>
      <c r="S889" s="71" t="str">
        <f t="shared" si="51"/>
        <v>455</v>
      </c>
      <c r="T889" s="71" t="str">
        <f t="shared" si="52"/>
        <v>14</v>
      </c>
    </row>
    <row r="890" spans="1:20" hidden="1" x14ac:dyDescent="0.25">
      <c r="A890" s="919" t="str">
        <f t="shared" si="50"/>
        <v>CRÉDITOS VIGENTES POR INTERMEDIACIÓN FINANCIERA SECTOR NO FINANCIERO Deudores por productos financieros devengados</v>
      </c>
      <c r="B890" s="78" t="s">
        <v>214</v>
      </c>
      <c r="C890" s="78" t="s">
        <v>7098</v>
      </c>
      <c r="D890" s="78" t="s">
        <v>7099</v>
      </c>
      <c r="E890" s="78" t="s">
        <v>7100</v>
      </c>
      <c r="F890" s="79">
        <v>-63226</v>
      </c>
      <c r="G890" s="79">
        <v>0</v>
      </c>
      <c r="H890" s="79">
        <v>0</v>
      </c>
      <c r="I890" s="79">
        <v>-63226</v>
      </c>
      <c r="J890" s="80" t="s">
        <v>6</v>
      </c>
      <c r="K890" s="80" t="s">
        <v>108</v>
      </c>
      <c r="L890" s="80" t="s">
        <v>86</v>
      </c>
      <c r="M890" s="81" t="s">
        <v>7101</v>
      </c>
      <c r="N890" s="73" t="s">
        <v>114</v>
      </c>
      <c r="O890" s="73" t="s">
        <v>4156</v>
      </c>
      <c r="R890" s="71" t="str">
        <f t="shared" si="53"/>
        <v>93</v>
      </c>
      <c r="S890" s="71" t="str">
        <f t="shared" si="51"/>
        <v>455</v>
      </c>
      <c r="T890" s="71" t="str">
        <f t="shared" si="52"/>
        <v>14</v>
      </c>
    </row>
    <row r="891" spans="1:20" hidden="1" x14ac:dyDescent="0.25">
      <c r="A891" s="919" t="str">
        <f t="shared" si="50"/>
        <v>CRÉDITOS VIGENTES POR INTERMEDIACIÓN FINANCIERA SECTOR NO FINANCIERO Deudores por productos financieros devengados</v>
      </c>
      <c r="B891" s="78" t="s">
        <v>104</v>
      </c>
      <c r="C891" s="78" t="s">
        <v>1655</v>
      </c>
      <c r="D891" s="78" t="s">
        <v>1656</v>
      </c>
      <c r="E891" s="78" t="s">
        <v>1657</v>
      </c>
      <c r="F891" s="79">
        <v>0</v>
      </c>
      <c r="G891" s="79">
        <v>-6642.84</v>
      </c>
      <c r="H891" s="79">
        <v>-52021807</v>
      </c>
      <c r="I891" s="79">
        <v>-52021807</v>
      </c>
      <c r="J891" s="80" t="s">
        <v>6</v>
      </c>
      <c r="K891" s="80" t="s">
        <v>108</v>
      </c>
      <c r="L891" s="80" t="s">
        <v>86</v>
      </c>
      <c r="M891" s="81" t="s">
        <v>4732</v>
      </c>
      <c r="N891" s="73" t="s">
        <v>114</v>
      </c>
      <c r="O891" s="73" t="s">
        <v>4158</v>
      </c>
      <c r="R891" s="71" t="str">
        <f t="shared" si="53"/>
        <v>94</v>
      </c>
      <c r="S891" s="71" t="str">
        <f t="shared" si="51"/>
        <v>455</v>
      </c>
      <c r="T891" s="71" t="str">
        <f t="shared" si="52"/>
        <v>14</v>
      </c>
    </row>
    <row r="892" spans="1:20" hidden="1" x14ac:dyDescent="0.25">
      <c r="A892" s="919" t="str">
        <f t="shared" si="50"/>
        <v>CRÉDITOS VIGENTES POR INTERMEDIACIÓN FINANCIERA SECTOR NO FINANCIERO Deudores por productos financieros devengados</v>
      </c>
      <c r="B892" s="78" t="s">
        <v>104</v>
      </c>
      <c r="C892" s="78" t="s">
        <v>1658</v>
      </c>
      <c r="D892" s="78" t="s">
        <v>1659</v>
      </c>
      <c r="E892" s="78" t="s">
        <v>1657</v>
      </c>
      <c r="F892" s="79">
        <v>0</v>
      </c>
      <c r="G892" s="79">
        <v>-287164.71000000002</v>
      </c>
      <c r="H892" s="79">
        <v>-2248861507</v>
      </c>
      <c r="I892" s="79">
        <v>-2248861507</v>
      </c>
      <c r="J892" s="80" t="s">
        <v>6</v>
      </c>
      <c r="K892" s="80" t="s">
        <v>108</v>
      </c>
      <c r="L892" s="80" t="s">
        <v>86</v>
      </c>
      <c r="M892" s="81" t="s">
        <v>4732</v>
      </c>
      <c r="N892" s="73" t="s">
        <v>114</v>
      </c>
      <c r="O892" s="73" t="s">
        <v>4157</v>
      </c>
      <c r="R892" s="71" t="str">
        <f t="shared" si="53"/>
        <v>94</v>
      </c>
      <c r="S892" s="71" t="str">
        <f t="shared" si="51"/>
        <v>455</v>
      </c>
      <c r="T892" s="71" t="str">
        <f t="shared" si="52"/>
        <v>14</v>
      </c>
    </row>
    <row r="893" spans="1:20" hidden="1" x14ac:dyDescent="0.25">
      <c r="A893" s="919" t="str">
        <f t="shared" si="50"/>
        <v>CRÉDITOS VIGENTES POR INTERMEDIACIÓN FINANCIERA SECTOR NO FINANCIERO Deudores por productos financieros devengados</v>
      </c>
      <c r="B893" s="78" t="s">
        <v>104</v>
      </c>
      <c r="C893" s="78" t="s">
        <v>1660</v>
      </c>
      <c r="D893" s="78" t="s">
        <v>1661</v>
      </c>
      <c r="E893" s="78" t="s">
        <v>1657</v>
      </c>
      <c r="F893" s="79">
        <v>0</v>
      </c>
      <c r="G893" s="79">
        <v>-544955.04</v>
      </c>
      <c r="H893" s="79">
        <v>-4267684607</v>
      </c>
      <c r="I893" s="79">
        <v>-4267684607</v>
      </c>
      <c r="J893" s="80" t="s">
        <v>6</v>
      </c>
      <c r="K893" s="80" t="s">
        <v>108</v>
      </c>
      <c r="L893" s="80" t="s">
        <v>86</v>
      </c>
      <c r="M893" s="81" t="s">
        <v>4732</v>
      </c>
      <c r="N893" s="73" t="s">
        <v>114</v>
      </c>
      <c r="O893" s="73" t="s">
        <v>4155</v>
      </c>
      <c r="R893" s="71" t="str">
        <f t="shared" si="53"/>
        <v>94</v>
      </c>
      <c r="S893" s="71" t="str">
        <f t="shared" si="51"/>
        <v>455</v>
      </c>
      <c r="T893" s="71" t="str">
        <f t="shared" si="52"/>
        <v>14</v>
      </c>
    </row>
    <row r="894" spans="1:20" hidden="1" x14ac:dyDescent="0.25">
      <c r="A894" s="919" t="str">
        <f t="shared" si="50"/>
        <v>CRÉDITOS VIGENTES POR INTERMEDIACIÓN FINANCIERA SECTOR NO FINANCIERO Deudores por productos financieros devengados</v>
      </c>
      <c r="B894" s="78" t="s">
        <v>104</v>
      </c>
      <c r="C894" s="78" t="s">
        <v>1662</v>
      </c>
      <c r="D894" s="78" t="s">
        <v>1663</v>
      </c>
      <c r="E894" s="78" t="s">
        <v>492</v>
      </c>
      <c r="F894" s="79">
        <v>0</v>
      </c>
      <c r="G894" s="79">
        <v>-14749515.449999999</v>
      </c>
      <c r="H894" s="79">
        <v>-115507290363</v>
      </c>
      <c r="I894" s="79">
        <v>-115507290363</v>
      </c>
      <c r="J894" s="80" t="s">
        <v>6</v>
      </c>
      <c r="K894" s="80" t="s">
        <v>108</v>
      </c>
      <c r="L894" s="80" t="s">
        <v>86</v>
      </c>
      <c r="M894" s="81" t="s">
        <v>4732</v>
      </c>
      <c r="N894" s="73" t="s">
        <v>114</v>
      </c>
      <c r="O894" s="73" t="s">
        <v>4156</v>
      </c>
      <c r="R894" s="71" t="str">
        <f t="shared" si="53"/>
        <v>94</v>
      </c>
      <c r="S894" s="71" t="str">
        <f t="shared" si="51"/>
        <v>455</v>
      </c>
      <c r="T894" s="71" t="str">
        <f t="shared" si="52"/>
        <v>14</v>
      </c>
    </row>
    <row r="895" spans="1:20" hidden="1" x14ac:dyDescent="0.25">
      <c r="A895" s="919" t="str">
        <f t="shared" si="50"/>
        <v>CRÉDITOS VIGENTES POR INTERMEDIACIÓN FINANCIERA SECTOR NO FINANCIERO Deudores por productos financieros devengados</v>
      </c>
      <c r="B895" s="78" t="s">
        <v>214</v>
      </c>
      <c r="C895" s="78" t="s">
        <v>5320</v>
      </c>
      <c r="D895" s="78" t="s">
        <v>5321</v>
      </c>
      <c r="E895" s="78" t="s">
        <v>1664</v>
      </c>
      <c r="F895" s="79">
        <v>-661737</v>
      </c>
      <c r="G895" s="79">
        <v>0</v>
      </c>
      <c r="H895" s="79">
        <v>0</v>
      </c>
      <c r="I895" s="79">
        <v>-661737</v>
      </c>
      <c r="J895" s="80" t="s">
        <v>6</v>
      </c>
      <c r="K895" s="80" t="s">
        <v>108</v>
      </c>
      <c r="L895" s="80" t="s">
        <v>86</v>
      </c>
      <c r="M895" s="81" t="s">
        <v>4732</v>
      </c>
      <c r="N895" s="73" t="s">
        <v>114</v>
      </c>
      <c r="O895" s="73" t="s">
        <v>4159</v>
      </c>
      <c r="R895" s="71" t="str">
        <f t="shared" si="53"/>
        <v>94</v>
      </c>
      <c r="S895" s="71" t="str">
        <f t="shared" si="51"/>
        <v>455</v>
      </c>
      <c r="T895" s="71" t="str">
        <f t="shared" si="52"/>
        <v>14</v>
      </c>
    </row>
    <row r="896" spans="1:20" hidden="1" x14ac:dyDescent="0.25">
      <c r="A896" s="919" t="str">
        <f t="shared" si="50"/>
        <v>CRÉDITOS VIGENTES POR INTERMEDIACIÓN FINANCIERA SECTOR NO FINANCIERO Deudores por productos financieros devengados</v>
      </c>
      <c r="B896" s="78" t="s">
        <v>214</v>
      </c>
      <c r="C896" s="78" t="s">
        <v>1665</v>
      </c>
      <c r="D896" s="78" t="s">
        <v>1666</v>
      </c>
      <c r="E896" s="78" t="s">
        <v>1664</v>
      </c>
      <c r="F896" s="79">
        <v>-381929036</v>
      </c>
      <c r="G896" s="79">
        <v>0</v>
      </c>
      <c r="H896" s="79">
        <v>0</v>
      </c>
      <c r="I896" s="79">
        <v>-381929036</v>
      </c>
      <c r="J896" s="80" t="s">
        <v>6</v>
      </c>
      <c r="K896" s="80" t="s">
        <v>108</v>
      </c>
      <c r="L896" s="80" t="s">
        <v>86</v>
      </c>
      <c r="M896" s="81" t="s">
        <v>4732</v>
      </c>
      <c r="N896" s="73" t="s">
        <v>114</v>
      </c>
      <c r="O896" s="73" t="s">
        <v>4158</v>
      </c>
      <c r="R896" s="71" t="str">
        <f t="shared" si="53"/>
        <v>94</v>
      </c>
      <c r="S896" s="71" t="str">
        <f t="shared" si="51"/>
        <v>455</v>
      </c>
      <c r="T896" s="71" t="str">
        <f t="shared" si="52"/>
        <v>14</v>
      </c>
    </row>
    <row r="897" spans="1:20" hidden="1" x14ac:dyDescent="0.25">
      <c r="A897" s="919" t="str">
        <f t="shared" si="50"/>
        <v>CRÉDITOS VIGENTES POR INTERMEDIACIÓN FINANCIERA SECTOR NO FINANCIERO Deudores por productos financieros devengados</v>
      </c>
      <c r="B897" s="78" t="s">
        <v>214</v>
      </c>
      <c r="C897" s="78" t="s">
        <v>1667</v>
      </c>
      <c r="D897" s="78" t="s">
        <v>1668</v>
      </c>
      <c r="E897" s="78" t="s">
        <v>1664</v>
      </c>
      <c r="F897" s="79">
        <v>-286169107</v>
      </c>
      <c r="G897" s="79">
        <v>0</v>
      </c>
      <c r="H897" s="79">
        <v>0</v>
      </c>
      <c r="I897" s="79">
        <v>-286169107</v>
      </c>
      <c r="J897" s="80" t="s">
        <v>6</v>
      </c>
      <c r="K897" s="80" t="s">
        <v>108</v>
      </c>
      <c r="L897" s="80" t="s">
        <v>86</v>
      </c>
      <c r="M897" s="81" t="s">
        <v>4732</v>
      </c>
      <c r="N897" s="73" t="s">
        <v>114</v>
      </c>
      <c r="O897" s="73" t="s">
        <v>4157</v>
      </c>
      <c r="R897" s="71" t="str">
        <f t="shared" si="53"/>
        <v>94</v>
      </c>
      <c r="S897" s="71" t="str">
        <f t="shared" si="51"/>
        <v>455</v>
      </c>
      <c r="T897" s="71" t="str">
        <f t="shared" si="52"/>
        <v>14</v>
      </c>
    </row>
    <row r="898" spans="1:20" hidden="1" x14ac:dyDescent="0.25">
      <c r="A898" s="919" t="str">
        <f t="shared" si="50"/>
        <v>CRÉDITOS VIGENTES POR INTERMEDIACIÓN FINANCIERA SECTOR NO FINANCIERO Deudores por productos financieros devengados</v>
      </c>
      <c r="B898" s="78" t="s">
        <v>214</v>
      </c>
      <c r="C898" s="78" t="s">
        <v>1669</v>
      </c>
      <c r="D898" s="78" t="s">
        <v>1670</v>
      </c>
      <c r="E898" s="78" t="s">
        <v>1657</v>
      </c>
      <c r="F898" s="79">
        <v>-13882740684</v>
      </c>
      <c r="G898" s="79">
        <v>0</v>
      </c>
      <c r="H898" s="79">
        <v>0</v>
      </c>
      <c r="I898" s="79">
        <v>-13882740684</v>
      </c>
      <c r="J898" s="80" t="s">
        <v>6</v>
      </c>
      <c r="K898" s="80" t="s">
        <v>108</v>
      </c>
      <c r="L898" s="80" t="s">
        <v>86</v>
      </c>
      <c r="M898" s="81" t="s">
        <v>4732</v>
      </c>
      <c r="N898" s="73" t="s">
        <v>114</v>
      </c>
      <c r="O898" s="73" t="s">
        <v>4155</v>
      </c>
      <c r="R898" s="71" t="str">
        <f t="shared" si="53"/>
        <v>94</v>
      </c>
      <c r="S898" s="71" t="str">
        <f t="shared" si="51"/>
        <v>455</v>
      </c>
      <c r="T898" s="71" t="str">
        <f t="shared" si="52"/>
        <v>14</v>
      </c>
    </row>
    <row r="899" spans="1:20" hidden="1" x14ac:dyDescent="0.25">
      <c r="A899" s="919" t="str">
        <f t="shared" ref="A899:A962" si="54">CONCATENATE(K899,L899)</f>
        <v>CRÉDITOS VIGENTES POR INTERMEDIACIÓN FINANCIERA SECTOR NO FINANCIERO Deudores por productos financieros devengados</v>
      </c>
      <c r="B899" s="78" t="s">
        <v>214</v>
      </c>
      <c r="C899" s="78" t="s">
        <v>1671</v>
      </c>
      <c r="D899" s="78" t="s">
        <v>1672</v>
      </c>
      <c r="E899" s="78" t="s">
        <v>492</v>
      </c>
      <c r="F899" s="79">
        <v>-278882423217</v>
      </c>
      <c r="G899" s="79">
        <v>0</v>
      </c>
      <c r="H899" s="79">
        <v>0</v>
      </c>
      <c r="I899" s="79">
        <v>-278882423217</v>
      </c>
      <c r="J899" s="80" t="s">
        <v>6</v>
      </c>
      <c r="K899" s="80" t="s">
        <v>108</v>
      </c>
      <c r="L899" s="80" t="s">
        <v>86</v>
      </c>
      <c r="M899" s="81" t="s">
        <v>4732</v>
      </c>
      <c r="N899" s="73" t="s">
        <v>114</v>
      </c>
      <c r="O899" s="73" t="s">
        <v>4156</v>
      </c>
      <c r="R899" s="71" t="str">
        <f t="shared" si="53"/>
        <v>94</v>
      </c>
      <c r="S899" s="71" t="str">
        <f t="shared" si="51"/>
        <v>455</v>
      </c>
      <c r="T899" s="71" t="str">
        <f t="shared" si="52"/>
        <v>14</v>
      </c>
    </row>
    <row r="900" spans="1:20" hidden="1" x14ac:dyDescent="0.25">
      <c r="A900" s="919" t="str">
        <f t="shared" si="54"/>
        <v>CRÉDITOS VIGENTES POR INTERMEDIACIÓN FINANCIERA SECTOR NO FINANCIERO Deudores por productos financieros devengados</v>
      </c>
      <c r="B900" s="78" t="s">
        <v>214</v>
      </c>
      <c r="C900" s="78" t="s">
        <v>7102</v>
      </c>
      <c r="D900" s="78" t="s">
        <v>7103</v>
      </c>
      <c r="E900" s="78" t="s">
        <v>5322</v>
      </c>
      <c r="F900" s="79">
        <v>-170618</v>
      </c>
      <c r="G900" s="79">
        <v>0</v>
      </c>
      <c r="H900" s="79">
        <v>0</v>
      </c>
      <c r="I900" s="79">
        <v>-170618</v>
      </c>
      <c r="J900" s="80" t="s">
        <v>6</v>
      </c>
      <c r="K900" s="80" t="s">
        <v>108</v>
      </c>
      <c r="L900" s="80" t="s">
        <v>86</v>
      </c>
      <c r="M900" s="81" t="s">
        <v>7104</v>
      </c>
      <c r="N900" s="73" t="s">
        <v>114</v>
      </c>
      <c r="O900" s="73" t="s">
        <v>4156</v>
      </c>
      <c r="R900" s="71" t="str">
        <f t="shared" si="53"/>
        <v>95</v>
      </c>
      <c r="S900" s="71" t="str">
        <f t="shared" ref="S900:S963" si="55">MID(D900,6,3)</f>
        <v>455</v>
      </c>
      <c r="T900" s="71" t="str">
        <f t="shared" ref="T900:T963" si="56">MID(D900,1,2)</f>
        <v>14</v>
      </c>
    </row>
    <row r="901" spans="1:20" hidden="1" x14ac:dyDescent="0.25">
      <c r="A901" s="919" t="str">
        <f t="shared" si="54"/>
        <v xml:space="preserve">CRÉDITOS VIGENTES POR INTERMEDIACIÓN FINANCIERA SECTOR NO FINANCIERO Previsiones </v>
      </c>
      <c r="B901" s="78" t="s">
        <v>104</v>
      </c>
      <c r="C901" s="78" t="s">
        <v>1673</v>
      </c>
      <c r="D901" s="78" t="s">
        <v>1674</v>
      </c>
      <c r="E901" s="78" t="s">
        <v>1675</v>
      </c>
      <c r="F901" s="79">
        <v>0</v>
      </c>
      <c r="G901" s="79">
        <v>-663.43</v>
      </c>
      <c r="H901" s="79">
        <v>-5195493</v>
      </c>
      <c r="I901" s="79">
        <v>-5195493</v>
      </c>
      <c r="J901" s="80" t="s">
        <v>6</v>
      </c>
      <c r="K901" s="80" t="s">
        <v>108</v>
      </c>
      <c r="L901" s="80" t="s">
        <v>87</v>
      </c>
      <c r="M901" s="81" t="s">
        <v>4182</v>
      </c>
      <c r="N901" s="73" t="s">
        <v>114</v>
      </c>
      <c r="O901" s="73" t="s">
        <v>4183</v>
      </c>
      <c r="R901" s="71" t="str">
        <f t="shared" si="53"/>
        <v>92</v>
      </c>
      <c r="S901" s="71" t="str">
        <f t="shared" si="55"/>
        <v>231</v>
      </c>
      <c r="T901" s="71" t="str">
        <f t="shared" si="56"/>
        <v>14</v>
      </c>
    </row>
    <row r="902" spans="1:20" hidden="1" x14ac:dyDescent="0.25">
      <c r="A902" s="919" t="str">
        <f t="shared" si="54"/>
        <v xml:space="preserve">CRÉDITOS VIGENTES POR INTERMEDIACIÓN FINANCIERA SECTOR NO FINANCIERO Previsiones </v>
      </c>
      <c r="B902" s="78" t="s">
        <v>104</v>
      </c>
      <c r="C902" s="78" t="s">
        <v>5323</v>
      </c>
      <c r="D902" s="78" t="s">
        <v>5324</v>
      </c>
      <c r="E902" s="78" t="s">
        <v>5325</v>
      </c>
      <c r="F902" s="79">
        <v>0</v>
      </c>
      <c r="G902" s="79">
        <v>-4920.78</v>
      </c>
      <c r="H902" s="79">
        <v>-38535908</v>
      </c>
      <c r="I902" s="79">
        <v>-38535908</v>
      </c>
      <c r="J902" s="80" t="s">
        <v>6</v>
      </c>
      <c r="K902" s="80" t="s">
        <v>108</v>
      </c>
      <c r="L902" s="80" t="s">
        <v>87</v>
      </c>
      <c r="M902" s="81" t="s">
        <v>4182</v>
      </c>
      <c r="N902" s="73" t="s">
        <v>114</v>
      </c>
      <c r="O902" s="73" t="s">
        <v>4185</v>
      </c>
      <c r="R902" s="71" t="str">
        <f t="shared" si="53"/>
        <v>92</v>
      </c>
      <c r="S902" s="71" t="str">
        <f t="shared" si="55"/>
        <v>231</v>
      </c>
      <c r="T902" s="71" t="str">
        <f t="shared" si="56"/>
        <v>14</v>
      </c>
    </row>
    <row r="903" spans="1:20" hidden="1" x14ac:dyDescent="0.25">
      <c r="A903" s="919" t="str">
        <f t="shared" si="54"/>
        <v xml:space="preserve">CRÉDITOS VIGENTES POR INTERMEDIACIÓN FINANCIERA SECTOR NO FINANCIERO Previsiones </v>
      </c>
      <c r="B903" s="78" t="s">
        <v>104</v>
      </c>
      <c r="C903" s="78" t="s">
        <v>1676</v>
      </c>
      <c r="D903" s="78" t="s">
        <v>1677</v>
      </c>
      <c r="E903" s="78" t="s">
        <v>1678</v>
      </c>
      <c r="F903" s="79">
        <v>0</v>
      </c>
      <c r="G903" s="79">
        <v>-9.9</v>
      </c>
      <c r="H903" s="79">
        <v>-77529</v>
      </c>
      <c r="I903" s="79">
        <v>-77529</v>
      </c>
      <c r="J903" s="80" t="s">
        <v>6</v>
      </c>
      <c r="K903" s="80" t="s">
        <v>108</v>
      </c>
      <c r="L903" s="80" t="s">
        <v>87</v>
      </c>
      <c r="M903" s="81" t="s">
        <v>4182</v>
      </c>
      <c r="N903" s="73" t="s">
        <v>114</v>
      </c>
      <c r="O903" s="73" t="s">
        <v>4186</v>
      </c>
      <c r="R903" s="71" t="str">
        <f t="shared" si="53"/>
        <v>92</v>
      </c>
      <c r="S903" s="71" t="str">
        <f t="shared" si="55"/>
        <v>231</v>
      </c>
      <c r="T903" s="71" t="str">
        <f t="shared" si="56"/>
        <v>14</v>
      </c>
    </row>
    <row r="904" spans="1:20" hidden="1" x14ac:dyDescent="0.25">
      <c r="A904" s="919" t="str">
        <f t="shared" si="54"/>
        <v xml:space="preserve">CRÉDITOS VIGENTES POR INTERMEDIACIÓN FINANCIERA SECTOR NO FINANCIERO Previsiones </v>
      </c>
      <c r="B904" s="78" t="s">
        <v>104</v>
      </c>
      <c r="C904" s="78" t="s">
        <v>1679</v>
      </c>
      <c r="D904" s="78" t="s">
        <v>1680</v>
      </c>
      <c r="E904" s="78" t="s">
        <v>1681</v>
      </c>
      <c r="F904" s="79">
        <v>0</v>
      </c>
      <c r="G904" s="79">
        <v>-522.20000000000005</v>
      </c>
      <c r="H904" s="79">
        <v>-4089484</v>
      </c>
      <c r="I904" s="79">
        <v>-4089484</v>
      </c>
      <c r="J904" s="80" t="s">
        <v>6</v>
      </c>
      <c r="K904" s="80" t="s">
        <v>108</v>
      </c>
      <c r="L904" s="80" t="s">
        <v>87</v>
      </c>
      <c r="M904" s="81" t="s">
        <v>4182</v>
      </c>
      <c r="N904" s="73" t="s">
        <v>114</v>
      </c>
      <c r="O904" s="73" t="s">
        <v>4187</v>
      </c>
      <c r="R904" s="71" t="str">
        <f t="shared" si="53"/>
        <v>92</v>
      </c>
      <c r="S904" s="71" t="str">
        <f t="shared" si="55"/>
        <v>231</v>
      </c>
      <c r="T904" s="71" t="str">
        <f t="shared" si="56"/>
        <v>14</v>
      </c>
    </row>
    <row r="905" spans="1:20" hidden="1" x14ac:dyDescent="0.25">
      <c r="A905" s="919" t="str">
        <f t="shared" si="54"/>
        <v xml:space="preserve">CRÉDITOS VIGENTES POR INTERMEDIACIÓN FINANCIERA SECTOR NO FINANCIERO Previsiones </v>
      </c>
      <c r="B905" s="78" t="s">
        <v>104</v>
      </c>
      <c r="C905" s="78" t="s">
        <v>1682</v>
      </c>
      <c r="D905" s="78" t="s">
        <v>1683</v>
      </c>
      <c r="E905" s="78" t="s">
        <v>1684</v>
      </c>
      <c r="F905" s="79">
        <v>0</v>
      </c>
      <c r="G905" s="79">
        <v>-14187.48</v>
      </c>
      <c r="H905" s="79">
        <v>-111105845</v>
      </c>
      <c r="I905" s="79">
        <v>-111105845</v>
      </c>
      <c r="J905" s="80" t="s">
        <v>6</v>
      </c>
      <c r="K905" s="80" t="s">
        <v>108</v>
      </c>
      <c r="L905" s="80" t="s">
        <v>87</v>
      </c>
      <c r="M905" s="81" t="s">
        <v>4182</v>
      </c>
      <c r="N905" s="73" t="s">
        <v>114</v>
      </c>
      <c r="O905" s="73" t="s">
        <v>4188</v>
      </c>
      <c r="R905" s="71" t="str">
        <f t="shared" si="53"/>
        <v>92</v>
      </c>
      <c r="S905" s="71" t="str">
        <f t="shared" si="55"/>
        <v>231</v>
      </c>
      <c r="T905" s="71" t="str">
        <f t="shared" si="56"/>
        <v>14</v>
      </c>
    </row>
    <row r="906" spans="1:20" hidden="1" x14ac:dyDescent="0.25">
      <c r="A906" s="919" t="str">
        <f t="shared" si="54"/>
        <v xml:space="preserve">CRÉDITOS VIGENTES POR INTERMEDIACIÓN FINANCIERA SECTOR NO FINANCIERO Previsiones </v>
      </c>
      <c r="B906" s="78" t="s">
        <v>104</v>
      </c>
      <c r="C906" s="78" t="s">
        <v>1685</v>
      </c>
      <c r="D906" s="78" t="s">
        <v>1686</v>
      </c>
      <c r="E906" s="78" t="s">
        <v>1678</v>
      </c>
      <c r="F906" s="79">
        <v>0</v>
      </c>
      <c r="G906" s="79">
        <v>-50426.76</v>
      </c>
      <c r="H906" s="79">
        <v>-394905069</v>
      </c>
      <c r="I906" s="79">
        <v>-394905069</v>
      </c>
      <c r="J906" s="80" t="s">
        <v>6</v>
      </c>
      <c r="K906" s="80" t="s">
        <v>108</v>
      </c>
      <c r="L906" s="80" t="s">
        <v>87</v>
      </c>
      <c r="M906" s="81" t="s">
        <v>4182</v>
      </c>
      <c r="N906" s="73" t="s">
        <v>114</v>
      </c>
      <c r="O906" s="73" t="s">
        <v>4189</v>
      </c>
      <c r="R906" s="71" t="str">
        <f t="shared" si="53"/>
        <v>92</v>
      </c>
      <c r="S906" s="71" t="str">
        <f t="shared" si="55"/>
        <v>231</v>
      </c>
      <c r="T906" s="71" t="str">
        <f t="shared" si="56"/>
        <v>14</v>
      </c>
    </row>
    <row r="907" spans="1:20" hidden="1" x14ac:dyDescent="0.25">
      <c r="A907" s="919" t="str">
        <f t="shared" si="54"/>
        <v xml:space="preserve">CRÉDITOS VIGENTES POR INTERMEDIACIÓN FINANCIERA SECTOR NO FINANCIERO Previsiones </v>
      </c>
      <c r="B907" s="78" t="s">
        <v>214</v>
      </c>
      <c r="C907" s="78" t="s">
        <v>1687</v>
      </c>
      <c r="D907" s="78" t="s">
        <v>1688</v>
      </c>
      <c r="E907" s="78" t="s">
        <v>1689</v>
      </c>
      <c r="F907" s="79">
        <v>-433837827</v>
      </c>
      <c r="G907" s="79">
        <v>0</v>
      </c>
      <c r="H907" s="79">
        <v>0</v>
      </c>
      <c r="I907" s="79">
        <v>-433837827</v>
      </c>
      <c r="J907" s="80" t="s">
        <v>6</v>
      </c>
      <c r="K907" s="80" t="s">
        <v>108</v>
      </c>
      <c r="L907" s="80" t="s">
        <v>87</v>
      </c>
      <c r="M907" s="81" t="s">
        <v>4182</v>
      </c>
      <c r="N907" s="73" t="s">
        <v>114</v>
      </c>
      <c r="O907" s="73" t="s">
        <v>4183</v>
      </c>
      <c r="R907" s="71" t="str">
        <f t="shared" si="53"/>
        <v>92</v>
      </c>
      <c r="S907" s="71" t="str">
        <f t="shared" si="55"/>
        <v>231</v>
      </c>
      <c r="T907" s="71" t="str">
        <f t="shared" si="56"/>
        <v>14</v>
      </c>
    </row>
    <row r="908" spans="1:20" hidden="1" x14ac:dyDescent="0.25">
      <c r="A908" s="919" t="str">
        <f t="shared" si="54"/>
        <v xml:space="preserve">CRÉDITOS VIGENTES POR INTERMEDIACIÓN FINANCIERA SECTOR NO FINANCIERO Previsiones </v>
      </c>
      <c r="B908" s="78" t="s">
        <v>214</v>
      </c>
      <c r="C908" s="78" t="s">
        <v>1690</v>
      </c>
      <c r="D908" s="78" t="s">
        <v>1691</v>
      </c>
      <c r="E908" s="78" t="s">
        <v>1692</v>
      </c>
      <c r="F908" s="79">
        <v>-12527703</v>
      </c>
      <c r="G908" s="79">
        <v>0</v>
      </c>
      <c r="H908" s="79">
        <v>0</v>
      </c>
      <c r="I908" s="79">
        <v>-12527703</v>
      </c>
      <c r="J908" s="80" t="s">
        <v>6</v>
      </c>
      <c r="K908" s="80" t="s">
        <v>108</v>
      </c>
      <c r="L908" s="80" t="s">
        <v>87</v>
      </c>
      <c r="M908" s="81" t="s">
        <v>4182</v>
      </c>
      <c r="N908" s="73" t="s">
        <v>114</v>
      </c>
      <c r="O908" s="73" t="s">
        <v>4184</v>
      </c>
      <c r="R908" s="71" t="str">
        <f t="shared" si="53"/>
        <v>92</v>
      </c>
      <c r="S908" s="71" t="str">
        <f t="shared" si="55"/>
        <v>231</v>
      </c>
      <c r="T908" s="71" t="str">
        <f t="shared" si="56"/>
        <v>14</v>
      </c>
    </row>
    <row r="909" spans="1:20" hidden="1" x14ac:dyDescent="0.25">
      <c r="A909" s="919" t="str">
        <f t="shared" si="54"/>
        <v xml:space="preserve">CRÉDITOS VIGENTES POR INTERMEDIACIÓN FINANCIERA SECTOR NO FINANCIERO Previsiones </v>
      </c>
      <c r="B909" s="78" t="s">
        <v>214</v>
      </c>
      <c r="C909" s="78" t="s">
        <v>1693</v>
      </c>
      <c r="D909" s="78" t="s">
        <v>1694</v>
      </c>
      <c r="E909" s="78" t="s">
        <v>1695</v>
      </c>
      <c r="F909" s="79">
        <v>-727631</v>
      </c>
      <c r="G909" s="79">
        <v>0</v>
      </c>
      <c r="H909" s="79">
        <v>0</v>
      </c>
      <c r="I909" s="79">
        <v>-727631</v>
      </c>
      <c r="J909" s="80" t="s">
        <v>6</v>
      </c>
      <c r="K909" s="80" t="s">
        <v>108</v>
      </c>
      <c r="L909" s="80" t="s">
        <v>87</v>
      </c>
      <c r="M909" s="81" t="s">
        <v>4182</v>
      </c>
      <c r="N909" s="73" t="s">
        <v>114</v>
      </c>
      <c r="O909" s="73" t="s">
        <v>4185</v>
      </c>
      <c r="R909" s="71" t="str">
        <f t="shared" si="53"/>
        <v>92</v>
      </c>
      <c r="S909" s="71" t="str">
        <f t="shared" si="55"/>
        <v>231</v>
      </c>
      <c r="T909" s="71" t="str">
        <f t="shared" si="56"/>
        <v>14</v>
      </c>
    </row>
    <row r="910" spans="1:20" hidden="1" x14ac:dyDescent="0.25">
      <c r="A910" s="919" t="str">
        <f t="shared" si="54"/>
        <v xml:space="preserve">CRÉDITOS VIGENTES POR INTERMEDIACIÓN FINANCIERA SECTOR NO FINANCIERO Previsiones </v>
      </c>
      <c r="B910" s="78" t="s">
        <v>214</v>
      </c>
      <c r="C910" s="78" t="s">
        <v>1696</v>
      </c>
      <c r="D910" s="78" t="s">
        <v>1697</v>
      </c>
      <c r="E910" s="78" t="s">
        <v>1698</v>
      </c>
      <c r="F910" s="79">
        <v>-22197402</v>
      </c>
      <c r="G910" s="79">
        <v>0</v>
      </c>
      <c r="H910" s="79">
        <v>0</v>
      </c>
      <c r="I910" s="79">
        <v>-22197402</v>
      </c>
      <c r="J910" s="80" t="s">
        <v>6</v>
      </c>
      <c r="K910" s="80" t="s">
        <v>108</v>
      </c>
      <c r="L910" s="80" t="s">
        <v>87</v>
      </c>
      <c r="M910" s="81" t="s">
        <v>4182</v>
      </c>
      <c r="N910" s="73" t="s">
        <v>114</v>
      </c>
      <c r="O910" s="73" t="s">
        <v>4186</v>
      </c>
      <c r="R910" s="71" t="str">
        <f t="shared" si="53"/>
        <v>92</v>
      </c>
      <c r="S910" s="71" t="str">
        <f t="shared" si="55"/>
        <v>231</v>
      </c>
      <c r="T910" s="71" t="str">
        <f t="shared" si="56"/>
        <v>14</v>
      </c>
    </row>
    <row r="911" spans="1:20" hidden="1" x14ac:dyDescent="0.25">
      <c r="A911" s="919" t="str">
        <f t="shared" si="54"/>
        <v xml:space="preserve">CRÉDITOS VIGENTES POR INTERMEDIACIÓN FINANCIERA SECTOR NO FINANCIERO Previsiones </v>
      </c>
      <c r="B911" s="78" t="s">
        <v>214</v>
      </c>
      <c r="C911" s="78" t="s">
        <v>1699</v>
      </c>
      <c r="D911" s="78" t="s">
        <v>1700</v>
      </c>
      <c r="E911" s="78" t="s">
        <v>1701</v>
      </c>
      <c r="F911" s="79">
        <v>-60143943</v>
      </c>
      <c r="G911" s="79">
        <v>0</v>
      </c>
      <c r="H911" s="79">
        <v>0</v>
      </c>
      <c r="I911" s="79">
        <v>-60143943</v>
      </c>
      <c r="J911" s="80" t="s">
        <v>6</v>
      </c>
      <c r="K911" s="80" t="s">
        <v>108</v>
      </c>
      <c r="L911" s="80" t="s">
        <v>87</v>
      </c>
      <c r="M911" s="81" t="s">
        <v>4182</v>
      </c>
      <c r="N911" s="73" t="s">
        <v>114</v>
      </c>
      <c r="O911" s="73" t="s">
        <v>4187</v>
      </c>
      <c r="R911" s="71" t="str">
        <f t="shared" si="53"/>
        <v>92</v>
      </c>
      <c r="S911" s="71" t="str">
        <f t="shared" si="55"/>
        <v>231</v>
      </c>
      <c r="T911" s="71" t="str">
        <f t="shared" si="56"/>
        <v>14</v>
      </c>
    </row>
    <row r="912" spans="1:20" hidden="1" x14ac:dyDescent="0.25">
      <c r="A912" s="919" t="str">
        <f t="shared" si="54"/>
        <v xml:space="preserve">CRÉDITOS VIGENTES POR INTERMEDIACIÓN FINANCIERA SECTOR NO FINANCIERO Previsiones </v>
      </c>
      <c r="B912" s="78" t="s">
        <v>214</v>
      </c>
      <c r="C912" s="78" t="s">
        <v>1702</v>
      </c>
      <c r="D912" s="78" t="s">
        <v>1703</v>
      </c>
      <c r="E912" s="78" t="s">
        <v>1704</v>
      </c>
      <c r="F912" s="79">
        <v>-1586892300</v>
      </c>
      <c r="G912" s="79">
        <v>0</v>
      </c>
      <c r="H912" s="79">
        <v>0</v>
      </c>
      <c r="I912" s="79">
        <v>-1586892300</v>
      </c>
      <c r="J912" s="80" t="s">
        <v>6</v>
      </c>
      <c r="K912" s="80" t="s">
        <v>108</v>
      </c>
      <c r="L912" s="80" t="s">
        <v>87</v>
      </c>
      <c r="M912" s="81" t="s">
        <v>4182</v>
      </c>
      <c r="N912" s="73" t="s">
        <v>114</v>
      </c>
      <c r="O912" s="73" t="s">
        <v>4188</v>
      </c>
      <c r="R912" s="71" t="str">
        <f t="shared" si="53"/>
        <v>92</v>
      </c>
      <c r="S912" s="71" t="str">
        <f t="shared" si="55"/>
        <v>231</v>
      </c>
      <c r="T912" s="71" t="str">
        <f t="shared" si="56"/>
        <v>14</v>
      </c>
    </row>
    <row r="913" spans="1:20" hidden="1" x14ac:dyDescent="0.25">
      <c r="A913" s="919" t="str">
        <f t="shared" si="54"/>
        <v xml:space="preserve">CRÉDITOS VIGENTES POR INTERMEDIACIÓN FINANCIERA SECTOR NO FINANCIERO Previsiones </v>
      </c>
      <c r="B913" s="78" t="s">
        <v>214</v>
      </c>
      <c r="C913" s="78" t="s">
        <v>1705</v>
      </c>
      <c r="D913" s="78" t="s">
        <v>1706</v>
      </c>
      <c r="E913" s="78" t="s">
        <v>1707</v>
      </c>
      <c r="F913" s="79">
        <v>-1317546112</v>
      </c>
      <c r="G913" s="79">
        <v>0</v>
      </c>
      <c r="H913" s="79">
        <v>0</v>
      </c>
      <c r="I913" s="79">
        <v>-1317546112</v>
      </c>
      <c r="J913" s="80" t="s">
        <v>6</v>
      </c>
      <c r="K913" s="80" t="s">
        <v>108</v>
      </c>
      <c r="L913" s="80" t="s">
        <v>87</v>
      </c>
      <c r="M913" s="81" t="s">
        <v>4182</v>
      </c>
      <c r="N913" s="73" t="s">
        <v>114</v>
      </c>
      <c r="O913" s="73" t="s">
        <v>4189</v>
      </c>
      <c r="R913" s="71" t="str">
        <f t="shared" si="53"/>
        <v>92</v>
      </c>
      <c r="S913" s="71" t="str">
        <f t="shared" si="55"/>
        <v>231</v>
      </c>
      <c r="T913" s="71" t="str">
        <f t="shared" si="56"/>
        <v>14</v>
      </c>
    </row>
    <row r="914" spans="1:20" hidden="1" x14ac:dyDescent="0.25">
      <c r="A914" s="919" t="str">
        <f t="shared" si="54"/>
        <v xml:space="preserve">CRÉDITOS VIGENTES POR INTERMEDIACIÓN FINANCIERA SECTOR NO FINANCIERO Previsiones </v>
      </c>
      <c r="B914" s="78" t="s">
        <v>214</v>
      </c>
      <c r="C914" s="78" t="s">
        <v>1708</v>
      </c>
      <c r="D914" s="78" t="s">
        <v>1709</v>
      </c>
      <c r="E914" s="78" t="s">
        <v>1710</v>
      </c>
      <c r="F914" s="79">
        <v>-1702548781</v>
      </c>
      <c r="G914" s="79">
        <v>0</v>
      </c>
      <c r="H914" s="79">
        <v>0</v>
      </c>
      <c r="I914" s="79">
        <v>-1702548781</v>
      </c>
      <c r="J914" s="80" t="s">
        <v>6</v>
      </c>
      <c r="K914" s="80" t="s">
        <v>108</v>
      </c>
      <c r="L914" s="80" t="s">
        <v>87</v>
      </c>
      <c r="M914" s="81" t="s">
        <v>4182</v>
      </c>
      <c r="N914" s="73" t="s">
        <v>114</v>
      </c>
      <c r="O914" s="73" t="s">
        <v>4183</v>
      </c>
      <c r="R914" s="71" t="str">
        <f t="shared" si="53"/>
        <v>92</v>
      </c>
      <c r="S914" s="71" t="str">
        <f t="shared" si="55"/>
        <v>231</v>
      </c>
      <c r="T914" s="71" t="str">
        <f t="shared" si="56"/>
        <v>14</v>
      </c>
    </row>
    <row r="915" spans="1:20" hidden="1" x14ac:dyDescent="0.25">
      <c r="A915" s="919" t="str">
        <f t="shared" si="54"/>
        <v xml:space="preserve">CRÉDITOS VIGENTES POR INTERMEDIACIÓN FINANCIERA SECTOR NO FINANCIERO Previsiones </v>
      </c>
      <c r="B915" s="78" t="s">
        <v>104</v>
      </c>
      <c r="C915" s="78" t="s">
        <v>7105</v>
      </c>
      <c r="D915" s="78" t="s">
        <v>7106</v>
      </c>
      <c r="E915" s="78" t="s">
        <v>1713</v>
      </c>
      <c r="F915" s="79">
        <v>0</v>
      </c>
      <c r="G915" s="79">
        <v>-6283.84</v>
      </c>
      <c r="H915" s="79">
        <v>-49210385</v>
      </c>
      <c r="I915" s="79">
        <v>-49210385</v>
      </c>
      <c r="J915" s="80" t="s">
        <v>6</v>
      </c>
      <c r="K915" s="80" t="s">
        <v>108</v>
      </c>
      <c r="L915" s="80" t="s">
        <v>87</v>
      </c>
      <c r="M915" s="81" t="s">
        <v>4182</v>
      </c>
      <c r="N915" s="73" t="s">
        <v>114</v>
      </c>
      <c r="O915" s="73" t="s">
        <v>4187</v>
      </c>
      <c r="R915" s="71" t="str">
        <f t="shared" si="53"/>
        <v>92</v>
      </c>
      <c r="S915" s="71" t="str">
        <f t="shared" si="55"/>
        <v>231</v>
      </c>
      <c r="T915" s="71" t="str">
        <f t="shared" si="56"/>
        <v>14</v>
      </c>
    </row>
    <row r="916" spans="1:20" hidden="1" x14ac:dyDescent="0.25">
      <c r="A916" s="919" t="str">
        <f t="shared" si="54"/>
        <v xml:space="preserve">CRÉDITOS VIGENTES POR INTERMEDIACIÓN FINANCIERA SECTOR NO FINANCIERO Previsiones </v>
      </c>
      <c r="B916" s="78" t="s">
        <v>104</v>
      </c>
      <c r="C916" s="78" t="s">
        <v>7107</v>
      </c>
      <c r="D916" s="78" t="s">
        <v>7108</v>
      </c>
      <c r="E916" s="78" t="s">
        <v>1713</v>
      </c>
      <c r="F916" s="79">
        <v>0</v>
      </c>
      <c r="G916" s="79">
        <v>-823.4</v>
      </c>
      <c r="H916" s="79">
        <v>-6448259</v>
      </c>
      <c r="I916" s="79">
        <v>-6448259</v>
      </c>
      <c r="J916" s="80" t="s">
        <v>6</v>
      </c>
      <c r="K916" s="80" t="s">
        <v>108</v>
      </c>
      <c r="L916" s="80" t="s">
        <v>87</v>
      </c>
      <c r="M916" s="81" t="s">
        <v>4182</v>
      </c>
      <c r="N916" s="73" t="s">
        <v>114</v>
      </c>
      <c r="O916" s="73" t="s">
        <v>4188</v>
      </c>
      <c r="R916" s="71" t="str">
        <f t="shared" si="53"/>
        <v>92</v>
      </c>
      <c r="S916" s="71" t="str">
        <f t="shared" si="55"/>
        <v>231</v>
      </c>
      <c r="T916" s="71" t="str">
        <f t="shared" si="56"/>
        <v>14</v>
      </c>
    </row>
    <row r="917" spans="1:20" hidden="1" x14ac:dyDescent="0.25">
      <c r="A917" s="919" t="str">
        <f t="shared" si="54"/>
        <v xml:space="preserve">CRÉDITOS VIGENTES POR INTERMEDIACIÓN FINANCIERA SECTOR NO FINANCIERO Previsiones </v>
      </c>
      <c r="B917" s="78" t="s">
        <v>104</v>
      </c>
      <c r="C917" s="78" t="s">
        <v>7109</v>
      </c>
      <c r="D917" s="78" t="s">
        <v>7110</v>
      </c>
      <c r="E917" s="78" t="s">
        <v>1713</v>
      </c>
      <c r="F917" s="79">
        <v>0</v>
      </c>
      <c r="G917" s="79">
        <v>-11608.58</v>
      </c>
      <c r="H917" s="79">
        <v>-90909808</v>
      </c>
      <c r="I917" s="79">
        <v>-90909808</v>
      </c>
      <c r="J917" s="80" t="s">
        <v>6</v>
      </c>
      <c r="K917" s="80" t="s">
        <v>108</v>
      </c>
      <c r="L917" s="80" t="s">
        <v>87</v>
      </c>
      <c r="M917" s="81" t="s">
        <v>4182</v>
      </c>
      <c r="N917" s="73" t="s">
        <v>114</v>
      </c>
      <c r="O917" s="73" t="s">
        <v>4189</v>
      </c>
      <c r="R917" s="71" t="str">
        <f t="shared" ref="R917:R970" si="57">+MID(D917,9,2)</f>
        <v>92</v>
      </c>
      <c r="S917" s="71" t="str">
        <f t="shared" si="55"/>
        <v>231</v>
      </c>
      <c r="T917" s="71" t="str">
        <f t="shared" si="56"/>
        <v>14</v>
      </c>
    </row>
    <row r="918" spans="1:20" hidden="1" x14ac:dyDescent="0.25">
      <c r="A918" s="919" t="str">
        <f t="shared" si="54"/>
        <v xml:space="preserve">CRÉDITOS VIGENTES POR INTERMEDIACIÓN FINANCIERA SECTOR NO FINANCIERO Previsiones </v>
      </c>
      <c r="B918" s="78" t="s">
        <v>214</v>
      </c>
      <c r="C918" s="78" t="s">
        <v>7111</v>
      </c>
      <c r="D918" s="78" t="s">
        <v>7112</v>
      </c>
      <c r="E918" s="78" t="s">
        <v>1713</v>
      </c>
      <c r="F918" s="79">
        <v>-1693884</v>
      </c>
      <c r="G918" s="79">
        <v>0</v>
      </c>
      <c r="H918" s="79">
        <v>0</v>
      </c>
      <c r="I918" s="79">
        <v>-1693884</v>
      </c>
      <c r="J918" s="80" t="s">
        <v>6</v>
      </c>
      <c r="K918" s="80" t="s">
        <v>108</v>
      </c>
      <c r="L918" s="80" t="s">
        <v>87</v>
      </c>
      <c r="M918" s="81" t="s">
        <v>4182</v>
      </c>
      <c r="N918" s="73" t="s">
        <v>114</v>
      </c>
      <c r="O918" s="73" t="s">
        <v>4186</v>
      </c>
      <c r="R918" s="71" t="str">
        <f t="shared" si="57"/>
        <v>92</v>
      </c>
      <c r="S918" s="71" t="str">
        <f t="shared" si="55"/>
        <v>231</v>
      </c>
      <c r="T918" s="71" t="str">
        <f t="shared" si="56"/>
        <v>14</v>
      </c>
    </row>
    <row r="919" spans="1:20" hidden="1" x14ac:dyDescent="0.25">
      <c r="A919" s="919" t="str">
        <f t="shared" si="54"/>
        <v xml:space="preserve">CRÉDITOS VIGENTES POR INTERMEDIACIÓN FINANCIERA SECTOR NO FINANCIERO Previsiones </v>
      </c>
      <c r="B919" s="78" t="s">
        <v>214</v>
      </c>
      <c r="C919" s="78" t="s">
        <v>1711</v>
      </c>
      <c r="D919" s="78" t="s">
        <v>1712</v>
      </c>
      <c r="E919" s="78" t="s">
        <v>1713</v>
      </c>
      <c r="F919" s="79">
        <v>-1540877</v>
      </c>
      <c r="G919" s="79">
        <v>0</v>
      </c>
      <c r="H919" s="79">
        <v>0</v>
      </c>
      <c r="I919" s="79">
        <v>-1540877</v>
      </c>
      <c r="J919" s="80" t="s">
        <v>6</v>
      </c>
      <c r="K919" s="80" t="s">
        <v>108</v>
      </c>
      <c r="L919" s="80" t="s">
        <v>87</v>
      </c>
      <c r="M919" s="81" t="s">
        <v>4182</v>
      </c>
      <c r="N919" s="73" t="s">
        <v>114</v>
      </c>
      <c r="O919" s="73" t="s">
        <v>4187</v>
      </c>
      <c r="R919" s="71" t="str">
        <f t="shared" si="57"/>
        <v>92</v>
      </c>
      <c r="S919" s="71" t="str">
        <f t="shared" si="55"/>
        <v>231</v>
      </c>
      <c r="T919" s="71" t="str">
        <f t="shared" si="56"/>
        <v>14</v>
      </c>
    </row>
    <row r="920" spans="1:20" hidden="1" x14ac:dyDescent="0.25">
      <c r="A920" s="919" t="str">
        <f t="shared" si="54"/>
        <v xml:space="preserve">CRÉDITOS VIGENTES POR INTERMEDIACIÓN FINANCIERA SECTOR NO FINANCIERO Previsiones </v>
      </c>
      <c r="B920" s="78" t="s">
        <v>214</v>
      </c>
      <c r="C920" s="78" t="s">
        <v>1714</v>
      </c>
      <c r="D920" s="78" t="s">
        <v>1715</v>
      </c>
      <c r="E920" s="78" t="s">
        <v>1713</v>
      </c>
      <c r="F920" s="79">
        <v>-34255228</v>
      </c>
      <c r="G920" s="79">
        <v>0</v>
      </c>
      <c r="H920" s="79">
        <v>0</v>
      </c>
      <c r="I920" s="79">
        <v>-34255228</v>
      </c>
      <c r="J920" s="80" t="s">
        <v>6</v>
      </c>
      <c r="K920" s="80" t="s">
        <v>108</v>
      </c>
      <c r="L920" s="80" t="s">
        <v>87</v>
      </c>
      <c r="M920" s="81" t="s">
        <v>4182</v>
      </c>
      <c r="N920" s="73" t="s">
        <v>114</v>
      </c>
      <c r="O920" s="73" t="s">
        <v>4188</v>
      </c>
      <c r="R920" s="71" t="str">
        <f t="shared" si="57"/>
        <v>92</v>
      </c>
      <c r="S920" s="71" t="str">
        <f t="shared" si="55"/>
        <v>231</v>
      </c>
      <c r="T920" s="71" t="str">
        <f t="shared" si="56"/>
        <v>14</v>
      </c>
    </row>
    <row r="921" spans="1:20" hidden="1" x14ac:dyDescent="0.25">
      <c r="A921" s="919" t="str">
        <f t="shared" si="54"/>
        <v xml:space="preserve">CRÉDITOS VIGENTES POR INTERMEDIACIÓN FINANCIERA SECTOR NO FINANCIERO Previsiones </v>
      </c>
      <c r="B921" s="78" t="s">
        <v>214</v>
      </c>
      <c r="C921" s="78" t="s">
        <v>1716</v>
      </c>
      <c r="D921" s="78" t="s">
        <v>1717</v>
      </c>
      <c r="E921" s="78" t="s">
        <v>1713</v>
      </c>
      <c r="F921" s="79">
        <v>-9480422</v>
      </c>
      <c r="G921" s="79">
        <v>0</v>
      </c>
      <c r="H921" s="79">
        <v>0</v>
      </c>
      <c r="I921" s="79">
        <v>-9480422</v>
      </c>
      <c r="J921" s="80" t="s">
        <v>6</v>
      </c>
      <c r="K921" s="80" t="s">
        <v>108</v>
      </c>
      <c r="L921" s="80" t="s">
        <v>87</v>
      </c>
      <c r="M921" s="81" t="s">
        <v>4182</v>
      </c>
      <c r="N921" s="73" t="s">
        <v>114</v>
      </c>
      <c r="O921" s="73" t="s">
        <v>4189</v>
      </c>
      <c r="R921" s="71" t="str">
        <f t="shared" si="57"/>
        <v>92</v>
      </c>
      <c r="S921" s="71" t="str">
        <f t="shared" si="55"/>
        <v>231</v>
      </c>
      <c r="T921" s="71" t="str">
        <f t="shared" si="56"/>
        <v>14</v>
      </c>
    </row>
    <row r="922" spans="1:20" hidden="1" x14ac:dyDescent="0.25">
      <c r="A922" s="919" t="str">
        <f t="shared" si="54"/>
        <v xml:space="preserve">CRÉDITOS VIGENTES POR INTERMEDIACIÓN FINANCIERA SECTOR NO FINANCIERO Previsiones </v>
      </c>
      <c r="B922" s="78" t="s">
        <v>104</v>
      </c>
      <c r="C922" s="78" t="s">
        <v>7113</v>
      </c>
      <c r="D922" s="78" t="s">
        <v>7114</v>
      </c>
      <c r="E922" s="78" t="s">
        <v>1718</v>
      </c>
      <c r="F922" s="79">
        <v>0</v>
      </c>
      <c r="G922" s="79">
        <v>-73.37</v>
      </c>
      <c r="H922" s="79">
        <v>-574580</v>
      </c>
      <c r="I922" s="79">
        <v>-574580</v>
      </c>
      <c r="J922" s="80" t="s">
        <v>6</v>
      </c>
      <c r="K922" s="80" t="s">
        <v>108</v>
      </c>
      <c r="L922" s="80" t="s">
        <v>87</v>
      </c>
      <c r="M922" s="81" t="s">
        <v>4182</v>
      </c>
      <c r="N922" s="73" t="s">
        <v>114</v>
      </c>
      <c r="O922" s="73" t="s">
        <v>4186</v>
      </c>
      <c r="R922" s="71" t="str">
        <f t="shared" si="57"/>
        <v>92</v>
      </c>
      <c r="S922" s="71" t="str">
        <f t="shared" si="55"/>
        <v>231</v>
      </c>
      <c r="T922" s="71" t="str">
        <f t="shared" si="56"/>
        <v>14</v>
      </c>
    </row>
    <row r="923" spans="1:20" hidden="1" x14ac:dyDescent="0.25">
      <c r="A923" s="919" t="str">
        <f t="shared" si="54"/>
        <v xml:space="preserve">CRÉDITOS VIGENTES POR INTERMEDIACIÓN FINANCIERA SECTOR NO FINANCIERO Previsiones </v>
      </c>
      <c r="B923" s="78" t="s">
        <v>104</v>
      </c>
      <c r="C923" s="78" t="s">
        <v>1719</v>
      </c>
      <c r="D923" s="78" t="s">
        <v>1720</v>
      </c>
      <c r="E923" s="78" t="s">
        <v>1718</v>
      </c>
      <c r="F923" s="79">
        <v>0</v>
      </c>
      <c r="G923" s="79">
        <v>-727.03</v>
      </c>
      <c r="H923" s="79">
        <v>-5693561</v>
      </c>
      <c r="I923" s="79">
        <v>-5693561</v>
      </c>
      <c r="J923" s="80" t="s">
        <v>6</v>
      </c>
      <c r="K923" s="80" t="s">
        <v>108</v>
      </c>
      <c r="L923" s="80" t="s">
        <v>87</v>
      </c>
      <c r="M923" s="81" t="s">
        <v>4182</v>
      </c>
      <c r="N923" s="73" t="s">
        <v>114</v>
      </c>
      <c r="O923" s="73" t="s">
        <v>4188</v>
      </c>
      <c r="R923" s="71" t="str">
        <f t="shared" si="57"/>
        <v>92</v>
      </c>
      <c r="S923" s="71" t="str">
        <f t="shared" si="55"/>
        <v>231</v>
      </c>
      <c r="T923" s="71" t="str">
        <f t="shared" si="56"/>
        <v>14</v>
      </c>
    </row>
    <row r="924" spans="1:20" hidden="1" x14ac:dyDescent="0.25">
      <c r="A924" s="919" t="str">
        <f t="shared" si="54"/>
        <v xml:space="preserve">CRÉDITOS VIGENTES POR INTERMEDIACIÓN FINANCIERA SECTOR NO FINANCIERO Previsiones </v>
      </c>
      <c r="B924" s="78" t="s">
        <v>104</v>
      </c>
      <c r="C924" s="78" t="s">
        <v>1721</v>
      </c>
      <c r="D924" s="78" t="s">
        <v>1722</v>
      </c>
      <c r="E924" s="78" t="s">
        <v>1718</v>
      </c>
      <c r="F924" s="79">
        <v>0</v>
      </c>
      <c r="G924" s="79">
        <v>-16742.330000000002</v>
      </c>
      <c r="H924" s="79">
        <v>-131113539</v>
      </c>
      <c r="I924" s="79">
        <v>-131113539</v>
      </c>
      <c r="J924" s="80" t="s">
        <v>6</v>
      </c>
      <c r="K924" s="80" t="s">
        <v>108</v>
      </c>
      <c r="L924" s="80" t="s">
        <v>87</v>
      </c>
      <c r="M924" s="81" t="s">
        <v>4182</v>
      </c>
      <c r="N924" s="73" t="s">
        <v>114</v>
      </c>
      <c r="O924" s="73" t="s">
        <v>4189</v>
      </c>
      <c r="R924" s="71" t="str">
        <f t="shared" si="57"/>
        <v>92</v>
      </c>
      <c r="S924" s="71" t="str">
        <f t="shared" si="55"/>
        <v>231</v>
      </c>
      <c r="T924" s="71" t="str">
        <f t="shared" si="56"/>
        <v>14</v>
      </c>
    </row>
    <row r="925" spans="1:20" hidden="1" x14ac:dyDescent="0.25">
      <c r="A925" s="919" t="str">
        <f t="shared" si="54"/>
        <v xml:space="preserve">CRÉDITOS VIGENTES POR INTERMEDIACIÓN FINANCIERA SECTOR NO FINANCIERO Previsiones </v>
      </c>
      <c r="B925" s="78" t="s">
        <v>214</v>
      </c>
      <c r="C925" s="78" t="s">
        <v>1723</v>
      </c>
      <c r="D925" s="78" t="s">
        <v>1724</v>
      </c>
      <c r="E925" s="78" t="s">
        <v>1718</v>
      </c>
      <c r="F925" s="79">
        <v>-30603438</v>
      </c>
      <c r="G925" s="79">
        <v>0</v>
      </c>
      <c r="H925" s="79">
        <v>0</v>
      </c>
      <c r="I925" s="79">
        <v>-30603438</v>
      </c>
      <c r="J925" s="80" t="s">
        <v>6</v>
      </c>
      <c r="K925" s="80" t="s">
        <v>108</v>
      </c>
      <c r="L925" s="80" t="s">
        <v>87</v>
      </c>
      <c r="M925" s="81" t="s">
        <v>4182</v>
      </c>
      <c r="N925" s="73" t="s">
        <v>114</v>
      </c>
      <c r="O925" s="73" t="s">
        <v>4189</v>
      </c>
      <c r="R925" s="71" t="str">
        <f t="shared" si="57"/>
        <v>92</v>
      </c>
      <c r="S925" s="71" t="str">
        <f t="shared" si="55"/>
        <v>231</v>
      </c>
      <c r="T925" s="71" t="str">
        <f t="shared" si="56"/>
        <v>14</v>
      </c>
    </row>
    <row r="926" spans="1:20" hidden="1" x14ac:dyDescent="0.25">
      <c r="A926" s="919" t="str">
        <f t="shared" si="54"/>
        <v xml:space="preserve">CRÉDITOS VIGENTES POR INTERMEDIACIÓN FINANCIERA SECTOR NO FINANCIERO Previsiones </v>
      </c>
      <c r="B926" s="78" t="s">
        <v>214</v>
      </c>
      <c r="C926" s="78" t="s">
        <v>1725</v>
      </c>
      <c r="D926" s="78" t="s">
        <v>1726</v>
      </c>
      <c r="E926" s="78" t="s">
        <v>1727</v>
      </c>
      <c r="F926" s="79">
        <v>-35944512657</v>
      </c>
      <c r="G926" s="79">
        <v>0</v>
      </c>
      <c r="H926" s="79">
        <v>0</v>
      </c>
      <c r="I926" s="79">
        <v>-35944512657</v>
      </c>
      <c r="J926" s="80" t="s">
        <v>6</v>
      </c>
      <c r="K926" s="80" t="s">
        <v>108</v>
      </c>
      <c r="L926" s="80" t="s">
        <v>87</v>
      </c>
      <c r="M926" s="81" t="s">
        <v>4190</v>
      </c>
      <c r="N926" s="73" t="s">
        <v>114</v>
      </c>
      <c r="O926" s="73" t="s">
        <v>4188</v>
      </c>
      <c r="R926" s="71" t="str">
        <f t="shared" si="57"/>
        <v>94</v>
      </c>
      <c r="S926" s="71" t="str">
        <f t="shared" si="55"/>
        <v>231</v>
      </c>
      <c r="T926" s="71" t="str">
        <f t="shared" si="56"/>
        <v>14</v>
      </c>
    </row>
    <row r="927" spans="1:20" hidden="1" x14ac:dyDescent="0.25">
      <c r="A927" s="919" t="str">
        <f t="shared" si="54"/>
        <v xml:space="preserve">CRÉDITOS VIGENTES POR INTERMEDIACIÓN FINANCIERA SECTOR NO FINANCIERO Previsiones </v>
      </c>
      <c r="B927" s="78" t="s">
        <v>104</v>
      </c>
      <c r="C927" s="78" t="s">
        <v>1728</v>
      </c>
      <c r="D927" s="78" t="s">
        <v>1729</v>
      </c>
      <c r="E927" s="78" t="s">
        <v>1730</v>
      </c>
      <c r="F927" s="79">
        <v>0</v>
      </c>
      <c r="G927" s="79">
        <v>-9949899.7100000009</v>
      </c>
      <c r="H927" s="79">
        <v>-77920251603</v>
      </c>
      <c r="I927" s="79">
        <v>-77920251603</v>
      </c>
      <c r="J927" s="80" t="s">
        <v>6</v>
      </c>
      <c r="K927" s="80" t="s">
        <v>108</v>
      </c>
      <c r="L927" s="80" t="s">
        <v>87</v>
      </c>
      <c r="M927" s="81" t="s">
        <v>4190</v>
      </c>
      <c r="N927" s="73" t="s">
        <v>114</v>
      </c>
      <c r="O927" s="73" t="s">
        <v>4188</v>
      </c>
      <c r="R927" s="71" t="str">
        <f t="shared" si="57"/>
        <v>94</v>
      </c>
      <c r="S927" s="71" t="str">
        <f t="shared" si="55"/>
        <v>231</v>
      </c>
      <c r="T927" s="71" t="str">
        <f t="shared" si="56"/>
        <v>14</v>
      </c>
    </row>
    <row r="928" spans="1:20" hidden="1" x14ac:dyDescent="0.25">
      <c r="A928" s="919" t="str">
        <f t="shared" si="54"/>
        <v xml:space="preserve">CRÉDITOS VIGENTES POR INTERMEDIACIÓN FINANCIERA SECTOR NO FINANCIERO Previsiones </v>
      </c>
      <c r="B928" s="78" t="s">
        <v>214</v>
      </c>
      <c r="C928" s="78" t="s">
        <v>1731</v>
      </c>
      <c r="D928" s="78" t="s">
        <v>1732</v>
      </c>
      <c r="E928" s="78" t="s">
        <v>1730</v>
      </c>
      <c r="F928" s="79">
        <v>-216172311167</v>
      </c>
      <c r="G928" s="79">
        <v>0</v>
      </c>
      <c r="H928" s="79">
        <v>0</v>
      </c>
      <c r="I928" s="79">
        <v>-216172311167</v>
      </c>
      <c r="J928" s="80" t="s">
        <v>6</v>
      </c>
      <c r="K928" s="80" t="s">
        <v>108</v>
      </c>
      <c r="L928" s="80" t="s">
        <v>87</v>
      </c>
      <c r="M928" s="81" t="s">
        <v>4190</v>
      </c>
      <c r="N928" s="73" t="s">
        <v>114</v>
      </c>
      <c r="O928" s="73" t="s">
        <v>4188</v>
      </c>
      <c r="R928" s="71" t="str">
        <f t="shared" si="57"/>
        <v>94</v>
      </c>
      <c r="S928" s="71" t="str">
        <f t="shared" si="55"/>
        <v>231</v>
      </c>
      <c r="T928" s="71" t="str">
        <f t="shared" si="56"/>
        <v>14</v>
      </c>
    </row>
    <row r="929" spans="1:20" x14ac:dyDescent="0.25">
      <c r="A929" s="919" t="str">
        <f t="shared" si="54"/>
        <v xml:space="preserve">CRÉDITOS VIGENTES POR INTERMEDIACIÓN FINANCIERA SECTOR NO FINANCIERO Previsiones </v>
      </c>
      <c r="B929" s="78" t="s">
        <v>104</v>
      </c>
      <c r="C929" s="78" t="s">
        <v>1733</v>
      </c>
      <c r="D929" s="78" t="s">
        <v>1734</v>
      </c>
      <c r="E929" s="78" t="s">
        <v>1735</v>
      </c>
      <c r="F929" s="79">
        <v>0</v>
      </c>
      <c r="G929" s="79">
        <v>-91282</v>
      </c>
      <c r="H929" s="79">
        <v>-714853075</v>
      </c>
      <c r="I929" s="79">
        <v>-714853075</v>
      </c>
      <c r="J929" s="80" t="s">
        <v>6</v>
      </c>
      <c r="K929" s="80" t="s">
        <v>108</v>
      </c>
      <c r="L929" s="80" t="s">
        <v>87</v>
      </c>
      <c r="M929" s="81" t="s">
        <v>4733</v>
      </c>
      <c r="N929" s="73" t="s">
        <v>114</v>
      </c>
      <c r="O929" s="73" t="s">
        <v>4183</v>
      </c>
      <c r="R929" s="71" t="str">
        <f t="shared" si="57"/>
        <v>98</v>
      </c>
      <c r="S929" s="71" t="str">
        <f t="shared" si="55"/>
        <v>231</v>
      </c>
      <c r="T929" s="71" t="str">
        <f t="shared" si="56"/>
        <v>14</v>
      </c>
    </row>
    <row r="930" spans="1:20" x14ac:dyDescent="0.25">
      <c r="A930" s="919" t="str">
        <f t="shared" si="54"/>
        <v xml:space="preserve">CRÉDITOS VIGENTES POR INTERMEDIACIÓN FINANCIERA SECTOR NO FINANCIERO Previsiones </v>
      </c>
      <c r="B930" s="78" t="s">
        <v>104</v>
      </c>
      <c r="C930" s="78" t="s">
        <v>1736</v>
      </c>
      <c r="D930" s="78" t="s">
        <v>1737</v>
      </c>
      <c r="E930" s="78" t="s">
        <v>1735</v>
      </c>
      <c r="F930" s="79">
        <v>0</v>
      </c>
      <c r="G930" s="79">
        <v>-240020.5</v>
      </c>
      <c r="H930" s="79">
        <v>-1879662941</v>
      </c>
      <c r="I930" s="79">
        <v>-1879662941</v>
      </c>
      <c r="J930" s="80" t="s">
        <v>6</v>
      </c>
      <c r="K930" s="80" t="s">
        <v>108</v>
      </c>
      <c r="L930" s="80" t="s">
        <v>87</v>
      </c>
      <c r="M930" s="81" t="s">
        <v>4733</v>
      </c>
      <c r="N930" s="73" t="s">
        <v>114</v>
      </c>
      <c r="O930" s="73" t="s">
        <v>4184</v>
      </c>
      <c r="R930" s="71" t="str">
        <f t="shared" si="57"/>
        <v>98</v>
      </c>
      <c r="S930" s="71" t="str">
        <f t="shared" si="55"/>
        <v>231</v>
      </c>
      <c r="T930" s="71" t="str">
        <f t="shared" si="56"/>
        <v>14</v>
      </c>
    </row>
    <row r="931" spans="1:20" x14ac:dyDescent="0.25">
      <c r="A931" s="919" t="str">
        <f t="shared" si="54"/>
        <v xml:space="preserve">CRÉDITOS VIGENTES POR INTERMEDIACIÓN FINANCIERA SECTOR NO FINANCIERO Previsiones </v>
      </c>
      <c r="B931" s="78" t="s">
        <v>104</v>
      </c>
      <c r="C931" s="78" t="s">
        <v>1738</v>
      </c>
      <c r="D931" s="78" t="s">
        <v>1739</v>
      </c>
      <c r="E931" s="78" t="s">
        <v>1735</v>
      </c>
      <c r="F931" s="79">
        <v>0</v>
      </c>
      <c r="G931" s="79">
        <v>-352883.3</v>
      </c>
      <c r="H931" s="79">
        <v>-2763520872</v>
      </c>
      <c r="I931" s="79">
        <v>-2763520872</v>
      </c>
      <c r="J931" s="80" t="s">
        <v>6</v>
      </c>
      <c r="K931" s="80" t="s">
        <v>108</v>
      </c>
      <c r="L931" s="80" t="s">
        <v>87</v>
      </c>
      <c r="M931" s="81" t="s">
        <v>4733</v>
      </c>
      <c r="N931" s="73" t="s">
        <v>114</v>
      </c>
      <c r="O931" s="73" t="s">
        <v>4185</v>
      </c>
      <c r="R931" s="71" t="str">
        <f t="shared" si="57"/>
        <v>98</v>
      </c>
      <c r="S931" s="71" t="str">
        <f t="shared" si="55"/>
        <v>231</v>
      </c>
      <c r="T931" s="71" t="str">
        <f t="shared" si="56"/>
        <v>14</v>
      </c>
    </row>
    <row r="932" spans="1:20" x14ac:dyDescent="0.25">
      <c r="A932" s="919" t="str">
        <f t="shared" si="54"/>
        <v xml:space="preserve">CRÉDITOS VIGENTES POR INTERMEDIACIÓN FINANCIERA SECTOR NO FINANCIERO Previsiones </v>
      </c>
      <c r="B932" s="78" t="s">
        <v>104</v>
      </c>
      <c r="C932" s="78" t="s">
        <v>1740</v>
      </c>
      <c r="D932" s="78" t="s">
        <v>1741</v>
      </c>
      <c r="E932" s="78" t="s">
        <v>1735</v>
      </c>
      <c r="F932" s="79">
        <v>0</v>
      </c>
      <c r="G932" s="79">
        <v>-5531083.5700000003</v>
      </c>
      <c r="H932" s="79">
        <v>-43315353518</v>
      </c>
      <c r="I932" s="79">
        <v>-43315353518</v>
      </c>
      <c r="J932" s="80" t="s">
        <v>6</v>
      </c>
      <c r="K932" s="80" t="s">
        <v>108</v>
      </c>
      <c r="L932" s="80" t="s">
        <v>87</v>
      </c>
      <c r="M932" s="81" t="s">
        <v>4733</v>
      </c>
      <c r="N932" s="73" t="s">
        <v>114</v>
      </c>
      <c r="O932" s="73" t="s">
        <v>4186</v>
      </c>
      <c r="R932" s="71" t="str">
        <f t="shared" si="57"/>
        <v>98</v>
      </c>
      <c r="S932" s="71" t="str">
        <f t="shared" si="55"/>
        <v>231</v>
      </c>
      <c r="T932" s="71" t="str">
        <f t="shared" si="56"/>
        <v>14</v>
      </c>
    </row>
    <row r="933" spans="1:20" x14ac:dyDescent="0.25">
      <c r="A933" s="919" t="str">
        <f t="shared" si="54"/>
        <v xml:space="preserve">CRÉDITOS VIGENTES POR INTERMEDIACIÓN FINANCIERA SECTOR NO FINANCIERO Previsiones </v>
      </c>
      <c r="B933" s="78" t="s">
        <v>104</v>
      </c>
      <c r="C933" s="78" t="s">
        <v>1742</v>
      </c>
      <c r="D933" s="78" t="s">
        <v>1743</v>
      </c>
      <c r="E933" s="78" t="s">
        <v>1735</v>
      </c>
      <c r="F933" s="79">
        <v>0</v>
      </c>
      <c r="G933" s="79">
        <v>-8442648.5399999991</v>
      </c>
      <c r="H933" s="79">
        <v>-66116575805</v>
      </c>
      <c r="I933" s="79">
        <v>-66116575805</v>
      </c>
      <c r="J933" s="80" t="s">
        <v>6</v>
      </c>
      <c r="K933" s="80" t="s">
        <v>108</v>
      </c>
      <c r="L933" s="80" t="s">
        <v>87</v>
      </c>
      <c r="M933" s="81" t="s">
        <v>4733</v>
      </c>
      <c r="N933" s="73" t="s">
        <v>114</v>
      </c>
      <c r="O933" s="73" t="s">
        <v>4187</v>
      </c>
      <c r="R933" s="71" t="str">
        <f t="shared" si="57"/>
        <v>98</v>
      </c>
      <c r="S933" s="71" t="str">
        <f t="shared" si="55"/>
        <v>231</v>
      </c>
      <c r="T933" s="71" t="str">
        <f t="shared" si="56"/>
        <v>14</v>
      </c>
    </row>
    <row r="934" spans="1:20" x14ac:dyDescent="0.25">
      <c r="A934" s="919" t="str">
        <f t="shared" si="54"/>
        <v xml:space="preserve">CRÉDITOS VIGENTES POR INTERMEDIACIÓN FINANCIERA SECTOR NO FINANCIERO Previsiones </v>
      </c>
      <c r="B934" s="78" t="s">
        <v>104</v>
      </c>
      <c r="C934" s="78" t="s">
        <v>1744</v>
      </c>
      <c r="D934" s="78" t="s">
        <v>1745</v>
      </c>
      <c r="E934" s="78" t="s">
        <v>1746</v>
      </c>
      <c r="F934" s="79">
        <v>0</v>
      </c>
      <c r="G934" s="79">
        <v>-17941152.010000002</v>
      </c>
      <c r="H934" s="79">
        <v>-140501826090</v>
      </c>
      <c r="I934" s="79">
        <v>-140501826090</v>
      </c>
      <c r="J934" s="80" t="s">
        <v>6</v>
      </c>
      <c r="K934" s="80" t="s">
        <v>108</v>
      </c>
      <c r="L934" s="80" t="s">
        <v>87</v>
      </c>
      <c r="M934" s="81" t="s">
        <v>4733</v>
      </c>
      <c r="N934" s="73" t="s">
        <v>114</v>
      </c>
      <c r="O934" s="73" t="s">
        <v>4188</v>
      </c>
      <c r="R934" s="71" t="str">
        <f t="shared" si="57"/>
        <v>98</v>
      </c>
      <c r="S934" s="71" t="str">
        <f t="shared" si="55"/>
        <v>231</v>
      </c>
      <c r="T934" s="71" t="str">
        <f t="shared" si="56"/>
        <v>14</v>
      </c>
    </row>
    <row r="935" spans="1:20" x14ac:dyDescent="0.25">
      <c r="A935" s="919" t="str">
        <f t="shared" si="54"/>
        <v xml:space="preserve">CRÉDITOS VIGENTES POR INTERMEDIACIÓN FINANCIERA SECTOR NO FINANCIERO Previsiones </v>
      </c>
      <c r="B935" s="78" t="s">
        <v>104</v>
      </c>
      <c r="C935" s="78" t="s">
        <v>1747</v>
      </c>
      <c r="D935" s="78" t="s">
        <v>1748</v>
      </c>
      <c r="E935" s="78" t="s">
        <v>1746</v>
      </c>
      <c r="F935" s="79">
        <v>0</v>
      </c>
      <c r="G935" s="79">
        <v>-64348733.890000001</v>
      </c>
      <c r="H935" s="79">
        <v>-503931665763</v>
      </c>
      <c r="I935" s="79">
        <v>-503931665763</v>
      </c>
      <c r="J935" s="80" t="s">
        <v>6</v>
      </c>
      <c r="K935" s="80" t="s">
        <v>108</v>
      </c>
      <c r="L935" s="80" t="s">
        <v>87</v>
      </c>
      <c r="M935" s="81" t="s">
        <v>4733</v>
      </c>
      <c r="N935" s="73" t="s">
        <v>114</v>
      </c>
      <c r="O935" s="73" t="s">
        <v>4189</v>
      </c>
      <c r="R935" s="71" t="str">
        <f t="shared" si="57"/>
        <v>98</v>
      </c>
      <c r="S935" s="71" t="str">
        <f t="shared" si="55"/>
        <v>231</v>
      </c>
      <c r="T935" s="71" t="str">
        <f t="shared" si="56"/>
        <v>14</v>
      </c>
    </row>
    <row r="936" spans="1:20" x14ac:dyDescent="0.25">
      <c r="A936" s="919" t="str">
        <f t="shared" si="54"/>
        <v xml:space="preserve">CRÉDITOS VIGENTES POR INTERMEDIACIÓN FINANCIERA SECTOR NO FINANCIERO Previsiones </v>
      </c>
      <c r="B936" s="78" t="s">
        <v>214</v>
      </c>
      <c r="C936" s="78" t="s">
        <v>1749</v>
      </c>
      <c r="D936" s="78" t="s">
        <v>1750</v>
      </c>
      <c r="E936" s="78" t="s">
        <v>1735</v>
      </c>
      <c r="F936" s="79">
        <v>-25028683826</v>
      </c>
      <c r="G936" s="79">
        <v>0</v>
      </c>
      <c r="H936" s="79">
        <v>0</v>
      </c>
      <c r="I936" s="79">
        <v>-25028683826</v>
      </c>
      <c r="J936" s="80" t="s">
        <v>6</v>
      </c>
      <c r="K936" s="80" t="s">
        <v>108</v>
      </c>
      <c r="L936" s="80" t="s">
        <v>87</v>
      </c>
      <c r="M936" s="81" t="s">
        <v>4733</v>
      </c>
      <c r="N936" s="73" t="s">
        <v>114</v>
      </c>
      <c r="O936" s="73" t="s">
        <v>4183</v>
      </c>
      <c r="R936" s="71" t="str">
        <f t="shared" si="57"/>
        <v>98</v>
      </c>
      <c r="S936" s="71" t="str">
        <f t="shared" si="55"/>
        <v>231</v>
      </c>
      <c r="T936" s="71" t="str">
        <f t="shared" si="56"/>
        <v>14</v>
      </c>
    </row>
    <row r="937" spans="1:20" x14ac:dyDescent="0.25">
      <c r="A937" s="919" t="str">
        <f t="shared" si="54"/>
        <v xml:space="preserve">CRÉDITOS VIGENTES POR INTERMEDIACIÓN FINANCIERA SECTOR NO FINANCIERO Previsiones </v>
      </c>
      <c r="B937" s="78" t="s">
        <v>214</v>
      </c>
      <c r="C937" s="78" t="s">
        <v>1751</v>
      </c>
      <c r="D937" s="78" t="s">
        <v>1752</v>
      </c>
      <c r="E937" s="78" t="s">
        <v>1735</v>
      </c>
      <c r="F937" s="79">
        <v>-1813252741</v>
      </c>
      <c r="G937" s="79">
        <v>0</v>
      </c>
      <c r="H937" s="79">
        <v>0</v>
      </c>
      <c r="I937" s="79">
        <v>-1813252741</v>
      </c>
      <c r="J937" s="80" t="s">
        <v>6</v>
      </c>
      <c r="K937" s="80" t="s">
        <v>108</v>
      </c>
      <c r="L937" s="80" t="s">
        <v>87</v>
      </c>
      <c r="M937" s="81" t="s">
        <v>4733</v>
      </c>
      <c r="N937" s="73" t="s">
        <v>114</v>
      </c>
      <c r="O937" s="73" t="s">
        <v>4184</v>
      </c>
      <c r="R937" s="71" t="str">
        <f t="shared" si="57"/>
        <v>98</v>
      </c>
      <c r="S937" s="71" t="str">
        <f t="shared" si="55"/>
        <v>231</v>
      </c>
      <c r="T937" s="71" t="str">
        <f t="shared" si="56"/>
        <v>14</v>
      </c>
    </row>
    <row r="938" spans="1:20" x14ac:dyDescent="0.25">
      <c r="A938" s="919" t="str">
        <f t="shared" si="54"/>
        <v xml:space="preserve">CRÉDITOS VIGENTES POR INTERMEDIACIÓN FINANCIERA SECTOR NO FINANCIERO Previsiones </v>
      </c>
      <c r="B938" s="78" t="s">
        <v>214</v>
      </c>
      <c r="C938" s="78" t="s">
        <v>1753</v>
      </c>
      <c r="D938" s="78" t="s">
        <v>1754</v>
      </c>
      <c r="E938" s="78" t="s">
        <v>1735</v>
      </c>
      <c r="F938" s="79">
        <v>-11164634918</v>
      </c>
      <c r="G938" s="79">
        <v>0</v>
      </c>
      <c r="H938" s="79">
        <v>0</v>
      </c>
      <c r="I938" s="79">
        <v>-11164634918</v>
      </c>
      <c r="J938" s="80" t="s">
        <v>6</v>
      </c>
      <c r="K938" s="80" t="s">
        <v>108</v>
      </c>
      <c r="L938" s="80" t="s">
        <v>87</v>
      </c>
      <c r="M938" s="81" t="s">
        <v>4733</v>
      </c>
      <c r="N938" s="73" t="s">
        <v>114</v>
      </c>
      <c r="O938" s="73" t="s">
        <v>4185</v>
      </c>
      <c r="R938" s="71" t="str">
        <f t="shared" si="57"/>
        <v>98</v>
      </c>
      <c r="S938" s="71" t="str">
        <f t="shared" si="55"/>
        <v>231</v>
      </c>
      <c r="T938" s="71" t="str">
        <f t="shared" si="56"/>
        <v>14</v>
      </c>
    </row>
    <row r="939" spans="1:20" x14ac:dyDescent="0.25">
      <c r="A939" s="919" t="str">
        <f t="shared" si="54"/>
        <v xml:space="preserve">CRÉDITOS VIGENTES POR INTERMEDIACIÓN FINANCIERA SECTOR NO FINANCIERO Previsiones </v>
      </c>
      <c r="B939" s="78" t="s">
        <v>214</v>
      </c>
      <c r="C939" s="78" t="s">
        <v>1755</v>
      </c>
      <c r="D939" s="78" t="s">
        <v>1756</v>
      </c>
      <c r="E939" s="78" t="s">
        <v>1735</v>
      </c>
      <c r="F939" s="79">
        <v>-62208521323</v>
      </c>
      <c r="G939" s="79">
        <v>0</v>
      </c>
      <c r="H939" s="79">
        <v>0</v>
      </c>
      <c r="I939" s="79">
        <v>-62208521323</v>
      </c>
      <c r="J939" s="80" t="s">
        <v>6</v>
      </c>
      <c r="K939" s="80" t="s">
        <v>108</v>
      </c>
      <c r="L939" s="80" t="s">
        <v>87</v>
      </c>
      <c r="M939" s="81" t="s">
        <v>4733</v>
      </c>
      <c r="N939" s="73" t="s">
        <v>114</v>
      </c>
      <c r="O939" s="73" t="s">
        <v>4186</v>
      </c>
      <c r="R939" s="71" t="str">
        <f t="shared" si="57"/>
        <v>98</v>
      </c>
      <c r="S939" s="71" t="str">
        <f t="shared" si="55"/>
        <v>231</v>
      </c>
      <c r="T939" s="71" t="str">
        <f t="shared" si="56"/>
        <v>14</v>
      </c>
    </row>
    <row r="940" spans="1:20" x14ac:dyDescent="0.25">
      <c r="A940" s="919" t="str">
        <f t="shared" si="54"/>
        <v xml:space="preserve">CRÉDITOS VIGENTES POR INTERMEDIACIÓN FINANCIERA SECTOR NO FINANCIERO Previsiones </v>
      </c>
      <c r="B940" s="78" t="s">
        <v>214</v>
      </c>
      <c r="C940" s="78" t="s">
        <v>1757</v>
      </c>
      <c r="D940" s="78" t="s">
        <v>1758</v>
      </c>
      <c r="E940" s="78" t="s">
        <v>1735</v>
      </c>
      <c r="F940" s="79">
        <v>-211111523172</v>
      </c>
      <c r="G940" s="79">
        <v>0</v>
      </c>
      <c r="H940" s="79">
        <v>0</v>
      </c>
      <c r="I940" s="79">
        <v>-211111523172</v>
      </c>
      <c r="J940" s="80" t="s">
        <v>6</v>
      </c>
      <c r="K940" s="80" t="s">
        <v>108</v>
      </c>
      <c r="L940" s="80" t="s">
        <v>87</v>
      </c>
      <c r="M940" s="81" t="s">
        <v>4733</v>
      </c>
      <c r="N940" s="73" t="s">
        <v>114</v>
      </c>
      <c r="O940" s="73" t="s">
        <v>4187</v>
      </c>
      <c r="R940" s="71" t="str">
        <f t="shared" si="57"/>
        <v>98</v>
      </c>
      <c r="S940" s="71" t="str">
        <f t="shared" si="55"/>
        <v>231</v>
      </c>
      <c r="T940" s="71" t="str">
        <f t="shared" si="56"/>
        <v>14</v>
      </c>
    </row>
    <row r="941" spans="1:20" x14ac:dyDescent="0.25">
      <c r="A941" s="919" t="str">
        <f t="shared" si="54"/>
        <v xml:space="preserve">CRÉDITOS VIGENTES POR INTERMEDIACIÓN FINANCIERA SECTOR NO FINANCIERO Previsiones </v>
      </c>
      <c r="B941" s="78" t="s">
        <v>214</v>
      </c>
      <c r="C941" s="78" t="s">
        <v>1759</v>
      </c>
      <c r="D941" s="78" t="s">
        <v>1760</v>
      </c>
      <c r="E941" s="78" t="s">
        <v>1746</v>
      </c>
      <c r="F941" s="79">
        <v>-453525973748</v>
      </c>
      <c r="G941" s="79">
        <v>0</v>
      </c>
      <c r="H941" s="79">
        <v>0</v>
      </c>
      <c r="I941" s="79">
        <v>-453525973748</v>
      </c>
      <c r="J941" s="80" t="s">
        <v>6</v>
      </c>
      <c r="K941" s="80" t="s">
        <v>108</v>
      </c>
      <c r="L941" s="80" t="s">
        <v>87</v>
      </c>
      <c r="M941" s="81" t="s">
        <v>4733</v>
      </c>
      <c r="N941" s="73" t="s">
        <v>114</v>
      </c>
      <c r="O941" s="73" t="s">
        <v>4188</v>
      </c>
      <c r="R941" s="71" t="str">
        <f t="shared" si="57"/>
        <v>98</v>
      </c>
      <c r="S941" s="71" t="str">
        <f t="shared" si="55"/>
        <v>231</v>
      </c>
      <c r="T941" s="71" t="str">
        <f t="shared" si="56"/>
        <v>14</v>
      </c>
    </row>
    <row r="942" spans="1:20" x14ac:dyDescent="0.25">
      <c r="A942" s="919" t="str">
        <f t="shared" si="54"/>
        <v xml:space="preserve">CRÉDITOS VIGENTES POR INTERMEDIACIÓN FINANCIERA SECTOR NO FINANCIERO Previsiones </v>
      </c>
      <c r="B942" s="78" t="s">
        <v>214</v>
      </c>
      <c r="C942" s="78" t="s">
        <v>1761</v>
      </c>
      <c r="D942" s="78" t="s">
        <v>1762</v>
      </c>
      <c r="E942" s="78" t="s">
        <v>1746</v>
      </c>
      <c r="F942" s="79">
        <v>-1030802767898</v>
      </c>
      <c r="G942" s="79">
        <v>0</v>
      </c>
      <c r="H942" s="79">
        <v>0</v>
      </c>
      <c r="I942" s="79">
        <v>-1030802767898</v>
      </c>
      <c r="J942" s="80" t="s">
        <v>6</v>
      </c>
      <c r="K942" s="80" t="s">
        <v>108</v>
      </c>
      <c r="L942" s="80" t="s">
        <v>87</v>
      </c>
      <c r="M942" s="81" t="s">
        <v>4733</v>
      </c>
      <c r="N942" s="73" t="s">
        <v>114</v>
      </c>
      <c r="O942" s="73" t="s">
        <v>4189</v>
      </c>
      <c r="R942" s="71" t="str">
        <f t="shared" si="57"/>
        <v>98</v>
      </c>
      <c r="S942" s="71" t="str">
        <f t="shared" si="55"/>
        <v>231</v>
      </c>
      <c r="T942" s="71" t="str">
        <f t="shared" si="56"/>
        <v>14</v>
      </c>
    </row>
    <row r="943" spans="1:20" x14ac:dyDescent="0.25">
      <c r="A943" s="919" t="str">
        <f t="shared" si="54"/>
        <v xml:space="preserve">CRÉDITOS VIGENTES POR INTERMEDIACIÓN FINANCIERA SECTOR NO FINANCIERO Previsiones </v>
      </c>
      <c r="B943" s="78" t="s">
        <v>104</v>
      </c>
      <c r="C943" s="78" t="s">
        <v>1763</v>
      </c>
      <c r="D943" s="78" t="s">
        <v>1764</v>
      </c>
      <c r="E943" s="78" t="s">
        <v>1746</v>
      </c>
      <c r="F943" s="79">
        <v>0</v>
      </c>
      <c r="G943" s="79">
        <v>91282</v>
      </c>
      <c r="H943" s="79">
        <v>714853075</v>
      </c>
      <c r="I943" s="79">
        <v>714853075</v>
      </c>
      <c r="J943" s="80" t="s">
        <v>6</v>
      </c>
      <c r="K943" s="80" t="s">
        <v>108</v>
      </c>
      <c r="L943" s="80" t="s">
        <v>87</v>
      </c>
      <c r="M943" s="81" t="s">
        <v>4733</v>
      </c>
      <c r="N943" s="73" t="s">
        <v>114</v>
      </c>
      <c r="O943" s="73" t="s">
        <v>4183</v>
      </c>
      <c r="R943" s="71" t="str">
        <f t="shared" si="57"/>
        <v>98</v>
      </c>
      <c r="S943" s="71" t="str">
        <f t="shared" si="55"/>
        <v>231</v>
      </c>
      <c r="T943" s="71" t="str">
        <f t="shared" si="56"/>
        <v>14</v>
      </c>
    </row>
    <row r="944" spans="1:20" x14ac:dyDescent="0.25">
      <c r="A944" s="919" t="str">
        <f t="shared" si="54"/>
        <v xml:space="preserve">CRÉDITOS VIGENTES POR INTERMEDIACIÓN FINANCIERA SECTOR NO FINANCIERO Previsiones </v>
      </c>
      <c r="B944" s="78" t="s">
        <v>104</v>
      </c>
      <c r="C944" s="78" t="s">
        <v>1765</v>
      </c>
      <c r="D944" s="78" t="s">
        <v>1766</v>
      </c>
      <c r="E944" s="78" t="s">
        <v>1746</v>
      </c>
      <c r="F944" s="79">
        <v>0</v>
      </c>
      <c r="G944" s="79">
        <v>240020.5</v>
      </c>
      <c r="H944" s="79">
        <v>1879662941</v>
      </c>
      <c r="I944" s="79">
        <v>1879662941</v>
      </c>
      <c r="J944" s="80" t="s">
        <v>6</v>
      </c>
      <c r="K944" s="80" t="s">
        <v>108</v>
      </c>
      <c r="L944" s="80" t="s">
        <v>87</v>
      </c>
      <c r="M944" s="81" t="s">
        <v>4733</v>
      </c>
      <c r="N944" s="73" t="s">
        <v>114</v>
      </c>
      <c r="O944" s="73" t="s">
        <v>4184</v>
      </c>
      <c r="R944" s="71" t="str">
        <f t="shared" si="57"/>
        <v>98</v>
      </c>
      <c r="S944" s="71" t="str">
        <f t="shared" si="55"/>
        <v>231</v>
      </c>
      <c r="T944" s="71" t="str">
        <f t="shared" si="56"/>
        <v>14</v>
      </c>
    </row>
    <row r="945" spans="1:20" x14ac:dyDescent="0.25">
      <c r="A945" s="919" t="str">
        <f t="shared" si="54"/>
        <v xml:space="preserve">CRÉDITOS VIGENTES POR INTERMEDIACIÓN FINANCIERA SECTOR NO FINANCIERO Previsiones </v>
      </c>
      <c r="B945" s="78" t="s">
        <v>104</v>
      </c>
      <c r="C945" s="78" t="s">
        <v>1767</v>
      </c>
      <c r="D945" s="78" t="s">
        <v>1768</v>
      </c>
      <c r="E945" s="78" t="s">
        <v>1746</v>
      </c>
      <c r="F945" s="79">
        <v>0</v>
      </c>
      <c r="G945" s="79">
        <v>352883.3</v>
      </c>
      <c r="H945" s="79">
        <v>2763520872</v>
      </c>
      <c r="I945" s="79">
        <v>2763520872</v>
      </c>
      <c r="J945" s="80" t="s">
        <v>6</v>
      </c>
      <c r="K945" s="80" t="s">
        <v>108</v>
      </c>
      <c r="L945" s="80" t="s">
        <v>87</v>
      </c>
      <c r="M945" s="81" t="s">
        <v>4733</v>
      </c>
      <c r="N945" s="73" t="s">
        <v>114</v>
      </c>
      <c r="O945" s="73" t="s">
        <v>4185</v>
      </c>
      <c r="R945" s="71" t="str">
        <f t="shared" si="57"/>
        <v>98</v>
      </c>
      <c r="S945" s="71" t="str">
        <f t="shared" si="55"/>
        <v>231</v>
      </c>
      <c r="T945" s="71" t="str">
        <f t="shared" si="56"/>
        <v>14</v>
      </c>
    </row>
    <row r="946" spans="1:20" x14ac:dyDescent="0.25">
      <c r="A946" s="919" t="str">
        <f t="shared" si="54"/>
        <v xml:space="preserve">CRÉDITOS VIGENTES POR INTERMEDIACIÓN FINANCIERA SECTOR NO FINANCIERO Previsiones </v>
      </c>
      <c r="B946" s="78" t="s">
        <v>104</v>
      </c>
      <c r="C946" s="78" t="s">
        <v>1769</v>
      </c>
      <c r="D946" s="78" t="s">
        <v>1770</v>
      </c>
      <c r="E946" s="78" t="s">
        <v>1746</v>
      </c>
      <c r="F946" s="79">
        <v>0</v>
      </c>
      <c r="G946" s="79">
        <v>5531083.5700000003</v>
      </c>
      <c r="H946" s="79">
        <v>43315353518</v>
      </c>
      <c r="I946" s="79">
        <v>43315353518</v>
      </c>
      <c r="J946" s="80" t="s">
        <v>6</v>
      </c>
      <c r="K946" s="80" t="s">
        <v>108</v>
      </c>
      <c r="L946" s="80" t="s">
        <v>87</v>
      </c>
      <c r="M946" s="81" t="s">
        <v>4733</v>
      </c>
      <c r="N946" s="73" t="s">
        <v>114</v>
      </c>
      <c r="O946" s="73" t="s">
        <v>4186</v>
      </c>
      <c r="R946" s="71" t="str">
        <f t="shared" si="57"/>
        <v>98</v>
      </c>
      <c r="S946" s="71" t="str">
        <f t="shared" si="55"/>
        <v>231</v>
      </c>
      <c r="T946" s="71" t="str">
        <f t="shared" si="56"/>
        <v>14</v>
      </c>
    </row>
    <row r="947" spans="1:20" x14ac:dyDescent="0.25">
      <c r="A947" s="919" t="str">
        <f t="shared" si="54"/>
        <v xml:space="preserve">CRÉDITOS VIGENTES POR INTERMEDIACIÓN FINANCIERA SECTOR NO FINANCIERO Previsiones </v>
      </c>
      <c r="B947" s="78" t="s">
        <v>104</v>
      </c>
      <c r="C947" s="78" t="s">
        <v>1771</v>
      </c>
      <c r="D947" s="78" t="s">
        <v>1772</v>
      </c>
      <c r="E947" s="78" t="s">
        <v>1746</v>
      </c>
      <c r="F947" s="79">
        <v>0</v>
      </c>
      <c r="G947" s="79">
        <v>8442648.5399999991</v>
      </c>
      <c r="H947" s="79">
        <v>66116575805</v>
      </c>
      <c r="I947" s="79">
        <v>66116575805</v>
      </c>
      <c r="J947" s="80" t="s">
        <v>6</v>
      </c>
      <c r="K947" s="80" t="s">
        <v>108</v>
      </c>
      <c r="L947" s="80" t="s">
        <v>87</v>
      </c>
      <c r="M947" s="81" t="s">
        <v>4733</v>
      </c>
      <c r="N947" s="73" t="s">
        <v>114</v>
      </c>
      <c r="O947" s="73" t="s">
        <v>4187</v>
      </c>
      <c r="R947" s="71" t="str">
        <f t="shared" si="57"/>
        <v>98</v>
      </c>
      <c r="S947" s="71" t="str">
        <f t="shared" si="55"/>
        <v>231</v>
      </c>
      <c r="T947" s="71" t="str">
        <f t="shared" si="56"/>
        <v>14</v>
      </c>
    </row>
    <row r="948" spans="1:20" x14ac:dyDescent="0.25">
      <c r="A948" s="919" t="str">
        <f t="shared" si="54"/>
        <v xml:space="preserve">CRÉDITOS VIGENTES POR INTERMEDIACIÓN FINANCIERA SECTOR NO FINANCIERO Previsiones </v>
      </c>
      <c r="B948" s="78" t="s">
        <v>104</v>
      </c>
      <c r="C948" s="78" t="s">
        <v>1773</v>
      </c>
      <c r="D948" s="78" t="s">
        <v>1774</v>
      </c>
      <c r="E948" s="78" t="s">
        <v>1746</v>
      </c>
      <c r="F948" s="79">
        <v>0</v>
      </c>
      <c r="G948" s="79">
        <v>17941152.010000002</v>
      </c>
      <c r="H948" s="79">
        <v>140501826090</v>
      </c>
      <c r="I948" s="79">
        <v>140501826090</v>
      </c>
      <c r="J948" s="80" t="s">
        <v>6</v>
      </c>
      <c r="K948" s="80" t="s">
        <v>108</v>
      </c>
      <c r="L948" s="80" t="s">
        <v>87</v>
      </c>
      <c r="M948" s="81" t="s">
        <v>4733</v>
      </c>
      <c r="N948" s="73" t="s">
        <v>114</v>
      </c>
      <c r="O948" s="73" t="s">
        <v>4188</v>
      </c>
      <c r="R948" s="71" t="str">
        <f t="shared" si="57"/>
        <v>98</v>
      </c>
      <c r="S948" s="71" t="str">
        <f t="shared" si="55"/>
        <v>231</v>
      </c>
      <c r="T948" s="71" t="str">
        <f t="shared" si="56"/>
        <v>14</v>
      </c>
    </row>
    <row r="949" spans="1:20" x14ac:dyDescent="0.25">
      <c r="A949" s="919" t="str">
        <f t="shared" si="54"/>
        <v xml:space="preserve">CRÉDITOS VIGENTES POR INTERMEDIACIÓN FINANCIERA SECTOR NO FINANCIERO Previsiones </v>
      </c>
      <c r="B949" s="78" t="s">
        <v>104</v>
      </c>
      <c r="C949" s="78" t="s">
        <v>1775</v>
      </c>
      <c r="D949" s="78" t="s">
        <v>1776</v>
      </c>
      <c r="E949" s="78" t="s">
        <v>1746</v>
      </c>
      <c r="F949" s="79">
        <v>0</v>
      </c>
      <c r="G949" s="79">
        <v>64348733.890000001</v>
      </c>
      <c r="H949" s="79">
        <v>503931665763</v>
      </c>
      <c r="I949" s="79">
        <v>503931665763</v>
      </c>
      <c r="J949" s="80" t="s">
        <v>6</v>
      </c>
      <c r="K949" s="80" t="s">
        <v>108</v>
      </c>
      <c r="L949" s="80" t="s">
        <v>87</v>
      </c>
      <c r="M949" s="81" t="s">
        <v>4733</v>
      </c>
      <c r="N949" s="73" t="s">
        <v>114</v>
      </c>
      <c r="O949" s="73" t="s">
        <v>4189</v>
      </c>
      <c r="R949" s="71" t="str">
        <f t="shared" si="57"/>
        <v>98</v>
      </c>
      <c r="S949" s="71" t="str">
        <f t="shared" si="55"/>
        <v>231</v>
      </c>
      <c r="T949" s="71" t="str">
        <f t="shared" si="56"/>
        <v>14</v>
      </c>
    </row>
    <row r="950" spans="1:20" x14ac:dyDescent="0.25">
      <c r="A950" s="919" t="str">
        <f t="shared" si="54"/>
        <v xml:space="preserve">CRÉDITOS VIGENTES POR INTERMEDIACIÓN FINANCIERA SECTOR NO FINANCIERO Previsiones </v>
      </c>
      <c r="B950" s="78" t="s">
        <v>214</v>
      </c>
      <c r="C950" s="78" t="s">
        <v>1777</v>
      </c>
      <c r="D950" s="78" t="s">
        <v>1778</v>
      </c>
      <c r="E950" s="78" t="s">
        <v>1779</v>
      </c>
      <c r="F950" s="79">
        <v>25028683826</v>
      </c>
      <c r="G950" s="79">
        <v>0</v>
      </c>
      <c r="H950" s="79">
        <v>0</v>
      </c>
      <c r="I950" s="79">
        <v>25028683826</v>
      </c>
      <c r="J950" s="80" t="s">
        <v>6</v>
      </c>
      <c r="K950" s="80" t="s">
        <v>108</v>
      </c>
      <c r="L950" s="80" t="s">
        <v>87</v>
      </c>
      <c r="M950" s="81" t="s">
        <v>4733</v>
      </c>
      <c r="N950" s="73" t="s">
        <v>114</v>
      </c>
      <c r="O950" s="73" t="s">
        <v>4183</v>
      </c>
      <c r="R950" s="71" t="str">
        <f t="shared" si="57"/>
        <v>98</v>
      </c>
      <c r="S950" s="71" t="str">
        <f t="shared" si="55"/>
        <v>231</v>
      </c>
      <c r="T950" s="71" t="str">
        <f t="shared" si="56"/>
        <v>14</v>
      </c>
    </row>
    <row r="951" spans="1:20" x14ac:dyDescent="0.25">
      <c r="A951" s="919" t="str">
        <f t="shared" si="54"/>
        <v xml:space="preserve">CRÉDITOS VIGENTES POR INTERMEDIACIÓN FINANCIERA SECTOR NO FINANCIERO Previsiones </v>
      </c>
      <c r="B951" s="78" t="s">
        <v>214</v>
      </c>
      <c r="C951" s="78" t="s">
        <v>1780</v>
      </c>
      <c r="D951" s="78" t="s">
        <v>1781</v>
      </c>
      <c r="E951" s="78" t="s">
        <v>1779</v>
      </c>
      <c r="F951" s="79">
        <v>1813252741</v>
      </c>
      <c r="G951" s="79">
        <v>0</v>
      </c>
      <c r="H951" s="79">
        <v>0</v>
      </c>
      <c r="I951" s="79">
        <v>1813252741</v>
      </c>
      <c r="J951" s="80" t="s">
        <v>6</v>
      </c>
      <c r="K951" s="80" t="s">
        <v>108</v>
      </c>
      <c r="L951" s="80" t="s">
        <v>87</v>
      </c>
      <c r="M951" s="81" t="s">
        <v>4733</v>
      </c>
      <c r="N951" s="73" t="s">
        <v>114</v>
      </c>
      <c r="O951" s="73" t="s">
        <v>4184</v>
      </c>
      <c r="R951" s="71" t="str">
        <f t="shared" si="57"/>
        <v>98</v>
      </c>
      <c r="S951" s="71" t="str">
        <f t="shared" si="55"/>
        <v>231</v>
      </c>
      <c r="T951" s="71" t="str">
        <f t="shared" si="56"/>
        <v>14</v>
      </c>
    </row>
    <row r="952" spans="1:20" x14ac:dyDescent="0.25">
      <c r="A952" s="919" t="str">
        <f t="shared" si="54"/>
        <v xml:space="preserve">CRÉDITOS VIGENTES POR INTERMEDIACIÓN FINANCIERA SECTOR NO FINANCIERO Previsiones </v>
      </c>
      <c r="B952" s="78" t="s">
        <v>214</v>
      </c>
      <c r="C952" s="78" t="s">
        <v>1782</v>
      </c>
      <c r="D952" s="78" t="s">
        <v>1783</v>
      </c>
      <c r="E952" s="78" t="s">
        <v>1779</v>
      </c>
      <c r="F952" s="79">
        <v>11164634918</v>
      </c>
      <c r="G952" s="79">
        <v>0</v>
      </c>
      <c r="H952" s="79">
        <v>0</v>
      </c>
      <c r="I952" s="79">
        <v>11164634918</v>
      </c>
      <c r="J952" s="80" t="s">
        <v>6</v>
      </c>
      <c r="K952" s="80" t="s">
        <v>108</v>
      </c>
      <c r="L952" s="80" t="s">
        <v>87</v>
      </c>
      <c r="M952" s="81" t="s">
        <v>4733</v>
      </c>
      <c r="N952" s="73" t="s">
        <v>114</v>
      </c>
      <c r="O952" s="73" t="s">
        <v>4185</v>
      </c>
      <c r="R952" s="71" t="str">
        <f t="shared" si="57"/>
        <v>98</v>
      </c>
      <c r="S952" s="71" t="str">
        <f t="shared" si="55"/>
        <v>231</v>
      </c>
      <c r="T952" s="71" t="str">
        <f t="shared" si="56"/>
        <v>14</v>
      </c>
    </row>
    <row r="953" spans="1:20" x14ac:dyDescent="0.25">
      <c r="A953" s="919" t="str">
        <f t="shared" si="54"/>
        <v xml:space="preserve">CRÉDITOS VIGENTES POR INTERMEDIACIÓN FINANCIERA SECTOR NO FINANCIERO Previsiones </v>
      </c>
      <c r="B953" s="78" t="s">
        <v>214</v>
      </c>
      <c r="C953" s="78" t="s">
        <v>1784</v>
      </c>
      <c r="D953" s="78" t="s">
        <v>1785</v>
      </c>
      <c r="E953" s="78" t="s">
        <v>1779</v>
      </c>
      <c r="F953" s="79">
        <v>62208521323</v>
      </c>
      <c r="G953" s="79">
        <v>0</v>
      </c>
      <c r="H953" s="79">
        <v>0</v>
      </c>
      <c r="I953" s="79">
        <v>62208521323</v>
      </c>
      <c r="J953" s="80" t="s">
        <v>6</v>
      </c>
      <c r="K953" s="80" t="s">
        <v>108</v>
      </c>
      <c r="L953" s="80" t="s">
        <v>87</v>
      </c>
      <c r="M953" s="81" t="s">
        <v>4733</v>
      </c>
      <c r="N953" s="73" t="s">
        <v>114</v>
      </c>
      <c r="O953" s="73" t="s">
        <v>4186</v>
      </c>
      <c r="R953" s="71" t="str">
        <f t="shared" si="57"/>
        <v>98</v>
      </c>
      <c r="S953" s="71" t="str">
        <f t="shared" si="55"/>
        <v>231</v>
      </c>
      <c r="T953" s="71" t="str">
        <f t="shared" si="56"/>
        <v>14</v>
      </c>
    </row>
    <row r="954" spans="1:20" x14ac:dyDescent="0.25">
      <c r="A954" s="919" t="str">
        <f t="shared" si="54"/>
        <v xml:space="preserve">CRÉDITOS VIGENTES POR INTERMEDIACIÓN FINANCIERA SECTOR NO FINANCIERO Previsiones </v>
      </c>
      <c r="B954" s="78" t="s">
        <v>214</v>
      </c>
      <c r="C954" s="78" t="s">
        <v>1786</v>
      </c>
      <c r="D954" s="78" t="s">
        <v>1787</v>
      </c>
      <c r="E954" s="78" t="s">
        <v>1779</v>
      </c>
      <c r="F954" s="79">
        <v>211111523172</v>
      </c>
      <c r="G954" s="79">
        <v>0</v>
      </c>
      <c r="H954" s="79">
        <v>0</v>
      </c>
      <c r="I954" s="79">
        <v>211111523172</v>
      </c>
      <c r="J954" s="80" t="s">
        <v>6</v>
      </c>
      <c r="K954" s="80" t="s">
        <v>108</v>
      </c>
      <c r="L954" s="80" t="s">
        <v>87</v>
      </c>
      <c r="M954" s="81" t="s">
        <v>4733</v>
      </c>
      <c r="N954" s="73" t="s">
        <v>114</v>
      </c>
      <c r="O954" s="73" t="s">
        <v>4187</v>
      </c>
      <c r="R954" s="71" t="str">
        <f t="shared" si="57"/>
        <v>98</v>
      </c>
      <c r="S954" s="71" t="str">
        <f t="shared" si="55"/>
        <v>231</v>
      </c>
      <c r="T954" s="71" t="str">
        <f t="shared" si="56"/>
        <v>14</v>
      </c>
    </row>
    <row r="955" spans="1:20" x14ac:dyDescent="0.25">
      <c r="A955" s="919" t="str">
        <f t="shared" si="54"/>
        <v xml:space="preserve">CRÉDITOS VIGENTES POR INTERMEDIACIÓN FINANCIERA SECTOR NO FINANCIERO Previsiones </v>
      </c>
      <c r="B955" s="78" t="s">
        <v>214</v>
      </c>
      <c r="C955" s="78" t="s">
        <v>1788</v>
      </c>
      <c r="D955" s="78" t="s">
        <v>1789</v>
      </c>
      <c r="E955" s="78" t="s">
        <v>1779</v>
      </c>
      <c r="F955" s="79">
        <v>453525973748</v>
      </c>
      <c r="G955" s="79">
        <v>0</v>
      </c>
      <c r="H955" s="79">
        <v>0</v>
      </c>
      <c r="I955" s="79">
        <v>453525973748</v>
      </c>
      <c r="J955" s="80" t="s">
        <v>6</v>
      </c>
      <c r="K955" s="80" t="s">
        <v>108</v>
      </c>
      <c r="L955" s="80" t="s">
        <v>87</v>
      </c>
      <c r="M955" s="81" t="s">
        <v>4733</v>
      </c>
      <c r="N955" s="73" t="s">
        <v>114</v>
      </c>
      <c r="O955" s="73" t="s">
        <v>4188</v>
      </c>
      <c r="R955" s="71" t="str">
        <f t="shared" si="57"/>
        <v>98</v>
      </c>
      <c r="S955" s="71" t="str">
        <f t="shared" si="55"/>
        <v>231</v>
      </c>
      <c r="T955" s="71" t="str">
        <f t="shared" si="56"/>
        <v>14</v>
      </c>
    </row>
    <row r="956" spans="1:20" x14ac:dyDescent="0.25">
      <c r="A956" s="919" t="str">
        <f t="shared" si="54"/>
        <v xml:space="preserve">CRÉDITOS VIGENTES POR INTERMEDIACIÓN FINANCIERA SECTOR NO FINANCIERO Previsiones </v>
      </c>
      <c r="B956" s="78" t="s">
        <v>214</v>
      </c>
      <c r="C956" s="78" t="s">
        <v>1790</v>
      </c>
      <c r="D956" s="78" t="s">
        <v>1791</v>
      </c>
      <c r="E956" s="78" t="s">
        <v>1779</v>
      </c>
      <c r="F956" s="79">
        <v>1030802767898</v>
      </c>
      <c r="G956" s="79">
        <v>0</v>
      </c>
      <c r="H956" s="79">
        <v>0</v>
      </c>
      <c r="I956" s="79">
        <v>1030802767898</v>
      </c>
      <c r="J956" s="80" t="s">
        <v>6</v>
      </c>
      <c r="K956" s="80" t="s">
        <v>108</v>
      </c>
      <c r="L956" s="80" t="s">
        <v>87</v>
      </c>
      <c r="M956" s="81" t="s">
        <v>4733</v>
      </c>
      <c r="N956" s="73" t="s">
        <v>114</v>
      </c>
      <c r="O956" s="73" t="s">
        <v>4189</v>
      </c>
      <c r="R956" s="71" t="str">
        <f t="shared" si="57"/>
        <v>98</v>
      </c>
      <c r="S956" s="71" t="str">
        <f t="shared" si="55"/>
        <v>231</v>
      </c>
      <c r="T956" s="71" t="str">
        <f t="shared" si="56"/>
        <v>14</v>
      </c>
    </row>
    <row r="957" spans="1:20" x14ac:dyDescent="0.25">
      <c r="A957" s="919" t="str">
        <f t="shared" si="54"/>
        <v xml:space="preserve">CRÉDITOS VIGENTES POR INTERMEDIACIÓN FINANCIERA SECTOR NO FINANCIERO Previsiones </v>
      </c>
      <c r="B957" s="78" t="s">
        <v>104</v>
      </c>
      <c r="C957" s="78" t="s">
        <v>1792</v>
      </c>
      <c r="D957" s="78" t="s">
        <v>1793</v>
      </c>
      <c r="E957" s="78" t="s">
        <v>1746</v>
      </c>
      <c r="F957" s="79">
        <v>0</v>
      </c>
      <c r="G957" s="79">
        <v>-2626.98</v>
      </c>
      <c r="H957" s="79">
        <v>-20572563</v>
      </c>
      <c r="I957" s="79">
        <v>-20572563</v>
      </c>
      <c r="J957" s="80" t="s">
        <v>6</v>
      </c>
      <c r="K957" s="80" t="s">
        <v>108</v>
      </c>
      <c r="L957" s="80" t="s">
        <v>87</v>
      </c>
      <c r="M957" s="81" t="s">
        <v>4733</v>
      </c>
      <c r="N957" s="73" t="s">
        <v>114</v>
      </c>
      <c r="O957" s="73" t="s">
        <v>4183</v>
      </c>
      <c r="R957" s="71" t="str">
        <f t="shared" si="57"/>
        <v>98</v>
      </c>
      <c r="S957" s="71" t="str">
        <f t="shared" si="55"/>
        <v>231</v>
      </c>
      <c r="T957" s="71" t="str">
        <f t="shared" si="56"/>
        <v>14</v>
      </c>
    </row>
    <row r="958" spans="1:20" x14ac:dyDescent="0.25">
      <c r="A958" s="919" t="str">
        <f t="shared" si="54"/>
        <v xml:space="preserve">CRÉDITOS VIGENTES POR INTERMEDIACIÓN FINANCIERA SECTOR NO FINANCIERO Previsiones </v>
      </c>
      <c r="B958" s="78" t="s">
        <v>104</v>
      </c>
      <c r="C958" s="78" t="s">
        <v>1794</v>
      </c>
      <c r="D958" s="78" t="s">
        <v>1795</v>
      </c>
      <c r="E958" s="78" t="s">
        <v>1746</v>
      </c>
      <c r="F958" s="79">
        <v>0</v>
      </c>
      <c r="G958" s="79">
        <v>-6007</v>
      </c>
      <c r="H958" s="79">
        <v>-47042379</v>
      </c>
      <c r="I958" s="79">
        <v>-47042379</v>
      </c>
      <c r="J958" s="80" t="s">
        <v>6</v>
      </c>
      <c r="K958" s="80" t="s">
        <v>108</v>
      </c>
      <c r="L958" s="80" t="s">
        <v>87</v>
      </c>
      <c r="M958" s="81" t="s">
        <v>4733</v>
      </c>
      <c r="N958" s="73" t="s">
        <v>114</v>
      </c>
      <c r="O958" s="73" t="s">
        <v>4184</v>
      </c>
      <c r="R958" s="71" t="str">
        <f t="shared" si="57"/>
        <v>98</v>
      </c>
      <c r="S958" s="71" t="str">
        <f t="shared" si="55"/>
        <v>231</v>
      </c>
      <c r="T958" s="71" t="str">
        <f t="shared" si="56"/>
        <v>14</v>
      </c>
    </row>
    <row r="959" spans="1:20" x14ac:dyDescent="0.25">
      <c r="A959" s="919" t="str">
        <f t="shared" si="54"/>
        <v xml:space="preserve">CRÉDITOS VIGENTES POR INTERMEDIACIÓN FINANCIERA SECTOR NO FINANCIERO Previsiones </v>
      </c>
      <c r="B959" s="78" t="s">
        <v>104</v>
      </c>
      <c r="C959" s="78" t="s">
        <v>1796</v>
      </c>
      <c r="D959" s="78" t="s">
        <v>1797</v>
      </c>
      <c r="E959" s="78" t="s">
        <v>1746</v>
      </c>
      <c r="F959" s="79">
        <v>0</v>
      </c>
      <c r="G959" s="79">
        <v>-9136.39</v>
      </c>
      <c r="H959" s="79">
        <v>-71549446</v>
      </c>
      <c r="I959" s="79">
        <v>-71549446</v>
      </c>
      <c r="J959" s="80" t="s">
        <v>6</v>
      </c>
      <c r="K959" s="80" t="s">
        <v>108</v>
      </c>
      <c r="L959" s="80" t="s">
        <v>87</v>
      </c>
      <c r="M959" s="81" t="s">
        <v>4733</v>
      </c>
      <c r="N959" s="73" t="s">
        <v>114</v>
      </c>
      <c r="O959" s="73" t="s">
        <v>4185</v>
      </c>
      <c r="R959" s="71" t="str">
        <f t="shared" si="57"/>
        <v>98</v>
      </c>
      <c r="S959" s="71" t="str">
        <f t="shared" si="55"/>
        <v>231</v>
      </c>
      <c r="T959" s="71" t="str">
        <f t="shared" si="56"/>
        <v>14</v>
      </c>
    </row>
    <row r="960" spans="1:20" x14ac:dyDescent="0.25">
      <c r="A960" s="919" t="str">
        <f t="shared" si="54"/>
        <v xml:space="preserve">CRÉDITOS VIGENTES POR INTERMEDIACIÓN FINANCIERA SECTOR NO FINANCIERO Previsiones </v>
      </c>
      <c r="B960" s="78" t="s">
        <v>104</v>
      </c>
      <c r="C960" s="78" t="s">
        <v>1798</v>
      </c>
      <c r="D960" s="78" t="s">
        <v>1799</v>
      </c>
      <c r="E960" s="78" t="s">
        <v>1746</v>
      </c>
      <c r="F960" s="79">
        <v>0</v>
      </c>
      <c r="G960" s="79">
        <v>-155454.26</v>
      </c>
      <c r="H960" s="79">
        <v>-1217402728</v>
      </c>
      <c r="I960" s="79">
        <v>-1217402728</v>
      </c>
      <c r="J960" s="80" t="s">
        <v>6</v>
      </c>
      <c r="K960" s="80" t="s">
        <v>108</v>
      </c>
      <c r="L960" s="80" t="s">
        <v>87</v>
      </c>
      <c r="M960" s="81" t="s">
        <v>4733</v>
      </c>
      <c r="N960" s="73" t="s">
        <v>114</v>
      </c>
      <c r="O960" s="73" t="s">
        <v>4186</v>
      </c>
      <c r="R960" s="71" t="str">
        <f t="shared" si="57"/>
        <v>98</v>
      </c>
      <c r="S960" s="71" t="str">
        <f t="shared" si="55"/>
        <v>231</v>
      </c>
      <c r="T960" s="71" t="str">
        <f t="shared" si="56"/>
        <v>14</v>
      </c>
    </row>
    <row r="961" spans="1:20" x14ac:dyDescent="0.25">
      <c r="A961" s="919" t="str">
        <f t="shared" si="54"/>
        <v xml:space="preserve">CRÉDITOS VIGENTES POR INTERMEDIACIÓN FINANCIERA SECTOR NO FINANCIERO Previsiones </v>
      </c>
      <c r="B961" s="78" t="s">
        <v>104</v>
      </c>
      <c r="C961" s="78" t="s">
        <v>1800</v>
      </c>
      <c r="D961" s="78" t="s">
        <v>1801</v>
      </c>
      <c r="E961" s="78" t="s">
        <v>1746</v>
      </c>
      <c r="F961" s="79">
        <v>0</v>
      </c>
      <c r="G961" s="79">
        <v>-241230.96</v>
      </c>
      <c r="H961" s="79">
        <v>-1889142368</v>
      </c>
      <c r="I961" s="79">
        <v>-1889142368</v>
      </c>
      <c r="J961" s="80" t="s">
        <v>6</v>
      </c>
      <c r="K961" s="80" t="s">
        <v>108</v>
      </c>
      <c r="L961" s="80" t="s">
        <v>87</v>
      </c>
      <c r="M961" s="81" t="s">
        <v>4733</v>
      </c>
      <c r="N961" s="73" t="s">
        <v>114</v>
      </c>
      <c r="O961" s="73" t="s">
        <v>4187</v>
      </c>
      <c r="R961" s="71" t="str">
        <f t="shared" si="57"/>
        <v>98</v>
      </c>
      <c r="S961" s="71" t="str">
        <f t="shared" si="55"/>
        <v>231</v>
      </c>
      <c r="T961" s="71" t="str">
        <f t="shared" si="56"/>
        <v>14</v>
      </c>
    </row>
    <row r="962" spans="1:20" x14ac:dyDescent="0.25">
      <c r="A962" s="919" t="str">
        <f t="shared" si="54"/>
        <v xml:space="preserve">CRÉDITOS VIGENTES POR INTERMEDIACIÓN FINANCIERA SECTOR NO FINANCIERO Previsiones </v>
      </c>
      <c r="B962" s="78" t="s">
        <v>104</v>
      </c>
      <c r="C962" s="78" t="s">
        <v>1802</v>
      </c>
      <c r="D962" s="78" t="s">
        <v>1803</v>
      </c>
      <c r="E962" s="78" t="s">
        <v>1746</v>
      </c>
      <c r="F962" s="79">
        <v>0</v>
      </c>
      <c r="G962" s="79">
        <v>-617001.77</v>
      </c>
      <c r="H962" s="79">
        <v>-4831901281</v>
      </c>
      <c r="I962" s="79">
        <v>-4831901281</v>
      </c>
      <c r="J962" s="80" t="s">
        <v>6</v>
      </c>
      <c r="K962" s="80" t="s">
        <v>108</v>
      </c>
      <c r="L962" s="80" t="s">
        <v>87</v>
      </c>
      <c r="M962" s="81" t="s">
        <v>4733</v>
      </c>
      <c r="N962" s="73" t="s">
        <v>114</v>
      </c>
      <c r="O962" s="73" t="s">
        <v>4188</v>
      </c>
      <c r="R962" s="71" t="str">
        <f t="shared" si="57"/>
        <v>98</v>
      </c>
      <c r="S962" s="71" t="str">
        <f t="shared" si="55"/>
        <v>231</v>
      </c>
      <c r="T962" s="71" t="str">
        <f t="shared" si="56"/>
        <v>14</v>
      </c>
    </row>
    <row r="963" spans="1:20" x14ac:dyDescent="0.25">
      <c r="A963" s="919" t="str">
        <f t="shared" ref="A963:A1026" si="58">CONCATENATE(K963,L963)</f>
        <v xml:space="preserve">CRÉDITOS VIGENTES POR INTERMEDIACIÓN FINANCIERA SECTOR NO FINANCIERO Previsiones </v>
      </c>
      <c r="B963" s="78" t="s">
        <v>104</v>
      </c>
      <c r="C963" s="78" t="s">
        <v>1804</v>
      </c>
      <c r="D963" s="78" t="s">
        <v>1805</v>
      </c>
      <c r="E963" s="78" t="s">
        <v>1746</v>
      </c>
      <c r="F963" s="79">
        <v>0</v>
      </c>
      <c r="G963" s="79">
        <v>-2000298.52</v>
      </c>
      <c r="H963" s="79">
        <v>-15664857788</v>
      </c>
      <c r="I963" s="79">
        <v>-15664857788</v>
      </c>
      <c r="J963" s="80" t="s">
        <v>6</v>
      </c>
      <c r="K963" s="80" t="s">
        <v>108</v>
      </c>
      <c r="L963" s="80" t="s">
        <v>87</v>
      </c>
      <c r="M963" s="81" t="s">
        <v>4733</v>
      </c>
      <c r="N963" s="73" t="s">
        <v>114</v>
      </c>
      <c r="O963" s="73" t="s">
        <v>4189</v>
      </c>
      <c r="R963" s="71" t="str">
        <f t="shared" si="57"/>
        <v>98</v>
      </c>
      <c r="S963" s="71" t="str">
        <f t="shared" si="55"/>
        <v>231</v>
      </c>
      <c r="T963" s="71" t="str">
        <f t="shared" si="56"/>
        <v>14</v>
      </c>
    </row>
    <row r="964" spans="1:20" x14ac:dyDescent="0.25">
      <c r="A964" s="919" t="str">
        <f t="shared" si="58"/>
        <v xml:space="preserve">CRÉDITOS VIGENTES POR INTERMEDIACIÓN FINANCIERA SECTOR NO FINANCIERO Previsiones </v>
      </c>
      <c r="B964" s="78" t="s">
        <v>214</v>
      </c>
      <c r="C964" s="78" t="s">
        <v>1806</v>
      </c>
      <c r="D964" s="78" t="s">
        <v>1807</v>
      </c>
      <c r="E964" s="78" t="s">
        <v>1746</v>
      </c>
      <c r="F964" s="79">
        <v>-629123842</v>
      </c>
      <c r="G964" s="79">
        <v>0</v>
      </c>
      <c r="H964" s="79">
        <v>0</v>
      </c>
      <c r="I964" s="79">
        <v>-629123842</v>
      </c>
      <c r="J964" s="80" t="s">
        <v>6</v>
      </c>
      <c r="K964" s="80" t="s">
        <v>108</v>
      </c>
      <c r="L964" s="80" t="s">
        <v>87</v>
      </c>
      <c r="M964" s="81" t="s">
        <v>4733</v>
      </c>
      <c r="N964" s="73" t="s">
        <v>114</v>
      </c>
      <c r="O964" s="73" t="s">
        <v>4183</v>
      </c>
      <c r="R964" s="71" t="str">
        <f t="shared" si="57"/>
        <v>98</v>
      </c>
      <c r="S964" s="71" t="str">
        <f t="shared" ref="S964:S1027" si="59">MID(D964,6,3)</f>
        <v>231</v>
      </c>
      <c r="T964" s="71" t="str">
        <f t="shared" ref="T964:T1027" si="60">MID(D964,1,2)</f>
        <v>14</v>
      </c>
    </row>
    <row r="965" spans="1:20" x14ac:dyDescent="0.25">
      <c r="A965" s="919" t="str">
        <f t="shared" si="58"/>
        <v xml:space="preserve">CRÉDITOS VIGENTES POR INTERMEDIACIÓN FINANCIERA SECTOR NO FINANCIERO Previsiones </v>
      </c>
      <c r="B965" s="78" t="s">
        <v>214</v>
      </c>
      <c r="C965" s="78" t="s">
        <v>1808</v>
      </c>
      <c r="D965" s="78" t="s">
        <v>1809</v>
      </c>
      <c r="E965" s="78" t="s">
        <v>1746</v>
      </c>
      <c r="F965" s="79">
        <v>-49136485</v>
      </c>
      <c r="G965" s="79">
        <v>0</v>
      </c>
      <c r="H965" s="79">
        <v>0</v>
      </c>
      <c r="I965" s="79">
        <v>-49136485</v>
      </c>
      <c r="J965" s="80" t="s">
        <v>6</v>
      </c>
      <c r="K965" s="80" t="s">
        <v>108</v>
      </c>
      <c r="L965" s="80" t="s">
        <v>87</v>
      </c>
      <c r="M965" s="81" t="s">
        <v>4733</v>
      </c>
      <c r="N965" s="73" t="s">
        <v>114</v>
      </c>
      <c r="O965" s="73" t="s">
        <v>4184</v>
      </c>
      <c r="R965" s="71" t="str">
        <f t="shared" si="57"/>
        <v>98</v>
      </c>
      <c r="S965" s="71" t="str">
        <f t="shared" si="59"/>
        <v>231</v>
      </c>
      <c r="T965" s="71" t="str">
        <f t="shared" si="60"/>
        <v>14</v>
      </c>
    </row>
    <row r="966" spans="1:20" x14ac:dyDescent="0.25">
      <c r="A966" s="919" t="str">
        <f t="shared" si="58"/>
        <v xml:space="preserve">CRÉDITOS VIGENTES POR INTERMEDIACIÓN FINANCIERA SECTOR NO FINANCIERO Previsiones </v>
      </c>
      <c r="B966" s="78" t="s">
        <v>214</v>
      </c>
      <c r="C966" s="78" t="s">
        <v>1810</v>
      </c>
      <c r="D966" s="78" t="s">
        <v>1811</v>
      </c>
      <c r="E966" s="78" t="s">
        <v>1746</v>
      </c>
      <c r="F966" s="79">
        <v>-305857045</v>
      </c>
      <c r="G966" s="79">
        <v>0</v>
      </c>
      <c r="H966" s="79">
        <v>0</v>
      </c>
      <c r="I966" s="79">
        <v>-305857045</v>
      </c>
      <c r="J966" s="80" t="s">
        <v>6</v>
      </c>
      <c r="K966" s="80" t="s">
        <v>108</v>
      </c>
      <c r="L966" s="80" t="s">
        <v>87</v>
      </c>
      <c r="M966" s="81" t="s">
        <v>4733</v>
      </c>
      <c r="N966" s="73" t="s">
        <v>114</v>
      </c>
      <c r="O966" s="73" t="s">
        <v>4185</v>
      </c>
      <c r="R966" s="71" t="str">
        <f t="shared" si="57"/>
        <v>98</v>
      </c>
      <c r="S966" s="71" t="str">
        <f t="shared" si="59"/>
        <v>231</v>
      </c>
      <c r="T966" s="71" t="str">
        <f t="shared" si="60"/>
        <v>14</v>
      </c>
    </row>
    <row r="967" spans="1:20" x14ac:dyDescent="0.25">
      <c r="A967" s="919" t="str">
        <f t="shared" si="58"/>
        <v xml:space="preserve">CRÉDITOS VIGENTES POR INTERMEDIACIÓN FINANCIERA SECTOR NO FINANCIERO Previsiones </v>
      </c>
      <c r="B967" s="78" t="s">
        <v>214</v>
      </c>
      <c r="C967" s="78" t="s">
        <v>1812</v>
      </c>
      <c r="D967" s="78" t="s">
        <v>1813</v>
      </c>
      <c r="E967" s="78" t="s">
        <v>1746</v>
      </c>
      <c r="F967" s="79">
        <v>-2016062540</v>
      </c>
      <c r="G967" s="79">
        <v>0</v>
      </c>
      <c r="H967" s="79">
        <v>0</v>
      </c>
      <c r="I967" s="79">
        <v>-2016062540</v>
      </c>
      <c r="J967" s="80" t="s">
        <v>6</v>
      </c>
      <c r="K967" s="80" t="s">
        <v>108</v>
      </c>
      <c r="L967" s="80" t="s">
        <v>87</v>
      </c>
      <c r="M967" s="81" t="s">
        <v>4733</v>
      </c>
      <c r="N967" s="73" t="s">
        <v>114</v>
      </c>
      <c r="O967" s="73" t="s">
        <v>4186</v>
      </c>
      <c r="R967" s="71" t="str">
        <f t="shared" si="57"/>
        <v>98</v>
      </c>
      <c r="S967" s="71" t="str">
        <f t="shared" si="59"/>
        <v>231</v>
      </c>
      <c r="T967" s="71" t="str">
        <f t="shared" si="60"/>
        <v>14</v>
      </c>
    </row>
    <row r="968" spans="1:20" x14ac:dyDescent="0.25">
      <c r="A968" s="919" t="str">
        <f t="shared" si="58"/>
        <v xml:space="preserve">CRÉDITOS VIGENTES POR INTERMEDIACIÓN FINANCIERA SECTOR NO FINANCIERO Previsiones </v>
      </c>
      <c r="B968" s="78" t="s">
        <v>214</v>
      </c>
      <c r="C968" s="78" t="s">
        <v>1814</v>
      </c>
      <c r="D968" s="78" t="s">
        <v>1815</v>
      </c>
      <c r="E968" s="78" t="s">
        <v>1746</v>
      </c>
      <c r="F968" s="79">
        <v>-5668226522</v>
      </c>
      <c r="G968" s="79">
        <v>0</v>
      </c>
      <c r="H968" s="79">
        <v>0</v>
      </c>
      <c r="I968" s="79">
        <v>-5668226522</v>
      </c>
      <c r="J968" s="80" t="s">
        <v>6</v>
      </c>
      <c r="K968" s="80" t="s">
        <v>108</v>
      </c>
      <c r="L968" s="80" t="s">
        <v>87</v>
      </c>
      <c r="M968" s="81" t="s">
        <v>4733</v>
      </c>
      <c r="N968" s="73" t="s">
        <v>114</v>
      </c>
      <c r="O968" s="73" t="s">
        <v>4187</v>
      </c>
      <c r="R968" s="71" t="str">
        <f t="shared" si="57"/>
        <v>98</v>
      </c>
      <c r="S968" s="71" t="str">
        <f t="shared" si="59"/>
        <v>231</v>
      </c>
      <c r="T968" s="71" t="str">
        <f t="shared" si="60"/>
        <v>14</v>
      </c>
    </row>
    <row r="969" spans="1:20" x14ac:dyDescent="0.25">
      <c r="A969" s="919" t="str">
        <f t="shared" si="58"/>
        <v xml:space="preserve">CRÉDITOS VIGENTES POR INTERMEDIACIÓN FINANCIERA SECTOR NO FINANCIERO Previsiones </v>
      </c>
      <c r="B969" s="78" t="s">
        <v>214</v>
      </c>
      <c r="C969" s="78" t="s">
        <v>1816</v>
      </c>
      <c r="D969" s="78" t="s">
        <v>1817</v>
      </c>
      <c r="E969" s="78" t="s">
        <v>1746</v>
      </c>
      <c r="F969" s="79">
        <v>-16728740461</v>
      </c>
      <c r="G969" s="79">
        <v>0</v>
      </c>
      <c r="H969" s="79">
        <v>0</v>
      </c>
      <c r="I969" s="79">
        <v>-16728740461</v>
      </c>
      <c r="J969" s="80" t="s">
        <v>6</v>
      </c>
      <c r="K969" s="80" t="s">
        <v>108</v>
      </c>
      <c r="L969" s="80" t="s">
        <v>87</v>
      </c>
      <c r="M969" s="81" t="s">
        <v>4733</v>
      </c>
      <c r="N969" s="73" t="s">
        <v>114</v>
      </c>
      <c r="O969" s="73" t="s">
        <v>4188</v>
      </c>
      <c r="R969" s="71" t="str">
        <f t="shared" si="57"/>
        <v>98</v>
      </c>
      <c r="S969" s="71" t="str">
        <f t="shared" si="59"/>
        <v>231</v>
      </c>
      <c r="T969" s="71" t="str">
        <f t="shared" si="60"/>
        <v>14</v>
      </c>
    </row>
    <row r="970" spans="1:20" x14ac:dyDescent="0.25">
      <c r="A970" s="919" t="str">
        <f t="shared" si="58"/>
        <v xml:space="preserve">CRÉDITOS VIGENTES POR INTERMEDIACIÓN FINANCIERA SECTOR NO FINANCIERO Previsiones </v>
      </c>
      <c r="B970" s="78" t="s">
        <v>214</v>
      </c>
      <c r="C970" s="78" t="s">
        <v>1818</v>
      </c>
      <c r="D970" s="78" t="s">
        <v>1819</v>
      </c>
      <c r="E970" s="78" t="s">
        <v>1746</v>
      </c>
      <c r="F970" s="79">
        <v>-39891395614</v>
      </c>
      <c r="G970" s="79">
        <v>0</v>
      </c>
      <c r="H970" s="79">
        <v>0</v>
      </c>
      <c r="I970" s="79">
        <v>-39891395614</v>
      </c>
      <c r="J970" s="80" t="s">
        <v>6</v>
      </c>
      <c r="K970" s="80" t="s">
        <v>108</v>
      </c>
      <c r="L970" s="80" t="s">
        <v>87</v>
      </c>
      <c r="M970" s="81" t="s">
        <v>4733</v>
      </c>
      <c r="N970" s="73" t="s">
        <v>114</v>
      </c>
      <c r="O970" s="73" t="s">
        <v>4189</v>
      </c>
      <c r="R970" s="71" t="str">
        <f t="shared" si="57"/>
        <v>98</v>
      </c>
      <c r="S970" s="71" t="str">
        <f t="shared" si="59"/>
        <v>231</v>
      </c>
      <c r="T970" s="71" t="str">
        <f t="shared" si="60"/>
        <v>14</v>
      </c>
    </row>
    <row r="971" spans="1:20" hidden="1" x14ac:dyDescent="0.25">
      <c r="A971" s="919" t="str">
        <f t="shared" si="58"/>
        <v xml:space="preserve">CRÉDITOS DIVERSOSDiversos </v>
      </c>
      <c r="B971" s="78" t="s">
        <v>104</v>
      </c>
      <c r="C971" s="78" t="s">
        <v>7115</v>
      </c>
      <c r="D971" s="78" t="s">
        <v>7116</v>
      </c>
      <c r="E971" s="78" t="s">
        <v>7117</v>
      </c>
      <c r="F971" s="79">
        <v>0</v>
      </c>
      <c r="G971" s="79">
        <v>8956568.3300000001</v>
      </c>
      <c r="H971" s="79">
        <v>70141215300</v>
      </c>
      <c r="I971" s="79">
        <v>70141215300</v>
      </c>
      <c r="J971" s="80" t="s">
        <v>6</v>
      </c>
      <c r="K971" s="80" t="s">
        <v>40</v>
      </c>
      <c r="L971" s="80" t="s">
        <v>110</v>
      </c>
      <c r="M971" s="81" t="s">
        <v>4191</v>
      </c>
      <c r="N971" s="73" t="s">
        <v>114</v>
      </c>
      <c r="O971" s="73" t="s">
        <v>4192</v>
      </c>
      <c r="S971" s="71" t="str">
        <f t="shared" si="59"/>
        <v>241</v>
      </c>
      <c r="T971" s="71" t="str">
        <f t="shared" si="60"/>
        <v>15</v>
      </c>
    </row>
    <row r="972" spans="1:20" hidden="1" x14ac:dyDescent="0.25">
      <c r="A972" s="919" t="str">
        <f t="shared" si="58"/>
        <v xml:space="preserve">CRÉDITOS DIVERSOSDiversos </v>
      </c>
      <c r="B972" s="78" t="s">
        <v>214</v>
      </c>
      <c r="C972" s="78" t="s">
        <v>1820</v>
      </c>
      <c r="D972" s="78" t="s">
        <v>1821</v>
      </c>
      <c r="E972" s="78" t="s">
        <v>1822</v>
      </c>
      <c r="F972" s="79">
        <v>137442506853</v>
      </c>
      <c r="G972" s="79">
        <v>0</v>
      </c>
      <c r="H972" s="79">
        <v>0</v>
      </c>
      <c r="I972" s="79">
        <v>137442506853</v>
      </c>
      <c r="J972" s="80" t="s">
        <v>6</v>
      </c>
      <c r="K972" s="80" t="s">
        <v>40</v>
      </c>
      <c r="L972" s="80" t="s">
        <v>110</v>
      </c>
      <c r="M972" s="81" t="s">
        <v>4191</v>
      </c>
      <c r="N972" s="73" t="s">
        <v>114</v>
      </c>
      <c r="O972" s="73" t="s">
        <v>4192</v>
      </c>
      <c r="S972" s="71" t="str">
        <f t="shared" si="59"/>
        <v>241</v>
      </c>
      <c r="T972" s="71" t="str">
        <f t="shared" si="60"/>
        <v>15</v>
      </c>
    </row>
    <row r="973" spans="1:20" hidden="1" x14ac:dyDescent="0.25">
      <c r="A973" s="919" t="str">
        <f t="shared" si="58"/>
        <v xml:space="preserve">CRÉDITOS DIVERSOSDiversos </v>
      </c>
      <c r="B973" s="78" t="s">
        <v>214</v>
      </c>
      <c r="C973" s="78" t="s">
        <v>1823</v>
      </c>
      <c r="D973" s="78" t="s">
        <v>1824</v>
      </c>
      <c r="E973" s="78" t="s">
        <v>1825</v>
      </c>
      <c r="F973" s="79">
        <v>1797957</v>
      </c>
      <c r="G973" s="79">
        <v>0</v>
      </c>
      <c r="H973" s="79">
        <v>0</v>
      </c>
      <c r="I973" s="79">
        <v>1797957</v>
      </c>
      <c r="J973" s="80" t="s">
        <v>6</v>
      </c>
      <c r="K973" s="80" t="s">
        <v>40</v>
      </c>
      <c r="L973" s="80" t="s">
        <v>110</v>
      </c>
      <c r="M973" s="81" t="s">
        <v>4193</v>
      </c>
      <c r="N973" s="73" t="s">
        <v>114</v>
      </c>
      <c r="O973" s="73" t="s">
        <v>4192</v>
      </c>
      <c r="S973" s="71" t="str">
        <f t="shared" si="59"/>
        <v>243</v>
      </c>
      <c r="T973" s="71" t="str">
        <f t="shared" si="60"/>
        <v>15</v>
      </c>
    </row>
    <row r="974" spans="1:20" hidden="1" x14ac:dyDescent="0.25">
      <c r="A974" s="919" t="str">
        <f t="shared" si="58"/>
        <v xml:space="preserve">CRÉDITOS DIVERSOSDiversos </v>
      </c>
      <c r="B974" s="78" t="s">
        <v>214</v>
      </c>
      <c r="C974" s="78" t="s">
        <v>1826</v>
      </c>
      <c r="D974" s="78" t="s">
        <v>1827</v>
      </c>
      <c r="E974" s="78" t="s">
        <v>1828</v>
      </c>
      <c r="F974" s="79">
        <v>942308306</v>
      </c>
      <c r="G974" s="79">
        <v>0</v>
      </c>
      <c r="H974" s="79">
        <v>0</v>
      </c>
      <c r="I974" s="79">
        <v>942308306</v>
      </c>
      <c r="J974" s="80" t="s">
        <v>6</v>
      </c>
      <c r="K974" s="80" t="s">
        <v>40</v>
      </c>
      <c r="L974" s="80" t="s">
        <v>110</v>
      </c>
      <c r="M974" s="81" t="s">
        <v>4193</v>
      </c>
      <c r="N974" s="73" t="s">
        <v>114</v>
      </c>
      <c r="O974" s="73" t="s">
        <v>4192</v>
      </c>
      <c r="S974" s="71" t="str">
        <f t="shared" si="59"/>
        <v>243</v>
      </c>
      <c r="T974" s="71" t="str">
        <f t="shared" si="60"/>
        <v>15</v>
      </c>
    </row>
    <row r="975" spans="1:20" hidden="1" x14ac:dyDescent="0.25">
      <c r="A975" s="919" t="str">
        <f t="shared" si="58"/>
        <v xml:space="preserve">CRÉDITOS DIVERSOSDiversos </v>
      </c>
      <c r="B975" s="78" t="s">
        <v>214</v>
      </c>
      <c r="C975" s="78" t="s">
        <v>1829</v>
      </c>
      <c r="D975" s="78" t="s">
        <v>1830</v>
      </c>
      <c r="E975" s="78" t="s">
        <v>1831</v>
      </c>
      <c r="F975" s="79">
        <v>52253735848</v>
      </c>
      <c r="G975" s="79">
        <v>0</v>
      </c>
      <c r="H975" s="79">
        <v>0</v>
      </c>
      <c r="I975" s="79">
        <v>52253735848</v>
      </c>
      <c r="J975" s="80" t="s">
        <v>6</v>
      </c>
      <c r="K975" s="80" t="s">
        <v>40</v>
      </c>
      <c r="L975" s="80" t="s">
        <v>110</v>
      </c>
      <c r="M975" s="81" t="s">
        <v>4193</v>
      </c>
      <c r="N975" s="73" t="s">
        <v>114</v>
      </c>
      <c r="O975" s="73" t="s">
        <v>4192</v>
      </c>
      <c r="S975" s="71" t="str">
        <f t="shared" si="59"/>
        <v>243</v>
      </c>
      <c r="T975" s="71" t="str">
        <f t="shared" si="60"/>
        <v>15</v>
      </c>
    </row>
    <row r="976" spans="1:20" hidden="1" x14ac:dyDescent="0.25">
      <c r="A976" s="919" t="str">
        <f t="shared" si="58"/>
        <v xml:space="preserve">CRÉDITOS DIVERSOSDiversos </v>
      </c>
      <c r="B976" s="78" t="s">
        <v>214</v>
      </c>
      <c r="C976" s="78" t="s">
        <v>1832</v>
      </c>
      <c r="D976" s="78" t="s">
        <v>1833</v>
      </c>
      <c r="E976" s="78" t="s">
        <v>1834</v>
      </c>
      <c r="F976" s="79">
        <v>25690610750</v>
      </c>
      <c r="G976" s="79">
        <v>0</v>
      </c>
      <c r="H976" s="79">
        <v>0</v>
      </c>
      <c r="I976" s="79">
        <v>25690610750</v>
      </c>
      <c r="J976" s="80" t="s">
        <v>6</v>
      </c>
      <c r="K976" s="80" t="s">
        <v>40</v>
      </c>
      <c r="L976" s="80" t="s">
        <v>110</v>
      </c>
      <c r="M976" s="81" t="s">
        <v>4193</v>
      </c>
      <c r="N976" s="73" t="s">
        <v>114</v>
      </c>
      <c r="O976" s="73" t="s">
        <v>4192</v>
      </c>
      <c r="S976" s="71" t="str">
        <f t="shared" si="59"/>
        <v>243</v>
      </c>
      <c r="T976" s="71" t="str">
        <f t="shared" si="60"/>
        <v>15</v>
      </c>
    </row>
    <row r="977" spans="1:20" hidden="1" x14ac:dyDescent="0.25">
      <c r="A977" s="919" t="str">
        <f t="shared" si="58"/>
        <v xml:space="preserve">CRÉDITOS DIVERSOSDiversos </v>
      </c>
      <c r="B977" s="78" t="s">
        <v>214</v>
      </c>
      <c r="C977" s="78" t="s">
        <v>1835</v>
      </c>
      <c r="D977" s="78" t="s">
        <v>1836</v>
      </c>
      <c r="E977" s="78" t="s">
        <v>1837</v>
      </c>
      <c r="F977" s="79">
        <v>2219128427</v>
      </c>
      <c r="G977" s="79">
        <v>0</v>
      </c>
      <c r="H977" s="79">
        <v>0</v>
      </c>
      <c r="I977" s="79">
        <v>2219128427</v>
      </c>
      <c r="J977" s="80" t="s">
        <v>6</v>
      </c>
      <c r="K977" s="80" t="s">
        <v>40</v>
      </c>
      <c r="L977" s="80" t="s">
        <v>110</v>
      </c>
      <c r="M977" s="81" t="s">
        <v>4193</v>
      </c>
      <c r="N977" s="73" t="s">
        <v>114</v>
      </c>
      <c r="O977" s="73" t="s">
        <v>4192</v>
      </c>
      <c r="S977" s="71" t="str">
        <f t="shared" si="59"/>
        <v>243</v>
      </c>
      <c r="T977" s="71" t="str">
        <f t="shared" si="60"/>
        <v>15</v>
      </c>
    </row>
    <row r="978" spans="1:20" hidden="1" x14ac:dyDescent="0.25">
      <c r="A978" s="919" t="str">
        <f t="shared" si="58"/>
        <v xml:space="preserve">CRÉDITOS DIVERSOSDiversos </v>
      </c>
      <c r="B978" s="78" t="s">
        <v>214</v>
      </c>
      <c r="C978" s="78" t="s">
        <v>1838</v>
      </c>
      <c r="D978" s="78" t="s">
        <v>1839</v>
      </c>
      <c r="E978" s="78" t="s">
        <v>1840</v>
      </c>
      <c r="F978" s="79">
        <v>15060887052</v>
      </c>
      <c r="G978" s="79">
        <v>0</v>
      </c>
      <c r="H978" s="79">
        <v>0</v>
      </c>
      <c r="I978" s="79">
        <v>15060887052</v>
      </c>
      <c r="J978" s="80" t="s">
        <v>6</v>
      </c>
      <c r="K978" s="80" t="s">
        <v>40</v>
      </c>
      <c r="L978" s="80" t="s">
        <v>110</v>
      </c>
      <c r="M978" s="81" t="s">
        <v>4193</v>
      </c>
      <c r="N978" s="73" t="s">
        <v>114</v>
      </c>
      <c r="O978" s="73" t="s">
        <v>4192</v>
      </c>
      <c r="S978" s="71" t="str">
        <f t="shared" si="59"/>
        <v>243</v>
      </c>
      <c r="T978" s="71" t="str">
        <f t="shared" si="60"/>
        <v>15</v>
      </c>
    </row>
    <row r="979" spans="1:20" hidden="1" x14ac:dyDescent="0.25">
      <c r="A979" s="919" t="str">
        <f t="shared" si="58"/>
        <v xml:space="preserve">CRÉDITOS DIVERSOSDiversos </v>
      </c>
      <c r="B979" s="78" t="s">
        <v>214</v>
      </c>
      <c r="C979" s="78" t="s">
        <v>1841</v>
      </c>
      <c r="D979" s="78" t="s">
        <v>1842</v>
      </c>
      <c r="E979" s="78" t="s">
        <v>1843</v>
      </c>
      <c r="F979" s="79">
        <v>2144920125</v>
      </c>
      <c r="G979" s="79">
        <v>0</v>
      </c>
      <c r="H979" s="79">
        <v>0</v>
      </c>
      <c r="I979" s="79">
        <v>2144920125</v>
      </c>
      <c r="J979" s="80" t="s">
        <v>6</v>
      </c>
      <c r="K979" s="80" t="s">
        <v>40</v>
      </c>
      <c r="L979" s="80" t="s">
        <v>110</v>
      </c>
      <c r="M979" s="81" t="s">
        <v>4194</v>
      </c>
      <c r="N979" s="73" t="s">
        <v>114</v>
      </c>
      <c r="O979" s="73" t="s">
        <v>4192</v>
      </c>
      <c r="S979" s="71" t="str">
        <f t="shared" si="59"/>
        <v>245</v>
      </c>
      <c r="T979" s="71" t="str">
        <f t="shared" si="60"/>
        <v>15</v>
      </c>
    </row>
    <row r="980" spans="1:20" hidden="1" x14ac:dyDescent="0.25">
      <c r="A980" s="919" t="str">
        <f t="shared" si="58"/>
        <v xml:space="preserve">CRÉDITOS DIVERSOSDiversos </v>
      </c>
      <c r="B980" s="78" t="s">
        <v>214</v>
      </c>
      <c r="C980" s="78" t="s">
        <v>7118</v>
      </c>
      <c r="D980" s="78" t="s">
        <v>7119</v>
      </c>
      <c r="E980" s="78" t="s">
        <v>7120</v>
      </c>
      <c r="F980" s="79">
        <v>22545436222</v>
      </c>
      <c r="G980" s="79">
        <v>0</v>
      </c>
      <c r="H980" s="79">
        <v>0</v>
      </c>
      <c r="I980" s="79">
        <v>22545436222</v>
      </c>
      <c r="J980" s="80" t="s">
        <v>6</v>
      </c>
      <c r="K980" s="80" t="s">
        <v>40</v>
      </c>
      <c r="L980" s="80" t="s">
        <v>110</v>
      </c>
      <c r="M980" s="81" t="s">
        <v>4194</v>
      </c>
      <c r="N980" s="73" t="s">
        <v>114</v>
      </c>
      <c r="O980" s="73" t="s">
        <v>4192</v>
      </c>
      <c r="S980" s="71" t="str">
        <f t="shared" si="59"/>
        <v>245</v>
      </c>
      <c r="T980" s="71" t="str">
        <f t="shared" si="60"/>
        <v>15</v>
      </c>
    </row>
    <row r="981" spans="1:20" hidden="1" x14ac:dyDescent="0.25">
      <c r="A981" s="919" t="str">
        <f t="shared" si="58"/>
        <v xml:space="preserve">CRÉDITOS DIVERSOSDiversos </v>
      </c>
      <c r="B981" s="78" t="s">
        <v>214</v>
      </c>
      <c r="C981" s="78" t="s">
        <v>1844</v>
      </c>
      <c r="D981" s="78" t="s">
        <v>1845</v>
      </c>
      <c r="E981" s="78" t="s">
        <v>1846</v>
      </c>
      <c r="F981" s="79">
        <v>18957258</v>
      </c>
      <c r="G981" s="79">
        <v>0</v>
      </c>
      <c r="H981" s="79">
        <v>0</v>
      </c>
      <c r="I981" s="79">
        <v>18957258</v>
      </c>
      <c r="J981" s="80" t="s">
        <v>6</v>
      </c>
      <c r="K981" s="80" t="s">
        <v>40</v>
      </c>
      <c r="L981" s="80" t="s">
        <v>110</v>
      </c>
      <c r="M981" s="81" t="s">
        <v>4194</v>
      </c>
      <c r="N981" s="73" t="s">
        <v>114</v>
      </c>
      <c r="O981" s="73" t="s">
        <v>4192</v>
      </c>
      <c r="S981" s="71" t="str">
        <f t="shared" si="59"/>
        <v>245</v>
      </c>
      <c r="T981" s="71" t="str">
        <f t="shared" si="60"/>
        <v>15</v>
      </c>
    </row>
    <row r="982" spans="1:20" hidden="1" x14ac:dyDescent="0.25">
      <c r="A982" s="919" t="str">
        <f t="shared" si="58"/>
        <v xml:space="preserve">CRÉDITOS DIVERSOSDiversos </v>
      </c>
      <c r="B982" s="78" t="s">
        <v>214</v>
      </c>
      <c r="C982" s="78" t="s">
        <v>7121</v>
      </c>
      <c r="D982" s="78" t="s">
        <v>7122</v>
      </c>
      <c r="E982" s="78" t="s">
        <v>7123</v>
      </c>
      <c r="F982" s="79">
        <v>1212194597</v>
      </c>
      <c r="G982" s="79">
        <v>0</v>
      </c>
      <c r="H982" s="79">
        <v>0</v>
      </c>
      <c r="I982" s="79">
        <v>1212194597</v>
      </c>
      <c r="J982" s="80" t="s">
        <v>6</v>
      </c>
      <c r="K982" s="80" t="s">
        <v>40</v>
      </c>
      <c r="L982" s="80" t="s">
        <v>110</v>
      </c>
      <c r="M982" s="81" t="s">
        <v>7124</v>
      </c>
      <c r="N982" s="73" t="s">
        <v>114</v>
      </c>
      <c r="O982" s="73" t="s">
        <v>4192</v>
      </c>
      <c r="S982" s="71" t="str">
        <f t="shared" si="59"/>
        <v>245</v>
      </c>
      <c r="T982" s="71" t="str">
        <f t="shared" si="60"/>
        <v>15</v>
      </c>
    </row>
    <row r="983" spans="1:20" hidden="1" x14ac:dyDescent="0.25">
      <c r="A983" s="919" t="str">
        <f t="shared" si="58"/>
        <v xml:space="preserve">CRÉDITOS DIVERSOSDiversos </v>
      </c>
      <c r="B983" s="78" t="s">
        <v>214</v>
      </c>
      <c r="C983" s="78" t="s">
        <v>1847</v>
      </c>
      <c r="D983" s="78" t="s">
        <v>1848</v>
      </c>
      <c r="E983" s="78" t="s">
        <v>1849</v>
      </c>
      <c r="F983" s="79">
        <v>4059233078</v>
      </c>
      <c r="G983" s="79">
        <v>0</v>
      </c>
      <c r="H983" s="79">
        <v>0</v>
      </c>
      <c r="I983" s="79">
        <v>4059233078</v>
      </c>
      <c r="J983" s="80" t="s">
        <v>6</v>
      </c>
      <c r="K983" s="80" t="s">
        <v>40</v>
      </c>
      <c r="L983" s="80" t="s">
        <v>110</v>
      </c>
      <c r="M983" s="81" t="s">
        <v>4195</v>
      </c>
      <c r="N983" s="73" t="s">
        <v>114</v>
      </c>
      <c r="O983" s="73" t="s">
        <v>4192</v>
      </c>
      <c r="S983" s="71" t="str">
        <f t="shared" si="59"/>
        <v>247</v>
      </c>
      <c r="T983" s="71" t="str">
        <f t="shared" si="60"/>
        <v>15</v>
      </c>
    </row>
    <row r="984" spans="1:20" hidden="1" x14ac:dyDescent="0.25">
      <c r="A984" s="919" t="str">
        <f t="shared" si="58"/>
        <v xml:space="preserve">CRÉDITOS DIVERSOSDiversos </v>
      </c>
      <c r="B984" s="78" t="s">
        <v>214</v>
      </c>
      <c r="C984" s="78" t="s">
        <v>1850</v>
      </c>
      <c r="D984" s="78" t="s">
        <v>1851</v>
      </c>
      <c r="E984" s="78" t="s">
        <v>1852</v>
      </c>
      <c r="F984" s="79">
        <v>25777040</v>
      </c>
      <c r="G984" s="79">
        <v>0</v>
      </c>
      <c r="H984" s="79">
        <v>0</v>
      </c>
      <c r="I984" s="79">
        <v>25777040</v>
      </c>
      <c r="J984" s="80" t="s">
        <v>6</v>
      </c>
      <c r="K984" s="80" t="s">
        <v>40</v>
      </c>
      <c r="L984" s="80" t="s">
        <v>110</v>
      </c>
      <c r="M984" s="81" t="s">
        <v>4195</v>
      </c>
      <c r="N984" s="73" t="s">
        <v>114</v>
      </c>
      <c r="O984" s="73" t="s">
        <v>4192</v>
      </c>
      <c r="S984" s="71" t="str">
        <f t="shared" si="59"/>
        <v>247</v>
      </c>
      <c r="T984" s="71" t="str">
        <f t="shared" si="60"/>
        <v>15</v>
      </c>
    </row>
    <row r="985" spans="1:20" hidden="1" x14ac:dyDescent="0.25">
      <c r="A985" s="919" t="str">
        <f t="shared" si="58"/>
        <v xml:space="preserve">CRÉDITOS DIVERSOSDiversos </v>
      </c>
      <c r="B985" s="78" t="s">
        <v>214</v>
      </c>
      <c r="C985" s="78" t="s">
        <v>1853</v>
      </c>
      <c r="D985" s="78" t="s">
        <v>1854</v>
      </c>
      <c r="E985" s="78" t="s">
        <v>1855</v>
      </c>
      <c r="F985" s="79">
        <v>122536666648</v>
      </c>
      <c r="G985" s="79">
        <v>0</v>
      </c>
      <c r="H985" s="79">
        <v>0</v>
      </c>
      <c r="I985" s="79">
        <v>122536666648</v>
      </c>
      <c r="J985" s="80" t="s">
        <v>6</v>
      </c>
      <c r="K985" s="80" t="s">
        <v>40</v>
      </c>
      <c r="L985" s="80" t="s">
        <v>110</v>
      </c>
      <c r="M985" s="81" t="s">
        <v>4195</v>
      </c>
      <c r="N985" s="73" t="s">
        <v>114</v>
      </c>
      <c r="O985" s="73" t="s">
        <v>4192</v>
      </c>
      <c r="S985" s="71" t="str">
        <f t="shared" si="59"/>
        <v>247</v>
      </c>
      <c r="T985" s="71" t="str">
        <f t="shared" si="60"/>
        <v>15</v>
      </c>
    </row>
    <row r="986" spans="1:20" hidden="1" x14ac:dyDescent="0.25">
      <c r="A986" s="919" t="str">
        <f t="shared" si="58"/>
        <v xml:space="preserve">CRÉDITOS DIVERSOSDiversos </v>
      </c>
      <c r="B986" s="78" t="s">
        <v>214</v>
      </c>
      <c r="C986" s="78" t="s">
        <v>7125</v>
      </c>
      <c r="D986" s="78" t="s">
        <v>7126</v>
      </c>
      <c r="E986" s="78" t="s">
        <v>7127</v>
      </c>
      <c r="F986" s="79">
        <v>6593378642</v>
      </c>
      <c r="G986" s="79">
        <v>0</v>
      </c>
      <c r="H986" s="79">
        <v>0</v>
      </c>
      <c r="I986" s="79">
        <v>6593378642</v>
      </c>
      <c r="J986" s="80" t="s">
        <v>6</v>
      </c>
      <c r="K986" s="80" t="s">
        <v>40</v>
      </c>
      <c r="L986" s="80" t="s">
        <v>110</v>
      </c>
      <c r="M986" s="81" t="s">
        <v>4195</v>
      </c>
      <c r="N986" s="73" t="s">
        <v>114</v>
      </c>
      <c r="O986" s="73" t="s">
        <v>4192</v>
      </c>
      <c r="S986" s="71" t="str">
        <f t="shared" si="59"/>
        <v>247</v>
      </c>
      <c r="T986" s="71" t="str">
        <f t="shared" si="60"/>
        <v>15</v>
      </c>
    </row>
    <row r="987" spans="1:20" hidden="1" x14ac:dyDescent="0.25">
      <c r="A987" s="919" t="str">
        <f t="shared" si="58"/>
        <v xml:space="preserve">CRÉDITOS DIVERSOSDiversos </v>
      </c>
      <c r="B987" s="78" t="s">
        <v>214</v>
      </c>
      <c r="C987" s="78" t="s">
        <v>1856</v>
      </c>
      <c r="D987" s="78" t="s">
        <v>1857</v>
      </c>
      <c r="E987" s="78" t="s">
        <v>1858</v>
      </c>
      <c r="F987" s="79">
        <v>5884049733</v>
      </c>
      <c r="G987" s="79">
        <v>0</v>
      </c>
      <c r="H987" s="79">
        <v>0</v>
      </c>
      <c r="I987" s="79">
        <v>5884049733</v>
      </c>
      <c r="J987" s="80" t="s">
        <v>6</v>
      </c>
      <c r="K987" s="80" t="s">
        <v>40</v>
      </c>
      <c r="L987" s="80" t="s">
        <v>110</v>
      </c>
      <c r="M987" s="81" t="s">
        <v>4195</v>
      </c>
      <c r="N987" s="73" t="s">
        <v>114</v>
      </c>
      <c r="O987" s="73" t="s">
        <v>4192</v>
      </c>
      <c r="S987" s="71" t="str">
        <f t="shared" si="59"/>
        <v>247</v>
      </c>
      <c r="T987" s="71" t="str">
        <f t="shared" si="60"/>
        <v>15</v>
      </c>
    </row>
    <row r="988" spans="1:20" hidden="1" x14ac:dyDescent="0.25">
      <c r="A988" s="919" t="str">
        <f t="shared" si="58"/>
        <v xml:space="preserve">CRÉDITOS DIVERSOSDiversos </v>
      </c>
      <c r="B988" s="78" t="s">
        <v>214</v>
      </c>
      <c r="C988" s="78" t="s">
        <v>7128</v>
      </c>
      <c r="D988" s="78" t="s">
        <v>7129</v>
      </c>
      <c r="E988" s="78" t="s">
        <v>7130</v>
      </c>
      <c r="F988" s="79">
        <v>113493841</v>
      </c>
      <c r="G988" s="79">
        <v>0</v>
      </c>
      <c r="H988" s="79">
        <v>0</v>
      </c>
      <c r="I988" s="79">
        <v>113493841</v>
      </c>
      <c r="J988" s="80" t="s">
        <v>6</v>
      </c>
      <c r="K988" s="80" t="s">
        <v>40</v>
      </c>
      <c r="L988" s="80" t="s">
        <v>110</v>
      </c>
      <c r="M988" s="81" t="s">
        <v>4195</v>
      </c>
      <c r="N988" s="73" t="s">
        <v>114</v>
      </c>
      <c r="O988" s="73" t="s">
        <v>4192</v>
      </c>
      <c r="S988" s="71" t="str">
        <f t="shared" si="59"/>
        <v>247</v>
      </c>
      <c r="T988" s="71" t="str">
        <f t="shared" si="60"/>
        <v>15</v>
      </c>
    </row>
    <row r="989" spans="1:20" hidden="1" x14ac:dyDescent="0.25">
      <c r="A989" s="919" t="str">
        <f t="shared" si="58"/>
        <v xml:space="preserve">CRÉDITOS DIVERSOSDiversos </v>
      </c>
      <c r="B989" s="78" t="s">
        <v>214</v>
      </c>
      <c r="C989" s="78" t="s">
        <v>5326</v>
      </c>
      <c r="D989" s="78" t="s">
        <v>5327</v>
      </c>
      <c r="E989" s="78" t="s">
        <v>5328</v>
      </c>
      <c r="F989" s="79">
        <v>3664599488</v>
      </c>
      <c r="G989" s="79">
        <v>0</v>
      </c>
      <c r="H989" s="79">
        <v>0</v>
      </c>
      <c r="I989" s="79">
        <v>3664599488</v>
      </c>
      <c r="J989" s="80" t="s">
        <v>6</v>
      </c>
      <c r="K989" s="80" t="s">
        <v>40</v>
      </c>
      <c r="L989" s="80" t="s">
        <v>110</v>
      </c>
      <c r="M989" s="81" t="s">
        <v>5329</v>
      </c>
      <c r="N989" s="73" t="s">
        <v>114</v>
      </c>
      <c r="O989" s="73" t="s">
        <v>4192</v>
      </c>
      <c r="S989" s="71" t="str">
        <f t="shared" si="59"/>
        <v>251</v>
      </c>
      <c r="T989" s="71" t="str">
        <f t="shared" si="60"/>
        <v>15</v>
      </c>
    </row>
    <row r="990" spans="1:20" hidden="1" x14ac:dyDescent="0.25">
      <c r="A990" s="919" t="str">
        <f t="shared" si="58"/>
        <v xml:space="preserve">CRÉDITOS DIVERSOSDiversos </v>
      </c>
      <c r="B990" s="78" t="s">
        <v>214</v>
      </c>
      <c r="C990" s="78" t="s">
        <v>1859</v>
      </c>
      <c r="D990" s="78" t="s">
        <v>1860</v>
      </c>
      <c r="E990" s="78" t="s">
        <v>1861</v>
      </c>
      <c r="F990" s="79">
        <v>68412920384</v>
      </c>
      <c r="G990" s="79">
        <v>0</v>
      </c>
      <c r="H990" s="79">
        <v>0</v>
      </c>
      <c r="I990" s="79">
        <v>68412920384</v>
      </c>
      <c r="J990" s="80" t="s">
        <v>6</v>
      </c>
      <c r="K990" s="80" t="s">
        <v>40</v>
      </c>
      <c r="L990" s="80" t="s">
        <v>110</v>
      </c>
      <c r="M990" s="81" t="s">
        <v>4734</v>
      </c>
      <c r="N990" s="73" t="s">
        <v>114</v>
      </c>
      <c r="O990" s="73" t="s">
        <v>4192</v>
      </c>
      <c r="S990" s="71" t="str">
        <f t="shared" si="59"/>
        <v>251</v>
      </c>
      <c r="T990" s="71" t="str">
        <f t="shared" si="60"/>
        <v>15</v>
      </c>
    </row>
    <row r="991" spans="1:20" hidden="1" x14ac:dyDescent="0.25">
      <c r="A991" s="919" t="str">
        <f t="shared" si="58"/>
        <v xml:space="preserve">CRÉDITOS DIVERSOSDiversos </v>
      </c>
      <c r="B991" s="78" t="s">
        <v>214</v>
      </c>
      <c r="C991" s="78" t="s">
        <v>1862</v>
      </c>
      <c r="D991" s="78" t="s">
        <v>1863</v>
      </c>
      <c r="E991" s="78" t="s">
        <v>1864</v>
      </c>
      <c r="F991" s="79">
        <v>-86038293</v>
      </c>
      <c r="G991" s="79">
        <v>0</v>
      </c>
      <c r="H991" s="79">
        <v>0</v>
      </c>
      <c r="I991" s="79">
        <v>-86038293</v>
      </c>
      <c r="J991" s="80" t="s">
        <v>6</v>
      </c>
      <c r="K991" s="80" t="s">
        <v>40</v>
      </c>
      <c r="L991" s="80" t="s">
        <v>110</v>
      </c>
      <c r="M991" s="81" t="s">
        <v>4196</v>
      </c>
      <c r="N991" s="73" t="s">
        <v>114</v>
      </c>
      <c r="O991" s="73" t="s">
        <v>4192</v>
      </c>
      <c r="S991" s="71" t="str">
        <f t="shared" si="59"/>
        <v>251</v>
      </c>
      <c r="T991" s="71" t="str">
        <f t="shared" si="60"/>
        <v>15</v>
      </c>
    </row>
    <row r="992" spans="1:20" hidden="1" x14ac:dyDescent="0.25">
      <c r="A992" s="919" t="str">
        <f t="shared" si="58"/>
        <v xml:space="preserve">CRÉDITOS DIVERSOSDiversos </v>
      </c>
      <c r="B992" s="78" t="s">
        <v>214</v>
      </c>
      <c r="C992" s="78" t="s">
        <v>1865</v>
      </c>
      <c r="D992" s="78" t="s">
        <v>1866</v>
      </c>
      <c r="E992" s="78" t="s">
        <v>1867</v>
      </c>
      <c r="F992" s="79">
        <v>-7674162126</v>
      </c>
      <c r="G992" s="79">
        <v>0</v>
      </c>
      <c r="H992" s="79">
        <v>0</v>
      </c>
      <c r="I992" s="79">
        <v>-7674162126</v>
      </c>
      <c r="J992" s="80" t="s">
        <v>6</v>
      </c>
      <c r="K992" s="80" t="s">
        <v>40</v>
      </c>
      <c r="L992" s="80" t="s">
        <v>110</v>
      </c>
      <c r="M992" s="81" t="s">
        <v>4196</v>
      </c>
      <c r="N992" s="73" t="s">
        <v>114</v>
      </c>
      <c r="O992" s="73" t="s">
        <v>4192</v>
      </c>
      <c r="S992" s="71" t="str">
        <f t="shared" si="59"/>
        <v>251</v>
      </c>
      <c r="T992" s="71" t="str">
        <f t="shared" si="60"/>
        <v>15</v>
      </c>
    </row>
    <row r="993" spans="1:20" hidden="1" x14ac:dyDescent="0.25">
      <c r="A993" s="919" t="str">
        <f t="shared" si="58"/>
        <v xml:space="preserve">CRÉDITOS DIVERSOSDiversos </v>
      </c>
      <c r="B993" s="78" t="s">
        <v>214</v>
      </c>
      <c r="C993" s="78" t="s">
        <v>1868</v>
      </c>
      <c r="D993" s="78" t="s">
        <v>1869</v>
      </c>
      <c r="E993" s="78" t="s">
        <v>1870</v>
      </c>
      <c r="F993" s="79">
        <v>5514125390</v>
      </c>
      <c r="G993" s="79">
        <v>0</v>
      </c>
      <c r="H993" s="79">
        <v>0</v>
      </c>
      <c r="I993" s="79">
        <v>5514125390</v>
      </c>
      <c r="J993" s="80" t="s">
        <v>6</v>
      </c>
      <c r="K993" s="80" t="s">
        <v>40</v>
      </c>
      <c r="L993" s="80" t="s">
        <v>110</v>
      </c>
      <c r="M993" s="81" t="s">
        <v>4735</v>
      </c>
      <c r="N993" s="73" t="s">
        <v>114</v>
      </c>
      <c r="O993" s="73" t="s">
        <v>4192</v>
      </c>
      <c r="S993" s="71" t="str">
        <f t="shared" si="59"/>
        <v>253</v>
      </c>
      <c r="T993" s="71" t="str">
        <f t="shared" si="60"/>
        <v>15</v>
      </c>
    </row>
    <row r="994" spans="1:20" hidden="1" x14ac:dyDescent="0.25">
      <c r="A994" s="919" t="str">
        <f t="shared" si="58"/>
        <v xml:space="preserve">CRÉDITOS DIVERSOSDiversos </v>
      </c>
      <c r="B994" s="78" t="s">
        <v>214</v>
      </c>
      <c r="C994" s="78" t="s">
        <v>1871</v>
      </c>
      <c r="D994" s="78" t="s">
        <v>1872</v>
      </c>
      <c r="E994" s="78" t="s">
        <v>1873</v>
      </c>
      <c r="F994" s="79">
        <v>187352434</v>
      </c>
      <c r="G994" s="79">
        <v>0</v>
      </c>
      <c r="H994" s="79">
        <v>0</v>
      </c>
      <c r="I994" s="79">
        <v>187352434</v>
      </c>
      <c r="J994" s="80" t="s">
        <v>6</v>
      </c>
      <c r="K994" s="80" t="s">
        <v>40</v>
      </c>
      <c r="L994" s="80" t="s">
        <v>110</v>
      </c>
      <c r="M994" s="81" t="s">
        <v>4735</v>
      </c>
      <c r="N994" s="73" t="s">
        <v>114</v>
      </c>
      <c r="O994" s="73" t="s">
        <v>4192</v>
      </c>
      <c r="S994" s="71" t="str">
        <f t="shared" si="59"/>
        <v>253</v>
      </c>
      <c r="T994" s="71" t="str">
        <f t="shared" si="60"/>
        <v>15</v>
      </c>
    </row>
    <row r="995" spans="1:20" hidden="1" x14ac:dyDescent="0.25">
      <c r="A995" s="919" t="str">
        <f t="shared" si="58"/>
        <v xml:space="preserve">CRÉDITOS DIVERSOSDiversos </v>
      </c>
      <c r="B995" s="78" t="s">
        <v>214</v>
      </c>
      <c r="C995" s="78" t="s">
        <v>4197</v>
      </c>
      <c r="D995" s="78" t="s">
        <v>4198</v>
      </c>
      <c r="E995" s="78" t="s">
        <v>2991</v>
      </c>
      <c r="F995" s="79">
        <v>2563231414</v>
      </c>
      <c r="G995" s="79">
        <v>0</v>
      </c>
      <c r="H995" s="79">
        <v>0</v>
      </c>
      <c r="I995" s="79">
        <v>2563231414</v>
      </c>
      <c r="J995" s="80" t="s">
        <v>6</v>
      </c>
      <c r="K995" s="80" t="s">
        <v>40</v>
      </c>
      <c r="L995" s="80" t="s">
        <v>110</v>
      </c>
      <c r="M995" s="81" t="s">
        <v>4199</v>
      </c>
      <c r="N995" s="73" t="s">
        <v>114</v>
      </c>
      <c r="O995" s="73" t="s">
        <v>4192</v>
      </c>
      <c r="S995" s="71" t="str">
        <f t="shared" si="59"/>
        <v>257</v>
      </c>
      <c r="T995" s="71" t="str">
        <f t="shared" si="60"/>
        <v>15</v>
      </c>
    </row>
    <row r="996" spans="1:20" hidden="1" x14ac:dyDescent="0.25">
      <c r="A996" s="919" t="str">
        <f t="shared" si="58"/>
        <v xml:space="preserve">CRÉDITOS DIVERSOSDiversos </v>
      </c>
      <c r="B996" s="78" t="s">
        <v>104</v>
      </c>
      <c r="C996" s="78" t="s">
        <v>1874</v>
      </c>
      <c r="D996" s="78" t="s">
        <v>1875</v>
      </c>
      <c r="E996" s="78" t="s">
        <v>1876</v>
      </c>
      <c r="F996" s="79">
        <v>0</v>
      </c>
      <c r="G996" s="79">
        <v>456913.69</v>
      </c>
      <c r="H996" s="79">
        <v>3578209904</v>
      </c>
      <c r="I996" s="79">
        <v>3578209904</v>
      </c>
      <c r="J996" s="80" t="s">
        <v>6</v>
      </c>
      <c r="K996" s="80" t="s">
        <v>40</v>
      </c>
      <c r="L996" s="80" t="s">
        <v>110</v>
      </c>
      <c r="M996" s="81" t="s">
        <v>4199</v>
      </c>
      <c r="N996" s="73" t="s">
        <v>114</v>
      </c>
      <c r="O996" s="73" t="s">
        <v>4192</v>
      </c>
      <c r="S996" s="71" t="str">
        <f t="shared" si="59"/>
        <v>257</v>
      </c>
      <c r="T996" s="71" t="str">
        <f t="shared" si="60"/>
        <v>15</v>
      </c>
    </row>
    <row r="997" spans="1:20" hidden="1" x14ac:dyDescent="0.25">
      <c r="A997" s="919" t="str">
        <f t="shared" si="58"/>
        <v xml:space="preserve">CRÉDITOS DIVERSOSDiversos </v>
      </c>
      <c r="B997" s="78" t="s">
        <v>214</v>
      </c>
      <c r="C997" s="78" t="s">
        <v>1877</v>
      </c>
      <c r="D997" s="78" t="s">
        <v>1878</v>
      </c>
      <c r="E997" s="78" t="s">
        <v>1876</v>
      </c>
      <c r="F997" s="79">
        <v>22873546200</v>
      </c>
      <c r="G997" s="79">
        <v>0</v>
      </c>
      <c r="H997" s="79">
        <v>0</v>
      </c>
      <c r="I997" s="79">
        <v>22873546200</v>
      </c>
      <c r="J997" s="80" t="s">
        <v>6</v>
      </c>
      <c r="K997" s="80" t="s">
        <v>40</v>
      </c>
      <c r="L997" s="80" t="s">
        <v>110</v>
      </c>
      <c r="M997" s="81" t="s">
        <v>4199</v>
      </c>
      <c r="N997" s="73" t="s">
        <v>114</v>
      </c>
      <c r="O997" s="73" t="s">
        <v>4192</v>
      </c>
      <c r="S997" s="71" t="str">
        <f t="shared" si="59"/>
        <v>257</v>
      </c>
      <c r="T997" s="71" t="str">
        <f t="shared" si="60"/>
        <v>15</v>
      </c>
    </row>
    <row r="998" spans="1:20" hidden="1" x14ac:dyDescent="0.25">
      <c r="A998" s="919" t="str">
        <f t="shared" si="58"/>
        <v xml:space="preserve">CRÉDITOS DIVERSOSDiversos </v>
      </c>
      <c r="B998" s="78" t="s">
        <v>104</v>
      </c>
      <c r="C998" s="78" t="s">
        <v>6105</v>
      </c>
      <c r="D998" s="78" t="s">
        <v>6106</v>
      </c>
      <c r="E998" s="78" t="s">
        <v>6107</v>
      </c>
      <c r="F998" s="79">
        <v>0</v>
      </c>
      <c r="G998" s="79">
        <v>60000</v>
      </c>
      <c r="H998" s="79">
        <v>469875600</v>
      </c>
      <c r="I998" s="79">
        <v>469875600</v>
      </c>
      <c r="J998" s="80" t="s">
        <v>6</v>
      </c>
      <c r="K998" s="80" t="s">
        <v>40</v>
      </c>
      <c r="L998" s="80" t="s">
        <v>110</v>
      </c>
      <c r="M998" s="81" t="s">
        <v>4199</v>
      </c>
      <c r="N998" s="73" t="s">
        <v>114</v>
      </c>
      <c r="O998" s="73" t="s">
        <v>4192</v>
      </c>
      <c r="S998" s="71" t="str">
        <f t="shared" si="59"/>
        <v>257</v>
      </c>
      <c r="T998" s="71" t="str">
        <f t="shared" si="60"/>
        <v>15</v>
      </c>
    </row>
    <row r="999" spans="1:20" hidden="1" x14ac:dyDescent="0.25">
      <c r="A999" s="919" t="str">
        <f t="shared" si="58"/>
        <v xml:space="preserve">CRÉDITOS DIVERSOSDiversos </v>
      </c>
      <c r="B999" s="78" t="s">
        <v>214</v>
      </c>
      <c r="C999" s="78" t="s">
        <v>1879</v>
      </c>
      <c r="D999" s="78" t="s">
        <v>1880</v>
      </c>
      <c r="E999" s="78" t="s">
        <v>1881</v>
      </c>
      <c r="F999" s="79">
        <v>188010586</v>
      </c>
      <c r="G999" s="79">
        <v>0</v>
      </c>
      <c r="H999" s="79">
        <v>0</v>
      </c>
      <c r="I999" s="79">
        <v>188010586</v>
      </c>
      <c r="J999" s="80" t="s">
        <v>6</v>
      </c>
      <c r="K999" s="80" t="s">
        <v>40</v>
      </c>
      <c r="L999" s="80" t="s">
        <v>110</v>
      </c>
      <c r="M999" s="81" t="s">
        <v>4199</v>
      </c>
      <c r="N999" s="73" t="s">
        <v>114</v>
      </c>
      <c r="O999" s="73" t="s">
        <v>4192</v>
      </c>
      <c r="S999" s="71" t="str">
        <f t="shared" si="59"/>
        <v>257</v>
      </c>
      <c r="T999" s="71" t="str">
        <f t="shared" si="60"/>
        <v>15</v>
      </c>
    </row>
    <row r="1000" spans="1:20" hidden="1" x14ac:dyDescent="0.25">
      <c r="A1000" s="919" t="str">
        <f t="shared" si="58"/>
        <v xml:space="preserve">CRÉDITOS DIVERSOSDiversos </v>
      </c>
      <c r="B1000" s="78" t="s">
        <v>214</v>
      </c>
      <c r="C1000" s="78" t="s">
        <v>1882</v>
      </c>
      <c r="D1000" s="78" t="s">
        <v>1883</v>
      </c>
      <c r="E1000" s="78" t="s">
        <v>1884</v>
      </c>
      <c r="F1000" s="79">
        <v>1101094785</v>
      </c>
      <c r="G1000" s="79">
        <v>0</v>
      </c>
      <c r="H1000" s="79">
        <v>0</v>
      </c>
      <c r="I1000" s="79">
        <v>1101094785</v>
      </c>
      <c r="J1000" s="80" t="s">
        <v>6</v>
      </c>
      <c r="K1000" s="80" t="s">
        <v>40</v>
      </c>
      <c r="L1000" s="80" t="s">
        <v>110</v>
      </c>
      <c r="M1000" s="81" t="s">
        <v>4199</v>
      </c>
      <c r="N1000" s="73" t="s">
        <v>114</v>
      </c>
      <c r="O1000" s="73" t="s">
        <v>4192</v>
      </c>
      <c r="S1000" s="71" t="str">
        <f t="shared" si="59"/>
        <v>257</v>
      </c>
      <c r="T1000" s="71" t="str">
        <f t="shared" si="60"/>
        <v>15</v>
      </c>
    </row>
    <row r="1001" spans="1:20" hidden="1" x14ac:dyDescent="0.25">
      <c r="A1001" s="919" t="str">
        <f t="shared" si="58"/>
        <v xml:space="preserve">CRÉDITOS DIVERSOSDiversos </v>
      </c>
      <c r="B1001" s="78" t="s">
        <v>214</v>
      </c>
      <c r="C1001" s="78" t="s">
        <v>7131</v>
      </c>
      <c r="D1001" s="78" t="s">
        <v>7132</v>
      </c>
      <c r="E1001" s="78" t="s">
        <v>7133</v>
      </c>
      <c r="F1001" s="79">
        <v>69318209</v>
      </c>
      <c r="G1001" s="79">
        <v>0</v>
      </c>
      <c r="H1001" s="79">
        <v>0</v>
      </c>
      <c r="I1001" s="79">
        <v>69318209</v>
      </c>
      <c r="J1001" s="80" t="s">
        <v>6</v>
      </c>
      <c r="K1001" s="80" t="s">
        <v>40</v>
      </c>
      <c r="L1001" s="80" t="s">
        <v>110</v>
      </c>
      <c r="M1001" s="81" t="s">
        <v>4199</v>
      </c>
      <c r="N1001" s="73" t="s">
        <v>114</v>
      </c>
      <c r="O1001" s="73" t="s">
        <v>4192</v>
      </c>
      <c r="S1001" s="71" t="str">
        <f t="shared" si="59"/>
        <v>257</v>
      </c>
      <c r="T1001" s="71" t="str">
        <f t="shared" si="60"/>
        <v>15</v>
      </c>
    </row>
    <row r="1002" spans="1:20" hidden="1" x14ac:dyDescent="0.25">
      <c r="A1002" s="919" t="str">
        <f t="shared" si="58"/>
        <v xml:space="preserve">CRÉDITOS DIVERSOSDiversos </v>
      </c>
      <c r="B1002" s="78" t="s">
        <v>104</v>
      </c>
      <c r="C1002" s="78" t="s">
        <v>4736</v>
      </c>
      <c r="D1002" s="78" t="s">
        <v>4737</v>
      </c>
      <c r="E1002" s="78" t="s">
        <v>4738</v>
      </c>
      <c r="F1002" s="79">
        <v>0</v>
      </c>
      <c r="G1002" s="79">
        <v>48500</v>
      </c>
      <c r="H1002" s="79">
        <v>379816109</v>
      </c>
      <c r="I1002" s="79">
        <v>379816109</v>
      </c>
      <c r="J1002" s="80" t="s">
        <v>6</v>
      </c>
      <c r="K1002" s="80" t="s">
        <v>40</v>
      </c>
      <c r="L1002" s="80" t="s">
        <v>110</v>
      </c>
      <c r="M1002" s="81" t="s">
        <v>4199</v>
      </c>
      <c r="N1002" s="73" t="s">
        <v>114</v>
      </c>
      <c r="O1002" s="73" t="s">
        <v>4192</v>
      </c>
      <c r="S1002" s="71" t="str">
        <f t="shared" si="59"/>
        <v>257</v>
      </c>
      <c r="T1002" s="71" t="str">
        <f t="shared" si="60"/>
        <v>15</v>
      </c>
    </row>
    <row r="1003" spans="1:20" hidden="1" x14ac:dyDescent="0.25">
      <c r="A1003" s="919" t="str">
        <f t="shared" si="58"/>
        <v xml:space="preserve">CRÉDITOS DIVERSOSDiversos </v>
      </c>
      <c r="B1003" s="78" t="s">
        <v>214</v>
      </c>
      <c r="C1003" s="78" t="s">
        <v>1885</v>
      </c>
      <c r="D1003" s="78" t="s">
        <v>1886</v>
      </c>
      <c r="E1003" s="78" t="s">
        <v>1887</v>
      </c>
      <c r="F1003" s="79">
        <v>382843703</v>
      </c>
      <c r="G1003" s="79">
        <v>0</v>
      </c>
      <c r="H1003" s="79">
        <v>0</v>
      </c>
      <c r="I1003" s="79">
        <v>382843703</v>
      </c>
      <c r="J1003" s="80" t="s">
        <v>6</v>
      </c>
      <c r="K1003" s="80" t="s">
        <v>40</v>
      </c>
      <c r="L1003" s="80" t="s">
        <v>110</v>
      </c>
      <c r="M1003" s="81" t="s">
        <v>4199</v>
      </c>
      <c r="N1003" s="73" t="s">
        <v>114</v>
      </c>
      <c r="O1003" s="73" t="s">
        <v>4192</v>
      </c>
      <c r="S1003" s="71" t="str">
        <f t="shared" si="59"/>
        <v>257</v>
      </c>
      <c r="T1003" s="71" t="str">
        <f t="shared" si="60"/>
        <v>15</v>
      </c>
    </row>
    <row r="1004" spans="1:20" hidden="1" x14ac:dyDescent="0.25">
      <c r="A1004" s="919" t="str">
        <f t="shared" si="58"/>
        <v xml:space="preserve">CRÉDITOS DIVERSOSDiversos </v>
      </c>
      <c r="B1004" s="78" t="s">
        <v>104</v>
      </c>
      <c r="C1004" s="78" t="s">
        <v>1888</v>
      </c>
      <c r="D1004" s="78" t="s">
        <v>1889</v>
      </c>
      <c r="E1004" s="78" t="s">
        <v>1890</v>
      </c>
      <c r="F1004" s="79">
        <v>0</v>
      </c>
      <c r="G1004" s="79">
        <v>3362.56</v>
      </c>
      <c r="H1004" s="79">
        <v>26333082</v>
      </c>
      <c r="I1004" s="79">
        <v>26333082</v>
      </c>
      <c r="J1004" s="80" t="s">
        <v>6</v>
      </c>
      <c r="K1004" s="80" t="s">
        <v>40</v>
      </c>
      <c r="L1004" s="80" t="s">
        <v>110</v>
      </c>
      <c r="M1004" s="81" t="s">
        <v>4199</v>
      </c>
      <c r="N1004" s="73" t="s">
        <v>114</v>
      </c>
      <c r="O1004" s="73" t="s">
        <v>4192</v>
      </c>
      <c r="S1004" s="71" t="str">
        <f t="shared" si="59"/>
        <v>257</v>
      </c>
      <c r="T1004" s="71" t="str">
        <f t="shared" si="60"/>
        <v>15</v>
      </c>
    </row>
    <row r="1005" spans="1:20" hidden="1" x14ac:dyDescent="0.25">
      <c r="A1005" s="919" t="str">
        <f t="shared" si="58"/>
        <v xml:space="preserve">CRÉDITOS DIVERSOSDiversos </v>
      </c>
      <c r="B1005" s="78" t="s">
        <v>214</v>
      </c>
      <c r="C1005" s="78" t="s">
        <v>1892</v>
      </c>
      <c r="D1005" s="78" t="s">
        <v>1893</v>
      </c>
      <c r="E1005" s="78" t="s">
        <v>1891</v>
      </c>
      <c r="F1005" s="79">
        <v>18624350226</v>
      </c>
      <c r="G1005" s="79">
        <v>0</v>
      </c>
      <c r="H1005" s="79">
        <v>0</v>
      </c>
      <c r="I1005" s="79">
        <v>18624350226</v>
      </c>
      <c r="J1005" s="80" t="s">
        <v>6</v>
      </c>
      <c r="K1005" s="80" t="s">
        <v>40</v>
      </c>
      <c r="L1005" s="80" t="s">
        <v>110</v>
      </c>
      <c r="M1005" s="81" t="s">
        <v>4199</v>
      </c>
      <c r="N1005" s="73" t="s">
        <v>114</v>
      </c>
      <c r="O1005" s="73" t="s">
        <v>4192</v>
      </c>
      <c r="S1005" s="71" t="str">
        <f t="shared" si="59"/>
        <v>257</v>
      </c>
      <c r="T1005" s="71" t="str">
        <f t="shared" si="60"/>
        <v>15</v>
      </c>
    </row>
    <row r="1006" spans="1:20" hidden="1" x14ac:dyDescent="0.25">
      <c r="A1006" s="919" t="str">
        <f t="shared" si="58"/>
        <v xml:space="preserve">CRÉDITOS DIVERSOSDiversos </v>
      </c>
      <c r="B1006" s="78" t="s">
        <v>104</v>
      </c>
      <c r="C1006" s="78" t="s">
        <v>7134</v>
      </c>
      <c r="D1006" s="78" t="s">
        <v>7135</v>
      </c>
      <c r="E1006" s="78" t="s">
        <v>7136</v>
      </c>
      <c r="F1006" s="79">
        <v>0</v>
      </c>
      <c r="G1006" s="79">
        <v>40441</v>
      </c>
      <c r="H1006" s="79">
        <v>316703986</v>
      </c>
      <c r="I1006" s="79">
        <v>316703986</v>
      </c>
      <c r="J1006" s="80" t="s">
        <v>6</v>
      </c>
      <c r="K1006" s="80" t="s">
        <v>40</v>
      </c>
      <c r="L1006" s="80" t="s">
        <v>110</v>
      </c>
      <c r="M1006" s="81" t="s">
        <v>4199</v>
      </c>
      <c r="N1006" s="73" t="s">
        <v>114</v>
      </c>
      <c r="O1006" s="73" t="s">
        <v>4192</v>
      </c>
      <c r="S1006" s="71" t="str">
        <f t="shared" si="59"/>
        <v>257</v>
      </c>
      <c r="T1006" s="71" t="str">
        <f t="shared" si="60"/>
        <v>15</v>
      </c>
    </row>
    <row r="1007" spans="1:20" hidden="1" x14ac:dyDescent="0.25">
      <c r="A1007" s="919" t="str">
        <f t="shared" si="58"/>
        <v xml:space="preserve">CRÉDITOS DIVERSOSDiversos </v>
      </c>
      <c r="B1007" s="78" t="s">
        <v>214</v>
      </c>
      <c r="C1007" s="78" t="s">
        <v>7137</v>
      </c>
      <c r="D1007" s="78" t="s">
        <v>7138</v>
      </c>
      <c r="E1007" s="78" t="s">
        <v>1894</v>
      </c>
      <c r="F1007" s="79">
        <v>213277053</v>
      </c>
      <c r="G1007" s="79">
        <v>0</v>
      </c>
      <c r="H1007" s="79">
        <v>0</v>
      </c>
      <c r="I1007" s="79">
        <v>213277053</v>
      </c>
      <c r="J1007" s="80" t="s">
        <v>6</v>
      </c>
      <c r="K1007" s="80" t="s">
        <v>40</v>
      </c>
      <c r="L1007" s="80" t="s">
        <v>110</v>
      </c>
      <c r="M1007" s="81" t="s">
        <v>4199</v>
      </c>
      <c r="N1007" s="73" t="s">
        <v>114</v>
      </c>
      <c r="O1007" s="73" t="s">
        <v>4192</v>
      </c>
      <c r="S1007" s="71" t="str">
        <f t="shared" si="59"/>
        <v>257</v>
      </c>
      <c r="T1007" s="71" t="str">
        <f t="shared" si="60"/>
        <v>15</v>
      </c>
    </row>
    <row r="1008" spans="1:20" hidden="1" x14ac:dyDescent="0.25">
      <c r="A1008" s="919" t="str">
        <f t="shared" si="58"/>
        <v xml:space="preserve">CRÉDITOS DIVERSOSDiversos </v>
      </c>
      <c r="B1008" s="78" t="s">
        <v>214</v>
      </c>
      <c r="C1008" s="78" t="s">
        <v>1895</v>
      </c>
      <c r="D1008" s="78" t="s">
        <v>1896</v>
      </c>
      <c r="E1008" s="78" t="s">
        <v>1897</v>
      </c>
      <c r="F1008" s="79">
        <v>2487995876</v>
      </c>
      <c r="G1008" s="79">
        <v>0</v>
      </c>
      <c r="H1008" s="79">
        <v>0</v>
      </c>
      <c r="I1008" s="79">
        <v>2487995876</v>
      </c>
      <c r="J1008" s="80" t="s">
        <v>6</v>
      </c>
      <c r="K1008" s="80" t="s">
        <v>40</v>
      </c>
      <c r="L1008" s="80" t="s">
        <v>110</v>
      </c>
      <c r="M1008" s="81" t="s">
        <v>4199</v>
      </c>
      <c r="N1008" s="73" t="s">
        <v>114</v>
      </c>
      <c r="O1008" s="73" t="s">
        <v>4192</v>
      </c>
      <c r="S1008" s="71" t="str">
        <f t="shared" si="59"/>
        <v>257</v>
      </c>
      <c r="T1008" s="71" t="str">
        <f t="shared" si="60"/>
        <v>15</v>
      </c>
    </row>
    <row r="1009" spans="1:20" hidden="1" x14ac:dyDescent="0.25">
      <c r="A1009" s="919" t="str">
        <f t="shared" si="58"/>
        <v xml:space="preserve">CRÉDITOS DIVERSOSDiversos </v>
      </c>
      <c r="B1009" s="78" t="s">
        <v>214</v>
      </c>
      <c r="C1009" s="78" t="s">
        <v>4739</v>
      </c>
      <c r="D1009" s="78" t="s">
        <v>4740</v>
      </c>
      <c r="E1009" s="78" t="s">
        <v>4593</v>
      </c>
      <c r="F1009" s="79">
        <v>77356179</v>
      </c>
      <c r="G1009" s="79">
        <v>0</v>
      </c>
      <c r="H1009" s="79">
        <v>0</v>
      </c>
      <c r="I1009" s="79">
        <v>77356179</v>
      </c>
      <c r="J1009" s="80" t="s">
        <v>6</v>
      </c>
      <c r="K1009" s="80" t="s">
        <v>40</v>
      </c>
      <c r="L1009" s="80" t="s">
        <v>110</v>
      </c>
      <c r="M1009" s="81" t="s">
        <v>4199</v>
      </c>
      <c r="N1009" s="73" t="s">
        <v>114</v>
      </c>
      <c r="O1009" s="73" t="s">
        <v>4192</v>
      </c>
      <c r="S1009" s="71" t="str">
        <f t="shared" si="59"/>
        <v>257</v>
      </c>
      <c r="T1009" s="71" t="str">
        <f t="shared" si="60"/>
        <v>15</v>
      </c>
    </row>
    <row r="1010" spans="1:20" hidden="1" x14ac:dyDescent="0.25">
      <c r="A1010" s="919" t="str">
        <f t="shared" si="58"/>
        <v xml:space="preserve">CRÉDITOS DIVERSOSDiversos </v>
      </c>
      <c r="B1010" s="78" t="s">
        <v>214</v>
      </c>
      <c r="C1010" s="78" t="s">
        <v>1898</v>
      </c>
      <c r="D1010" s="78" t="s">
        <v>1899</v>
      </c>
      <c r="E1010" s="78" t="s">
        <v>1900</v>
      </c>
      <c r="F1010" s="79">
        <v>7936724504</v>
      </c>
      <c r="G1010" s="79">
        <v>0</v>
      </c>
      <c r="H1010" s="79">
        <v>0</v>
      </c>
      <c r="I1010" s="79">
        <v>7936724504</v>
      </c>
      <c r="J1010" s="80" t="s">
        <v>6</v>
      </c>
      <c r="K1010" s="80" t="s">
        <v>40</v>
      </c>
      <c r="L1010" s="80" t="s">
        <v>110</v>
      </c>
      <c r="M1010" s="81" t="s">
        <v>4199</v>
      </c>
      <c r="N1010" s="73" t="s">
        <v>114</v>
      </c>
      <c r="O1010" s="73" t="s">
        <v>4192</v>
      </c>
      <c r="S1010" s="71" t="str">
        <f t="shared" si="59"/>
        <v>257</v>
      </c>
      <c r="T1010" s="71" t="str">
        <f t="shared" si="60"/>
        <v>15</v>
      </c>
    </row>
    <row r="1011" spans="1:20" hidden="1" x14ac:dyDescent="0.25">
      <c r="A1011" s="919" t="str">
        <f t="shared" si="58"/>
        <v xml:space="preserve">CRÉDITOS DIVERSOSDiversos </v>
      </c>
      <c r="B1011" s="78" t="s">
        <v>104</v>
      </c>
      <c r="C1011" s="78" t="s">
        <v>1901</v>
      </c>
      <c r="D1011" s="78" t="s">
        <v>1902</v>
      </c>
      <c r="E1011" s="78" t="s">
        <v>1903</v>
      </c>
      <c r="F1011" s="79">
        <v>0</v>
      </c>
      <c r="G1011" s="79">
        <v>8805.9500000000007</v>
      </c>
      <c r="H1011" s="79">
        <v>68961684</v>
      </c>
      <c r="I1011" s="79">
        <v>68961684</v>
      </c>
      <c r="J1011" s="80" t="s">
        <v>6</v>
      </c>
      <c r="K1011" s="80" t="s">
        <v>40</v>
      </c>
      <c r="L1011" s="80" t="s">
        <v>110</v>
      </c>
      <c r="M1011" s="81" t="s">
        <v>4199</v>
      </c>
      <c r="N1011" s="73" t="s">
        <v>114</v>
      </c>
      <c r="O1011" s="73" t="s">
        <v>4192</v>
      </c>
      <c r="S1011" s="71" t="str">
        <f t="shared" si="59"/>
        <v>257</v>
      </c>
      <c r="T1011" s="71" t="str">
        <f t="shared" si="60"/>
        <v>15</v>
      </c>
    </row>
    <row r="1012" spans="1:20" hidden="1" x14ac:dyDescent="0.25">
      <c r="A1012" s="919" t="str">
        <f t="shared" si="58"/>
        <v xml:space="preserve">CRÉDITOS DIVERSOSDiversos </v>
      </c>
      <c r="B1012" s="78" t="s">
        <v>214</v>
      </c>
      <c r="C1012" s="78" t="s">
        <v>1904</v>
      </c>
      <c r="D1012" s="78" t="s">
        <v>1905</v>
      </c>
      <c r="E1012" s="78" t="s">
        <v>1906</v>
      </c>
      <c r="F1012" s="79">
        <v>4558856919</v>
      </c>
      <c r="G1012" s="79">
        <v>0</v>
      </c>
      <c r="H1012" s="79">
        <v>0</v>
      </c>
      <c r="I1012" s="79">
        <v>4558856919</v>
      </c>
      <c r="J1012" s="80" t="s">
        <v>6</v>
      </c>
      <c r="K1012" s="80" t="s">
        <v>40</v>
      </c>
      <c r="L1012" s="80" t="s">
        <v>110</v>
      </c>
      <c r="M1012" s="81" t="s">
        <v>4199</v>
      </c>
      <c r="N1012" s="73" t="s">
        <v>114</v>
      </c>
      <c r="O1012" s="73" t="s">
        <v>4192</v>
      </c>
      <c r="S1012" s="71" t="str">
        <f t="shared" si="59"/>
        <v>257</v>
      </c>
      <c r="T1012" s="71" t="str">
        <f t="shared" si="60"/>
        <v>15</v>
      </c>
    </row>
    <row r="1013" spans="1:20" hidden="1" x14ac:dyDescent="0.25">
      <c r="A1013" s="919" t="str">
        <f t="shared" si="58"/>
        <v xml:space="preserve">CRÉDITOS DIVERSOSDiversos </v>
      </c>
      <c r="B1013" s="78" t="s">
        <v>214</v>
      </c>
      <c r="C1013" s="78" t="s">
        <v>1907</v>
      </c>
      <c r="D1013" s="78" t="s">
        <v>1908</v>
      </c>
      <c r="E1013" s="78" t="s">
        <v>1909</v>
      </c>
      <c r="F1013" s="79">
        <v>234440000</v>
      </c>
      <c r="G1013" s="79">
        <v>0</v>
      </c>
      <c r="H1013" s="79">
        <v>0</v>
      </c>
      <c r="I1013" s="79">
        <v>234440000</v>
      </c>
      <c r="J1013" s="80" t="s">
        <v>6</v>
      </c>
      <c r="K1013" s="80" t="s">
        <v>40</v>
      </c>
      <c r="L1013" s="80" t="s">
        <v>110</v>
      </c>
      <c r="M1013" s="81" t="s">
        <v>4199</v>
      </c>
      <c r="N1013" s="73" t="s">
        <v>114</v>
      </c>
      <c r="O1013" s="73" t="s">
        <v>4192</v>
      </c>
      <c r="S1013" s="71" t="str">
        <f t="shared" si="59"/>
        <v>257</v>
      </c>
      <c r="T1013" s="71" t="str">
        <f t="shared" si="60"/>
        <v>15</v>
      </c>
    </row>
    <row r="1014" spans="1:20" hidden="1" x14ac:dyDescent="0.25">
      <c r="A1014" s="919" t="str">
        <f t="shared" si="58"/>
        <v xml:space="preserve">CRÉDITOS DIVERSOSDiversos </v>
      </c>
      <c r="B1014" s="78" t="s">
        <v>214</v>
      </c>
      <c r="C1014" s="78" t="s">
        <v>1910</v>
      </c>
      <c r="D1014" s="78" t="s">
        <v>1911</v>
      </c>
      <c r="E1014" s="78" t="s">
        <v>1912</v>
      </c>
      <c r="F1014" s="79">
        <v>281440000</v>
      </c>
      <c r="G1014" s="79">
        <v>0</v>
      </c>
      <c r="H1014" s="79">
        <v>0</v>
      </c>
      <c r="I1014" s="79">
        <v>281440000</v>
      </c>
      <c r="J1014" s="80" t="s">
        <v>6</v>
      </c>
      <c r="K1014" s="80" t="s">
        <v>40</v>
      </c>
      <c r="L1014" s="80" t="s">
        <v>110</v>
      </c>
      <c r="M1014" s="81" t="s">
        <v>4199</v>
      </c>
      <c r="N1014" s="73" t="s">
        <v>114</v>
      </c>
      <c r="O1014" s="73" t="s">
        <v>4192</v>
      </c>
      <c r="S1014" s="71" t="str">
        <f t="shared" si="59"/>
        <v>257</v>
      </c>
      <c r="T1014" s="71" t="str">
        <f t="shared" si="60"/>
        <v>15</v>
      </c>
    </row>
    <row r="1015" spans="1:20" hidden="1" x14ac:dyDescent="0.25">
      <c r="A1015" s="919" t="str">
        <f t="shared" si="58"/>
        <v xml:space="preserve">CRÉDITOS DIVERSOSDiversos </v>
      </c>
      <c r="B1015" s="78" t="s">
        <v>214</v>
      </c>
      <c r="C1015" s="78" t="s">
        <v>1913</v>
      </c>
      <c r="D1015" s="78" t="s">
        <v>1914</v>
      </c>
      <c r="E1015" s="78" t="s">
        <v>1915</v>
      </c>
      <c r="F1015" s="79">
        <v>136400000</v>
      </c>
      <c r="G1015" s="79">
        <v>0</v>
      </c>
      <c r="H1015" s="79">
        <v>0</v>
      </c>
      <c r="I1015" s="79">
        <v>136400000</v>
      </c>
      <c r="J1015" s="80" t="s">
        <v>6</v>
      </c>
      <c r="K1015" s="80" t="s">
        <v>40</v>
      </c>
      <c r="L1015" s="80" t="s">
        <v>110</v>
      </c>
      <c r="M1015" s="81" t="s">
        <v>4199</v>
      </c>
      <c r="N1015" s="73" t="s">
        <v>114</v>
      </c>
      <c r="O1015" s="73" t="s">
        <v>4192</v>
      </c>
      <c r="S1015" s="71" t="str">
        <f t="shared" si="59"/>
        <v>257</v>
      </c>
      <c r="T1015" s="71" t="str">
        <f t="shared" si="60"/>
        <v>15</v>
      </c>
    </row>
    <row r="1016" spans="1:20" hidden="1" x14ac:dyDescent="0.25">
      <c r="A1016" s="919" t="str">
        <f t="shared" si="58"/>
        <v xml:space="preserve">CRÉDITOS DIVERSOSDiversos </v>
      </c>
      <c r="B1016" s="78" t="s">
        <v>214</v>
      </c>
      <c r="C1016" s="78" t="s">
        <v>1916</v>
      </c>
      <c r="D1016" s="78" t="s">
        <v>1917</v>
      </c>
      <c r="E1016" s="78" t="s">
        <v>1918</v>
      </c>
      <c r="F1016" s="79">
        <v>2860000</v>
      </c>
      <c r="G1016" s="79">
        <v>0</v>
      </c>
      <c r="H1016" s="79">
        <v>0</v>
      </c>
      <c r="I1016" s="79">
        <v>2860000</v>
      </c>
      <c r="J1016" s="80" t="s">
        <v>6</v>
      </c>
      <c r="K1016" s="80" t="s">
        <v>40</v>
      </c>
      <c r="L1016" s="80" t="s">
        <v>110</v>
      </c>
      <c r="M1016" s="81" t="s">
        <v>4199</v>
      </c>
      <c r="N1016" s="73" t="s">
        <v>114</v>
      </c>
      <c r="O1016" s="73" t="s">
        <v>4192</v>
      </c>
      <c r="S1016" s="71" t="str">
        <f t="shared" si="59"/>
        <v>257</v>
      </c>
      <c r="T1016" s="71" t="str">
        <f t="shared" si="60"/>
        <v>15</v>
      </c>
    </row>
    <row r="1017" spans="1:20" hidden="1" x14ac:dyDescent="0.25">
      <c r="A1017" s="919" t="str">
        <f t="shared" si="58"/>
        <v xml:space="preserve">CRÉDITOS DIVERSOSDiversos </v>
      </c>
      <c r="B1017" s="78" t="s">
        <v>214</v>
      </c>
      <c r="C1017" s="78" t="s">
        <v>1919</v>
      </c>
      <c r="D1017" s="78" t="s">
        <v>1920</v>
      </c>
      <c r="E1017" s="78" t="s">
        <v>1921</v>
      </c>
      <c r="F1017" s="79">
        <v>41150000</v>
      </c>
      <c r="G1017" s="79">
        <v>0</v>
      </c>
      <c r="H1017" s="79">
        <v>0</v>
      </c>
      <c r="I1017" s="79">
        <v>41150000</v>
      </c>
      <c r="J1017" s="80" t="s">
        <v>6</v>
      </c>
      <c r="K1017" s="80" t="s">
        <v>40</v>
      </c>
      <c r="L1017" s="80" t="s">
        <v>110</v>
      </c>
      <c r="M1017" s="81" t="s">
        <v>4199</v>
      </c>
      <c r="N1017" s="73" t="s">
        <v>114</v>
      </c>
      <c r="O1017" s="73" t="s">
        <v>4192</v>
      </c>
      <c r="S1017" s="71" t="str">
        <f t="shared" si="59"/>
        <v>257</v>
      </c>
      <c r="T1017" s="71" t="str">
        <f t="shared" si="60"/>
        <v>15</v>
      </c>
    </row>
    <row r="1018" spans="1:20" hidden="1" x14ac:dyDescent="0.25">
      <c r="A1018" s="919" t="str">
        <f t="shared" si="58"/>
        <v xml:space="preserve">CRÉDITOS DIVERSOSDiversos </v>
      </c>
      <c r="B1018" s="78" t="s">
        <v>214</v>
      </c>
      <c r="C1018" s="78" t="s">
        <v>1925</v>
      </c>
      <c r="D1018" s="78" t="s">
        <v>1926</v>
      </c>
      <c r="E1018" s="78" t="s">
        <v>1924</v>
      </c>
      <c r="F1018" s="79">
        <v>5440126</v>
      </c>
      <c r="G1018" s="79">
        <v>0</v>
      </c>
      <c r="H1018" s="79">
        <v>0</v>
      </c>
      <c r="I1018" s="79">
        <v>5440126</v>
      </c>
      <c r="J1018" s="80" t="s">
        <v>6</v>
      </c>
      <c r="K1018" s="80" t="s">
        <v>40</v>
      </c>
      <c r="L1018" s="80" t="s">
        <v>110</v>
      </c>
      <c r="M1018" s="81" t="s">
        <v>4199</v>
      </c>
      <c r="N1018" s="73" t="s">
        <v>114</v>
      </c>
      <c r="O1018" s="73" t="s">
        <v>4192</v>
      </c>
      <c r="S1018" s="71" t="str">
        <f t="shared" si="59"/>
        <v>257</v>
      </c>
      <c r="T1018" s="71" t="str">
        <f t="shared" si="60"/>
        <v>15</v>
      </c>
    </row>
    <row r="1019" spans="1:20" hidden="1" x14ac:dyDescent="0.25">
      <c r="A1019" s="919" t="str">
        <f t="shared" si="58"/>
        <v xml:space="preserve">CRÉDITOS DIVERSOSDiversos </v>
      </c>
      <c r="B1019" s="78" t="s">
        <v>104</v>
      </c>
      <c r="C1019" s="78" t="s">
        <v>5330</v>
      </c>
      <c r="D1019" s="78" t="s">
        <v>5331</v>
      </c>
      <c r="E1019" s="78" t="s">
        <v>5332</v>
      </c>
      <c r="F1019" s="79">
        <v>0</v>
      </c>
      <c r="G1019" s="79">
        <v>23258.25</v>
      </c>
      <c r="H1019" s="79">
        <v>182141403</v>
      </c>
      <c r="I1019" s="79">
        <v>182141403</v>
      </c>
      <c r="J1019" s="80" t="s">
        <v>6</v>
      </c>
      <c r="K1019" s="80" t="s">
        <v>40</v>
      </c>
      <c r="L1019" s="80" t="s">
        <v>110</v>
      </c>
      <c r="M1019" s="81" t="s">
        <v>4199</v>
      </c>
      <c r="N1019" s="73" t="s">
        <v>114</v>
      </c>
      <c r="O1019" s="73" t="s">
        <v>4192</v>
      </c>
      <c r="S1019" s="71" t="str">
        <f t="shared" si="59"/>
        <v>257</v>
      </c>
      <c r="T1019" s="71" t="str">
        <f t="shared" si="60"/>
        <v>15</v>
      </c>
    </row>
    <row r="1020" spans="1:20" hidden="1" x14ac:dyDescent="0.25">
      <c r="A1020" s="919" t="str">
        <f t="shared" si="58"/>
        <v xml:space="preserve">CRÉDITOS DIVERSOSDiversos </v>
      </c>
      <c r="B1020" s="78" t="s">
        <v>214</v>
      </c>
      <c r="C1020" s="78" t="s">
        <v>1927</v>
      </c>
      <c r="D1020" s="78" t="s">
        <v>1928</v>
      </c>
      <c r="E1020" s="78" t="s">
        <v>1929</v>
      </c>
      <c r="F1020" s="79">
        <v>1013949901</v>
      </c>
      <c r="G1020" s="79">
        <v>0</v>
      </c>
      <c r="H1020" s="79">
        <v>0</v>
      </c>
      <c r="I1020" s="79">
        <v>1013949901</v>
      </c>
      <c r="J1020" s="80" t="s">
        <v>6</v>
      </c>
      <c r="K1020" s="80" t="s">
        <v>40</v>
      </c>
      <c r="L1020" s="80" t="s">
        <v>110</v>
      </c>
      <c r="M1020" s="81" t="s">
        <v>4199</v>
      </c>
      <c r="N1020" s="73" t="s">
        <v>114</v>
      </c>
      <c r="O1020" s="73" t="s">
        <v>4192</v>
      </c>
      <c r="S1020" s="71" t="str">
        <f t="shared" si="59"/>
        <v>257</v>
      </c>
      <c r="T1020" s="71" t="str">
        <f t="shared" si="60"/>
        <v>15</v>
      </c>
    </row>
    <row r="1021" spans="1:20" hidden="1" x14ac:dyDescent="0.25">
      <c r="A1021" s="919" t="str">
        <f t="shared" si="58"/>
        <v xml:space="preserve">CRÉDITOS DIVERSOSDiversos </v>
      </c>
      <c r="B1021" s="78" t="s">
        <v>214</v>
      </c>
      <c r="C1021" s="78" t="s">
        <v>1930</v>
      </c>
      <c r="D1021" s="78" t="s">
        <v>1931</v>
      </c>
      <c r="E1021" s="78" t="s">
        <v>1932</v>
      </c>
      <c r="F1021" s="79">
        <v>8003770000</v>
      </c>
      <c r="G1021" s="79">
        <v>0</v>
      </c>
      <c r="H1021" s="79">
        <v>0</v>
      </c>
      <c r="I1021" s="79">
        <v>8003770000</v>
      </c>
      <c r="J1021" s="80" t="s">
        <v>6</v>
      </c>
      <c r="K1021" s="80" t="s">
        <v>40</v>
      </c>
      <c r="L1021" s="80" t="s">
        <v>110</v>
      </c>
      <c r="M1021" s="81" t="s">
        <v>4199</v>
      </c>
      <c r="N1021" s="73" t="s">
        <v>114</v>
      </c>
      <c r="O1021" s="73" t="s">
        <v>4192</v>
      </c>
      <c r="S1021" s="71" t="str">
        <f t="shared" si="59"/>
        <v>257</v>
      </c>
      <c r="T1021" s="71" t="str">
        <f t="shared" si="60"/>
        <v>15</v>
      </c>
    </row>
    <row r="1022" spans="1:20" hidden="1" x14ac:dyDescent="0.25">
      <c r="A1022" s="919" t="str">
        <f t="shared" si="58"/>
        <v xml:space="preserve">CRÉDITOS DIVERSOSDiversos </v>
      </c>
      <c r="B1022" s="78" t="s">
        <v>214</v>
      </c>
      <c r="C1022" s="78" t="s">
        <v>1933</v>
      </c>
      <c r="D1022" s="78" t="s">
        <v>1934</v>
      </c>
      <c r="E1022" s="78" t="s">
        <v>1935</v>
      </c>
      <c r="F1022" s="79">
        <v>1122240000</v>
      </c>
      <c r="G1022" s="79">
        <v>0</v>
      </c>
      <c r="H1022" s="79">
        <v>0</v>
      </c>
      <c r="I1022" s="79">
        <v>1122240000</v>
      </c>
      <c r="J1022" s="80" t="s">
        <v>6</v>
      </c>
      <c r="K1022" s="80" t="s">
        <v>40</v>
      </c>
      <c r="L1022" s="80" t="s">
        <v>110</v>
      </c>
      <c r="M1022" s="81" t="s">
        <v>4199</v>
      </c>
      <c r="N1022" s="73" t="s">
        <v>114</v>
      </c>
      <c r="O1022" s="73" t="s">
        <v>4192</v>
      </c>
      <c r="S1022" s="71" t="str">
        <f t="shared" si="59"/>
        <v>257</v>
      </c>
      <c r="T1022" s="71" t="str">
        <f t="shared" si="60"/>
        <v>15</v>
      </c>
    </row>
    <row r="1023" spans="1:20" hidden="1" x14ac:dyDescent="0.25">
      <c r="A1023" s="919" t="str">
        <f t="shared" si="58"/>
        <v xml:space="preserve">CRÉDITOS DIVERSOSDiversos </v>
      </c>
      <c r="B1023" s="78" t="s">
        <v>214</v>
      </c>
      <c r="C1023" s="78" t="s">
        <v>1936</v>
      </c>
      <c r="D1023" s="78" t="s">
        <v>1937</v>
      </c>
      <c r="E1023" s="78" t="s">
        <v>1938</v>
      </c>
      <c r="F1023" s="79">
        <v>60325485920</v>
      </c>
      <c r="G1023" s="79">
        <v>0</v>
      </c>
      <c r="H1023" s="79">
        <v>0</v>
      </c>
      <c r="I1023" s="79">
        <v>60325485920</v>
      </c>
      <c r="J1023" s="80" t="s">
        <v>6</v>
      </c>
      <c r="K1023" s="80" t="s">
        <v>40</v>
      </c>
      <c r="L1023" s="80" t="s">
        <v>110</v>
      </c>
      <c r="M1023" s="81" t="s">
        <v>4199</v>
      </c>
      <c r="N1023" s="73" t="s">
        <v>114</v>
      </c>
      <c r="O1023" s="73" t="s">
        <v>4192</v>
      </c>
      <c r="S1023" s="71" t="str">
        <f t="shared" si="59"/>
        <v>257</v>
      </c>
      <c r="T1023" s="71" t="str">
        <f t="shared" si="60"/>
        <v>15</v>
      </c>
    </row>
    <row r="1024" spans="1:20" hidden="1" x14ac:dyDescent="0.25">
      <c r="A1024" s="919" t="str">
        <f t="shared" si="58"/>
        <v xml:space="preserve">CRÉDITOS DIVERSOSDiversos </v>
      </c>
      <c r="B1024" s="78" t="s">
        <v>214</v>
      </c>
      <c r="C1024" s="78" t="s">
        <v>4200</v>
      </c>
      <c r="D1024" s="78" t="s">
        <v>4201</v>
      </c>
      <c r="E1024" s="78" t="s">
        <v>4202</v>
      </c>
      <c r="F1024" s="79">
        <v>228966773</v>
      </c>
      <c r="G1024" s="79">
        <v>0</v>
      </c>
      <c r="H1024" s="79">
        <v>0</v>
      </c>
      <c r="I1024" s="79">
        <v>228966773</v>
      </c>
      <c r="J1024" s="80" t="s">
        <v>6</v>
      </c>
      <c r="K1024" s="80" t="s">
        <v>40</v>
      </c>
      <c r="L1024" s="80" t="s">
        <v>110</v>
      </c>
      <c r="M1024" s="81" t="s">
        <v>4199</v>
      </c>
      <c r="N1024" s="73" t="s">
        <v>114</v>
      </c>
      <c r="O1024" s="73" t="s">
        <v>4192</v>
      </c>
      <c r="S1024" s="71" t="str">
        <f t="shared" si="59"/>
        <v>257</v>
      </c>
      <c r="T1024" s="71" t="str">
        <f t="shared" si="60"/>
        <v>15</v>
      </c>
    </row>
    <row r="1025" spans="1:20" hidden="1" x14ac:dyDescent="0.25">
      <c r="A1025" s="919" t="str">
        <f t="shared" si="58"/>
        <v xml:space="preserve">CRÉDITOS DIVERSOSDiversos </v>
      </c>
      <c r="B1025" s="78" t="s">
        <v>214</v>
      </c>
      <c r="C1025" s="78" t="s">
        <v>1939</v>
      </c>
      <c r="D1025" s="78" t="s">
        <v>1940</v>
      </c>
      <c r="E1025" s="78" t="s">
        <v>1941</v>
      </c>
      <c r="F1025" s="79">
        <v>6519034844</v>
      </c>
      <c r="G1025" s="79">
        <v>0</v>
      </c>
      <c r="H1025" s="79">
        <v>0</v>
      </c>
      <c r="I1025" s="79">
        <v>6519034844</v>
      </c>
      <c r="J1025" s="80" t="s">
        <v>6</v>
      </c>
      <c r="K1025" s="80" t="s">
        <v>40</v>
      </c>
      <c r="L1025" s="80" t="s">
        <v>110</v>
      </c>
      <c r="M1025" s="81" t="s">
        <v>4199</v>
      </c>
      <c r="N1025" s="73" t="s">
        <v>114</v>
      </c>
      <c r="O1025" s="73" t="s">
        <v>4192</v>
      </c>
      <c r="S1025" s="71" t="str">
        <f t="shared" si="59"/>
        <v>257</v>
      </c>
      <c r="T1025" s="71" t="str">
        <f t="shared" si="60"/>
        <v>15</v>
      </c>
    </row>
    <row r="1026" spans="1:20" hidden="1" x14ac:dyDescent="0.25">
      <c r="A1026" s="919" t="str">
        <f t="shared" si="58"/>
        <v xml:space="preserve">CRÉDITOS DIVERSOSDiversos </v>
      </c>
      <c r="B1026" s="78" t="s">
        <v>104</v>
      </c>
      <c r="C1026" s="78" t="s">
        <v>1942</v>
      </c>
      <c r="D1026" s="78" t="s">
        <v>1943</v>
      </c>
      <c r="E1026" s="78" t="s">
        <v>1944</v>
      </c>
      <c r="F1026" s="79">
        <v>0</v>
      </c>
      <c r="G1026" s="79">
        <v>255602.82</v>
      </c>
      <c r="H1026" s="79">
        <v>2001692140</v>
      </c>
      <c r="I1026" s="79">
        <v>2001692140</v>
      </c>
      <c r="J1026" s="80" t="s">
        <v>6</v>
      </c>
      <c r="K1026" s="80" t="s">
        <v>40</v>
      </c>
      <c r="L1026" s="80" t="s">
        <v>110</v>
      </c>
      <c r="M1026" s="81" t="s">
        <v>4199</v>
      </c>
      <c r="N1026" s="73" t="s">
        <v>114</v>
      </c>
      <c r="O1026" s="73" t="s">
        <v>4192</v>
      </c>
      <c r="S1026" s="71" t="str">
        <f t="shared" si="59"/>
        <v>257</v>
      </c>
      <c r="T1026" s="71" t="str">
        <f t="shared" si="60"/>
        <v>15</v>
      </c>
    </row>
    <row r="1027" spans="1:20" hidden="1" x14ac:dyDescent="0.25">
      <c r="A1027" s="919" t="str">
        <f t="shared" ref="A1027:A1090" si="61">CONCATENATE(K1027,L1027)</f>
        <v xml:space="preserve">CRÉDITOS DIVERSOSDiversos </v>
      </c>
      <c r="B1027" s="78" t="s">
        <v>214</v>
      </c>
      <c r="C1027" s="78" t="s">
        <v>1945</v>
      </c>
      <c r="D1027" s="78" t="s">
        <v>1946</v>
      </c>
      <c r="E1027" s="78" t="s">
        <v>1947</v>
      </c>
      <c r="F1027" s="79">
        <v>1028176717</v>
      </c>
      <c r="G1027" s="79">
        <v>0</v>
      </c>
      <c r="H1027" s="79">
        <v>0</v>
      </c>
      <c r="I1027" s="79">
        <v>1028176717</v>
      </c>
      <c r="J1027" s="80" t="s">
        <v>6</v>
      </c>
      <c r="K1027" s="80" t="s">
        <v>40</v>
      </c>
      <c r="L1027" s="80" t="s">
        <v>110</v>
      </c>
      <c r="M1027" s="81" t="s">
        <v>4199</v>
      </c>
      <c r="N1027" s="73" t="s">
        <v>114</v>
      </c>
      <c r="O1027" s="73" t="s">
        <v>4192</v>
      </c>
      <c r="S1027" s="71" t="str">
        <f t="shared" si="59"/>
        <v>257</v>
      </c>
      <c r="T1027" s="71" t="str">
        <f t="shared" si="60"/>
        <v>15</v>
      </c>
    </row>
    <row r="1028" spans="1:20" hidden="1" x14ac:dyDescent="0.25">
      <c r="A1028" s="919" t="str">
        <f t="shared" si="61"/>
        <v xml:space="preserve">CRÉDITOS DIVERSOSDiversos </v>
      </c>
      <c r="B1028" s="78" t="s">
        <v>104</v>
      </c>
      <c r="C1028" s="78" t="s">
        <v>1948</v>
      </c>
      <c r="D1028" s="78" t="s">
        <v>1949</v>
      </c>
      <c r="E1028" s="78" t="s">
        <v>1950</v>
      </c>
      <c r="F1028" s="79">
        <v>0</v>
      </c>
      <c r="G1028" s="79">
        <v>17623.39</v>
      </c>
      <c r="H1028" s="79">
        <v>138013349</v>
      </c>
      <c r="I1028" s="79">
        <v>138013349</v>
      </c>
      <c r="J1028" s="80" t="s">
        <v>6</v>
      </c>
      <c r="K1028" s="80" t="s">
        <v>40</v>
      </c>
      <c r="L1028" s="80" t="s">
        <v>110</v>
      </c>
      <c r="M1028" s="81" t="s">
        <v>4199</v>
      </c>
      <c r="N1028" s="73" t="s">
        <v>114</v>
      </c>
      <c r="O1028" s="73" t="s">
        <v>4192</v>
      </c>
      <c r="S1028" s="71" t="str">
        <f t="shared" ref="S1028:S1091" si="62">MID(D1028,6,3)</f>
        <v>257</v>
      </c>
      <c r="T1028" s="71" t="str">
        <f t="shared" ref="T1028:T1091" si="63">MID(D1028,1,2)</f>
        <v>15</v>
      </c>
    </row>
    <row r="1029" spans="1:20" hidden="1" x14ac:dyDescent="0.25">
      <c r="A1029" s="919" t="str">
        <f t="shared" si="61"/>
        <v xml:space="preserve">CRÉDITOS DIVERSOSDiversos </v>
      </c>
      <c r="B1029" s="78" t="s">
        <v>214</v>
      </c>
      <c r="C1029" s="78" t="s">
        <v>1951</v>
      </c>
      <c r="D1029" s="78" t="s">
        <v>1952</v>
      </c>
      <c r="E1029" s="78" t="s">
        <v>1953</v>
      </c>
      <c r="F1029" s="79">
        <v>13041670701</v>
      </c>
      <c r="G1029" s="79">
        <v>0</v>
      </c>
      <c r="H1029" s="79">
        <v>0</v>
      </c>
      <c r="I1029" s="79">
        <v>13041670701</v>
      </c>
      <c r="J1029" s="80" t="s">
        <v>6</v>
      </c>
      <c r="K1029" s="80" t="s">
        <v>40</v>
      </c>
      <c r="L1029" s="80" t="s">
        <v>110</v>
      </c>
      <c r="M1029" s="81" t="s">
        <v>4199</v>
      </c>
      <c r="N1029" s="73" t="s">
        <v>114</v>
      </c>
      <c r="O1029" s="73" t="s">
        <v>4192</v>
      </c>
      <c r="S1029" s="71" t="str">
        <f t="shared" si="62"/>
        <v>257</v>
      </c>
      <c r="T1029" s="71" t="str">
        <f t="shared" si="63"/>
        <v>15</v>
      </c>
    </row>
    <row r="1030" spans="1:20" hidden="1" x14ac:dyDescent="0.25">
      <c r="A1030" s="919" t="str">
        <f t="shared" si="61"/>
        <v xml:space="preserve">CRÉDITOS DIVERSOSDiversos </v>
      </c>
      <c r="B1030" s="78" t="s">
        <v>214</v>
      </c>
      <c r="C1030" s="78" t="s">
        <v>1955</v>
      </c>
      <c r="D1030" s="78" t="s">
        <v>1956</v>
      </c>
      <c r="E1030" s="78" t="s">
        <v>1957</v>
      </c>
      <c r="F1030" s="79">
        <v>22796464255</v>
      </c>
      <c r="G1030" s="79">
        <v>0</v>
      </c>
      <c r="H1030" s="79">
        <v>0</v>
      </c>
      <c r="I1030" s="79">
        <v>22796464255</v>
      </c>
      <c r="J1030" s="80" t="s">
        <v>6</v>
      </c>
      <c r="K1030" s="80" t="s">
        <v>40</v>
      </c>
      <c r="L1030" s="80" t="s">
        <v>110</v>
      </c>
      <c r="M1030" s="81" t="s">
        <v>4199</v>
      </c>
      <c r="N1030" s="73" t="s">
        <v>114</v>
      </c>
      <c r="O1030" s="73" t="s">
        <v>4192</v>
      </c>
      <c r="S1030" s="71" t="str">
        <f t="shared" si="62"/>
        <v>257</v>
      </c>
      <c r="T1030" s="71" t="str">
        <f t="shared" si="63"/>
        <v>15</v>
      </c>
    </row>
    <row r="1031" spans="1:20" hidden="1" x14ac:dyDescent="0.25">
      <c r="A1031" s="919" t="str">
        <f t="shared" si="61"/>
        <v xml:space="preserve">CRÉDITOS DIVERSOSDiversos </v>
      </c>
      <c r="B1031" s="78" t="s">
        <v>214</v>
      </c>
      <c r="C1031" s="78" t="s">
        <v>1958</v>
      </c>
      <c r="D1031" s="78" t="s">
        <v>1959</v>
      </c>
      <c r="E1031" s="78" t="s">
        <v>1960</v>
      </c>
      <c r="F1031" s="79">
        <v>8522712046</v>
      </c>
      <c r="G1031" s="79">
        <v>0</v>
      </c>
      <c r="H1031" s="79">
        <v>0</v>
      </c>
      <c r="I1031" s="79">
        <v>8522712046</v>
      </c>
      <c r="J1031" s="80" t="s">
        <v>6</v>
      </c>
      <c r="K1031" s="80" t="s">
        <v>40</v>
      </c>
      <c r="L1031" s="80" t="s">
        <v>110</v>
      </c>
      <c r="M1031" s="81" t="s">
        <v>4199</v>
      </c>
      <c r="N1031" s="73" t="s">
        <v>114</v>
      </c>
      <c r="O1031" s="73" t="s">
        <v>4192</v>
      </c>
      <c r="S1031" s="71" t="str">
        <f t="shared" si="62"/>
        <v>257</v>
      </c>
      <c r="T1031" s="71" t="str">
        <f t="shared" si="63"/>
        <v>15</v>
      </c>
    </row>
    <row r="1032" spans="1:20" hidden="1" x14ac:dyDescent="0.25">
      <c r="A1032" s="919" t="str">
        <f t="shared" si="61"/>
        <v xml:space="preserve">CRÉDITOS DIVERSOSDiversos </v>
      </c>
      <c r="B1032" s="78" t="s">
        <v>214</v>
      </c>
      <c r="C1032" s="78" t="s">
        <v>1961</v>
      </c>
      <c r="D1032" s="78" t="s">
        <v>1962</v>
      </c>
      <c r="E1032" s="78" t="s">
        <v>1963</v>
      </c>
      <c r="F1032" s="79">
        <v>2491308497</v>
      </c>
      <c r="G1032" s="79">
        <v>0</v>
      </c>
      <c r="H1032" s="79">
        <v>0</v>
      </c>
      <c r="I1032" s="79">
        <v>2491308497</v>
      </c>
      <c r="J1032" s="80" t="s">
        <v>6</v>
      </c>
      <c r="K1032" s="80" t="s">
        <v>40</v>
      </c>
      <c r="L1032" s="80" t="s">
        <v>110</v>
      </c>
      <c r="M1032" s="81" t="s">
        <v>4199</v>
      </c>
      <c r="N1032" s="73" t="s">
        <v>114</v>
      </c>
      <c r="O1032" s="73" t="s">
        <v>4192</v>
      </c>
      <c r="S1032" s="71" t="str">
        <f t="shared" si="62"/>
        <v>257</v>
      </c>
      <c r="T1032" s="71" t="str">
        <f t="shared" si="63"/>
        <v>15</v>
      </c>
    </row>
    <row r="1033" spans="1:20" hidden="1" x14ac:dyDescent="0.25">
      <c r="A1033" s="919" t="str">
        <f t="shared" si="61"/>
        <v xml:space="preserve">CRÉDITOS DIVERSOSDiversos </v>
      </c>
      <c r="B1033" s="78" t="s">
        <v>214</v>
      </c>
      <c r="C1033" s="78" t="s">
        <v>1964</v>
      </c>
      <c r="D1033" s="78" t="s">
        <v>1965</v>
      </c>
      <c r="E1033" s="78" t="s">
        <v>1966</v>
      </c>
      <c r="F1033" s="79">
        <v>385868836</v>
      </c>
      <c r="G1033" s="79">
        <v>0</v>
      </c>
      <c r="H1033" s="79">
        <v>0</v>
      </c>
      <c r="I1033" s="79">
        <v>385868836</v>
      </c>
      <c r="J1033" s="80" t="s">
        <v>6</v>
      </c>
      <c r="K1033" s="80" t="s">
        <v>40</v>
      </c>
      <c r="L1033" s="80" t="s">
        <v>110</v>
      </c>
      <c r="M1033" s="81" t="s">
        <v>4199</v>
      </c>
      <c r="N1033" s="73" t="s">
        <v>114</v>
      </c>
      <c r="O1033" s="73" t="s">
        <v>4192</v>
      </c>
      <c r="S1033" s="71" t="str">
        <f t="shared" si="62"/>
        <v>257</v>
      </c>
      <c r="T1033" s="71" t="str">
        <f t="shared" si="63"/>
        <v>15</v>
      </c>
    </row>
    <row r="1034" spans="1:20" hidden="1" x14ac:dyDescent="0.25">
      <c r="A1034" s="919" t="str">
        <f t="shared" si="61"/>
        <v xml:space="preserve">CRÉDITOS DIVERSOSDiversos </v>
      </c>
      <c r="B1034" s="78" t="s">
        <v>214</v>
      </c>
      <c r="C1034" s="78" t="s">
        <v>1967</v>
      </c>
      <c r="D1034" s="78" t="s">
        <v>1968</v>
      </c>
      <c r="E1034" s="78" t="s">
        <v>1969</v>
      </c>
      <c r="F1034" s="79">
        <v>450895611</v>
      </c>
      <c r="G1034" s="79">
        <v>0</v>
      </c>
      <c r="H1034" s="79">
        <v>0</v>
      </c>
      <c r="I1034" s="79">
        <v>450895611</v>
      </c>
      <c r="J1034" s="80" t="s">
        <v>6</v>
      </c>
      <c r="K1034" s="80" t="s">
        <v>40</v>
      </c>
      <c r="L1034" s="80" t="s">
        <v>110</v>
      </c>
      <c r="M1034" s="81" t="s">
        <v>4199</v>
      </c>
      <c r="N1034" s="73" t="s">
        <v>114</v>
      </c>
      <c r="O1034" s="73" t="s">
        <v>4192</v>
      </c>
      <c r="S1034" s="71" t="str">
        <f t="shared" si="62"/>
        <v>257</v>
      </c>
      <c r="T1034" s="71" t="str">
        <f t="shared" si="63"/>
        <v>15</v>
      </c>
    </row>
    <row r="1035" spans="1:20" hidden="1" x14ac:dyDescent="0.25">
      <c r="A1035" s="919" t="str">
        <f t="shared" si="61"/>
        <v xml:space="preserve">CRÉDITOS DIVERSOSDiversos </v>
      </c>
      <c r="B1035" s="78" t="s">
        <v>214</v>
      </c>
      <c r="C1035" s="78" t="s">
        <v>1970</v>
      </c>
      <c r="D1035" s="78" t="s">
        <v>1971</v>
      </c>
      <c r="E1035" s="78" t="s">
        <v>1972</v>
      </c>
      <c r="F1035" s="79">
        <v>9661076341</v>
      </c>
      <c r="G1035" s="79">
        <v>0</v>
      </c>
      <c r="H1035" s="79">
        <v>0</v>
      </c>
      <c r="I1035" s="79">
        <v>9661076341</v>
      </c>
      <c r="J1035" s="80" t="s">
        <v>6</v>
      </c>
      <c r="K1035" s="80" t="s">
        <v>40</v>
      </c>
      <c r="L1035" s="80" t="s">
        <v>110</v>
      </c>
      <c r="M1035" s="81" t="s">
        <v>4199</v>
      </c>
      <c r="N1035" s="73" t="s">
        <v>114</v>
      </c>
      <c r="O1035" s="73" t="s">
        <v>4192</v>
      </c>
      <c r="S1035" s="71" t="str">
        <f t="shared" si="62"/>
        <v>257</v>
      </c>
      <c r="T1035" s="71" t="str">
        <f t="shared" si="63"/>
        <v>15</v>
      </c>
    </row>
    <row r="1036" spans="1:20" hidden="1" x14ac:dyDescent="0.25">
      <c r="A1036" s="919" t="str">
        <f t="shared" si="61"/>
        <v xml:space="preserve">CRÉDITOS DIVERSOSDiversos </v>
      </c>
      <c r="B1036" s="78" t="s">
        <v>214</v>
      </c>
      <c r="C1036" s="78" t="s">
        <v>7139</v>
      </c>
      <c r="D1036" s="78" t="s">
        <v>7140</v>
      </c>
      <c r="E1036" s="78" t="s">
        <v>7141</v>
      </c>
      <c r="F1036" s="79">
        <v>15592613</v>
      </c>
      <c r="G1036" s="79">
        <v>0</v>
      </c>
      <c r="H1036" s="79">
        <v>0</v>
      </c>
      <c r="I1036" s="79">
        <v>15592613</v>
      </c>
      <c r="J1036" s="80" t="s">
        <v>6</v>
      </c>
      <c r="K1036" s="80" t="s">
        <v>40</v>
      </c>
      <c r="L1036" s="80" t="s">
        <v>110</v>
      </c>
      <c r="M1036" s="81" t="s">
        <v>4199</v>
      </c>
      <c r="N1036" s="73" t="s">
        <v>114</v>
      </c>
      <c r="O1036" s="73" t="s">
        <v>4192</v>
      </c>
      <c r="S1036" s="71" t="str">
        <f t="shared" si="62"/>
        <v>257</v>
      </c>
      <c r="T1036" s="71" t="str">
        <f t="shared" si="63"/>
        <v>15</v>
      </c>
    </row>
    <row r="1037" spans="1:20" hidden="1" x14ac:dyDescent="0.25">
      <c r="A1037" s="919" t="str">
        <f t="shared" si="61"/>
        <v xml:space="preserve">CRÉDITOS DIVERSOSPrevisiones </v>
      </c>
      <c r="B1037" s="78" t="s">
        <v>214</v>
      </c>
      <c r="C1037" s="78" t="s">
        <v>1973</v>
      </c>
      <c r="D1037" s="78" t="s">
        <v>1974</v>
      </c>
      <c r="E1037" s="78" t="s">
        <v>1975</v>
      </c>
      <c r="F1037" s="79">
        <v>-16591136160</v>
      </c>
      <c r="G1037" s="79">
        <v>0</v>
      </c>
      <c r="H1037" s="79">
        <v>0</v>
      </c>
      <c r="I1037" s="79">
        <v>-16591136160</v>
      </c>
      <c r="J1037" s="80" t="s">
        <v>6</v>
      </c>
      <c r="K1037" s="80" t="s">
        <v>40</v>
      </c>
      <c r="L1037" s="80" t="s">
        <v>87</v>
      </c>
      <c r="M1037" s="81" t="s">
        <v>4203</v>
      </c>
      <c r="N1037" s="73" t="s">
        <v>114</v>
      </c>
      <c r="O1037" s="73" t="s">
        <v>4204</v>
      </c>
      <c r="S1037" s="71" t="str">
        <f t="shared" si="62"/>
        <v>263</v>
      </c>
      <c r="T1037" s="71" t="str">
        <f t="shared" si="63"/>
        <v>15</v>
      </c>
    </row>
    <row r="1038" spans="1:20" hidden="1" x14ac:dyDescent="0.25">
      <c r="A1038" s="919" t="str">
        <f t="shared" si="61"/>
        <v xml:space="preserve">CRÉDITOS DIVERSOSPrevisiones </v>
      </c>
      <c r="B1038" s="78" t="s">
        <v>214</v>
      </c>
      <c r="C1038" s="78" t="s">
        <v>1976</v>
      </c>
      <c r="D1038" s="78" t="s">
        <v>1977</v>
      </c>
      <c r="E1038" s="78" t="s">
        <v>1978</v>
      </c>
      <c r="F1038" s="79">
        <v>-998355872</v>
      </c>
      <c r="G1038" s="79">
        <v>0</v>
      </c>
      <c r="H1038" s="79">
        <v>0</v>
      </c>
      <c r="I1038" s="79">
        <v>-998355872</v>
      </c>
      <c r="J1038" s="80" t="s">
        <v>6</v>
      </c>
      <c r="K1038" s="80" t="s">
        <v>40</v>
      </c>
      <c r="L1038" s="80" t="s">
        <v>87</v>
      </c>
      <c r="M1038" s="81" t="s">
        <v>4203</v>
      </c>
      <c r="N1038" s="73" t="s">
        <v>114</v>
      </c>
      <c r="O1038" s="73" t="s">
        <v>4204</v>
      </c>
      <c r="S1038" s="71" t="str">
        <f t="shared" si="62"/>
        <v>263</v>
      </c>
      <c r="T1038" s="71" t="str">
        <f t="shared" si="63"/>
        <v>15</v>
      </c>
    </row>
    <row r="1039" spans="1:20" hidden="1" x14ac:dyDescent="0.25">
      <c r="A1039" s="919" t="str">
        <f t="shared" si="61"/>
        <v>CRÉDITOS VENCIDOS POR INTERMEDIACIÓN FINANCIERA SECTOR NO FINANCIERO Préstamos</v>
      </c>
      <c r="B1039" s="78" t="s">
        <v>214</v>
      </c>
      <c r="C1039" s="78" t="s">
        <v>1979</v>
      </c>
      <c r="D1039" s="78" t="s">
        <v>1980</v>
      </c>
      <c r="E1039" s="78" t="s">
        <v>1981</v>
      </c>
      <c r="F1039" s="79">
        <v>170545525</v>
      </c>
      <c r="G1039" s="79">
        <v>0</v>
      </c>
      <c r="H1039" s="79">
        <v>0</v>
      </c>
      <c r="I1039" s="79">
        <v>170545525</v>
      </c>
      <c r="J1039" s="80" t="s">
        <v>6</v>
      </c>
      <c r="K1039" s="80" t="s">
        <v>111</v>
      </c>
      <c r="L1039" s="80" t="s">
        <v>39</v>
      </c>
      <c r="M1039" s="81" t="s">
        <v>4205</v>
      </c>
      <c r="N1039" s="73" t="s">
        <v>114</v>
      </c>
      <c r="O1039" s="73" t="s">
        <v>4206</v>
      </c>
      <c r="R1039" s="71" t="str">
        <f t="shared" ref="R1039:R1102" si="64">+MID(D1039,9,2)</f>
        <v>02</v>
      </c>
      <c r="S1039" s="71" t="str">
        <f t="shared" si="62"/>
        <v>265</v>
      </c>
      <c r="T1039" s="71" t="str">
        <f t="shared" si="63"/>
        <v>16</v>
      </c>
    </row>
    <row r="1040" spans="1:20" hidden="1" x14ac:dyDescent="0.25">
      <c r="A1040" s="919" t="str">
        <f t="shared" si="61"/>
        <v>CRÉDITOS VENCIDOS POR INTERMEDIACIÓN FINANCIERA SECTOR NO FINANCIERO Préstamos</v>
      </c>
      <c r="B1040" s="78" t="s">
        <v>214</v>
      </c>
      <c r="C1040" s="78" t="s">
        <v>1982</v>
      </c>
      <c r="D1040" s="78" t="s">
        <v>1983</v>
      </c>
      <c r="E1040" s="78" t="s">
        <v>1984</v>
      </c>
      <c r="F1040" s="79">
        <v>141192001</v>
      </c>
      <c r="G1040" s="79">
        <v>0</v>
      </c>
      <c r="H1040" s="79">
        <v>0</v>
      </c>
      <c r="I1040" s="79">
        <v>141192001</v>
      </c>
      <c r="J1040" s="80" t="s">
        <v>6</v>
      </c>
      <c r="K1040" s="80" t="s">
        <v>111</v>
      </c>
      <c r="L1040" s="80" t="s">
        <v>39</v>
      </c>
      <c r="M1040" s="81" t="s">
        <v>4205</v>
      </c>
      <c r="N1040" s="73" t="s">
        <v>114</v>
      </c>
      <c r="O1040" s="73" t="s">
        <v>4206</v>
      </c>
      <c r="R1040" s="71" t="str">
        <f t="shared" si="64"/>
        <v>02</v>
      </c>
      <c r="S1040" s="71" t="str">
        <f t="shared" si="62"/>
        <v>265</v>
      </c>
      <c r="T1040" s="71" t="str">
        <f t="shared" si="63"/>
        <v>16</v>
      </c>
    </row>
    <row r="1041" spans="1:20" hidden="1" x14ac:dyDescent="0.25">
      <c r="A1041" s="919" t="str">
        <f t="shared" si="61"/>
        <v>CRÉDITOS VENCIDOS POR INTERMEDIACIÓN FINANCIERA SECTOR NO FINANCIERO Préstamos</v>
      </c>
      <c r="B1041" s="78" t="s">
        <v>104</v>
      </c>
      <c r="C1041" s="78" t="s">
        <v>5333</v>
      </c>
      <c r="D1041" s="78" t="s">
        <v>5334</v>
      </c>
      <c r="E1041" s="78" t="s">
        <v>1985</v>
      </c>
      <c r="F1041" s="79">
        <v>0</v>
      </c>
      <c r="G1041" s="79">
        <v>2106.2199999999998</v>
      </c>
      <c r="H1041" s="79">
        <v>16494356</v>
      </c>
      <c r="I1041" s="79">
        <v>16494356</v>
      </c>
      <c r="J1041" s="80" t="s">
        <v>6</v>
      </c>
      <c r="K1041" s="80" t="s">
        <v>111</v>
      </c>
      <c r="L1041" s="80" t="s">
        <v>39</v>
      </c>
      <c r="M1041" s="81" t="s">
        <v>4205</v>
      </c>
      <c r="N1041" s="73" t="s">
        <v>114</v>
      </c>
      <c r="O1041" s="73" t="s">
        <v>4206</v>
      </c>
      <c r="R1041" s="71" t="str">
        <f t="shared" si="64"/>
        <v>02</v>
      </c>
      <c r="S1041" s="71" t="str">
        <f t="shared" si="62"/>
        <v>265</v>
      </c>
      <c r="T1041" s="71" t="str">
        <f t="shared" si="63"/>
        <v>16</v>
      </c>
    </row>
    <row r="1042" spans="1:20" hidden="1" x14ac:dyDescent="0.25">
      <c r="A1042" s="919" t="str">
        <f t="shared" si="61"/>
        <v>CRÉDITOS VENCIDOS POR INTERMEDIACIÓN FINANCIERA SECTOR NO FINANCIERO Préstamos</v>
      </c>
      <c r="B1042" s="78" t="s">
        <v>214</v>
      </c>
      <c r="C1042" s="78" t="s">
        <v>1986</v>
      </c>
      <c r="D1042" s="78" t="s">
        <v>1987</v>
      </c>
      <c r="E1042" s="78" t="s">
        <v>906</v>
      </c>
      <c r="F1042" s="79">
        <v>4908152209</v>
      </c>
      <c r="G1042" s="79">
        <v>0</v>
      </c>
      <c r="H1042" s="79">
        <v>0</v>
      </c>
      <c r="I1042" s="79">
        <v>4908152209</v>
      </c>
      <c r="J1042" s="80" t="s">
        <v>6</v>
      </c>
      <c r="K1042" s="80" t="s">
        <v>111</v>
      </c>
      <c r="L1042" s="80" t="s">
        <v>39</v>
      </c>
      <c r="M1042" s="81" t="s">
        <v>4205</v>
      </c>
      <c r="N1042" s="73" t="s">
        <v>114</v>
      </c>
      <c r="O1042" s="73" t="s">
        <v>4206</v>
      </c>
      <c r="R1042" s="71" t="str">
        <f t="shared" si="64"/>
        <v>02</v>
      </c>
      <c r="S1042" s="71" t="str">
        <f t="shared" si="62"/>
        <v>265</v>
      </c>
      <c r="T1042" s="71" t="str">
        <f t="shared" si="63"/>
        <v>16</v>
      </c>
    </row>
    <row r="1043" spans="1:20" hidden="1" x14ac:dyDescent="0.25">
      <c r="A1043" s="919" t="str">
        <f t="shared" si="61"/>
        <v>CRÉDITOS VENCIDOS POR INTERMEDIACIÓN FINANCIERA SECTOR NO FINANCIERO Préstamos</v>
      </c>
      <c r="B1043" s="78" t="s">
        <v>104</v>
      </c>
      <c r="C1043" s="78" t="s">
        <v>1988</v>
      </c>
      <c r="D1043" s="78" t="s">
        <v>1989</v>
      </c>
      <c r="E1043" s="78" t="s">
        <v>1990</v>
      </c>
      <c r="F1043" s="79">
        <v>0</v>
      </c>
      <c r="G1043" s="79">
        <v>47786.63</v>
      </c>
      <c r="H1043" s="79">
        <v>374229524</v>
      </c>
      <c r="I1043" s="79">
        <v>374229524</v>
      </c>
      <c r="J1043" s="80" t="s">
        <v>6</v>
      </c>
      <c r="K1043" s="80" t="s">
        <v>111</v>
      </c>
      <c r="L1043" s="80" t="s">
        <v>39</v>
      </c>
      <c r="M1043" s="81" t="s">
        <v>4205</v>
      </c>
      <c r="N1043" s="73" t="s">
        <v>114</v>
      </c>
      <c r="O1043" s="73" t="s">
        <v>4206</v>
      </c>
      <c r="R1043" s="71" t="str">
        <f t="shared" si="64"/>
        <v>02</v>
      </c>
      <c r="S1043" s="71" t="str">
        <f t="shared" si="62"/>
        <v>265</v>
      </c>
      <c r="T1043" s="71" t="str">
        <f t="shared" si="63"/>
        <v>16</v>
      </c>
    </row>
    <row r="1044" spans="1:20" hidden="1" x14ac:dyDescent="0.25">
      <c r="A1044" s="919" t="str">
        <f t="shared" si="61"/>
        <v>CRÉDITOS VENCIDOS POR INTERMEDIACIÓN FINANCIERA SECTOR NO FINANCIERO Préstamos</v>
      </c>
      <c r="B1044" s="78" t="s">
        <v>214</v>
      </c>
      <c r="C1044" s="78" t="s">
        <v>1991</v>
      </c>
      <c r="D1044" s="78" t="s">
        <v>1992</v>
      </c>
      <c r="E1044" s="78" t="s">
        <v>1993</v>
      </c>
      <c r="F1044" s="79">
        <v>634485418</v>
      </c>
      <c r="G1044" s="79">
        <v>0</v>
      </c>
      <c r="H1044" s="79">
        <v>0</v>
      </c>
      <c r="I1044" s="79">
        <v>634485418</v>
      </c>
      <c r="J1044" s="80" t="s">
        <v>6</v>
      </c>
      <c r="K1044" s="80" t="s">
        <v>111</v>
      </c>
      <c r="L1044" s="80" t="s">
        <v>39</v>
      </c>
      <c r="M1044" s="81" t="s">
        <v>4205</v>
      </c>
      <c r="N1044" s="73" t="s">
        <v>114</v>
      </c>
      <c r="O1044" s="73" t="s">
        <v>4206</v>
      </c>
      <c r="R1044" s="71" t="str">
        <f t="shared" si="64"/>
        <v>02</v>
      </c>
      <c r="S1044" s="71" t="str">
        <f t="shared" si="62"/>
        <v>265</v>
      </c>
      <c r="T1044" s="71" t="str">
        <f t="shared" si="63"/>
        <v>16</v>
      </c>
    </row>
    <row r="1045" spans="1:20" hidden="1" x14ac:dyDescent="0.25">
      <c r="A1045" s="919" t="str">
        <f t="shared" si="61"/>
        <v>CRÉDITOS VENCIDOS POR INTERMEDIACIÓN FINANCIERA SECTOR NO FINANCIERO Préstamos</v>
      </c>
      <c r="B1045" s="78" t="s">
        <v>214</v>
      </c>
      <c r="C1045" s="78" t="s">
        <v>1994</v>
      </c>
      <c r="D1045" s="78" t="s">
        <v>1995</v>
      </c>
      <c r="E1045" s="78" t="s">
        <v>1996</v>
      </c>
      <c r="F1045" s="79">
        <v>877983582</v>
      </c>
      <c r="G1045" s="79">
        <v>0</v>
      </c>
      <c r="H1045" s="79">
        <v>0</v>
      </c>
      <c r="I1045" s="79">
        <v>877983582</v>
      </c>
      <c r="J1045" s="80" t="s">
        <v>6</v>
      </c>
      <c r="K1045" s="80" t="s">
        <v>111</v>
      </c>
      <c r="L1045" s="80" t="s">
        <v>39</v>
      </c>
      <c r="M1045" s="81" t="s">
        <v>4205</v>
      </c>
      <c r="N1045" s="73" t="s">
        <v>114</v>
      </c>
      <c r="O1045" s="73" t="s">
        <v>4206</v>
      </c>
      <c r="R1045" s="71" t="str">
        <f t="shared" si="64"/>
        <v>02</v>
      </c>
      <c r="S1045" s="71" t="str">
        <f t="shared" si="62"/>
        <v>265</v>
      </c>
      <c r="T1045" s="71" t="str">
        <f t="shared" si="63"/>
        <v>16</v>
      </c>
    </row>
    <row r="1046" spans="1:20" hidden="1" x14ac:dyDescent="0.25">
      <c r="A1046" s="919" t="str">
        <f t="shared" si="61"/>
        <v>CRÉDITOS VENCIDOS POR INTERMEDIACIÓN FINANCIERA SECTOR NO FINANCIERO Préstamos</v>
      </c>
      <c r="B1046" s="78" t="s">
        <v>214</v>
      </c>
      <c r="C1046" s="78" t="s">
        <v>1997</v>
      </c>
      <c r="D1046" s="78" t="s">
        <v>1998</v>
      </c>
      <c r="E1046" s="78" t="s">
        <v>1999</v>
      </c>
      <c r="F1046" s="79">
        <v>376672791</v>
      </c>
      <c r="G1046" s="79">
        <v>0</v>
      </c>
      <c r="H1046" s="79">
        <v>0</v>
      </c>
      <c r="I1046" s="79">
        <v>376672791</v>
      </c>
      <c r="J1046" s="80" t="s">
        <v>6</v>
      </c>
      <c r="K1046" s="80" t="s">
        <v>111</v>
      </c>
      <c r="L1046" s="80" t="s">
        <v>39</v>
      </c>
      <c r="M1046" s="81" t="s">
        <v>4205</v>
      </c>
      <c r="N1046" s="73" t="s">
        <v>114</v>
      </c>
      <c r="O1046" s="73" t="s">
        <v>4206</v>
      </c>
      <c r="R1046" s="71" t="str">
        <f t="shared" si="64"/>
        <v>02</v>
      </c>
      <c r="S1046" s="71" t="str">
        <f t="shared" si="62"/>
        <v>265</v>
      </c>
      <c r="T1046" s="71" t="str">
        <f t="shared" si="63"/>
        <v>16</v>
      </c>
    </row>
    <row r="1047" spans="1:20" hidden="1" x14ac:dyDescent="0.25">
      <c r="A1047" s="919" t="str">
        <f t="shared" si="61"/>
        <v>CRÉDITOS VENCIDOS POR INTERMEDIACIÓN FINANCIERA SECTOR NO FINANCIERO Préstamos</v>
      </c>
      <c r="B1047" s="78" t="s">
        <v>214</v>
      </c>
      <c r="C1047" s="78" t="s">
        <v>2001</v>
      </c>
      <c r="D1047" s="78" t="s">
        <v>2002</v>
      </c>
      <c r="E1047" s="78" t="s">
        <v>2003</v>
      </c>
      <c r="F1047" s="79">
        <v>2313084552</v>
      </c>
      <c r="G1047" s="79">
        <v>0</v>
      </c>
      <c r="H1047" s="79">
        <v>0</v>
      </c>
      <c r="I1047" s="79">
        <v>2313084552</v>
      </c>
      <c r="J1047" s="80" t="s">
        <v>6</v>
      </c>
      <c r="K1047" s="80" t="s">
        <v>111</v>
      </c>
      <c r="L1047" s="80" t="s">
        <v>39</v>
      </c>
      <c r="M1047" s="81" t="s">
        <v>4205</v>
      </c>
      <c r="N1047" s="73" t="s">
        <v>114</v>
      </c>
      <c r="O1047" s="73" t="s">
        <v>4206</v>
      </c>
      <c r="R1047" s="71" t="str">
        <f t="shared" si="64"/>
        <v>02</v>
      </c>
      <c r="S1047" s="71" t="str">
        <f t="shared" si="62"/>
        <v>265</v>
      </c>
      <c r="T1047" s="71" t="str">
        <f t="shared" si="63"/>
        <v>16</v>
      </c>
    </row>
    <row r="1048" spans="1:20" hidden="1" x14ac:dyDescent="0.25">
      <c r="A1048" s="919" t="str">
        <f t="shared" si="61"/>
        <v>CRÉDITOS VENCIDOS POR INTERMEDIACIÓN FINANCIERA SECTOR NO FINANCIERO Préstamos</v>
      </c>
      <c r="B1048" s="78" t="s">
        <v>214</v>
      </c>
      <c r="C1048" s="78" t="s">
        <v>2004</v>
      </c>
      <c r="D1048" s="78" t="s">
        <v>2005</v>
      </c>
      <c r="E1048" s="78" t="s">
        <v>2006</v>
      </c>
      <c r="F1048" s="79">
        <v>528126729</v>
      </c>
      <c r="G1048" s="79">
        <v>0</v>
      </c>
      <c r="H1048" s="79">
        <v>0</v>
      </c>
      <c r="I1048" s="79">
        <v>528126729</v>
      </c>
      <c r="J1048" s="80" t="s">
        <v>6</v>
      </c>
      <c r="K1048" s="80" t="s">
        <v>111</v>
      </c>
      <c r="L1048" s="80" t="s">
        <v>39</v>
      </c>
      <c r="M1048" s="81" t="s">
        <v>4205</v>
      </c>
      <c r="N1048" s="73" t="s">
        <v>114</v>
      </c>
      <c r="O1048" s="73" t="s">
        <v>4206</v>
      </c>
      <c r="R1048" s="71" t="str">
        <f t="shared" si="64"/>
        <v>02</v>
      </c>
      <c r="S1048" s="71" t="str">
        <f t="shared" si="62"/>
        <v>265</v>
      </c>
      <c r="T1048" s="71" t="str">
        <f t="shared" si="63"/>
        <v>16</v>
      </c>
    </row>
    <row r="1049" spans="1:20" hidden="1" x14ac:dyDescent="0.25">
      <c r="A1049" s="919" t="str">
        <f t="shared" si="61"/>
        <v>CRÉDITOS VENCIDOS POR INTERMEDIACIÓN FINANCIERA SECTOR NO FINANCIERO Préstamos</v>
      </c>
      <c r="B1049" s="78" t="s">
        <v>104</v>
      </c>
      <c r="C1049" s="78" t="s">
        <v>2007</v>
      </c>
      <c r="D1049" s="78" t="s">
        <v>2008</v>
      </c>
      <c r="E1049" s="78" t="s">
        <v>2009</v>
      </c>
      <c r="F1049" s="79">
        <v>0</v>
      </c>
      <c r="G1049" s="79">
        <v>8014.94</v>
      </c>
      <c r="H1049" s="79">
        <v>62767079</v>
      </c>
      <c r="I1049" s="79">
        <v>62767079</v>
      </c>
      <c r="J1049" s="80" t="s">
        <v>6</v>
      </c>
      <c r="K1049" s="80" t="s">
        <v>111</v>
      </c>
      <c r="L1049" s="80" t="s">
        <v>39</v>
      </c>
      <c r="M1049" s="81" t="s">
        <v>4205</v>
      </c>
      <c r="N1049" s="73" t="s">
        <v>114</v>
      </c>
      <c r="O1049" s="73" t="s">
        <v>4206</v>
      </c>
      <c r="R1049" s="71" t="str">
        <f t="shared" si="64"/>
        <v>02</v>
      </c>
      <c r="S1049" s="71" t="str">
        <f t="shared" si="62"/>
        <v>265</v>
      </c>
      <c r="T1049" s="71" t="str">
        <f t="shared" si="63"/>
        <v>16</v>
      </c>
    </row>
    <row r="1050" spans="1:20" hidden="1" x14ac:dyDescent="0.25">
      <c r="A1050" s="919" t="str">
        <f t="shared" si="61"/>
        <v>CRÉDITOS VENCIDOS POR INTERMEDIACIÓN FINANCIERA SECTOR NO FINANCIERO Préstamos</v>
      </c>
      <c r="B1050" s="78" t="s">
        <v>214</v>
      </c>
      <c r="C1050" s="78" t="s">
        <v>2010</v>
      </c>
      <c r="D1050" s="78" t="s">
        <v>2011</v>
      </c>
      <c r="E1050" s="78" t="s">
        <v>2012</v>
      </c>
      <c r="F1050" s="79">
        <v>3960949311</v>
      </c>
      <c r="G1050" s="79">
        <v>0</v>
      </c>
      <c r="H1050" s="79">
        <v>0</v>
      </c>
      <c r="I1050" s="79">
        <v>3960949311</v>
      </c>
      <c r="J1050" s="80" t="s">
        <v>6</v>
      </c>
      <c r="K1050" s="80" t="s">
        <v>111</v>
      </c>
      <c r="L1050" s="80" t="s">
        <v>39</v>
      </c>
      <c r="M1050" s="81" t="s">
        <v>4205</v>
      </c>
      <c r="N1050" s="73" t="s">
        <v>114</v>
      </c>
      <c r="O1050" s="73" t="s">
        <v>4206</v>
      </c>
      <c r="R1050" s="71" t="str">
        <f t="shared" si="64"/>
        <v>02</v>
      </c>
      <c r="S1050" s="71" t="str">
        <f t="shared" si="62"/>
        <v>265</v>
      </c>
      <c r="T1050" s="71" t="str">
        <f t="shared" si="63"/>
        <v>16</v>
      </c>
    </row>
    <row r="1051" spans="1:20" hidden="1" x14ac:dyDescent="0.25">
      <c r="A1051" s="919" t="str">
        <f t="shared" si="61"/>
        <v>CRÉDITOS VENCIDOS POR INTERMEDIACIÓN FINANCIERA SECTOR NO FINANCIERO Préstamos</v>
      </c>
      <c r="B1051" s="78" t="s">
        <v>214</v>
      </c>
      <c r="C1051" s="78" t="s">
        <v>2013</v>
      </c>
      <c r="D1051" s="78" t="s">
        <v>2014</v>
      </c>
      <c r="E1051" s="78" t="s">
        <v>2015</v>
      </c>
      <c r="F1051" s="79">
        <v>2600998778</v>
      </c>
      <c r="G1051" s="79">
        <v>0</v>
      </c>
      <c r="H1051" s="79">
        <v>0</v>
      </c>
      <c r="I1051" s="79">
        <v>2600998778</v>
      </c>
      <c r="J1051" s="80" t="s">
        <v>6</v>
      </c>
      <c r="K1051" s="80" t="s">
        <v>111</v>
      </c>
      <c r="L1051" s="80" t="s">
        <v>39</v>
      </c>
      <c r="M1051" s="81" t="s">
        <v>4205</v>
      </c>
      <c r="N1051" s="73" t="s">
        <v>114</v>
      </c>
      <c r="O1051" s="73" t="s">
        <v>4206</v>
      </c>
      <c r="R1051" s="71" t="str">
        <f t="shared" si="64"/>
        <v>02</v>
      </c>
      <c r="S1051" s="71" t="str">
        <f t="shared" si="62"/>
        <v>265</v>
      </c>
      <c r="T1051" s="71" t="str">
        <f t="shared" si="63"/>
        <v>16</v>
      </c>
    </row>
    <row r="1052" spans="1:20" hidden="1" x14ac:dyDescent="0.25">
      <c r="A1052" s="919" t="str">
        <f t="shared" si="61"/>
        <v>CRÉDITOS VENCIDOS POR INTERMEDIACIÓN FINANCIERA SECTOR NO FINANCIERO Préstamos</v>
      </c>
      <c r="B1052" s="78" t="s">
        <v>214</v>
      </c>
      <c r="C1052" s="78" t="s">
        <v>2016</v>
      </c>
      <c r="D1052" s="78" t="s">
        <v>2017</v>
      </c>
      <c r="E1052" s="78" t="s">
        <v>2018</v>
      </c>
      <c r="F1052" s="79">
        <v>1556587880</v>
      </c>
      <c r="G1052" s="79">
        <v>0</v>
      </c>
      <c r="H1052" s="79">
        <v>0</v>
      </c>
      <c r="I1052" s="79">
        <v>1556587880</v>
      </c>
      <c r="J1052" s="80" t="s">
        <v>6</v>
      </c>
      <c r="K1052" s="80" t="s">
        <v>111</v>
      </c>
      <c r="L1052" s="80" t="s">
        <v>39</v>
      </c>
      <c r="M1052" s="81" t="s">
        <v>4205</v>
      </c>
      <c r="N1052" s="73" t="s">
        <v>114</v>
      </c>
      <c r="O1052" s="73" t="s">
        <v>4206</v>
      </c>
      <c r="R1052" s="71" t="str">
        <f t="shared" si="64"/>
        <v>02</v>
      </c>
      <c r="S1052" s="71" t="str">
        <f t="shared" si="62"/>
        <v>265</v>
      </c>
      <c r="T1052" s="71" t="str">
        <f t="shared" si="63"/>
        <v>16</v>
      </c>
    </row>
    <row r="1053" spans="1:20" hidden="1" x14ac:dyDescent="0.25">
      <c r="A1053" s="919" t="str">
        <f t="shared" si="61"/>
        <v>CRÉDITOS VENCIDOS POR INTERMEDIACIÓN FINANCIERA SECTOR NO FINANCIERO Préstamos</v>
      </c>
      <c r="B1053" s="78" t="s">
        <v>214</v>
      </c>
      <c r="C1053" s="78" t="s">
        <v>2019</v>
      </c>
      <c r="D1053" s="78" t="s">
        <v>2020</v>
      </c>
      <c r="E1053" s="78" t="s">
        <v>2021</v>
      </c>
      <c r="F1053" s="79">
        <v>1851513835</v>
      </c>
      <c r="G1053" s="79">
        <v>0</v>
      </c>
      <c r="H1053" s="79">
        <v>0</v>
      </c>
      <c r="I1053" s="79">
        <v>1851513835</v>
      </c>
      <c r="J1053" s="80" t="s">
        <v>6</v>
      </c>
      <c r="K1053" s="80" t="s">
        <v>111</v>
      </c>
      <c r="L1053" s="80" t="s">
        <v>39</v>
      </c>
      <c r="M1053" s="81" t="s">
        <v>4205</v>
      </c>
      <c r="N1053" s="73" t="s">
        <v>114</v>
      </c>
      <c r="O1053" s="73" t="s">
        <v>4206</v>
      </c>
      <c r="R1053" s="71" t="str">
        <f t="shared" si="64"/>
        <v>02</v>
      </c>
      <c r="S1053" s="71" t="str">
        <f t="shared" si="62"/>
        <v>265</v>
      </c>
      <c r="T1053" s="71" t="str">
        <f t="shared" si="63"/>
        <v>16</v>
      </c>
    </row>
    <row r="1054" spans="1:20" hidden="1" x14ac:dyDescent="0.25">
      <c r="A1054" s="919" t="str">
        <f t="shared" si="61"/>
        <v>CRÉDITOS VENCIDOS POR INTERMEDIACIÓN FINANCIERA SECTOR NO FINANCIERO Préstamos</v>
      </c>
      <c r="B1054" s="78" t="s">
        <v>214</v>
      </c>
      <c r="C1054" s="78" t="s">
        <v>2022</v>
      </c>
      <c r="D1054" s="78" t="s">
        <v>2023</v>
      </c>
      <c r="E1054" s="78" t="s">
        <v>2024</v>
      </c>
      <c r="F1054" s="79">
        <v>294092585</v>
      </c>
      <c r="G1054" s="79">
        <v>0</v>
      </c>
      <c r="H1054" s="79">
        <v>0</v>
      </c>
      <c r="I1054" s="79">
        <v>294092585</v>
      </c>
      <c r="J1054" s="80" t="s">
        <v>6</v>
      </c>
      <c r="K1054" s="80" t="s">
        <v>111</v>
      </c>
      <c r="L1054" s="80" t="s">
        <v>39</v>
      </c>
      <c r="M1054" s="81" t="s">
        <v>4205</v>
      </c>
      <c r="N1054" s="73" t="s">
        <v>114</v>
      </c>
      <c r="O1054" s="73" t="s">
        <v>4206</v>
      </c>
      <c r="R1054" s="71" t="str">
        <f t="shared" si="64"/>
        <v>02</v>
      </c>
      <c r="S1054" s="71" t="str">
        <f t="shared" si="62"/>
        <v>265</v>
      </c>
      <c r="T1054" s="71" t="str">
        <f t="shared" si="63"/>
        <v>16</v>
      </c>
    </row>
    <row r="1055" spans="1:20" hidden="1" x14ac:dyDescent="0.25">
      <c r="A1055" s="919" t="str">
        <f t="shared" si="61"/>
        <v>CRÉDITOS VENCIDOS POR INTERMEDIACIÓN FINANCIERA SECTOR NO FINANCIERO Préstamos</v>
      </c>
      <c r="B1055" s="78" t="s">
        <v>214</v>
      </c>
      <c r="C1055" s="78" t="s">
        <v>5335</v>
      </c>
      <c r="D1055" s="78" t="s">
        <v>5336</v>
      </c>
      <c r="E1055" s="78" t="s">
        <v>5337</v>
      </c>
      <c r="F1055" s="79">
        <v>36903291</v>
      </c>
      <c r="G1055" s="79">
        <v>0</v>
      </c>
      <c r="H1055" s="79">
        <v>0</v>
      </c>
      <c r="I1055" s="79">
        <v>36903291</v>
      </c>
      <c r="J1055" s="80" t="s">
        <v>6</v>
      </c>
      <c r="K1055" s="80" t="s">
        <v>111</v>
      </c>
      <c r="L1055" s="80" t="s">
        <v>39</v>
      </c>
      <c r="M1055" s="81" t="s">
        <v>4207</v>
      </c>
      <c r="N1055" s="73" t="s">
        <v>114</v>
      </c>
      <c r="O1055" s="73" t="s">
        <v>4206</v>
      </c>
      <c r="R1055" s="71" t="str">
        <f t="shared" si="64"/>
        <v>04</v>
      </c>
      <c r="S1055" s="71" t="str">
        <f t="shared" si="62"/>
        <v>265</v>
      </c>
      <c r="T1055" s="71" t="str">
        <f t="shared" si="63"/>
        <v>16</v>
      </c>
    </row>
    <row r="1056" spans="1:20" hidden="1" x14ac:dyDescent="0.25">
      <c r="A1056" s="919" t="str">
        <f t="shared" si="61"/>
        <v>CRÉDITOS VENCIDOS POR INTERMEDIACIÓN FINANCIERA SECTOR NO FINANCIERO Préstamos</v>
      </c>
      <c r="B1056" s="78" t="s">
        <v>214</v>
      </c>
      <c r="C1056" s="78" t="s">
        <v>5338</v>
      </c>
      <c r="D1056" s="78" t="s">
        <v>5339</v>
      </c>
      <c r="E1056" s="78" t="s">
        <v>5340</v>
      </c>
      <c r="F1056" s="79">
        <v>98730715</v>
      </c>
      <c r="G1056" s="79">
        <v>0</v>
      </c>
      <c r="H1056" s="79">
        <v>0</v>
      </c>
      <c r="I1056" s="79">
        <v>98730715</v>
      </c>
      <c r="J1056" s="80" t="s">
        <v>6</v>
      </c>
      <c r="K1056" s="80" t="s">
        <v>111</v>
      </c>
      <c r="L1056" s="80" t="s">
        <v>39</v>
      </c>
      <c r="M1056" s="81" t="s">
        <v>4207</v>
      </c>
      <c r="N1056" s="73" t="s">
        <v>114</v>
      </c>
      <c r="O1056" s="73" t="s">
        <v>4206</v>
      </c>
      <c r="R1056" s="71" t="str">
        <f t="shared" si="64"/>
        <v>04</v>
      </c>
      <c r="S1056" s="71" t="str">
        <f t="shared" si="62"/>
        <v>265</v>
      </c>
      <c r="T1056" s="71" t="str">
        <f t="shared" si="63"/>
        <v>16</v>
      </c>
    </row>
    <row r="1057" spans="1:20" hidden="1" x14ac:dyDescent="0.25">
      <c r="A1057" s="919" t="str">
        <f t="shared" si="61"/>
        <v>CRÉDITOS VENCIDOS POR INTERMEDIACIÓN FINANCIERA SECTOR NO FINANCIERO Préstamos</v>
      </c>
      <c r="B1057" s="78" t="s">
        <v>214</v>
      </c>
      <c r="C1057" s="78" t="s">
        <v>2025</v>
      </c>
      <c r="D1057" s="78" t="s">
        <v>2026</v>
      </c>
      <c r="E1057" s="78" t="s">
        <v>2003</v>
      </c>
      <c r="F1057" s="79">
        <v>11226732</v>
      </c>
      <c r="G1057" s="79">
        <v>0</v>
      </c>
      <c r="H1057" s="79">
        <v>0</v>
      </c>
      <c r="I1057" s="79">
        <v>11226732</v>
      </c>
      <c r="J1057" s="80" t="s">
        <v>6</v>
      </c>
      <c r="K1057" s="80" t="s">
        <v>111</v>
      </c>
      <c r="L1057" s="80" t="s">
        <v>39</v>
      </c>
      <c r="M1057" s="81" t="s">
        <v>4207</v>
      </c>
      <c r="N1057" s="73" t="s">
        <v>114</v>
      </c>
      <c r="O1057" s="73" t="s">
        <v>4206</v>
      </c>
      <c r="R1057" s="71" t="str">
        <f t="shared" si="64"/>
        <v>04</v>
      </c>
      <c r="S1057" s="71" t="str">
        <f t="shared" si="62"/>
        <v>265</v>
      </c>
      <c r="T1057" s="71" t="str">
        <f t="shared" si="63"/>
        <v>16</v>
      </c>
    </row>
    <row r="1058" spans="1:20" hidden="1" x14ac:dyDescent="0.25">
      <c r="A1058" s="919" t="str">
        <f t="shared" si="61"/>
        <v>CRÉDITOS VENCIDOS POR INTERMEDIACIÓN FINANCIERA SECTOR NO FINANCIERO Préstamos</v>
      </c>
      <c r="B1058" s="78" t="s">
        <v>214</v>
      </c>
      <c r="C1058" s="78" t="s">
        <v>5341</v>
      </c>
      <c r="D1058" s="78" t="s">
        <v>5342</v>
      </c>
      <c r="E1058" s="78" t="s">
        <v>5343</v>
      </c>
      <c r="F1058" s="79">
        <v>67682475</v>
      </c>
      <c r="G1058" s="79">
        <v>0</v>
      </c>
      <c r="H1058" s="79">
        <v>0</v>
      </c>
      <c r="I1058" s="79">
        <v>67682475</v>
      </c>
      <c r="J1058" s="80" t="s">
        <v>6</v>
      </c>
      <c r="K1058" s="80" t="s">
        <v>111</v>
      </c>
      <c r="L1058" s="80" t="s">
        <v>39</v>
      </c>
      <c r="M1058" s="81" t="s">
        <v>4207</v>
      </c>
      <c r="N1058" s="73" t="s">
        <v>114</v>
      </c>
      <c r="O1058" s="73" t="s">
        <v>4206</v>
      </c>
      <c r="R1058" s="71" t="str">
        <f t="shared" si="64"/>
        <v>04</v>
      </c>
      <c r="S1058" s="71" t="str">
        <f t="shared" si="62"/>
        <v>265</v>
      </c>
      <c r="T1058" s="71" t="str">
        <f t="shared" si="63"/>
        <v>16</v>
      </c>
    </row>
    <row r="1059" spans="1:20" hidden="1" x14ac:dyDescent="0.25">
      <c r="A1059" s="919" t="str">
        <f t="shared" si="61"/>
        <v>CRÉDITOS VENCIDOS POR INTERMEDIACIÓN FINANCIERA SECTOR NO FINANCIERO Préstamos</v>
      </c>
      <c r="B1059" s="78" t="s">
        <v>214</v>
      </c>
      <c r="C1059" s="78" t="s">
        <v>2027</v>
      </c>
      <c r="D1059" s="78" t="s">
        <v>2028</v>
      </c>
      <c r="E1059" s="78" t="s">
        <v>2029</v>
      </c>
      <c r="F1059" s="79">
        <v>27878097</v>
      </c>
      <c r="G1059" s="79">
        <v>0</v>
      </c>
      <c r="H1059" s="79">
        <v>0</v>
      </c>
      <c r="I1059" s="79">
        <v>27878097</v>
      </c>
      <c r="J1059" s="80" t="s">
        <v>6</v>
      </c>
      <c r="K1059" s="80" t="s">
        <v>111</v>
      </c>
      <c r="L1059" s="80" t="s">
        <v>39</v>
      </c>
      <c r="M1059" s="81" t="s">
        <v>4207</v>
      </c>
      <c r="N1059" s="73" t="s">
        <v>114</v>
      </c>
      <c r="O1059" s="73" t="s">
        <v>4206</v>
      </c>
      <c r="R1059" s="71" t="str">
        <f t="shared" si="64"/>
        <v>04</v>
      </c>
      <c r="S1059" s="71" t="str">
        <f t="shared" si="62"/>
        <v>265</v>
      </c>
      <c r="T1059" s="71" t="str">
        <f t="shared" si="63"/>
        <v>16</v>
      </c>
    </row>
    <row r="1060" spans="1:20" hidden="1" x14ac:dyDescent="0.25">
      <c r="A1060" s="919" t="str">
        <f t="shared" si="61"/>
        <v>CRÉDITOS VENCIDOS POR INTERMEDIACIÓN FINANCIERA SECTOR NO FINANCIERO Préstamos</v>
      </c>
      <c r="B1060" s="78" t="s">
        <v>214</v>
      </c>
      <c r="C1060" s="78" t="s">
        <v>2030</v>
      </c>
      <c r="D1060" s="78" t="s">
        <v>2031</v>
      </c>
      <c r="E1060" s="78" t="s">
        <v>2032</v>
      </c>
      <c r="F1060" s="79">
        <v>824155174</v>
      </c>
      <c r="G1060" s="79">
        <v>0</v>
      </c>
      <c r="H1060" s="79">
        <v>0</v>
      </c>
      <c r="I1060" s="79">
        <v>824155174</v>
      </c>
      <c r="J1060" s="80" t="s">
        <v>6</v>
      </c>
      <c r="K1060" s="80" t="s">
        <v>111</v>
      </c>
      <c r="L1060" s="80" t="s">
        <v>39</v>
      </c>
      <c r="M1060" s="81" t="s">
        <v>4207</v>
      </c>
      <c r="N1060" s="73" t="s">
        <v>114</v>
      </c>
      <c r="O1060" s="73" t="s">
        <v>4206</v>
      </c>
      <c r="R1060" s="71" t="str">
        <f t="shared" si="64"/>
        <v>04</v>
      </c>
      <c r="S1060" s="71" t="str">
        <f t="shared" si="62"/>
        <v>265</v>
      </c>
      <c r="T1060" s="71" t="str">
        <f t="shared" si="63"/>
        <v>16</v>
      </c>
    </row>
    <row r="1061" spans="1:20" hidden="1" x14ac:dyDescent="0.25">
      <c r="A1061" s="919" t="str">
        <f t="shared" si="61"/>
        <v>CRÉDITOS VENCIDOS POR INTERMEDIACIÓN FINANCIERA SECTOR NO FINANCIERO Préstamos</v>
      </c>
      <c r="B1061" s="78" t="s">
        <v>104</v>
      </c>
      <c r="C1061" s="78" t="s">
        <v>7142</v>
      </c>
      <c r="D1061" s="78" t="s">
        <v>7143</v>
      </c>
      <c r="E1061" s="78" t="s">
        <v>2033</v>
      </c>
      <c r="F1061" s="79">
        <v>0</v>
      </c>
      <c r="G1061" s="79">
        <v>15792.5</v>
      </c>
      <c r="H1061" s="79">
        <v>123675174</v>
      </c>
      <c r="I1061" s="79">
        <v>123675174</v>
      </c>
      <c r="J1061" s="80" t="s">
        <v>6</v>
      </c>
      <c r="K1061" s="80" t="s">
        <v>111</v>
      </c>
      <c r="L1061" s="80" t="s">
        <v>39</v>
      </c>
      <c r="M1061" s="81" t="s">
        <v>4208</v>
      </c>
      <c r="N1061" s="73" t="s">
        <v>114</v>
      </c>
      <c r="O1061" s="73" t="s">
        <v>4206</v>
      </c>
      <c r="R1061" s="71" t="str">
        <f t="shared" si="64"/>
        <v>05</v>
      </c>
      <c r="S1061" s="71" t="str">
        <f t="shared" si="62"/>
        <v>265</v>
      </c>
      <c r="T1061" s="71" t="str">
        <f t="shared" si="63"/>
        <v>16</v>
      </c>
    </row>
    <row r="1062" spans="1:20" hidden="1" x14ac:dyDescent="0.25">
      <c r="A1062" s="919" t="str">
        <f t="shared" si="61"/>
        <v>CRÉDITOS VENCIDOS POR INTERMEDIACIÓN FINANCIERA SECTOR NO FINANCIERO Préstamos</v>
      </c>
      <c r="B1062" s="78" t="s">
        <v>104</v>
      </c>
      <c r="C1062" s="78" t="s">
        <v>2034</v>
      </c>
      <c r="D1062" s="78" t="s">
        <v>2035</v>
      </c>
      <c r="E1062" s="78" t="s">
        <v>2036</v>
      </c>
      <c r="F1062" s="79">
        <v>0</v>
      </c>
      <c r="G1062" s="79">
        <v>134657.41</v>
      </c>
      <c r="H1062" s="79">
        <v>1054537189</v>
      </c>
      <c r="I1062" s="79">
        <v>1054537189</v>
      </c>
      <c r="J1062" s="80" t="s">
        <v>6</v>
      </c>
      <c r="K1062" s="80" t="s">
        <v>111</v>
      </c>
      <c r="L1062" s="80" t="s">
        <v>39</v>
      </c>
      <c r="M1062" s="81" t="s">
        <v>4208</v>
      </c>
      <c r="N1062" s="73" t="s">
        <v>114</v>
      </c>
      <c r="O1062" s="73" t="s">
        <v>4206</v>
      </c>
      <c r="R1062" s="71" t="str">
        <f t="shared" si="64"/>
        <v>05</v>
      </c>
      <c r="S1062" s="71" t="str">
        <f t="shared" si="62"/>
        <v>265</v>
      </c>
      <c r="T1062" s="71" t="str">
        <f t="shared" si="63"/>
        <v>16</v>
      </c>
    </row>
    <row r="1063" spans="1:20" hidden="1" x14ac:dyDescent="0.25">
      <c r="A1063" s="919" t="str">
        <f t="shared" si="61"/>
        <v>CRÉDITOS VENCIDOS POR INTERMEDIACIÓN FINANCIERA SECTOR NO FINANCIERO Préstamos</v>
      </c>
      <c r="B1063" s="78" t="s">
        <v>214</v>
      </c>
      <c r="C1063" s="78" t="s">
        <v>2037</v>
      </c>
      <c r="D1063" s="78" t="s">
        <v>2038</v>
      </c>
      <c r="E1063" s="78" t="s">
        <v>459</v>
      </c>
      <c r="F1063" s="79">
        <v>51476048</v>
      </c>
      <c r="G1063" s="79">
        <v>0</v>
      </c>
      <c r="H1063" s="79">
        <v>0</v>
      </c>
      <c r="I1063" s="79">
        <v>51476048</v>
      </c>
      <c r="J1063" s="80" t="s">
        <v>6</v>
      </c>
      <c r="K1063" s="80" t="s">
        <v>111</v>
      </c>
      <c r="L1063" s="80" t="s">
        <v>39</v>
      </c>
      <c r="M1063" s="81" t="s">
        <v>4208</v>
      </c>
      <c r="N1063" s="73" t="s">
        <v>114</v>
      </c>
      <c r="O1063" s="73" t="s">
        <v>4206</v>
      </c>
      <c r="R1063" s="71" t="str">
        <f t="shared" si="64"/>
        <v>05</v>
      </c>
      <c r="S1063" s="71" t="str">
        <f t="shared" si="62"/>
        <v>265</v>
      </c>
      <c r="T1063" s="71" t="str">
        <f t="shared" si="63"/>
        <v>16</v>
      </c>
    </row>
    <row r="1064" spans="1:20" hidden="1" x14ac:dyDescent="0.25">
      <c r="A1064" s="919" t="str">
        <f t="shared" si="61"/>
        <v>CRÉDITOS VENCIDOS POR INTERMEDIACIÓN FINANCIERA SECTOR NO FINANCIERO Préstamos</v>
      </c>
      <c r="B1064" s="78" t="s">
        <v>104</v>
      </c>
      <c r="C1064" s="78" t="s">
        <v>2039</v>
      </c>
      <c r="D1064" s="78" t="s">
        <v>2040</v>
      </c>
      <c r="E1064" s="78" t="s">
        <v>2033</v>
      </c>
      <c r="F1064" s="79">
        <v>0</v>
      </c>
      <c r="G1064" s="79">
        <v>97953.82</v>
      </c>
      <c r="H1064" s="79">
        <v>767101832</v>
      </c>
      <c r="I1064" s="79">
        <v>767101832</v>
      </c>
      <c r="J1064" s="80" t="s">
        <v>6</v>
      </c>
      <c r="K1064" s="80" t="s">
        <v>111</v>
      </c>
      <c r="L1064" s="80" t="s">
        <v>39</v>
      </c>
      <c r="M1064" s="81" t="s">
        <v>4208</v>
      </c>
      <c r="N1064" s="73" t="s">
        <v>114</v>
      </c>
      <c r="O1064" s="73" t="s">
        <v>4206</v>
      </c>
      <c r="R1064" s="71" t="str">
        <f t="shared" si="64"/>
        <v>05</v>
      </c>
      <c r="S1064" s="71" t="str">
        <f t="shared" si="62"/>
        <v>265</v>
      </c>
      <c r="T1064" s="71" t="str">
        <f t="shared" si="63"/>
        <v>16</v>
      </c>
    </row>
    <row r="1065" spans="1:20" hidden="1" x14ac:dyDescent="0.25">
      <c r="A1065" s="919" t="str">
        <f t="shared" si="61"/>
        <v>CRÉDITOS VENCIDOS POR INTERMEDIACIÓN FINANCIERA SECTOR NO FINANCIERO Préstamos</v>
      </c>
      <c r="B1065" s="78" t="s">
        <v>214</v>
      </c>
      <c r="C1065" s="78" t="s">
        <v>2041</v>
      </c>
      <c r="D1065" s="78" t="s">
        <v>2042</v>
      </c>
      <c r="E1065" s="78" t="s">
        <v>2033</v>
      </c>
      <c r="F1065" s="79">
        <v>314573879</v>
      </c>
      <c r="G1065" s="79">
        <v>0</v>
      </c>
      <c r="H1065" s="79">
        <v>0</v>
      </c>
      <c r="I1065" s="79">
        <v>314573879</v>
      </c>
      <c r="J1065" s="80" t="s">
        <v>6</v>
      </c>
      <c r="K1065" s="80" t="s">
        <v>111</v>
      </c>
      <c r="L1065" s="80" t="s">
        <v>39</v>
      </c>
      <c r="M1065" s="81" t="s">
        <v>4208</v>
      </c>
      <c r="N1065" s="73" t="s">
        <v>114</v>
      </c>
      <c r="O1065" s="73" t="s">
        <v>4206</v>
      </c>
      <c r="R1065" s="71" t="str">
        <f t="shared" si="64"/>
        <v>05</v>
      </c>
      <c r="S1065" s="71" t="str">
        <f t="shared" si="62"/>
        <v>265</v>
      </c>
      <c r="T1065" s="71" t="str">
        <f t="shared" si="63"/>
        <v>16</v>
      </c>
    </row>
    <row r="1066" spans="1:20" hidden="1" x14ac:dyDescent="0.25">
      <c r="A1066" s="919" t="str">
        <f t="shared" si="61"/>
        <v>CRÉDITOS VENCIDOS POR INTERMEDIACIÓN FINANCIERA SECTOR NO FINANCIERO Préstamos</v>
      </c>
      <c r="B1066" s="78" t="s">
        <v>214</v>
      </c>
      <c r="C1066" s="78" t="s">
        <v>4741</v>
      </c>
      <c r="D1066" s="78" t="s">
        <v>4742</v>
      </c>
      <c r="E1066" s="78" t="s">
        <v>459</v>
      </c>
      <c r="F1066" s="79">
        <v>39256555</v>
      </c>
      <c r="G1066" s="79">
        <v>0</v>
      </c>
      <c r="H1066" s="79">
        <v>0</v>
      </c>
      <c r="I1066" s="79">
        <v>39256555</v>
      </c>
      <c r="J1066" s="80" t="s">
        <v>6</v>
      </c>
      <c r="K1066" s="80" t="s">
        <v>111</v>
      </c>
      <c r="L1066" s="80" t="s">
        <v>39</v>
      </c>
      <c r="M1066" s="81" t="s">
        <v>4208</v>
      </c>
      <c r="N1066" s="73" t="s">
        <v>114</v>
      </c>
      <c r="O1066" s="73" t="s">
        <v>4206</v>
      </c>
      <c r="R1066" s="71" t="str">
        <f t="shared" si="64"/>
        <v>05</v>
      </c>
      <c r="S1066" s="71" t="str">
        <f t="shared" si="62"/>
        <v>265</v>
      </c>
      <c r="T1066" s="71" t="str">
        <f t="shared" si="63"/>
        <v>16</v>
      </c>
    </row>
    <row r="1067" spans="1:20" hidden="1" x14ac:dyDescent="0.25">
      <c r="A1067" s="919" t="str">
        <f t="shared" si="61"/>
        <v>CRÉDITOS VENCIDOS POR INTERMEDIACIÓN FINANCIERA SECTOR NO FINANCIERO Préstamos</v>
      </c>
      <c r="B1067" s="78" t="s">
        <v>214</v>
      </c>
      <c r="C1067" s="78" t="s">
        <v>7144</v>
      </c>
      <c r="D1067" s="78" t="s">
        <v>7145</v>
      </c>
      <c r="E1067" s="78" t="s">
        <v>1091</v>
      </c>
      <c r="F1067" s="79">
        <v>651641892</v>
      </c>
      <c r="G1067" s="79">
        <v>0</v>
      </c>
      <c r="H1067" s="79">
        <v>0</v>
      </c>
      <c r="I1067" s="79">
        <v>651641892</v>
      </c>
      <c r="J1067" s="80" t="s">
        <v>6</v>
      </c>
      <c r="K1067" s="80" t="s">
        <v>111</v>
      </c>
      <c r="L1067" s="80" t="s">
        <v>39</v>
      </c>
      <c r="M1067" s="81" t="s">
        <v>4743</v>
      </c>
      <c r="N1067" s="73" t="s">
        <v>114</v>
      </c>
      <c r="O1067" s="73" t="s">
        <v>4206</v>
      </c>
      <c r="R1067" s="71" t="str">
        <f t="shared" si="64"/>
        <v>08</v>
      </c>
      <c r="S1067" s="71" t="str">
        <f t="shared" si="62"/>
        <v>265</v>
      </c>
      <c r="T1067" s="71" t="str">
        <f t="shared" si="63"/>
        <v>16</v>
      </c>
    </row>
    <row r="1068" spans="1:20" hidden="1" x14ac:dyDescent="0.25">
      <c r="A1068" s="919" t="str">
        <f t="shared" si="61"/>
        <v>CRÉDITOS VENCIDOS POR INTERMEDIACIÓN FINANCIERA SECTOR NO FINANCIERO Préstamos</v>
      </c>
      <c r="B1068" s="78" t="s">
        <v>214</v>
      </c>
      <c r="C1068" s="78" t="s">
        <v>4744</v>
      </c>
      <c r="D1068" s="78" t="s">
        <v>4745</v>
      </c>
      <c r="E1068" s="78" t="s">
        <v>1097</v>
      </c>
      <c r="F1068" s="79">
        <v>289979850</v>
      </c>
      <c r="G1068" s="79">
        <v>0</v>
      </c>
      <c r="H1068" s="79">
        <v>0</v>
      </c>
      <c r="I1068" s="79">
        <v>289979850</v>
      </c>
      <c r="J1068" s="80" t="s">
        <v>6</v>
      </c>
      <c r="K1068" s="80" t="s">
        <v>111</v>
      </c>
      <c r="L1068" s="80" t="s">
        <v>39</v>
      </c>
      <c r="M1068" s="81" t="s">
        <v>4743</v>
      </c>
      <c r="N1068" s="73" t="s">
        <v>114</v>
      </c>
      <c r="O1068" s="73" t="s">
        <v>4206</v>
      </c>
      <c r="R1068" s="71" t="str">
        <f t="shared" si="64"/>
        <v>08</v>
      </c>
      <c r="S1068" s="71" t="str">
        <f t="shared" si="62"/>
        <v>265</v>
      </c>
      <c r="T1068" s="71" t="str">
        <f t="shared" si="63"/>
        <v>16</v>
      </c>
    </row>
    <row r="1069" spans="1:20" hidden="1" x14ac:dyDescent="0.25">
      <c r="A1069" s="919" t="str">
        <f t="shared" si="61"/>
        <v>CRÉDITOS VENCIDOS POR INTERMEDIACIÓN FINANCIERA SECTOR NO FINANCIERO Préstamos</v>
      </c>
      <c r="B1069" s="78" t="s">
        <v>214</v>
      </c>
      <c r="C1069" s="78" t="s">
        <v>2043</v>
      </c>
      <c r="D1069" s="78" t="s">
        <v>2044</v>
      </c>
      <c r="E1069" s="78" t="s">
        <v>1104</v>
      </c>
      <c r="F1069" s="79">
        <v>132181193</v>
      </c>
      <c r="G1069" s="79">
        <v>0</v>
      </c>
      <c r="H1069" s="79">
        <v>0</v>
      </c>
      <c r="I1069" s="79">
        <v>132181193</v>
      </c>
      <c r="J1069" s="80" t="s">
        <v>6</v>
      </c>
      <c r="K1069" s="80" t="s">
        <v>111</v>
      </c>
      <c r="L1069" s="80" t="s">
        <v>39</v>
      </c>
      <c r="M1069" s="81" t="s">
        <v>4743</v>
      </c>
      <c r="N1069" s="73" t="s">
        <v>114</v>
      </c>
      <c r="O1069" s="73" t="s">
        <v>4206</v>
      </c>
      <c r="R1069" s="71" t="str">
        <f t="shared" si="64"/>
        <v>08</v>
      </c>
      <c r="S1069" s="71" t="str">
        <f t="shared" si="62"/>
        <v>265</v>
      </c>
      <c r="T1069" s="71" t="str">
        <f t="shared" si="63"/>
        <v>16</v>
      </c>
    </row>
    <row r="1070" spans="1:20" hidden="1" x14ac:dyDescent="0.25">
      <c r="A1070" s="919" t="str">
        <f t="shared" si="61"/>
        <v>CRÉDITOS VENCIDOS POR INTERMEDIACIÓN FINANCIERA SECTOR NO FINANCIERO Préstamos</v>
      </c>
      <c r="B1070" s="78" t="s">
        <v>214</v>
      </c>
      <c r="C1070" s="78" t="s">
        <v>6120</v>
      </c>
      <c r="D1070" s="78" t="s">
        <v>6121</v>
      </c>
      <c r="E1070" s="78" t="s">
        <v>591</v>
      </c>
      <c r="F1070" s="79">
        <v>311301523</v>
      </c>
      <c r="G1070" s="79">
        <v>0</v>
      </c>
      <c r="H1070" s="79">
        <v>0</v>
      </c>
      <c r="I1070" s="79">
        <v>311301523</v>
      </c>
      <c r="J1070" s="80" t="s">
        <v>6</v>
      </c>
      <c r="K1070" s="80" t="s">
        <v>111</v>
      </c>
      <c r="L1070" s="80" t="s">
        <v>39</v>
      </c>
      <c r="M1070" s="81" t="s">
        <v>4746</v>
      </c>
      <c r="N1070" s="73" t="s">
        <v>114</v>
      </c>
      <c r="O1070" s="73" t="s">
        <v>4206</v>
      </c>
      <c r="R1070" s="71" t="str">
        <f t="shared" si="64"/>
        <v>12</v>
      </c>
      <c r="S1070" s="71" t="str">
        <f t="shared" si="62"/>
        <v>265</v>
      </c>
      <c r="T1070" s="71" t="str">
        <f t="shared" si="63"/>
        <v>16</v>
      </c>
    </row>
    <row r="1071" spans="1:20" hidden="1" x14ac:dyDescent="0.25">
      <c r="A1071" s="919" t="str">
        <f t="shared" si="61"/>
        <v>CRÉDITOS VENCIDOS POR INTERMEDIACIÓN FINANCIERA SECTOR NO FINANCIERO Préstamos</v>
      </c>
      <c r="B1071" s="78" t="s">
        <v>214</v>
      </c>
      <c r="C1071" s="78" t="s">
        <v>2045</v>
      </c>
      <c r="D1071" s="78" t="s">
        <v>2046</v>
      </c>
      <c r="E1071" s="78" t="s">
        <v>1981</v>
      </c>
      <c r="F1071" s="79">
        <v>2649875819</v>
      </c>
      <c r="G1071" s="79">
        <v>0</v>
      </c>
      <c r="H1071" s="79">
        <v>0</v>
      </c>
      <c r="I1071" s="79">
        <v>2649875819</v>
      </c>
      <c r="J1071" s="80" t="s">
        <v>6</v>
      </c>
      <c r="K1071" s="80" t="s">
        <v>111</v>
      </c>
      <c r="L1071" s="80" t="s">
        <v>39</v>
      </c>
      <c r="M1071" s="81" t="s">
        <v>4209</v>
      </c>
      <c r="N1071" s="73" t="s">
        <v>114</v>
      </c>
      <c r="O1071" s="73" t="s">
        <v>4206</v>
      </c>
      <c r="R1071" s="71" t="str">
        <f t="shared" si="64"/>
        <v>02</v>
      </c>
      <c r="S1071" s="71" t="str">
        <f t="shared" si="62"/>
        <v>269</v>
      </c>
      <c r="T1071" s="71" t="str">
        <f t="shared" si="63"/>
        <v>16</v>
      </c>
    </row>
    <row r="1072" spans="1:20" hidden="1" x14ac:dyDescent="0.25">
      <c r="A1072" s="919" t="str">
        <f t="shared" si="61"/>
        <v>CRÉDITOS VENCIDOS POR INTERMEDIACIÓN FINANCIERA SECTOR NO FINANCIERO Préstamos</v>
      </c>
      <c r="B1072" s="78" t="s">
        <v>214</v>
      </c>
      <c r="C1072" s="78" t="s">
        <v>2047</v>
      </c>
      <c r="D1072" s="78" t="s">
        <v>2048</v>
      </c>
      <c r="E1072" s="78" t="s">
        <v>2049</v>
      </c>
      <c r="F1072" s="79">
        <v>175834582</v>
      </c>
      <c r="G1072" s="79">
        <v>0</v>
      </c>
      <c r="H1072" s="79">
        <v>0</v>
      </c>
      <c r="I1072" s="79">
        <v>175834582</v>
      </c>
      <c r="J1072" s="80" t="s">
        <v>6</v>
      </c>
      <c r="K1072" s="80" t="s">
        <v>111</v>
      </c>
      <c r="L1072" s="80" t="s">
        <v>39</v>
      </c>
      <c r="M1072" s="81" t="s">
        <v>4209</v>
      </c>
      <c r="N1072" s="73" t="s">
        <v>114</v>
      </c>
      <c r="O1072" s="73" t="s">
        <v>4206</v>
      </c>
      <c r="R1072" s="71" t="str">
        <f t="shared" si="64"/>
        <v>02</v>
      </c>
      <c r="S1072" s="71" t="str">
        <f t="shared" si="62"/>
        <v>269</v>
      </c>
      <c r="T1072" s="71" t="str">
        <f t="shared" si="63"/>
        <v>16</v>
      </c>
    </row>
    <row r="1073" spans="1:20" hidden="1" x14ac:dyDescent="0.25">
      <c r="A1073" s="919" t="str">
        <f t="shared" si="61"/>
        <v>CRÉDITOS VENCIDOS POR INTERMEDIACIÓN FINANCIERA SECTOR NO FINANCIERO Préstamos</v>
      </c>
      <c r="B1073" s="78" t="s">
        <v>104</v>
      </c>
      <c r="C1073" s="78" t="s">
        <v>2050</v>
      </c>
      <c r="D1073" s="78" t="s">
        <v>2051</v>
      </c>
      <c r="E1073" s="78" t="s">
        <v>1985</v>
      </c>
      <c r="F1073" s="79">
        <v>0</v>
      </c>
      <c r="G1073" s="79">
        <v>10653.59</v>
      </c>
      <c r="H1073" s="79">
        <v>83431033</v>
      </c>
      <c r="I1073" s="79">
        <v>83431033</v>
      </c>
      <c r="J1073" s="80" t="s">
        <v>6</v>
      </c>
      <c r="K1073" s="80" t="s">
        <v>111</v>
      </c>
      <c r="L1073" s="80" t="s">
        <v>39</v>
      </c>
      <c r="M1073" s="81" t="s">
        <v>4209</v>
      </c>
      <c r="N1073" s="73" t="s">
        <v>114</v>
      </c>
      <c r="O1073" s="73" t="s">
        <v>4206</v>
      </c>
      <c r="R1073" s="71" t="str">
        <f t="shared" si="64"/>
        <v>02</v>
      </c>
      <c r="S1073" s="71" t="str">
        <f t="shared" si="62"/>
        <v>269</v>
      </c>
      <c r="T1073" s="71" t="str">
        <f t="shared" si="63"/>
        <v>16</v>
      </c>
    </row>
    <row r="1074" spans="1:20" hidden="1" x14ac:dyDescent="0.25">
      <c r="A1074" s="919" t="str">
        <f t="shared" si="61"/>
        <v>CRÉDITOS VENCIDOS POR INTERMEDIACIÓN FINANCIERA SECTOR NO FINANCIERO Préstamos</v>
      </c>
      <c r="B1074" s="78" t="s">
        <v>214</v>
      </c>
      <c r="C1074" s="78" t="s">
        <v>2052</v>
      </c>
      <c r="D1074" s="78" t="s">
        <v>2053</v>
      </c>
      <c r="E1074" s="78" t="s">
        <v>906</v>
      </c>
      <c r="F1074" s="79">
        <v>3426011072</v>
      </c>
      <c r="G1074" s="79">
        <v>0</v>
      </c>
      <c r="H1074" s="79">
        <v>0</v>
      </c>
      <c r="I1074" s="79">
        <v>3426011072</v>
      </c>
      <c r="J1074" s="80" t="s">
        <v>6</v>
      </c>
      <c r="K1074" s="80" t="s">
        <v>111</v>
      </c>
      <c r="L1074" s="80" t="s">
        <v>39</v>
      </c>
      <c r="M1074" s="81" t="s">
        <v>4209</v>
      </c>
      <c r="N1074" s="73" t="s">
        <v>114</v>
      </c>
      <c r="O1074" s="73" t="s">
        <v>4206</v>
      </c>
      <c r="R1074" s="71" t="str">
        <f t="shared" si="64"/>
        <v>02</v>
      </c>
      <c r="S1074" s="71" t="str">
        <f t="shared" si="62"/>
        <v>269</v>
      </c>
      <c r="T1074" s="71" t="str">
        <f t="shared" si="63"/>
        <v>16</v>
      </c>
    </row>
    <row r="1075" spans="1:20" hidden="1" x14ac:dyDescent="0.25">
      <c r="A1075" s="919" t="str">
        <f t="shared" si="61"/>
        <v>CRÉDITOS VENCIDOS POR INTERMEDIACIÓN FINANCIERA SECTOR NO FINANCIERO Préstamos</v>
      </c>
      <c r="B1075" s="78" t="s">
        <v>104</v>
      </c>
      <c r="C1075" s="78" t="s">
        <v>6122</v>
      </c>
      <c r="D1075" s="78" t="s">
        <v>6123</v>
      </c>
      <c r="E1075" s="78" t="s">
        <v>1990</v>
      </c>
      <c r="F1075" s="79">
        <v>0</v>
      </c>
      <c r="G1075" s="79">
        <v>10271.969999999999</v>
      </c>
      <c r="H1075" s="79">
        <v>80442468</v>
      </c>
      <c r="I1075" s="79">
        <v>80442468</v>
      </c>
      <c r="J1075" s="80" t="s">
        <v>6</v>
      </c>
      <c r="K1075" s="80" t="s">
        <v>111</v>
      </c>
      <c r="L1075" s="80" t="s">
        <v>39</v>
      </c>
      <c r="M1075" s="81" t="s">
        <v>4209</v>
      </c>
      <c r="N1075" s="73" t="s">
        <v>114</v>
      </c>
      <c r="O1075" s="73" t="s">
        <v>4206</v>
      </c>
      <c r="R1075" s="71" t="str">
        <f t="shared" si="64"/>
        <v>02</v>
      </c>
      <c r="S1075" s="71" t="str">
        <f t="shared" si="62"/>
        <v>269</v>
      </c>
      <c r="T1075" s="71" t="str">
        <f t="shared" si="63"/>
        <v>16</v>
      </c>
    </row>
    <row r="1076" spans="1:20" hidden="1" x14ac:dyDescent="0.25">
      <c r="A1076" s="919" t="str">
        <f t="shared" si="61"/>
        <v>CRÉDITOS VENCIDOS POR INTERMEDIACIÓN FINANCIERA SECTOR NO FINANCIERO Préstamos</v>
      </c>
      <c r="B1076" s="78" t="s">
        <v>214</v>
      </c>
      <c r="C1076" s="78" t="s">
        <v>2054</v>
      </c>
      <c r="D1076" s="78" t="s">
        <v>2055</v>
      </c>
      <c r="E1076" s="78" t="s">
        <v>1993</v>
      </c>
      <c r="F1076" s="79">
        <v>1021814248</v>
      </c>
      <c r="G1076" s="79">
        <v>0</v>
      </c>
      <c r="H1076" s="79">
        <v>0</v>
      </c>
      <c r="I1076" s="79">
        <v>1021814248</v>
      </c>
      <c r="J1076" s="80" t="s">
        <v>6</v>
      </c>
      <c r="K1076" s="80" t="s">
        <v>111</v>
      </c>
      <c r="L1076" s="80" t="s">
        <v>39</v>
      </c>
      <c r="M1076" s="81" t="s">
        <v>4209</v>
      </c>
      <c r="N1076" s="73" t="s">
        <v>114</v>
      </c>
      <c r="O1076" s="73" t="s">
        <v>4206</v>
      </c>
      <c r="R1076" s="71" t="str">
        <f t="shared" si="64"/>
        <v>02</v>
      </c>
      <c r="S1076" s="71" t="str">
        <f t="shared" si="62"/>
        <v>269</v>
      </c>
      <c r="T1076" s="71" t="str">
        <f t="shared" si="63"/>
        <v>16</v>
      </c>
    </row>
    <row r="1077" spans="1:20" hidden="1" x14ac:dyDescent="0.25">
      <c r="A1077" s="919" t="str">
        <f t="shared" si="61"/>
        <v>CRÉDITOS VENCIDOS POR INTERMEDIACIÓN FINANCIERA SECTOR NO FINANCIERO Préstamos</v>
      </c>
      <c r="B1077" s="78" t="s">
        <v>214</v>
      </c>
      <c r="C1077" s="78" t="s">
        <v>2056</v>
      </c>
      <c r="D1077" s="78" t="s">
        <v>2057</v>
      </c>
      <c r="E1077" s="78" t="s">
        <v>1996</v>
      </c>
      <c r="F1077" s="79">
        <v>1183736949</v>
      </c>
      <c r="G1077" s="79">
        <v>0</v>
      </c>
      <c r="H1077" s="79">
        <v>0</v>
      </c>
      <c r="I1077" s="79">
        <v>1183736949</v>
      </c>
      <c r="J1077" s="80" t="s">
        <v>6</v>
      </c>
      <c r="K1077" s="80" t="s">
        <v>111</v>
      </c>
      <c r="L1077" s="80" t="s">
        <v>39</v>
      </c>
      <c r="M1077" s="81" t="s">
        <v>4209</v>
      </c>
      <c r="N1077" s="73" t="s">
        <v>114</v>
      </c>
      <c r="O1077" s="73" t="s">
        <v>4206</v>
      </c>
      <c r="R1077" s="71" t="str">
        <f t="shared" si="64"/>
        <v>02</v>
      </c>
      <c r="S1077" s="71" t="str">
        <f t="shared" si="62"/>
        <v>269</v>
      </c>
      <c r="T1077" s="71" t="str">
        <f t="shared" si="63"/>
        <v>16</v>
      </c>
    </row>
    <row r="1078" spans="1:20" hidden="1" x14ac:dyDescent="0.25">
      <c r="A1078" s="919" t="str">
        <f t="shared" si="61"/>
        <v>CRÉDITOS VENCIDOS POR INTERMEDIACIÓN FINANCIERA SECTOR NO FINANCIERO Préstamos</v>
      </c>
      <c r="B1078" s="78" t="s">
        <v>214</v>
      </c>
      <c r="C1078" s="78" t="s">
        <v>2058</v>
      </c>
      <c r="D1078" s="78" t="s">
        <v>2059</v>
      </c>
      <c r="E1078" s="78" t="s">
        <v>1999</v>
      </c>
      <c r="F1078" s="79">
        <v>127759004</v>
      </c>
      <c r="G1078" s="79">
        <v>0</v>
      </c>
      <c r="H1078" s="79">
        <v>0</v>
      </c>
      <c r="I1078" s="79">
        <v>127759004</v>
      </c>
      <c r="J1078" s="80" t="s">
        <v>6</v>
      </c>
      <c r="K1078" s="80" t="s">
        <v>111</v>
      </c>
      <c r="L1078" s="80" t="s">
        <v>39</v>
      </c>
      <c r="M1078" s="81" t="s">
        <v>4209</v>
      </c>
      <c r="N1078" s="73" t="s">
        <v>114</v>
      </c>
      <c r="O1078" s="73" t="s">
        <v>4206</v>
      </c>
      <c r="R1078" s="71" t="str">
        <f t="shared" si="64"/>
        <v>02</v>
      </c>
      <c r="S1078" s="71" t="str">
        <f t="shared" si="62"/>
        <v>269</v>
      </c>
      <c r="T1078" s="71" t="str">
        <f t="shared" si="63"/>
        <v>16</v>
      </c>
    </row>
    <row r="1079" spans="1:20" hidden="1" x14ac:dyDescent="0.25">
      <c r="A1079" s="919" t="str">
        <f t="shared" si="61"/>
        <v>CRÉDITOS VENCIDOS POR INTERMEDIACIÓN FINANCIERA SECTOR NO FINANCIERO Préstamos</v>
      </c>
      <c r="B1079" s="78" t="s">
        <v>104</v>
      </c>
      <c r="C1079" s="78" t="s">
        <v>7146</v>
      </c>
      <c r="D1079" s="78" t="s">
        <v>7147</v>
      </c>
      <c r="E1079" s="78" t="s">
        <v>2000</v>
      </c>
      <c r="F1079" s="79">
        <v>0</v>
      </c>
      <c r="G1079" s="79">
        <v>50507.27</v>
      </c>
      <c r="H1079" s="79">
        <v>395535563</v>
      </c>
      <c r="I1079" s="79">
        <v>395535563</v>
      </c>
      <c r="J1079" s="80" t="s">
        <v>6</v>
      </c>
      <c r="K1079" s="80" t="s">
        <v>111</v>
      </c>
      <c r="L1079" s="80" t="s">
        <v>39</v>
      </c>
      <c r="M1079" s="81" t="s">
        <v>4209</v>
      </c>
      <c r="N1079" s="73" t="s">
        <v>114</v>
      </c>
      <c r="O1079" s="73" t="s">
        <v>4206</v>
      </c>
      <c r="R1079" s="71" t="str">
        <f t="shared" si="64"/>
        <v>02</v>
      </c>
      <c r="S1079" s="71" t="str">
        <f t="shared" si="62"/>
        <v>269</v>
      </c>
      <c r="T1079" s="71" t="str">
        <f t="shared" si="63"/>
        <v>16</v>
      </c>
    </row>
    <row r="1080" spans="1:20" hidden="1" x14ac:dyDescent="0.25">
      <c r="A1080" s="919" t="str">
        <f t="shared" si="61"/>
        <v>CRÉDITOS VENCIDOS POR INTERMEDIACIÓN FINANCIERA SECTOR NO FINANCIERO Préstamos</v>
      </c>
      <c r="B1080" s="78" t="s">
        <v>214</v>
      </c>
      <c r="C1080" s="78" t="s">
        <v>2060</v>
      </c>
      <c r="D1080" s="78" t="s">
        <v>2061</v>
      </c>
      <c r="E1080" s="78" t="s">
        <v>2003</v>
      </c>
      <c r="F1080" s="79">
        <v>1682520224</v>
      </c>
      <c r="G1080" s="79">
        <v>0</v>
      </c>
      <c r="H1080" s="79">
        <v>0</v>
      </c>
      <c r="I1080" s="79">
        <v>1682520224</v>
      </c>
      <c r="J1080" s="80" t="s">
        <v>6</v>
      </c>
      <c r="K1080" s="80" t="s">
        <v>111</v>
      </c>
      <c r="L1080" s="80" t="s">
        <v>39</v>
      </c>
      <c r="M1080" s="81" t="s">
        <v>4209</v>
      </c>
      <c r="N1080" s="73" t="s">
        <v>114</v>
      </c>
      <c r="O1080" s="73" t="s">
        <v>4206</v>
      </c>
      <c r="R1080" s="71" t="str">
        <f t="shared" si="64"/>
        <v>02</v>
      </c>
      <c r="S1080" s="71" t="str">
        <f t="shared" si="62"/>
        <v>269</v>
      </c>
      <c r="T1080" s="71" t="str">
        <f t="shared" si="63"/>
        <v>16</v>
      </c>
    </row>
    <row r="1081" spans="1:20" hidden="1" x14ac:dyDescent="0.25">
      <c r="A1081" s="919" t="str">
        <f t="shared" si="61"/>
        <v>CRÉDITOS VENCIDOS POR INTERMEDIACIÓN FINANCIERA SECTOR NO FINANCIERO Préstamos</v>
      </c>
      <c r="B1081" s="78" t="s">
        <v>214</v>
      </c>
      <c r="C1081" s="78" t="s">
        <v>2062</v>
      </c>
      <c r="D1081" s="78" t="s">
        <v>2063</v>
      </c>
      <c r="E1081" s="78" t="s">
        <v>2006</v>
      </c>
      <c r="F1081" s="79">
        <v>281998718</v>
      </c>
      <c r="G1081" s="79">
        <v>0</v>
      </c>
      <c r="H1081" s="79">
        <v>0</v>
      </c>
      <c r="I1081" s="79">
        <v>281998718</v>
      </c>
      <c r="J1081" s="80" t="s">
        <v>6</v>
      </c>
      <c r="K1081" s="80" t="s">
        <v>111</v>
      </c>
      <c r="L1081" s="80" t="s">
        <v>39</v>
      </c>
      <c r="M1081" s="81" t="s">
        <v>4209</v>
      </c>
      <c r="N1081" s="73" t="s">
        <v>114</v>
      </c>
      <c r="O1081" s="73" t="s">
        <v>4206</v>
      </c>
      <c r="R1081" s="71" t="str">
        <f t="shared" si="64"/>
        <v>02</v>
      </c>
      <c r="S1081" s="71" t="str">
        <f t="shared" si="62"/>
        <v>269</v>
      </c>
      <c r="T1081" s="71" t="str">
        <f t="shared" si="63"/>
        <v>16</v>
      </c>
    </row>
    <row r="1082" spans="1:20" hidden="1" x14ac:dyDescent="0.25">
      <c r="A1082" s="919" t="str">
        <f t="shared" si="61"/>
        <v>CRÉDITOS VENCIDOS POR INTERMEDIACIÓN FINANCIERA SECTOR NO FINANCIERO Préstamos</v>
      </c>
      <c r="B1082" s="78" t="s">
        <v>104</v>
      </c>
      <c r="C1082" s="78" t="s">
        <v>7148</v>
      </c>
      <c r="D1082" s="78" t="s">
        <v>7149</v>
      </c>
      <c r="E1082" s="78" t="s">
        <v>2009</v>
      </c>
      <c r="F1082" s="79">
        <v>0</v>
      </c>
      <c r="G1082" s="79">
        <v>39331.9</v>
      </c>
      <c r="H1082" s="79">
        <v>308018335</v>
      </c>
      <c r="I1082" s="79">
        <v>308018335</v>
      </c>
      <c r="J1082" s="80" t="s">
        <v>6</v>
      </c>
      <c r="K1082" s="80" t="s">
        <v>111</v>
      </c>
      <c r="L1082" s="80" t="s">
        <v>39</v>
      </c>
      <c r="M1082" s="81" t="s">
        <v>4209</v>
      </c>
      <c r="N1082" s="73" t="s">
        <v>114</v>
      </c>
      <c r="O1082" s="73" t="s">
        <v>4206</v>
      </c>
      <c r="R1082" s="71" t="str">
        <f t="shared" si="64"/>
        <v>02</v>
      </c>
      <c r="S1082" s="71" t="str">
        <f t="shared" si="62"/>
        <v>269</v>
      </c>
      <c r="T1082" s="71" t="str">
        <f t="shared" si="63"/>
        <v>16</v>
      </c>
    </row>
    <row r="1083" spans="1:20" hidden="1" x14ac:dyDescent="0.25">
      <c r="A1083" s="919" t="str">
        <f t="shared" si="61"/>
        <v>CRÉDITOS VENCIDOS POR INTERMEDIACIÓN FINANCIERA SECTOR NO FINANCIERO Préstamos</v>
      </c>
      <c r="B1083" s="78" t="s">
        <v>214</v>
      </c>
      <c r="C1083" s="78" t="s">
        <v>2064</v>
      </c>
      <c r="D1083" s="78" t="s">
        <v>2065</v>
      </c>
      <c r="E1083" s="78" t="s">
        <v>2012</v>
      </c>
      <c r="F1083" s="79">
        <v>5108058372</v>
      </c>
      <c r="G1083" s="79">
        <v>0</v>
      </c>
      <c r="H1083" s="79">
        <v>0</v>
      </c>
      <c r="I1083" s="79">
        <v>5108058372</v>
      </c>
      <c r="J1083" s="80" t="s">
        <v>6</v>
      </c>
      <c r="K1083" s="80" t="s">
        <v>111</v>
      </c>
      <c r="L1083" s="80" t="s">
        <v>39</v>
      </c>
      <c r="M1083" s="81" t="s">
        <v>4209</v>
      </c>
      <c r="N1083" s="73" t="s">
        <v>114</v>
      </c>
      <c r="O1083" s="73" t="s">
        <v>4206</v>
      </c>
      <c r="R1083" s="71" t="str">
        <f t="shared" si="64"/>
        <v>02</v>
      </c>
      <c r="S1083" s="71" t="str">
        <f t="shared" si="62"/>
        <v>269</v>
      </c>
      <c r="T1083" s="71" t="str">
        <f t="shared" si="63"/>
        <v>16</v>
      </c>
    </row>
    <row r="1084" spans="1:20" hidden="1" x14ac:dyDescent="0.25">
      <c r="A1084" s="919" t="str">
        <f t="shared" si="61"/>
        <v>CRÉDITOS VENCIDOS POR INTERMEDIACIÓN FINANCIERA SECTOR NO FINANCIERO Préstamos</v>
      </c>
      <c r="B1084" s="78" t="s">
        <v>214</v>
      </c>
      <c r="C1084" s="78" t="s">
        <v>2067</v>
      </c>
      <c r="D1084" s="78" t="s">
        <v>2068</v>
      </c>
      <c r="E1084" s="78" t="s">
        <v>2015</v>
      </c>
      <c r="F1084" s="79">
        <v>3637118008</v>
      </c>
      <c r="G1084" s="79">
        <v>0</v>
      </c>
      <c r="H1084" s="79">
        <v>0</v>
      </c>
      <c r="I1084" s="79">
        <v>3637118008</v>
      </c>
      <c r="J1084" s="80" t="s">
        <v>6</v>
      </c>
      <c r="K1084" s="80" t="s">
        <v>111</v>
      </c>
      <c r="L1084" s="80" t="s">
        <v>39</v>
      </c>
      <c r="M1084" s="81" t="s">
        <v>4209</v>
      </c>
      <c r="N1084" s="73" t="s">
        <v>114</v>
      </c>
      <c r="O1084" s="73" t="s">
        <v>4206</v>
      </c>
      <c r="R1084" s="71" t="str">
        <f t="shared" si="64"/>
        <v>02</v>
      </c>
      <c r="S1084" s="71" t="str">
        <f t="shared" si="62"/>
        <v>269</v>
      </c>
      <c r="T1084" s="71" t="str">
        <f t="shared" si="63"/>
        <v>16</v>
      </c>
    </row>
    <row r="1085" spans="1:20" hidden="1" x14ac:dyDescent="0.25">
      <c r="A1085" s="919" t="str">
        <f t="shared" si="61"/>
        <v>CRÉDITOS VENCIDOS POR INTERMEDIACIÓN FINANCIERA SECTOR NO FINANCIERO Préstamos</v>
      </c>
      <c r="B1085" s="78" t="s">
        <v>214</v>
      </c>
      <c r="C1085" s="78" t="s">
        <v>2069</v>
      </c>
      <c r="D1085" s="78" t="s">
        <v>2070</v>
      </c>
      <c r="E1085" s="78" t="s">
        <v>2071</v>
      </c>
      <c r="F1085" s="79">
        <v>1297207468</v>
      </c>
      <c r="G1085" s="79">
        <v>0</v>
      </c>
      <c r="H1085" s="79">
        <v>0</v>
      </c>
      <c r="I1085" s="79">
        <v>1297207468</v>
      </c>
      <c r="J1085" s="80" t="s">
        <v>6</v>
      </c>
      <c r="K1085" s="80" t="s">
        <v>111</v>
      </c>
      <c r="L1085" s="80" t="s">
        <v>39</v>
      </c>
      <c r="M1085" s="81" t="s">
        <v>4209</v>
      </c>
      <c r="N1085" s="73" t="s">
        <v>114</v>
      </c>
      <c r="O1085" s="73" t="s">
        <v>4206</v>
      </c>
      <c r="R1085" s="71" t="str">
        <f t="shared" si="64"/>
        <v>02</v>
      </c>
      <c r="S1085" s="71" t="str">
        <f t="shared" si="62"/>
        <v>269</v>
      </c>
      <c r="T1085" s="71" t="str">
        <f t="shared" si="63"/>
        <v>16</v>
      </c>
    </row>
    <row r="1086" spans="1:20" hidden="1" x14ac:dyDescent="0.25">
      <c r="A1086" s="919" t="str">
        <f t="shared" si="61"/>
        <v>CRÉDITOS VENCIDOS POR INTERMEDIACIÓN FINANCIERA SECTOR NO FINANCIERO Préstamos</v>
      </c>
      <c r="B1086" s="78" t="s">
        <v>214</v>
      </c>
      <c r="C1086" s="78" t="s">
        <v>2072</v>
      </c>
      <c r="D1086" s="78" t="s">
        <v>2073</v>
      </c>
      <c r="E1086" s="78" t="s">
        <v>2021</v>
      </c>
      <c r="F1086" s="79">
        <v>2258479891</v>
      </c>
      <c r="G1086" s="79">
        <v>0</v>
      </c>
      <c r="H1086" s="79">
        <v>0</v>
      </c>
      <c r="I1086" s="79">
        <v>2258479891</v>
      </c>
      <c r="J1086" s="80" t="s">
        <v>6</v>
      </c>
      <c r="K1086" s="80" t="s">
        <v>111</v>
      </c>
      <c r="L1086" s="80" t="s">
        <v>39</v>
      </c>
      <c r="M1086" s="81" t="s">
        <v>4209</v>
      </c>
      <c r="N1086" s="73" t="s">
        <v>114</v>
      </c>
      <c r="O1086" s="73" t="s">
        <v>4206</v>
      </c>
      <c r="R1086" s="71" t="str">
        <f t="shared" si="64"/>
        <v>02</v>
      </c>
      <c r="S1086" s="71" t="str">
        <f t="shared" si="62"/>
        <v>269</v>
      </c>
      <c r="T1086" s="71" t="str">
        <f t="shared" si="63"/>
        <v>16</v>
      </c>
    </row>
    <row r="1087" spans="1:20" hidden="1" x14ac:dyDescent="0.25">
      <c r="A1087" s="919" t="str">
        <f t="shared" si="61"/>
        <v>CRÉDITOS VENCIDOS POR INTERMEDIACIÓN FINANCIERA SECTOR NO FINANCIERO Préstamos</v>
      </c>
      <c r="B1087" s="78" t="s">
        <v>214</v>
      </c>
      <c r="C1087" s="78" t="s">
        <v>6124</v>
      </c>
      <c r="D1087" s="78" t="s">
        <v>6125</v>
      </c>
      <c r="E1087" s="78" t="s">
        <v>2024</v>
      </c>
      <c r="F1087" s="79">
        <v>135726768</v>
      </c>
      <c r="G1087" s="79">
        <v>0</v>
      </c>
      <c r="H1087" s="79">
        <v>0</v>
      </c>
      <c r="I1087" s="79">
        <v>135726768</v>
      </c>
      <c r="J1087" s="80" t="s">
        <v>6</v>
      </c>
      <c r="K1087" s="80" t="s">
        <v>111</v>
      </c>
      <c r="L1087" s="80" t="s">
        <v>39</v>
      </c>
      <c r="M1087" s="81" t="s">
        <v>4209</v>
      </c>
      <c r="N1087" s="73" t="s">
        <v>114</v>
      </c>
      <c r="O1087" s="73" t="s">
        <v>4206</v>
      </c>
      <c r="R1087" s="71" t="str">
        <f t="shared" si="64"/>
        <v>02</v>
      </c>
      <c r="S1087" s="71" t="str">
        <f t="shared" si="62"/>
        <v>269</v>
      </c>
      <c r="T1087" s="71" t="str">
        <f t="shared" si="63"/>
        <v>16</v>
      </c>
    </row>
    <row r="1088" spans="1:20" hidden="1" x14ac:dyDescent="0.25">
      <c r="A1088" s="919" t="str">
        <f t="shared" si="61"/>
        <v>CRÉDITOS VENCIDOS POR INTERMEDIACIÓN FINANCIERA SECTOR NO FINANCIERO Préstamos</v>
      </c>
      <c r="B1088" s="78" t="s">
        <v>104</v>
      </c>
      <c r="C1088" s="78" t="s">
        <v>4747</v>
      </c>
      <c r="D1088" s="78" t="s">
        <v>4748</v>
      </c>
      <c r="E1088" s="78" t="s">
        <v>1567</v>
      </c>
      <c r="F1088" s="79">
        <v>0</v>
      </c>
      <c r="G1088" s="79">
        <v>30518.73</v>
      </c>
      <c r="H1088" s="79">
        <v>239000109</v>
      </c>
      <c r="I1088" s="79">
        <v>239000109</v>
      </c>
      <c r="J1088" s="80" t="s">
        <v>6</v>
      </c>
      <c r="K1088" s="80" t="s">
        <v>111</v>
      </c>
      <c r="L1088" s="80" t="s">
        <v>39</v>
      </c>
      <c r="M1088" s="81" t="s">
        <v>4212</v>
      </c>
      <c r="N1088" s="73" t="s">
        <v>114</v>
      </c>
      <c r="O1088" s="73" t="s">
        <v>4206</v>
      </c>
      <c r="R1088" s="71" t="str">
        <f t="shared" si="64"/>
        <v>04</v>
      </c>
      <c r="S1088" s="71" t="str">
        <f t="shared" si="62"/>
        <v>269</v>
      </c>
      <c r="T1088" s="71" t="str">
        <f t="shared" si="63"/>
        <v>16</v>
      </c>
    </row>
    <row r="1089" spans="1:20" hidden="1" x14ac:dyDescent="0.25">
      <c r="A1089" s="919" t="str">
        <f t="shared" si="61"/>
        <v>CRÉDITOS VENCIDOS POR INTERMEDIACIÓN FINANCIERA SECTOR NO FINANCIERO Préstamos</v>
      </c>
      <c r="B1089" s="78" t="s">
        <v>104</v>
      </c>
      <c r="C1089" s="78" t="s">
        <v>7150</v>
      </c>
      <c r="D1089" s="78" t="s">
        <v>7151</v>
      </c>
      <c r="E1089" s="78" t="s">
        <v>2033</v>
      </c>
      <c r="F1089" s="79">
        <v>0</v>
      </c>
      <c r="G1089" s="79">
        <v>10922</v>
      </c>
      <c r="H1089" s="79">
        <v>85533022</v>
      </c>
      <c r="I1089" s="79">
        <v>85533022</v>
      </c>
      <c r="J1089" s="80" t="s">
        <v>6</v>
      </c>
      <c r="K1089" s="80" t="s">
        <v>111</v>
      </c>
      <c r="L1089" s="80" t="s">
        <v>39</v>
      </c>
      <c r="M1089" s="81" t="s">
        <v>4212</v>
      </c>
      <c r="N1089" s="73" t="s">
        <v>114</v>
      </c>
      <c r="O1089" s="73" t="s">
        <v>4206</v>
      </c>
      <c r="R1089" s="71" t="str">
        <f t="shared" si="64"/>
        <v>04</v>
      </c>
      <c r="S1089" s="71" t="str">
        <f t="shared" si="62"/>
        <v>269</v>
      </c>
      <c r="T1089" s="71" t="str">
        <f t="shared" si="63"/>
        <v>16</v>
      </c>
    </row>
    <row r="1090" spans="1:20" hidden="1" x14ac:dyDescent="0.25">
      <c r="A1090" s="919" t="str">
        <f t="shared" si="61"/>
        <v>CRÉDITOS VENCIDOS POR INTERMEDIACIÓN FINANCIERA SECTOR NO FINANCIERO Préstamos</v>
      </c>
      <c r="B1090" s="78" t="s">
        <v>104</v>
      </c>
      <c r="C1090" s="78" t="s">
        <v>4749</v>
      </c>
      <c r="D1090" s="78" t="s">
        <v>4750</v>
      </c>
      <c r="E1090" s="78" t="s">
        <v>4751</v>
      </c>
      <c r="F1090" s="79">
        <v>0</v>
      </c>
      <c r="G1090" s="79">
        <v>39545.94</v>
      </c>
      <c r="H1090" s="79">
        <v>309694538</v>
      </c>
      <c r="I1090" s="79">
        <v>309694538</v>
      </c>
      <c r="J1090" s="80" t="s">
        <v>6</v>
      </c>
      <c r="K1090" s="80" t="s">
        <v>111</v>
      </c>
      <c r="L1090" s="80" t="s">
        <v>39</v>
      </c>
      <c r="M1090" s="81" t="s">
        <v>4212</v>
      </c>
      <c r="N1090" s="73" t="s">
        <v>114</v>
      </c>
      <c r="O1090" s="73" t="s">
        <v>4206</v>
      </c>
      <c r="R1090" s="71" t="str">
        <f t="shared" si="64"/>
        <v>04</v>
      </c>
      <c r="S1090" s="71" t="str">
        <f t="shared" si="62"/>
        <v>269</v>
      </c>
      <c r="T1090" s="71" t="str">
        <f t="shared" si="63"/>
        <v>16</v>
      </c>
    </row>
    <row r="1091" spans="1:20" ht="14.25" hidden="1" customHeight="1" x14ac:dyDescent="0.25">
      <c r="A1091" s="919" t="str">
        <f t="shared" ref="A1091:A1154" si="65">CONCATENATE(K1091,L1091)</f>
        <v>CRÉDITOS VENCIDOS POR INTERMEDIACIÓN FINANCIERA SECTOR NO FINANCIERO Préstamos</v>
      </c>
      <c r="B1091" s="78" t="s">
        <v>214</v>
      </c>
      <c r="C1091" s="78" t="s">
        <v>4752</v>
      </c>
      <c r="D1091" s="78" t="s">
        <v>4753</v>
      </c>
      <c r="E1091" s="78" t="s">
        <v>7152</v>
      </c>
      <c r="F1091" s="79">
        <v>113351405</v>
      </c>
      <c r="G1091" s="79">
        <v>0</v>
      </c>
      <c r="H1091" s="79">
        <v>0</v>
      </c>
      <c r="I1091" s="79">
        <v>113351405</v>
      </c>
      <c r="J1091" s="80" t="s">
        <v>6</v>
      </c>
      <c r="K1091" s="80" t="s">
        <v>111</v>
      </c>
      <c r="L1091" s="80" t="s">
        <v>39</v>
      </c>
      <c r="M1091" s="81" t="s">
        <v>4212</v>
      </c>
      <c r="N1091" s="73" t="s">
        <v>114</v>
      </c>
      <c r="O1091" s="73" t="s">
        <v>4206</v>
      </c>
      <c r="R1091" s="71" t="str">
        <f t="shared" si="64"/>
        <v>04</v>
      </c>
      <c r="S1091" s="71" t="str">
        <f t="shared" si="62"/>
        <v>269</v>
      </c>
      <c r="T1091" s="71" t="str">
        <f t="shared" si="63"/>
        <v>16</v>
      </c>
    </row>
    <row r="1092" spans="1:20" hidden="1" x14ac:dyDescent="0.25">
      <c r="A1092" s="919" t="str">
        <f t="shared" si="65"/>
        <v>CRÉDITOS VENCIDOS POR INTERMEDIACIÓN FINANCIERA SECTOR NO FINANCIERO Préstamos</v>
      </c>
      <c r="B1092" s="78" t="s">
        <v>104</v>
      </c>
      <c r="C1092" s="78" t="s">
        <v>4210</v>
      </c>
      <c r="D1092" s="78" t="s">
        <v>4211</v>
      </c>
      <c r="E1092" s="78" t="s">
        <v>2033</v>
      </c>
      <c r="F1092" s="79">
        <v>0</v>
      </c>
      <c r="G1092" s="79">
        <v>52640.82</v>
      </c>
      <c r="H1092" s="79">
        <v>412243948</v>
      </c>
      <c r="I1092" s="79">
        <v>412243948</v>
      </c>
      <c r="J1092" s="80" t="s">
        <v>6</v>
      </c>
      <c r="K1092" s="80" t="s">
        <v>111</v>
      </c>
      <c r="L1092" s="80" t="s">
        <v>39</v>
      </c>
      <c r="M1092" s="81" t="s">
        <v>4212</v>
      </c>
      <c r="N1092" s="73" t="s">
        <v>114</v>
      </c>
      <c r="O1092" s="73" t="s">
        <v>4206</v>
      </c>
      <c r="R1092" s="71" t="str">
        <f t="shared" si="64"/>
        <v>04</v>
      </c>
      <c r="S1092" s="71" t="str">
        <f t="shared" ref="S1092:S1155" si="66">MID(D1092,6,3)</f>
        <v>269</v>
      </c>
      <c r="T1092" s="71" t="str">
        <f t="shared" ref="T1092:T1155" si="67">MID(D1092,1,2)</f>
        <v>16</v>
      </c>
    </row>
    <row r="1093" spans="1:20" hidden="1" x14ac:dyDescent="0.25">
      <c r="A1093" s="919" t="str">
        <f t="shared" si="65"/>
        <v>CRÉDITOS VENCIDOS POR INTERMEDIACIÓN FINANCIERA SECTOR NO FINANCIERO Préstamos</v>
      </c>
      <c r="B1093" s="78" t="s">
        <v>214</v>
      </c>
      <c r="C1093" s="78" t="s">
        <v>4213</v>
      </c>
      <c r="D1093" s="78" t="s">
        <v>4214</v>
      </c>
      <c r="E1093" s="78" t="s">
        <v>2033</v>
      </c>
      <c r="F1093" s="79">
        <v>74699057</v>
      </c>
      <c r="G1093" s="79">
        <v>0</v>
      </c>
      <c r="H1093" s="79">
        <v>0</v>
      </c>
      <c r="I1093" s="79">
        <v>74699057</v>
      </c>
      <c r="J1093" s="80" t="s">
        <v>6</v>
      </c>
      <c r="K1093" s="80" t="s">
        <v>111</v>
      </c>
      <c r="L1093" s="80" t="s">
        <v>39</v>
      </c>
      <c r="M1093" s="81" t="s">
        <v>4212</v>
      </c>
      <c r="N1093" s="73" t="s">
        <v>114</v>
      </c>
      <c r="O1093" s="73" t="s">
        <v>4206</v>
      </c>
      <c r="R1093" s="71" t="str">
        <f t="shared" si="64"/>
        <v>04</v>
      </c>
      <c r="S1093" s="71" t="str">
        <f t="shared" si="66"/>
        <v>269</v>
      </c>
      <c r="T1093" s="71" t="str">
        <f t="shared" si="67"/>
        <v>16</v>
      </c>
    </row>
    <row r="1094" spans="1:20" hidden="1" x14ac:dyDescent="0.25">
      <c r="A1094" s="919" t="str">
        <f t="shared" si="65"/>
        <v>CRÉDITOS VENCIDOS POR INTERMEDIACIÓN FINANCIERA SECTOR NO FINANCIERO Préstamos</v>
      </c>
      <c r="B1094" s="78" t="s">
        <v>104</v>
      </c>
      <c r="C1094" s="78" t="s">
        <v>4754</v>
      </c>
      <c r="D1094" s="78" t="s">
        <v>4755</v>
      </c>
      <c r="E1094" s="78" t="s">
        <v>459</v>
      </c>
      <c r="F1094" s="79">
        <v>0</v>
      </c>
      <c r="G1094" s="79">
        <v>3578</v>
      </c>
      <c r="H1094" s="79">
        <v>28020248</v>
      </c>
      <c r="I1094" s="79">
        <v>28020248</v>
      </c>
      <c r="J1094" s="80" t="s">
        <v>6</v>
      </c>
      <c r="K1094" s="80" t="s">
        <v>111</v>
      </c>
      <c r="L1094" s="80" t="s">
        <v>39</v>
      </c>
      <c r="M1094" s="81" t="s">
        <v>4212</v>
      </c>
      <c r="N1094" s="73" t="s">
        <v>114</v>
      </c>
      <c r="O1094" s="73" t="s">
        <v>4206</v>
      </c>
      <c r="R1094" s="71" t="str">
        <f t="shared" si="64"/>
        <v>04</v>
      </c>
      <c r="S1094" s="71" t="str">
        <f t="shared" si="66"/>
        <v>269</v>
      </c>
      <c r="T1094" s="71" t="str">
        <f t="shared" si="67"/>
        <v>16</v>
      </c>
    </row>
    <row r="1095" spans="1:20" hidden="1" x14ac:dyDescent="0.25">
      <c r="A1095" s="919" t="str">
        <f t="shared" si="65"/>
        <v>CRÉDITOS VENCIDOS POR INTERMEDIACIÓN FINANCIERA SECTOR NO FINANCIERO Préstamos</v>
      </c>
      <c r="B1095" s="78" t="s">
        <v>214</v>
      </c>
      <c r="C1095" s="78" t="s">
        <v>4756</v>
      </c>
      <c r="D1095" s="78" t="s">
        <v>4757</v>
      </c>
      <c r="E1095" s="78" t="s">
        <v>2015</v>
      </c>
      <c r="F1095" s="79">
        <v>202696466</v>
      </c>
      <c r="G1095" s="79">
        <v>0</v>
      </c>
      <c r="H1095" s="79">
        <v>0</v>
      </c>
      <c r="I1095" s="79">
        <v>202696466</v>
      </c>
      <c r="J1095" s="80" t="s">
        <v>6</v>
      </c>
      <c r="K1095" s="80" t="s">
        <v>111</v>
      </c>
      <c r="L1095" s="80" t="s">
        <v>39</v>
      </c>
      <c r="M1095" s="81" t="s">
        <v>4212</v>
      </c>
      <c r="N1095" s="73" t="s">
        <v>114</v>
      </c>
      <c r="O1095" s="73" t="s">
        <v>4206</v>
      </c>
      <c r="R1095" s="71" t="str">
        <f t="shared" si="64"/>
        <v>04</v>
      </c>
      <c r="S1095" s="71" t="str">
        <f t="shared" si="66"/>
        <v>269</v>
      </c>
      <c r="T1095" s="71" t="str">
        <f t="shared" si="67"/>
        <v>16</v>
      </c>
    </row>
    <row r="1096" spans="1:20" hidden="1" x14ac:dyDescent="0.25">
      <c r="A1096" s="919" t="str">
        <f t="shared" si="65"/>
        <v>CRÉDITOS VENCIDOS POR INTERMEDIACIÓN FINANCIERA SECTOR NO FINANCIERO Préstamos</v>
      </c>
      <c r="B1096" s="78" t="s">
        <v>214</v>
      </c>
      <c r="C1096" s="78" t="s">
        <v>7153</v>
      </c>
      <c r="D1096" s="78" t="s">
        <v>7154</v>
      </c>
      <c r="E1096" s="78" t="s">
        <v>588</v>
      </c>
      <c r="F1096" s="79">
        <v>36700000</v>
      </c>
      <c r="G1096" s="79">
        <v>0</v>
      </c>
      <c r="H1096" s="79">
        <v>0</v>
      </c>
      <c r="I1096" s="79">
        <v>36700000</v>
      </c>
      <c r="J1096" s="80" t="s">
        <v>6</v>
      </c>
      <c r="K1096" s="80" t="s">
        <v>111</v>
      </c>
      <c r="L1096" s="80" t="s">
        <v>39</v>
      </c>
      <c r="M1096" s="81" t="s">
        <v>4215</v>
      </c>
      <c r="N1096" s="73" t="s">
        <v>114</v>
      </c>
      <c r="O1096" s="73" t="s">
        <v>4206</v>
      </c>
      <c r="R1096" s="71" t="str">
        <f t="shared" si="64"/>
        <v>08</v>
      </c>
      <c r="S1096" s="71" t="str">
        <f t="shared" si="66"/>
        <v>269</v>
      </c>
      <c r="T1096" s="71" t="str">
        <f t="shared" si="67"/>
        <v>16</v>
      </c>
    </row>
    <row r="1097" spans="1:20" hidden="1" x14ac:dyDescent="0.25">
      <c r="A1097" s="919" t="str">
        <f t="shared" si="65"/>
        <v>CRÉDITOS VENCIDOS POR INTERMEDIACIÓN FINANCIERA SECTOR NO FINANCIERO Préstamos</v>
      </c>
      <c r="B1097" s="78" t="s">
        <v>214</v>
      </c>
      <c r="C1097" s="78" t="s">
        <v>7155</v>
      </c>
      <c r="D1097" s="78" t="s">
        <v>7156</v>
      </c>
      <c r="E1097" s="78" t="s">
        <v>1091</v>
      </c>
      <c r="F1097" s="79">
        <v>274926040</v>
      </c>
      <c r="G1097" s="79">
        <v>0</v>
      </c>
      <c r="H1097" s="79">
        <v>0</v>
      </c>
      <c r="I1097" s="79">
        <v>274926040</v>
      </c>
      <c r="J1097" s="80" t="s">
        <v>6</v>
      </c>
      <c r="K1097" s="80" t="s">
        <v>111</v>
      </c>
      <c r="L1097" s="80" t="s">
        <v>39</v>
      </c>
      <c r="M1097" s="81" t="s">
        <v>4215</v>
      </c>
      <c r="N1097" s="73" t="s">
        <v>114</v>
      </c>
      <c r="O1097" s="73" t="s">
        <v>4206</v>
      </c>
      <c r="R1097" s="71" t="str">
        <f t="shared" si="64"/>
        <v>08</v>
      </c>
      <c r="S1097" s="71" t="str">
        <f t="shared" si="66"/>
        <v>269</v>
      </c>
      <c r="T1097" s="71" t="str">
        <f t="shared" si="67"/>
        <v>16</v>
      </c>
    </row>
    <row r="1098" spans="1:20" hidden="1" x14ac:dyDescent="0.25">
      <c r="A1098" s="919" t="str">
        <f t="shared" si="65"/>
        <v>CRÉDITOS VENCIDOS POR INTERMEDIACIÓN FINANCIERA SECTOR NO FINANCIERO Préstamos</v>
      </c>
      <c r="B1098" s="78" t="s">
        <v>214</v>
      </c>
      <c r="C1098" s="78" t="s">
        <v>2074</v>
      </c>
      <c r="D1098" s="78" t="s">
        <v>2075</v>
      </c>
      <c r="E1098" s="78" t="s">
        <v>1097</v>
      </c>
      <c r="F1098" s="79">
        <v>25731195</v>
      </c>
      <c r="G1098" s="79">
        <v>0</v>
      </c>
      <c r="H1098" s="79">
        <v>0</v>
      </c>
      <c r="I1098" s="79">
        <v>25731195</v>
      </c>
      <c r="J1098" s="80" t="s">
        <v>6</v>
      </c>
      <c r="K1098" s="80" t="s">
        <v>111</v>
      </c>
      <c r="L1098" s="80" t="s">
        <v>39</v>
      </c>
      <c r="M1098" s="81" t="s">
        <v>4215</v>
      </c>
      <c r="N1098" s="73" t="s">
        <v>114</v>
      </c>
      <c r="O1098" s="73" t="s">
        <v>4206</v>
      </c>
      <c r="R1098" s="71" t="str">
        <f t="shared" si="64"/>
        <v>08</v>
      </c>
      <c r="S1098" s="71" t="str">
        <f t="shared" si="66"/>
        <v>269</v>
      </c>
      <c r="T1098" s="71" t="str">
        <f t="shared" si="67"/>
        <v>16</v>
      </c>
    </row>
    <row r="1099" spans="1:20" hidden="1" x14ac:dyDescent="0.25">
      <c r="A1099" s="919" t="str">
        <f t="shared" si="65"/>
        <v>CRÉDITOS VENCIDOS POR INTERMEDIACIÓN FINANCIERA SECTOR NO FINANCIERO Préstamos</v>
      </c>
      <c r="B1099" s="78" t="s">
        <v>214</v>
      </c>
      <c r="C1099" s="78" t="s">
        <v>2076</v>
      </c>
      <c r="D1099" s="78" t="s">
        <v>2077</v>
      </c>
      <c r="E1099" s="78" t="s">
        <v>1104</v>
      </c>
      <c r="F1099" s="79">
        <v>162124212</v>
      </c>
      <c r="G1099" s="79">
        <v>0</v>
      </c>
      <c r="H1099" s="79">
        <v>0</v>
      </c>
      <c r="I1099" s="79">
        <v>162124212</v>
      </c>
      <c r="J1099" s="80" t="s">
        <v>6</v>
      </c>
      <c r="K1099" s="80" t="s">
        <v>111</v>
      </c>
      <c r="L1099" s="80" t="s">
        <v>39</v>
      </c>
      <c r="M1099" s="81" t="s">
        <v>4215</v>
      </c>
      <c r="N1099" s="73" t="s">
        <v>114</v>
      </c>
      <c r="O1099" s="73" t="s">
        <v>4206</v>
      </c>
      <c r="R1099" s="71" t="str">
        <f t="shared" si="64"/>
        <v>08</v>
      </c>
      <c r="S1099" s="71" t="str">
        <f t="shared" si="66"/>
        <v>269</v>
      </c>
      <c r="T1099" s="71" t="str">
        <f t="shared" si="67"/>
        <v>16</v>
      </c>
    </row>
    <row r="1100" spans="1:20" hidden="1" x14ac:dyDescent="0.25">
      <c r="A1100" s="919" t="str">
        <f t="shared" si="65"/>
        <v>CRÉDITOS VENCIDOS POR INTERMEDIACIÓN FINANCIERA SECTOR NO FINANCIERO Préstamos</v>
      </c>
      <c r="B1100" s="78" t="s">
        <v>214</v>
      </c>
      <c r="C1100" s="78" t="s">
        <v>2078</v>
      </c>
      <c r="D1100" s="78" t="s">
        <v>2079</v>
      </c>
      <c r="E1100" s="78" t="s">
        <v>1981</v>
      </c>
      <c r="F1100" s="79">
        <v>684272893</v>
      </c>
      <c r="G1100" s="79">
        <v>0</v>
      </c>
      <c r="H1100" s="79">
        <v>0</v>
      </c>
      <c r="I1100" s="79">
        <v>684272893</v>
      </c>
      <c r="J1100" s="80" t="s">
        <v>6</v>
      </c>
      <c r="K1100" s="80" t="s">
        <v>111</v>
      </c>
      <c r="L1100" s="80" t="s">
        <v>39</v>
      </c>
      <c r="M1100" s="81" t="s">
        <v>4219</v>
      </c>
      <c r="N1100" s="73" t="s">
        <v>114</v>
      </c>
      <c r="O1100" s="73" t="s">
        <v>4220</v>
      </c>
      <c r="R1100" s="71" t="str">
        <f t="shared" si="64"/>
        <v>02</v>
      </c>
      <c r="S1100" s="71" t="str">
        <f t="shared" si="66"/>
        <v>275</v>
      </c>
      <c r="T1100" s="71" t="str">
        <f t="shared" si="67"/>
        <v>16</v>
      </c>
    </row>
    <row r="1101" spans="1:20" hidden="1" x14ac:dyDescent="0.25">
      <c r="A1101" s="919" t="str">
        <f t="shared" si="65"/>
        <v>CRÉDITOS VENCIDOS POR INTERMEDIACIÓN FINANCIERA SECTOR NO FINANCIERO Préstamos</v>
      </c>
      <c r="B1101" s="78" t="s">
        <v>214</v>
      </c>
      <c r="C1101" s="78" t="s">
        <v>2080</v>
      </c>
      <c r="D1101" s="78" t="s">
        <v>2081</v>
      </c>
      <c r="E1101" s="78" t="s">
        <v>2082</v>
      </c>
      <c r="F1101" s="79">
        <v>141761689</v>
      </c>
      <c r="G1101" s="79">
        <v>0</v>
      </c>
      <c r="H1101" s="79">
        <v>0</v>
      </c>
      <c r="I1101" s="79">
        <v>141761689</v>
      </c>
      <c r="J1101" s="80" t="s">
        <v>6</v>
      </c>
      <c r="K1101" s="80" t="s">
        <v>111</v>
      </c>
      <c r="L1101" s="80" t="s">
        <v>39</v>
      </c>
      <c r="M1101" s="81" t="s">
        <v>4219</v>
      </c>
      <c r="N1101" s="73" t="s">
        <v>114</v>
      </c>
      <c r="O1101" s="73" t="s">
        <v>4220</v>
      </c>
      <c r="R1101" s="71" t="str">
        <f t="shared" si="64"/>
        <v>02</v>
      </c>
      <c r="S1101" s="71" t="str">
        <f t="shared" si="66"/>
        <v>275</v>
      </c>
      <c r="T1101" s="71" t="str">
        <f t="shared" si="67"/>
        <v>16</v>
      </c>
    </row>
    <row r="1102" spans="1:20" hidden="1" x14ac:dyDescent="0.25">
      <c r="A1102" s="919" t="str">
        <f t="shared" si="65"/>
        <v>CRÉDITOS VENCIDOS POR INTERMEDIACIÓN FINANCIERA SECTOR NO FINANCIERO Préstamos</v>
      </c>
      <c r="B1102" s="78" t="s">
        <v>214</v>
      </c>
      <c r="C1102" s="78" t="s">
        <v>2083</v>
      </c>
      <c r="D1102" s="78" t="s">
        <v>2084</v>
      </c>
      <c r="E1102" s="78" t="s">
        <v>906</v>
      </c>
      <c r="F1102" s="79">
        <v>2166346</v>
      </c>
      <c r="G1102" s="79">
        <v>0</v>
      </c>
      <c r="H1102" s="79">
        <v>0</v>
      </c>
      <c r="I1102" s="79">
        <v>2166346</v>
      </c>
      <c r="J1102" s="80" t="s">
        <v>6</v>
      </c>
      <c r="K1102" s="80" t="s">
        <v>111</v>
      </c>
      <c r="L1102" s="80" t="s">
        <v>39</v>
      </c>
      <c r="M1102" s="81" t="s">
        <v>4219</v>
      </c>
      <c r="N1102" s="73" t="s">
        <v>114</v>
      </c>
      <c r="O1102" s="73" t="s">
        <v>4220</v>
      </c>
      <c r="R1102" s="71" t="str">
        <f t="shared" si="64"/>
        <v>02</v>
      </c>
      <c r="S1102" s="71" t="str">
        <f t="shared" si="66"/>
        <v>275</v>
      </c>
      <c r="T1102" s="71" t="str">
        <f t="shared" si="67"/>
        <v>16</v>
      </c>
    </row>
    <row r="1103" spans="1:20" hidden="1" x14ac:dyDescent="0.25">
      <c r="A1103" s="919" t="str">
        <f t="shared" si="65"/>
        <v>CRÉDITOS VENCIDOS POR INTERMEDIACIÓN FINANCIERA SECTOR NO FINANCIERO Préstamos</v>
      </c>
      <c r="B1103" s="78" t="s">
        <v>214</v>
      </c>
      <c r="C1103" s="78" t="s">
        <v>4758</v>
      </c>
      <c r="D1103" s="78" t="s">
        <v>4759</v>
      </c>
      <c r="E1103" s="78" t="s">
        <v>1996</v>
      </c>
      <c r="F1103" s="79">
        <v>89589769</v>
      </c>
      <c r="G1103" s="79">
        <v>0</v>
      </c>
      <c r="H1103" s="79">
        <v>0</v>
      </c>
      <c r="I1103" s="79">
        <v>89589769</v>
      </c>
      <c r="J1103" s="80" t="s">
        <v>6</v>
      </c>
      <c r="K1103" s="80" t="s">
        <v>111</v>
      </c>
      <c r="L1103" s="80" t="s">
        <v>39</v>
      </c>
      <c r="M1103" s="81" t="s">
        <v>4219</v>
      </c>
      <c r="N1103" s="73" t="s">
        <v>114</v>
      </c>
      <c r="O1103" s="73" t="s">
        <v>4220</v>
      </c>
      <c r="R1103" s="71" t="str">
        <f t="shared" ref="R1103:R1166" si="68">+MID(D1103,9,2)</f>
        <v>02</v>
      </c>
      <c r="S1103" s="71" t="str">
        <f t="shared" si="66"/>
        <v>275</v>
      </c>
      <c r="T1103" s="71" t="str">
        <f t="shared" si="67"/>
        <v>16</v>
      </c>
    </row>
    <row r="1104" spans="1:20" hidden="1" x14ac:dyDescent="0.25">
      <c r="A1104" s="919" t="str">
        <f t="shared" si="65"/>
        <v>CRÉDITOS VENCIDOS POR INTERMEDIACIÓN FINANCIERA SECTOR NO FINANCIERO Préstamos</v>
      </c>
      <c r="B1104" s="78" t="s">
        <v>214</v>
      </c>
      <c r="C1104" s="78" t="s">
        <v>4221</v>
      </c>
      <c r="D1104" s="78" t="s">
        <v>4222</v>
      </c>
      <c r="E1104" s="78" t="s">
        <v>2003</v>
      </c>
      <c r="F1104" s="79">
        <v>81928648</v>
      </c>
      <c r="G1104" s="79">
        <v>0</v>
      </c>
      <c r="H1104" s="79">
        <v>0</v>
      </c>
      <c r="I1104" s="79">
        <v>81928648</v>
      </c>
      <c r="J1104" s="80" t="s">
        <v>6</v>
      </c>
      <c r="K1104" s="80" t="s">
        <v>111</v>
      </c>
      <c r="L1104" s="80" t="s">
        <v>39</v>
      </c>
      <c r="M1104" s="81" t="s">
        <v>4219</v>
      </c>
      <c r="N1104" s="73" t="s">
        <v>114</v>
      </c>
      <c r="O1104" s="73" t="s">
        <v>4220</v>
      </c>
      <c r="R1104" s="71" t="str">
        <f t="shared" si="68"/>
        <v>02</v>
      </c>
      <c r="S1104" s="71" t="str">
        <f t="shared" si="66"/>
        <v>275</v>
      </c>
      <c r="T1104" s="71" t="str">
        <f t="shared" si="67"/>
        <v>16</v>
      </c>
    </row>
    <row r="1105" spans="1:20" hidden="1" x14ac:dyDescent="0.25">
      <c r="A1105" s="919" t="str">
        <f t="shared" si="65"/>
        <v>CRÉDITOS VENCIDOS POR INTERMEDIACIÓN FINANCIERA SECTOR NO FINANCIERO Préstamos</v>
      </c>
      <c r="B1105" s="78" t="s">
        <v>214</v>
      </c>
      <c r="C1105" s="78" t="s">
        <v>4760</v>
      </c>
      <c r="D1105" s="78" t="s">
        <v>4761</v>
      </c>
      <c r="E1105" s="78" t="s">
        <v>2006</v>
      </c>
      <c r="F1105" s="79">
        <v>120804656</v>
      </c>
      <c r="G1105" s="79">
        <v>0</v>
      </c>
      <c r="H1105" s="79">
        <v>0</v>
      </c>
      <c r="I1105" s="79">
        <v>120804656</v>
      </c>
      <c r="J1105" s="80" t="s">
        <v>6</v>
      </c>
      <c r="K1105" s="80" t="s">
        <v>111</v>
      </c>
      <c r="L1105" s="80" t="s">
        <v>39</v>
      </c>
      <c r="M1105" s="81" t="s">
        <v>4219</v>
      </c>
      <c r="N1105" s="73" t="s">
        <v>114</v>
      </c>
      <c r="O1105" s="73" t="s">
        <v>4220</v>
      </c>
      <c r="R1105" s="71" t="str">
        <f t="shared" si="68"/>
        <v>02</v>
      </c>
      <c r="S1105" s="71" t="str">
        <f t="shared" si="66"/>
        <v>275</v>
      </c>
      <c r="T1105" s="71" t="str">
        <f t="shared" si="67"/>
        <v>16</v>
      </c>
    </row>
    <row r="1106" spans="1:20" hidden="1" x14ac:dyDescent="0.25">
      <c r="A1106" s="919" t="str">
        <f t="shared" si="65"/>
        <v>CRÉDITOS VENCIDOS POR INTERMEDIACIÓN FINANCIERA SECTOR NO FINANCIERO Préstamos</v>
      </c>
      <c r="B1106" s="78" t="s">
        <v>214</v>
      </c>
      <c r="C1106" s="78" t="s">
        <v>4223</v>
      </c>
      <c r="D1106" s="78" t="s">
        <v>4224</v>
      </c>
      <c r="E1106" s="78" t="s">
        <v>2012</v>
      </c>
      <c r="F1106" s="79">
        <v>376027888</v>
      </c>
      <c r="G1106" s="79">
        <v>0</v>
      </c>
      <c r="H1106" s="79">
        <v>0</v>
      </c>
      <c r="I1106" s="79">
        <v>376027888</v>
      </c>
      <c r="J1106" s="80" t="s">
        <v>6</v>
      </c>
      <c r="K1106" s="80" t="s">
        <v>111</v>
      </c>
      <c r="L1106" s="80" t="s">
        <v>39</v>
      </c>
      <c r="M1106" s="81" t="s">
        <v>4219</v>
      </c>
      <c r="N1106" s="73" t="s">
        <v>114</v>
      </c>
      <c r="O1106" s="73" t="s">
        <v>4220</v>
      </c>
      <c r="R1106" s="71" t="str">
        <f t="shared" si="68"/>
        <v>02</v>
      </c>
      <c r="S1106" s="71" t="str">
        <f t="shared" si="66"/>
        <v>275</v>
      </c>
      <c r="T1106" s="71" t="str">
        <f t="shared" si="67"/>
        <v>16</v>
      </c>
    </row>
    <row r="1107" spans="1:20" hidden="1" x14ac:dyDescent="0.25">
      <c r="A1107" s="919" t="str">
        <f t="shared" si="65"/>
        <v>CRÉDITOS VENCIDOS POR INTERMEDIACIÓN FINANCIERA SECTOR NO FINANCIERO Préstamos</v>
      </c>
      <c r="B1107" s="78" t="s">
        <v>214</v>
      </c>
      <c r="C1107" s="78" t="s">
        <v>4225</v>
      </c>
      <c r="D1107" s="78" t="s">
        <v>4226</v>
      </c>
      <c r="E1107" s="78" t="s">
        <v>2015</v>
      </c>
      <c r="F1107" s="79">
        <v>310153428</v>
      </c>
      <c r="G1107" s="79">
        <v>0</v>
      </c>
      <c r="H1107" s="79">
        <v>0</v>
      </c>
      <c r="I1107" s="79">
        <v>310153428</v>
      </c>
      <c r="J1107" s="80" t="s">
        <v>6</v>
      </c>
      <c r="K1107" s="80" t="s">
        <v>111</v>
      </c>
      <c r="L1107" s="80" t="s">
        <v>39</v>
      </c>
      <c r="M1107" s="81" t="s">
        <v>4219</v>
      </c>
      <c r="N1107" s="73" t="s">
        <v>114</v>
      </c>
      <c r="O1107" s="73" t="s">
        <v>4220</v>
      </c>
      <c r="R1107" s="71" t="str">
        <f t="shared" si="68"/>
        <v>02</v>
      </c>
      <c r="S1107" s="71" t="str">
        <f t="shared" si="66"/>
        <v>275</v>
      </c>
      <c r="T1107" s="71" t="str">
        <f t="shared" si="67"/>
        <v>16</v>
      </c>
    </row>
    <row r="1108" spans="1:20" hidden="1" x14ac:dyDescent="0.25">
      <c r="A1108" s="919" t="str">
        <f t="shared" si="65"/>
        <v>CRÉDITOS VENCIDOS POR INTERMEDIACIÓN FINANCIERA SECTOR NO FINANCIERO Préstamos</v>
      </c>
      <c r="B1108" s="78" t="s">
        <v>214</v>
      </c>
      <c r="C1108" s="78" t="s">
        <v>4762</v>
      </c>
      <c r="D1108" s="78" t="s">
        <v>4763</v>
      </c>
      <c r="E1108" s="78" t="s">
        <v>4764</v>
      </c>
      <c r="F1108" s="79">
        <v>14950572</v>
      </c>
      <c r="G1108" s="79">
        <v>0</v>
      </c>
      <c r="H1108" s="79">
        <v>0</v>
      </c>
      <c r="I1108" s="79">
        <v>14950572</v>
      </c>
      <c r="J1108" s="80" t="s">
        <v>6</v>
      </c>
      <c r="K1108" s="80" t="s">
        <v>111</v>
      </c>
      <c r="L1108" s="80" t="s">
        <v>39</v>
      </c>
      <c r="M1108" s="81" t="s">
        <v>4219</v>
      </c>
      <c r="N1108" s="73" t="s">
        <v>114</v>
      </c>
      <c r="O1108" s="73" t="s">
        <v>4220</v>
      </c>
      <c r="R1108" s="71" t="str">
        <f t="shared" si="68"/>
        <v>02</v>
      </c>
      <c r="S1108" s="71" t="str">
        <f t="shared" si="66"/>
        <v>275</v>
      </c>
      <c r="T1108" s="71" t="str">
        <f t="shared" si="67"/>
        <v>16</v>
      </c>
    </row>
    <row r="1109" spans="1:20" hidden="1" x14ac:dyDescent="0.25">
      <c r="A1109" s="919" t="str">
        <f t="shared" si="65"/>
        <v>CRÉDITOS VENCIDOS POR INTERMEDIACIÓN FINANCIERA SECTOR NO FINANCIERO Préstamos</v>
      </c>
      <c r="B1109" s="78" t="s">
        <v>214</v>
      </c>
      <c r="C1109" s="78" t="s">
        <v>2085</v>
      </c>
      <c r="D1109" s="78" t="s">
        <v>2086</v>
      </c>
      <c r="E1109" s="78" t="s">
        <v>2021</v>
      </c>
      <c r="F1109" s="79">
        <v>288038064</v>
      </c>
      <c r="G1109" s="79">
        <v>0</v>
      </c>
      <c r="H1109" s="79">
        <v>0</v>
      </c>
      <c r="I1109" s="79">
        <v>288038064</v>
      </c>
      <c r="J1109" s="80" t="s">
        <v>6</v>
      </c>
      <c r="K1109" s="80" t="s">
        <v>111</v>
      </c>
      <c r="L1109" s="80" t="s">
        <v>39</v>
      </c>
      <c r="M1109" s="81" t="s">
        <v>4219</v>
      </c>
      <c r="N1109" s="73" t="s">
        <v>114</v>
      </c>
      <c r="O1109" s="73" t="s">
        <v>4220</v>
      </c>
      <c r="R1109" s="71" t="str">
        <f t="shared" si="68"/>
        <v>02</v>
      </c>
      <c r="S1109" s="71" t="str">
        <f t="shared" si="66"/>
        <v>275</v>
      </c>
      <c r="T1109" s="71" t="str">
        <f t="shared" si="67"/>
        <v>16</v>
      </c>
    </row>
    <row r="1110" spans="1:20" hidden="1" x14ac:dyDescent="0.25">
      <c r="A1110" s="919" t="str">
        <f t="shared" si="65"/>
        <v>CRÉDITOS VENCIDOS POR INTERMEDIACIÓN FINANCIERA SECTOR NO FINANCIERO Préstamos</v>
      </c>
      <c r="B1110" s="78" t="s">
        <v>104</v>
      </c>
      <c r="C1110" s="78" t="s">
        <v>5344</v>
      </c>
      <c r="D1110" s="78" t="s">
        <v>5345</v>
      </c>
      <c r="E1110" s="78" t="s">
        <v>458</v>
      </c>
      <c r="F1110" s="79">
        <v>0</v>
      </c>
      <c r="G1110" s="79">
        <v>4243.6499999999996</v>
      </c>
      <c r="H1110" s="79">
        <v>33233126</v>
      </c>
      <c r="I1110" s="79">
        <v>33233126</v>
      </c>
      <c r="J1110" s="80" t="s">
        <v>6</v>
      </c>
      <c r="K1110" s="80" t="s">
        <v>111</v>
      </c>
      <c r="L1110" s="80" t="s">
        <v>39</v>
      </c>
      <c r="M1110" s="81" t="s">
        <v>4229</v>
      </c>
      <c r="N1110" s="73" t="s">
        <v>114</v>
      </c>
      <c r="O1110" s="73" t="s">
        <v>4220</v>
      </c>
      <c r="R1110" s="71" t="str">
        <f t="shared" si="68"/>
        <v>04</v>
      </c>
      <c r="S1110" s="71" t="str">
        <f t="shared" si="66"/>
        <v>275</v>
      </c>
      <c r="T1110" s="71" t="str">
        <f t="shared" si="67"/>
        <v>16</v>
      </c>
    </row>
    <row r="1111" spans="1:20" hidden="1" x14ac:dyDescent="0.25">
      <c r="A1111" s="919" t="str">
        <f t="shared" si="65"/>
        <v>CRÉDITOS VENCIDOS POR INTERMEDIACIÓN FINANCIERA SECTOR NO FINANCIERO Préstamos</v>
      </c>
      <c r="B1111" s="78" t="s">
        <v>214</v>
      </c>
      <c r="C1111" s="78" t="s">
        <v>4765</v>
      </c>
      <c r="D1111" s="78" t="s">
        <v>4766</v>
      </c>
      <c r="E1111" s="78" t="s">
        <v>458</v>
      </c>
      <c r="F1111" s="79">
        <v>17208883</v>
      </c>
      <c r="G1111" s="79">
        <v>0</v>
      </c>
      <c r="H1111" s="79">
        <v>0</v>
      </c>
      <c r="I1111" s="79">
        <v>17208883</v>
      </c>
      <c r="J1111" s="80" t="s">
        <v>6</v>
      </c>
      <c r="K1111" s="80" t="s">
        <v>111</v>
      </c>
      <c r="L1111" s="80" t="s">
        <v>39</v>
      </c>
      <c r="M1111" s="81" t="s">
        <v>4229</v>
      </c>
      <c r="N1111" s="73" t="s">
        <v>114</v>
      </c>
      <c r="O1111" s="73" t="s">
        <v>4220</v>
      </c>
      <c r="R1111" s="71" t="str">
        <f t="shared" si="68"/>
        <v>04</v>
      </c>
      <c r="S1111" s="71" t="str">
        <f t="shared" si="66"/>
        <v>275</v>
      </c>
      <c r="T1111" s="71" t="str">
        <f t="shared" si="67"/>
        <v>16</v>
      </c>
    </row>
    <row r="1112" spans="1:20" hidden="1" x14ac:dyDescent="0.25">
      <c r="A1112" s="919" t="str">
        <f t="shared" si="65"/>
        <v>CRÉDITOS VENCIDOS POR INTERMEDIACIÓN FINANCIERA SECTOR NO FINANCIERO Préstamos</v>
      </c>
      <c r="B1112" s="78" t="s">
        <v>214</v>
      </c>
      <c r="C1112" s="78" t="s">
        <v>7157</v>
      </c>
      <c r="D1112" s="78" t="s">
        <v>7158</v>
      </c>
      <c r="E1112" s="78" t="s">
        <v>7159</v>
      </c>
      <c r="F1112" s="79">
        <v>23680104</v>
      </c>
      <c r="G1112" s="79">
        <v>0</v>
      </c>
      <c r="H1112" s="79">
        <v>0</v>
      </c>
      <c r="I1112" s="79">
        <v>23680104</v>
      </c>
      <c r="J1112" s="80" t="s">
        <v>6</v>
      </c>
      <c r="K1112" s="80" t="s">
        <v>111</v>
      </c>
      <c r="L1112" s="80" t="s">
        <v>39</v>
      </c>
      <c r="M1112" s="81" t="s">
        <v>5346</v>
      </c>
      <c r="N1112" s="73" t="s">
        <v>114</v>
      </c>
      <c r="O1112" s="73" t="s">
        <v>4220</v>
      </c>
      <c r="R1112" s="71" t="str">
        <f t="shared" si="68"/>
        <v>10</v>
      </c>
      <c r="S1112" s="71" t="str">
        <f t="shared" si="66"/>
        <v>275</v>
      </c>
      <c r="T1112" s="71" t="str">
        <f t="shared" si="67"/>
        <v>16</v>
      </c>
    </row>
    <row r="1113" spans="1:20" hidden="1" x14ac:dyDescent="0.25">
      <c r="A1113" s="919" t="str">
        <f t="shared" si="65"/>
        <v xml:space="preserve">CRÉDITOS VENCIDOS POR INTERMEDIACIÓN FINANCIERA SECTOR NO FINANCIERO Ganancias por valuación a realizar </v>
      </c>
      <c r="B1113" s="78" t="s">
        <v>214</v>
      </c>
      <c r="C1113" s="78" t="s">
        <v>2087</v>
      </c>
      <c r="D1113" s="78" t="s">
        <v>2088</v>
      </c>
      <c r="E1113" s="78" t="s">
        <v>2089</v>
      </c>
      <c r="F1113" s="79">
        <v>0</v>
      </c>
      <c r="G1113" s="79">
        <v>0</v>
      </c>
      <c r="H1113" s="79">
        <v>-11117989</v>
      </c>
      <c r="I1113" s="79">
        <v>-11117989</v>
      </c>
      <c r="J1113" s="80" t="s">
        <v>6</v>
      </c>
      <c r="K1113" s="80" t="s">
        <v>111</v>
      </c>
      <c r="L1113" s="80" t="s">
        <v>82</v>
      </c>
      <c r="M1113" s="81" t="s">
        <v>4235</v>
      </c>
      <c r="N1113" s="73" t="s">
        <v>114</v>
      </c>
      <c r="O1113" s="73" t="s">
        <v>4236</v>
      </c>
      <c r="R1113" s="71" t="str">
        <f t="shared" si="68"/>
        <v>92</v>
      </c>
      <c r="S1113" s="71" t="str">
        <f t="shared" si="66"/>
        <v>429</v>
      </c>
      <c r="T1113" s="71" t="str">
        <f t="shared" si="67"/>
        <v>16</v>
      </c>
    </row>
    <row r="1114" spans="1:20" hidden="1" x14ac:dyDescent="0.25">
      <c r="A1114" s="919" t="str">
        <f t="shared" si="65"/>
        <v>CRÉDITOS VENCIDOS POR INTERMEDIACIÓN FINANCIERA SECTOR NO FINANCIERO Deudores por Productos Financieros Devengados</v>
      </c>
      <c r="B1114" s="78" t="s">
        <v>214</v>
      </c>
      <c r="C1114" s="78" t="s">
        <v>2090</v>
      </c>
      <c r="D1114" s="78" t="s">
        <v>2091</v>
      </c>
      <c r="E1114" s="78" t="s">
        <v>2092</v>
      </c>
      <c r="F1114" s="79">
        <v>16062184</v>
      </c>
      <c r="G1114" s="79">
        <v>0</v>
      </c>
      <c r="H1114" s="79">
        <v>0</v>
      </c>
      <c r="I1114" s="79">
        <v>16062184</v>
      </c>
      <c r="J1114" s="80" t="s">
        <v>6</v>
      </c>
      <c r="K1114" s="80" t="s">
        <v>111</v>
      </c>
      <c r="L1114" s="80" t="s">
        <v>30</v>
      </c>
      <c r="M1114" s="81" t="s">
        <v>4237</v>
      </c>
      <c r="N1114" s="73" t="s">
        <v>114</v>
      </c>
      <c r="O1114" s="73" t="s">
        <v>4238</v>
      </c>
      <c r="R1114" s="71" t="str">
        <f t="shared" si="68"/>
        <v>82</v>
      </c>
      <c r="S1114" s="71" t="str">
        <f t="shared" si="66"/>
        <v>277</v>
      </c>
      <c r="T1114" s="71" t="str">
        <f t="shared" si="67"/>
        <v>16</v>
      </c>
    </row>
    <row r="1115" spans="1:20" hidden="1" x14ac:dyDescent="0.25">
      <c r="A1115" s="919" t="str">
        <f t="shared" si="65"/>
        <v>CRÉDITOS VENCIDOS POR INTERMEDIACIÓN FINANCIERA SECTOR NO FINANCIERO Deudores por Productos Financieros Devengados</v>
      </c>
      <c r="B1115" s="78" t="s">
        <v>104</v>
      </c>
      <c r="C1115" s="78" t="s">
        <v>2093</v>
      </c>
      <c r="D1115" s="78" t="s">
        <v>2094</v>
      </c>
      <c r="E1115" s="78" t="s">
        <v>1990</v>
      </c>
      <c r="F1115" s="79">
        <v>0</v>
      </c>
      <c r="G1115" s="79">
        <v>3734.21</v>
      </c>
      <c r="H1115" s="79">
        <v>29243569</v>
      </c>
      <c r="I1115" s="79">
        <v>29243569</v>
      </c>
      <c r="J1115" s="80" t="s">
        <v>6</v>
      </c>
      <c r="K1115" s="80" t="s">
        <v>111</v>
      </c>
      <c r="L1115" s="80" t="s">
        <v>30</v>
      </c>
      <c r="M1115" s="81" t="s">
        <v>4237</v>
      </c>
      <c r="N1115" s="73" t="s">
        <v>114</v>
      </c>
      <c r="O1115" s="73" t="s">
        <v>4238</v>
      </c>
      <c r="R1115" s="71" t="str">
        <f t="shared" si="68"/>
        <v>82</v>
      </c>
      <c r="S1115" s="71" t="str">
        <f t="shared" si="66"/>
        <v>277</v>
      </c>
      <c r="T1115" s="71" t="str">
        <f t="shared" si="67"/>
        <v>16</v>
      </c>
    </row>
    <row r="1116" spans="1:20" hidden="1" x14ac:dyDescent="0.25">
      <c r="A1116" s="919" t="str">
        <f t="shared" si="65"/>
        <v>CRÉDITOS VENCIDOS POR INTERMEDIACIÓN FINANCIERA SECTOR NO FINANCIERO Deudores por Productos Financieros Devengados</v>
      </c>
      <c r="B1116" s="78" t="s">
        <v>214</v>
      </c>
      <c r="C1116" s="78" t="s">
        <v>2095</v>
      </c>
      <c r="D1116" s="78" t="s">
        <v>2096</v>
      </c>
      <c r="E1116" s="78" t="s">
        <v>1993</v>
      </c>
      <c r="F1116" s="79">
        <v>127004432</v>
      </c>
      <c r="G1116" s="79">
        <v>0</v>
      </c>
      <c r="H1116" s="79">
        <v>0</v>
      </c>
      <c r="I1116" s="79">
        <v>127004432</v>
      </c>
      <c r="J1116" s="80" t="s">
        <v>6</v>
      </c>
      <c r="K1116" s="80" t="s">
        <v>111</v>
      </c>
      <c r="L1116" s="80" t="s">
        <v>30</v>
      </c>
      <c r="M1116" s="81" t="s">
        <v>4237</v>
      </c>
      <c r="N1116" s="73" t="s">
        <v>114</v>
      </c>
      <c r="O1116" s="73" t="s">
        <v>4238</v>
      </c>
      <c r="R1116" s="71" t="str">
        <f t="shared" si="68"/>
        <v>82</v>
      </c>
      <c r="S1116" s="71" t="str">
        <f t="shared" si="66"/>
        <v>277</v>
      </c>
      <c r="T1116" s="71" t="str">
        <f t="shared" si="67"/>
        <v>16</v>
      </c>
    </row>
    <row r="1117" spans="1:20" hidden="1" x14ac:dyDescent="0.25">
      <c r="A1117" s="919" t="str">
        <f t="shared" si="65"/>
        <v>CRÉDITOS VENCIDOS POR INTERMEDIACIÓN FINANCIERA SECTOR NO FINANCIERO Deudores por Productos Financieros Devengados</v>
      </c>
      <c r="B1117" s="78" t="s">
        <v>214</v>
      </c>
      <c r="C1117" s="78" t="s">
        <v>2097</v>
      </c>
      <c r="D1117" s="78" t="s">
        <v>2098</v>
      </c>
      <c r="E1117" s="78" t="s">
        <v>1996</v>
      </c>
      <c r="F1117" s="79">
        <v>176964592</v>
      </c>
      <c r="G1117" s="79">
        <v>0</v>
      </c>
      <c r="H1117" s="79">
        <v>0</v>
      </c>
      <c r="I1117" s="79">
        <v>176964592</v>
      </c>
      <c r="J1117" s="80" t="s">
        <v>6</v>
      </c>
      <c r="K1117" s="80" t="s">
        <v>111</v>
      </c>
      <c r="L1117" s="80" t="s">
        <v>30</v>
      </c>
      <c r="M1117" s="81" t="s">
        <v>4237</v>
      </c>
      <c r="N1117" s="73" t="s">
        <v>114</v>
      </c>
      <c r="O1117" s="73" t="s">
        <v>4238</v>
      </c>
      <c r="R1117" s="71" t="str">
        <f t="shared" si="68"/>
        <v>82</v>
      </c>
      <c r="S1117" s="71" t="str">
        <f t="shared" si="66"/>
        <v>277</v>
      </c>
      <c r="T1117" s="71" t="str">
        <f t="shared" si="67"/>
        <v>16</v>
      </c>
    </row>
    <row r="1118" spans="1:20" hidden="1" x14ac:dyDescent="0.25">
      <c r="A1118" s="919" t="str">
        <f t="shared" si="65"/>
        <v>CRÉDITOS VENCIDOS POR INTERMEDIACIÓN FINANCIERA SECTOR NO FINANCIERO Deudores por Productos Financieros Devengados</v>
      </c>
      <c r="B1118" s="78" t="s">
        <v>104</v>
      </c>
      <c r="C1118" s="78" t="s">
        <v>6128</v>
      </c>
      <c r="D1118" s="78" t="s">
        <v>6129</v>
      </c>
      <c r="E1118" s="78" t="s">
        <v>6114</v>
      </c>
      <c r="F1118" s="79">
        <v>0</v>
      </c>
      <c r="G1118" s="79">
        <v>915.05</v>
      </c>
      <c r="H1118" s="79">
        <v>7165994</v>
      </c>
      <c r="I1118" s="79">
        <v>7165994</v>
      </c>
      <c r="J1118" s="80" t="s">
        <v>6</v>
      </c>
      <c r="K1118" s="80" t="s">
        <v>111</v>
      </c>
      <c r="L1118" s="80" t="s">
        <v>30</v>
      </c>
      <c r="M1118" s="81" t="s">
        <v>4237</v>
      </c>
      <c r="N1118" s="73" t="s">
        <v>114</v>
      </c>
      <c r="O1118" s="73" t="s">
        <v>4238</v>
      </c>
      <c r="R1118" s="71" t="str">
        <f t="shared" si="68"/>
        <v>82</v>
      </c>
      <c r="S1118" s="71" t="str">
        <f t="shared" si="66"/>
        <v>277</v>
      </c>
      <c r="T1118" s="71" t="str">
        <f t="shared" si="67"/>
        <v>16</v>
      </c>
    </row>
    <row r="1119" spans="1:20" hidden="1" x14ac:dyDescent="0.25">
      <c r="A1119" s="919" t="str">
        <f t="shared" si="65"/>
        <v>CRÉDITOS VENCIDOS POR INTERMEDIACIÓN FINANCIERA SECTOR NO FINANCIERO Deudores por Productos Financieros Devengados</v>
      </c>
      <c r="B1119" s="78" t="s">
        <v>214</v>
      </c>
      <c r="C1119" s="78" t="s">
        <v>2099</v>
      </c>
      <c r="D1119" s="78" t="s">
        <v>2100</v>
      </c>
      <c r="E1119" s="78" t="s">
        <v>1999</v>
      </c>
      <c r="F1119" s="79">
        <v>35773350</v>
      </c>
      <c r="G1119" s="79">
        <v>0</v>
      </c>
      <c r="H1119" s="79">
        <v>0</v>
      </c>
      <c r="I1119" s="79">
        <v>35773350</v>
      </c>
      <c r="J1119" s="80" t="s">
        <v>6</v>
      </c>
      <c r="K1119" s="80" t="s">
        <v>111</v>
      </c>
      <c r="L1119" s="80" t="s">
        <v>30</v>
      </c>
      <c r="M1119" s="81" t="s">
        <v>4237</v>
      </c>
      <c r="N1119" s="73" t="s">
        <v>114</v>
      </c>
      <c r="O1119" s="73" t="s">
        <v>4238</v>
      </c>
      <c r="R1119" s="71" t="str">
        <f t="shared" si="68"/>
        <v>82</v>
      </c>
      <c r="S1119" s="71" t="str">
        <f t="shared" si="66"/>
        <v>277</v>
      </c>
      <c r="T1119" s="71" t="str">
        <f t="shared" si="67"/>
        <v>16</v>
      </c>
    </row>
    <row r="1120" spans="1:20" hidden="1" x14ac:dyDescent="0.25">
      <c r="A1120" s="919" t="str">
        <f t="shared" si="65"/>
        <v>CRÉDITOS VENCIDOS POR INTERMEDIACIÓN FINANCIERA SECTOR NO FINANCIERO Deudores por Productos Financieros Devengados</v>
      </c>
      <c r="B1120" s="78" t="s">
        <v>214</v>
      </c>
      <c r="C1120" s="78" t="s">
        <v>2101</v>
      </c>
      <c r="D1120" s="78" t="s">
        <v>2102</v>
      </c>
      <c r="E1120" s="78" t="s">
        <v>2003</v>
      </c>
      <c r="F1120" s="79">
        <v>423744300</v>
      </c>
      <c r="G1120" s="79">
        <v>0</v>
      </c>
      <c r="H1120" s="79">
        <v>0</v>
      </c>
      <c r="I1120" s="79">
        <v>423744300</v>
      </c>
      <c r="J1120" s="80" t="s">
        <v>6</v>
      </c>
      <c r="K1120" s="80" t="s">
        <v>111</v>
      </c>
      <c r="L1120" s="80" t="s">
        <v>30</v>
      </c>
      <c r="M1120" s="81" t="s">
        <v>4237</v>
      </c>
      <c r="N1120" s="73" t="s">
        <v>114</v>
      </c>
      <c r="O1120" s="73" t="s">
        <v>4238</v>
      </c>
      <c r="R1120" s="71" t="str">
        <f t="shared" si="68"/>
        <v>82</v>
      </c>
      <c r="S1120" s="71" t="str">
        <f t="shared" si="66"/>
        <v>277</v>
      </c>
      <c r="T1120" s="71" t="str">
        <f t="shared" si="67"/>
        <v>16</v>
      </c>
    </row>
    <row r="1121" spans="1:20" ht="15" hidden="1" customHeight="1" x14ac:dyDescent="0.25">
      <c r="A1121" s="919" t="str">
        <f t="shared" si="65"/>
        <v>CRÉDITOS VENCIDOS POR INTERMEDIACIÓN FINANCIERA SECTOR NO FINANCIERO Deudores por Productos Financieros Devengados</v>
      </c>
      <c r="B1121" s="78" t="s">
        <v>214</v>
      </c>
      <c r="C1121" s="78" t="s">
        <v>2103</v>
      </c>
      <c r="D1121" s="78" t="s">
        <v>2104</v>
      </c>
      <c r="E1121" s="78" t="s">
        <v>2006</v>
      </c>
      <c r="F1121" s="79">
        <v>142700013</v>
      </c>
      <c r="G1121" s="79">
        <v>0</v>
      </c>
      <c r="H1121" s="79">
        <v>0</v>
      </c>
      <c r="I1121" s="79">
        <v>142700013</v>
      </c>
      <c r="J1121" s="80" t="s">
        <v>6</v>
      </c>
      <c r="K1121" s="80" t="s">
        <v>111</v>
      </c>
      <c r="L1121" s="80" t="s">
        <v>30</v>
      </c>
      <c r="M1121" s="81" t="s">
        <v>4237</v>
      </c>
      <c r="N1121" s="73" t="s">
        <v>114</v>
      </c>
      <c r="O1121" s="73" t="s">
        <v>4238</v>
      </c>
      <c r="R1121" s="71" t="str">
        <f t="shared" si="68"/>
        <v>82</v>
      </c>
      <c r="S1121" s="71" t="str">
        <f t="shared" si="66"/>
        <v>277</v>
      </c>
      <c r="T1121" s="71" t="str">
        <f t="shared" si="67"/>
        <v>16</v>
      </c>
    </row>
    <row r="1122" spans="1:20" ht="15" hidden="1" customHeight="1" x14ac:dyDescent="0.25">
      <c r="A1122" s="919" t="str">
        <f t="shared" si="65"/>
        <v>CRÉDITOS VENCIDOS POR INTERMEDIACIÓN FINANCIERA SECTOR NO FINANCIERO Deudores por Productos Financieros Devengados</v>
      </c>
      <c r="B1122" s="78" t="s">
        <v>104</v>
      </c>
      <c r="C1122" s="78" t="s">
        <v>2105</v>
      </c>
      <c r="D1122" s="78" t="s">
        <v>2106</v>
      </c>
      <c r="E1122" s="78" t="s">
        <v>2009</v>
      </c>
      <c r="F1122" s="79">
        <v>0</v>
      </c>
      <c r="G1122" s="79">
        <v>15985.12</v>
      </c>
      <c r="H1122" s="79">
        <v>125183631</v>
      </c>
      <c r="I1122" s="79">
        <v>125183631</v>
      </c>
      <c r="J1122" s="80" t="s">
        <v>6</v>
      </c>
      <c r="K1122" s="80" t="s">
        <v>111</v>
      </c>
      <c r="L1122" s="80" t="s">
        <v>30</v>
      </c>
      <c r="M1122" s="81" t="s">
        <v>4237</v>
      </c>
      <c r="N1122" s="73" t="s">
        <v>114</v>
      </c>
      <c r="O1122" s="73" t="s">
        <v>4238</v>
      </c>
      <c r="R1122" s="71" t="str">
        <f t="shared" si="68"/>
        <v>82</v>
      </c>
      <c r="S1122" s="71" t="str">
        <f t="shared" si="66"/>
        <v>277</v>
      </c>
      <c r="T1122" s="71" t="str">
        <f t="shared" si="67"/>
        <v>16</v>
      </c>
    </row>
    <row r="1123" spans="1:20" ht="15" hidden="1" customHeight="1" x14ac:dyDescent="0.25">
      <c r="A1123" s="919" t="str">
        <f t="shared" si="65"/>
        <v>CRÉDITOS VENCIDOS POR INTERMEDIACIÓN FINANCIERA SECTOR NO FINANCIERO Deudores por Productos Financieros Devengados</v>
      </c>
      <c r="B1123" s="78" t="s">
        <v>214</v>
      </c>
      <c r="C1123" s="78" t="s">
        <v>2107</v>
      </c>
      <c r="D1123" s="78" t="s">
        <v>2108</v>
      </c>
      <c r="E1123" s="78" t="s">
        <v>2012</v>
      </c>
      <c r="F1123" s="79">
        <v>1007734964</v>
      </c>
      <c r="G1123" s="79">
        <v>0</v>
      </c>
      <c r="H1123" s="79">
        <v>0</v>
      </c>
      <c r="I1123" s="79">
        <v>1007734964</v>
      </c>
      <c r="J1123" s="80" t="s">
        <v>6</v>
      </c>
      <c r="K1123" s="80" t="s">
        <v>111</v>
      </c>
      <c r="L1123" s="80" t="s">
        <v>30</v>
      </c>
      <c r="M1123" s="81" t="s">
        <v>4237</v>
      </c>
      <c r="N1123" s="73" t="s">
        <v>114</v>
      </c>
      <c r="O1123" s="73" t="s">
        <v>4238</v>
      </c>
      <c r="R1123" s="71" t="str">
        <f t="shared" si="68"/>
        <v>82</v>
      </c>
      <c r="S1123" s="71" t="str">
        <f t="shared" si="66"/>
        <v>277</v>
      </c>
      <c r="T1123" s="71" t="str">
        <f t="shared" si="67"/>
        <v>16</v>
      </c>
    </row>
    <row r="1124" spans="1:20" ht="15" hidden="1" customHeight="1" x14ac:dyDescent="0.25">
      <c r="A1124" s="919" t="str">
        <f t="shared" si="65"/>
        <v>CRÉDITOS VENCIDOS POR INTERMEDIACIÓN FINANCIERA SECTOR NO FINANCIERO Deudores por Productos Financieros Devengados</v>
      </c>
      <c r="B1124" s="78" t="s">
        <v>104</v>
      </c>
      <c r="C1124" s="78" t="s">
        <v>2109</v>
      </c>
      <c r="D1124" s="78" t="s">
        <v>2110</v>
      </c>
      <c r="E1124" s="78" t="s">
        <v>2066</v>
      </c>
      <c r="F1124" s="79">
        <v>0</v>
      </c>
      <c r="G1124" s="79">
        <v>15645.57</v>
      </c>
      <c r="H1124" s="79">
        <v>122524527</v>
      </c>
      <c r="I1124" s="79">
        <v>122524527</v>
      </c>
      <c r="J1124" s="80" t="s">
        <v>6</v>
      </c>
      <c r="K1124" s="80" t="s">
        <v>111</v>
      </c>
      <c r="L1124" s="80" t="s">
        <v>30</v>
      </c>
      <c r="M1124" s="81" t="s">
        <v>4237</v>
      </c>
      <c r="N1124" s="73" t="s">
        <v>114</v>
      </c>
      <c r="O1124" s="73" t="s">
        <v>4238</v>
      </c>
      <c r="R1124" s="71" t="str">
        <f t="shared" si="68"/>
        <v>82</v>
      </c>
      <c r="S1124" s="71" t="str">
        <f t="shared" si="66"/>
        <v>277</v>
      </c>
      <c r="T1124" s="71" t="str">
        <f t="shared" si="67"/>
        <v>16</v>
      </c>
    </row>
    <row r="1125" spans="1:20" ht="15" hidden="1" customHeight="1" x14ac:dyDescent="0.25">
      <c r="A1125" s="919" t="str">
        <f t="shared" si="65"/>
        <v>CRÉDITOS VENCIDOS POR INTERMEDIACIÓN FINANCIERA SECTOR NO FINANCIERO Deudores por Productos Financieros Devengados</v>
      </c>
      <c r="B1125" s="78" t="s">
        <v>214</v>
      </c>
      <c r="C1125" s="78" t="s">
        <v>2111</v>
      </c>
      <c r="D1125" s="78" t="s">
        <v>2112</v>
      </c>
      <c r="E1125" s="78" t="s">
        <v>2015</v>
      </c>
      <c r="F1125" s="79">
        <v>773258923</v>
      </c>
      <c r="G1125" s="79">
        <v>0</v>
      </c>
      <c r="H1125" s="79">
        <v>0</v>
      </c>
      <c r="I1125" s="79">
        <v>773258923</v>
      </c>
      <c r="J1125" s="80" t="s">
        <v>6</v>
      </c>
      <c r="K1125" s="80" t="s">
        <v>111</v>
      </c>
      <c r="L1125" s="80" t="s">
        <v>30</v>
      </c>
      <c r="M1125" s="81" t="s">
        <v>4237</v>
      </c>
      <c r="N1125" s="73" t="s">
        <v>114</v>
      </c>
      <c r="O1125" s="73" t="s">
        <v>4238</v>
      </c>
      <c r="R1125" s="71" t="str">
        <f t="shared" si="68"/>
        <v>82</v>
      </c>
      <c r="S1125" s="71" t="str">
        <f t="shared" si="66"/>
        <v>277</v>
      </c>
      <c r="T1125" s="71" t="str">
        <f t="shared" si="67"/>
        <v>16</v>
      </c>
    </row>
    <row r="1126" spans="1:20" ht="15" hidden="1" customHeight="1" x14ac:dyDescent="0.25">
      <c r="A1126" s="919" t="str">
        <f t="shared" si="65"/>
        <v>CRÉDITOS VENCIDOS POR INTERMEDIACIÓN FINANCIERA SECTOR NO FINANCIERO Deudores por Productos Financieros Devengados</v>
      </c>
      <c r="B1126" s="78" t="s">
        <v>214</v>
      </c>
      <c r="C1126" s="78" t="s">
        <v>2113</v>
      </c>
      <c r="D1126" s="78" t="s">
        <v>2114</v>
      </c>
      <c r="E1126" s="78" t="s">
        <v>2115</v>
      </c>
      <c r="F1126" s="79">
        <v>298766406</v>
      </c>
      <c r="G1126" s="79">
        <v>0</v>
      </c>
      <c r="H1126" s="79">
        <v>0</v>
      </c>
      <c r="I1126" s="79">
        <v>298766406</v>
      </c>
      <c r="J1126" s="80" t="s">
        <v>6</v>
      </c>
      <c r="K1126" s="80" t="s">
        <v>111</v>
      </c>
      <c r="L1126" s="80" t="s">
        <v>30</v>
      </c>
      <c r="M1126" s="81" t="s">
        <v>4237</v>
      </c>
      <c r="N1126" s="73" t="s">
        <v>114</v>
      </c>
      <c r="O1126" s="73" t="s">
        <v>4238</v>
      </c>
      <c r="R1126" s="71" t="str">
        <f t="shared" si="68"/>
        <v>82</v>
      </c>
      <c r="S1126" s="71" t="str">
        <f t="shared" si="66"/>
        <v>277</v>
      </c>
      <c r="T1126" s="71" t="str">
        <f t="shared" si="67"/>
        <v>16</v>
      </c>
    </row>
    <row r="1127" spans="1:20" ht="15" hidden="1" customHeight="1" x14ac:dyDescent="0.25">
      <c r="A1127" s="919" t="str">
        <f t="shared" si="65"/>
        <v>CRÉDITOS VENCIDOS POR INTERMEDIACIÓN FINANCIERA SECTOR NO FINANCIERO Deudores por Productos Financieros Devengados</v>
      </c>
      <c r="B1127" s="78" t="s">
        <v>214</v>
      </c>
      <c r="C1127" s="78" t="s">
        <v>2116</v>
      </c>
      <c r="D1127" s="78" t="s">
        <v>2117</v>
      </c>
      <c r="E1127" s="78" t="s">
        <v>2118</v>
      </c>
      <c r="F1127" s="79">
        <v>1089132066</v>
      </c>
      <c r="G1127" s="79">
        <v>0</v>
      </c>
      <c r="H1127" s="79">
        <v>0</v>
      </c>
      <c r="I1127" s="79">
        <v>1089132066</v>
      </c>
      <c r="J1127" s="80" t="s">
        <v>6</v>
      </c>
      <c r="K1127" s="80" t="s">
        <v>111</v>
      </c>
      <c r="L1127" s="80" t="s">
        <v>30</v>
      </c>
      <c r="M1127" s="81" t="s">
        <v>4237</v>
      </c>
      <c r="N1127" s="73" t="s">
        <v>114</v>
      </c>
      <c r="O1127" s="73" t="s">
        <v>4238</v>
      </c>
      <c r="R1127" s="71" t="str">
        <f t="shared" si="68"/>
        <v>82</v>
      </c>
      <c r="S1127" s="71" t="str">
        <f t="shared" si="66"/>
        <v>277</v>
      </c>
      <c r="T1127" s="71" t="str">
        <f t="shared" si="67"/>
        <v>16</v>
      </c>
    </row>
    <row r="1128" spans="1:20" ht="15" hidden="1" customHeight="1" x14ac:dyDescent="0.25">
      <c r="A1128" s="919" t="str">
        <f t="shared" si="65"/>
        <v>CRÉDITOS VENCIDOS POR INTERMEDIACIÓN FINANCIERA SECTOR NO FINANCIERO Deudores por Productos Financieros Devengados</v>
      </c>
      <c r="B1128" s="78" t="s">
        <v>214</v>
      </c>
      <c r="C1128" s="78" t="s">
        <v>2119</v>
      </c>
      <c r="D1128" s="78" t="s">
        <v>2120</v>
      </c>
      <c r="E1128" s="78" t="s">
        <v>2024</v>
      </c>
      <c r="F1128" s="79">
        <v>106685575</v>
      </c>
      <c r="G1128" s="79">
        <v>0</v>
      </c>
      <c r="H1128" s="79">
        <v>0</v>
      </c>
      <c r="I1128" s="79">
        <v>106685575</v>
      </c>
      <c r="J1128" s="80" t="s">
        <v>6</v>
      </c>
      <c r="K1128" s="80" t="s">
        <v>111</v>
      </c>
      <c r="L1128" s="80" t="s">
        <v>30</v>
      </c>
      <c r="M1128" s="81" t="s">
        <v>4237</v>
      </c>
      <c r="N1128" s="73" t="s">
        <v>114</v>
      </c>
      <c r="O1128" s="73" t="s">
        <v>4238</v>
      </c>
      <c r="R1128" s="71" t="str">
        <f t="shared" si="68"/>
        <v>82</v>
      </c>
      <c r="S1128" s="71" t="str">
        <f t="shared" si="66"/>
        <v>277</v>
      </c>
      <c r="T1128" s="71" t="str">
        <f t="shared" si="67"/>
        <v>16</v>
      </c>
    </row>
    <row r="1129" spans="1:20" ht="15" hidden="1" customHeight="1" x14ac:dyDescent="0.25">
      <c r="A1129" s="919" t="str">
        <f t="shared" si="65"/>
        <v>CRÉDITOS VENCIDOS POR INTERMEDIACIÓN FINANCIERA SECTOR NO FINANCIERO Deudores por Productos Financieros Devengados</v>
      </c>
      <c r="B1129" s="78" t="s">
        <v>214</v>
      </c>
      <c r="C1129" s="78" t="s">
        <v>7160</v>
      </c>
      <c r="D1129" s="78" t="s">
        <v>7161</v>
      </c>
      <c r="E1129" s="78" t="s">
        <v>591</v>
      </c>
      <c r="F1129" s="79">
        <v>25869100</v>
      </c>
      <c r="G1129" s="79">
        <v>0</v>
      </c>
      <c r="H1129" s="79">
        <v>0</v>
      </c>
      <c r="I1129" s="79">
        <v>25869100</v>
      </c>
      <c r="J1129" s="80" t="s">
        <v>6</v>
      </c>
      <c r="K1129" s="80" t="s">
        <v>111</v>
      </c>
      <c r="L1129" s="80" t="s">
        <v>30</v>
      </c>
      <c r="M1129" s="81" t="s">
        <v>4767</v>
      </c>
      <c r="N1129" s="73" t="s">
        <v>114</v>
      </c>
      <c r="O1129" s="73" t="s">
        <v>4238</v>
      </c>
      <c r="R1129" s="71" t="str">
        <f t="shared" si="68"/>
        <v>86</v>
      </c>
      <c r="S1129" s="71" t="str">
        <f t="shared" si="66"/>
        <v>277</v>
      </c>
      <c r="T1129" s="71" t="str">
        <f t="shared" si="67"/>
        <v>16</v>
      </c>
    </row>
    <row r="1130" spans="1:20" ht="15" hidden="1" customHeight="1" x14ac:dyDescent="0.25">
      <c r="A1130" s="919" t="str">
        <f t="shared" si="65"/>
        <v>CRÉDITOS VENCIDOS POR INTERMEDIACIÓN FINANCIERA SECTOR NO FINANCIERO Deudores por Productos Financieros Devengados</v>
      </c>
      <c r="B1130" s="78" t="s">
        <v>214</v>
      </c>
      <c r="C1130" s="78" t="s">
        <v>7162</v>
      </c>
      <c r="D1130" s="78" t="s">
        <v>7163</v>
      </c>
      <c r="E1130" s="78" t="s">
        <v>1091</v>
      </c>
      <c r="F1130" s="79">
        <v>141786486</v>
      </c>
      <c r="G1130" s="79">
        <v>0</v>
      </c>
      <c r="H1130" s="79">
        <v>0</v>
      </c>
      <c r="I1130" s="79">
        <v>141786486</v>
      </c>
      <c r="J1130" s="80" t="s">
        <v>6</v>
      </c>
      <c r="K1130" s="80" t="s">
        <v>111</v>
      </c>
      <c r="L1130" s="80" t="s">
        <v>30</v>
      </c>
      <c r="M1130" s="81" t="s">
        <v>4767</v>
      </c>
      <c r="N1130" s="73" t="s">
        <v>114</v>
      </c>
      <c r="O1130" s="73" t="s">
        <v>4238</v>
      </c>
      <c r="R1130" s="71" t="str">
        <f t="shared" si="68"/>
        <v>86</v>
      </c>
      <c r="S1130" s="71" t="str">
        <f t="shared" si="66"/>
        <v>277</v>
      </c>
      <c r="T1130" s="71" t="str">
        <f t="shared" si="67"/>
        <v>16</v>
      </c>
    </row>
    <row r="1131" spans="1:20" ht="15" hidden="1" customHeight="1" x14ac:dyDescent="0.25">
      <c r="A1131" s="919" t="str">
        <f t="shared" si="65"/>
        <v>CRÉDITOS VENCIDOS POR INTERMEDIACIÓN FINANCIERA SECTOR NO FINANCIERO Deudores por Productos Financieros Devengados</v>
      </c>
      <c r="B1131" s="78" t="s">
        <v>214</v>
      </c>
      <c r="C1131" s="78" t="s">
        <v>2121</v>
      </c>
      <c r="D1131" s="78" t="s">
        <v>2122</v>
      </c>
      <c r="E1131" s="78" t="s">
        <v>1097</v>
      </c>
      <c r="F1131" s="79">
        <v>44926071</v>
      </c>
      <c r="G1131" s="79">
        <v>0</v>
      </c>
      <c r="H1131" s="79">
        <v>0</v>
      </c>
      <c r="I1131" s="79">
        <v>44926071</v>
      </c>
      <c r="J1131" s="80" t="s">
        <v>6</v>
      </c>
      <c r="K1131" s="80" t="s">
        <v>111</v>
      </c>
      <c r="L1131" s="80" t="s">
        <v>30</v>
      </c>
      <c r="M1131" s="81" t="s">
        <v>4767</v>
      </c>
      <c r="N1131" s="73" t="s">
        <v>114</v>
      </c>
      <c r="O1131" s="73" t="s">
        <v>4238</v>
      </c>
      <c r="R1131" s="71" t="str">
        <f t="shared" si="68"/>
        <v>86</v>
      </c>
      <c r="S1131" s="71" t="str">
        <f t="shared" si="66"/>
        <v>277</v>
      </c>
      <c r="T1131" s="71" t="str">
        <f t="shared" si="67"/>
        <v>16</v>
      </c>
    </row>
    <row r="1132" spans="1:20" ht="15" hidden="1" customHeight="1" x14ac:dyDescent="0.25">
      <c r="A1132" s="919" t="str">
        <f t="shared" si="65"/>
        <v>CRÉDITOS VENCIDOS POR INTERMEDIACIÓN FINANCIERA SECTOR NO FINANCIERO Deudores por Productos Financieros Devengados</v>
      </c>
      <c r="B1132" s="78" t="s">
        <v>214</v>
      </c>
      <c r="C1132" s="78" t="s">
        <v>2123</v>
      </c>
      <c r="D1132" s="78" t="s">
        <v>2124</v>
      </c>
      <c r="E1132" s="78" t="s">
        <v>1104</v>
      </c>
      <c r="F1132" s="79">
        <v>16420623</v>
      </c>
      <c r="G1132" s="79">
        <v>0</v>
      </c>
      <c r="H1132" s="79">
        <v>0</v>
      </c>
      <c r="I1132" s="79">
        <v>16420623</v>
      </c>
      <c r="J1132" s="80" t="s">
        <v>6</v>
      </c>
      <c r="K1132" s="80" t="s">
        <v>111</v>
      </c>
      <c r="L1132" s="80" t="s">
        <v>30</v>
      </c>
      <c r="M1132" s="81" t="s">
        <v>4767</v>
      </c>
      <c r="N1132" s="73" t="s">
        <v>114</v>
      </c>
      <c r="O1132" s="73" t="s">
        <v>4238</v>
      </c>
      <c r="R1132" s="71" t="str">
        <f t="shared" si="68"/>
        <v>86</v>
      </c>
      <c r="S1132" s="71" t="str">
        <f t="shared" si="66"/>
        <v>277</v>
      </c>
      <c r="T1132" s="71" t="str">
        <f t="shared" si="67"/>
        <v>16</v>
      </c>
    </row>
    <row r="1133" spans="1:20" ht="15" hidden="1" customHeight="1" x14ac:dyDescent="0.25">
      <c r="A1133" s="919" t="str">
        <f t="shared" si="65"/>
        <v>CRÉDITOS VENCIDOS POR INTERMEDIACIÓN FINANCIERA SECTOR NO FINANCIERO Deudores por Productos Financieros Devengados</v>
      </c>
      <c r="B1133" s="78" t="s">
        <v>214</v>
      </c>
      <c r="C1133" s="78" t="s">
        <v>6130</v>
      </c>
      <c r="D1133" s="78" t="s">
        <v>6131</v>
      </c>
      <c r="E1133" s="78" t="s">
        <v>591</v>
      </c>
      <c r="F1133" s="79">
        <v>11123289</v>
      </c>
      <c r="G1133" s="79">
        <v>0</v>
      </c>
      <c r="H1133" s="79">
        <v>0</v>
      </c>
      <c r="I1133" s="79">
        <v>11123289</v>
      </c>
      <c r="J1133" s="80" t="s">
        <v>6</v>
      </c>
      <c r="K1133" s="80" t="s">
        <v>111</v>
      </c>
      <c r="L1133" s="80" t="s">
        <v>30</v>
      </c>
      <c r="M1133" s="81" t="s">
        <v>4768</v>
      </c>
      <c r="N1133" s="73" t="s">
        <v>114</v>
      </c>
      <c r="O1133" s="73" t="s">
        <v>4238</v>
      </c>
      <c r="R1133" s="71" t="str">
        <f t="shared" si="68"/>
        <v>88</v>
      </c>
      <c r="S1133" s="71" t="str">
        <f t="shared" si="66"/>
        <v>277</v>
      </c>
      <c r="T1133" s="71" t="str">
        <f t="shared" si="67"/>
        <v>16</v>
      </c>
    </row>
    <row r="1134" spans="1:20" ht="15" hidden="1" customHeight="1" x14ac:dyDescent="0.25">
      <c r="A1134" s="919" t="str">
        <f t="shared" si="65"/>
        <v>CRÉDITOS VENCIDOS POR INTERMEDIACIÓN FINANCIERA SECTOR NO FINANCIERO Deudores por Productos Financieros Devengados</v>
      </c>
      <c r="B1134" s="78" t="s">
        <v>104</v>
      </c>
      <c r="C1134" s="78" t="s">
        <v>6132</v>
      </c>
      <c r="D1134" s="78" t="s">
        <v>6133</v>
      </c>
      <c r="E1134" s="78" t="s">
        <v>1990</v>
      </c>
      <c r="F1134" s="79">
        <v>0</v>
      </c>
      <c r="G1134" s="79">
        <v>-187.84</v>
      </c>
      <c r="H1134" s="79">
        <v>-1471024</v>
      </c>
      <c r="I1134" s="79">
        <v>-1471024</v>
      </c>
      <c r="J1134" s="80" t="s">
        <v>6</v>
      </c>
      <c r="K1134" s="80" t="s">
        <v>111</v>
      </c>
      <c r="L1134" s="80" t="s">
        <v>30</v>
      </c>
      <c r="M1134" s="81" t="s">
        <v>4239</v>
      </c>
      <c r="N1134" s="73" t="s">
        <v>114</v>
      </c>
      <c r="O1134" s="73" t="s">
        <v>4238</v>
      </c>
      <c r="R1134" s="71" t="str">
        <f t="shared" si="68"/>
        <v>92</v>
      </c>
      <c r="S1134" s="71" t="str">
        <f t="shared" si="66"/>
        <v>277</v>
      </c>
      <c r="T1134" s="71" t="str">
        <f t="shared" si="67"/>
        <v>16</v>
      </c>
    </row>
    <row r="1135" spans="1:20" ht="15" hidden="1" customHeight="1" x14ac:dyDescent="0.25">
      <c r="A1135" s="919" t="str">
        <f t="shared" si="65"/>
        <v>CRÉDITOS VENCIDOS POR INTERMEDIACIÓN FINANCIERA SECTOR NO FINANCIERO Deudores por Productos Financieros Devengados</v>
      </c>
      <c r="B1135" s="78" t="s">
        <v>214</v>
      </c>
      <c r="C1135" s="78" t="s">
        <v>2125</v>
      </c>
      <c r="D1135" s="78" t="s">
        <v>2126</v>
      </c>
      <c r="E1135" s="78" t="s">
        <v>1993</v>
      </c>
      <c r="F1135" s="79">
        <v>-5899825</v>
      </c>
      <c r="G1135" s="79">
        <v>0</v>
      </c>
      <c r="H1135" s="79">
        <v>0</v>
      </c>
      <c r="I1135" s="79">
        <v>-5899825</v>
      </c>
      <c r="J1135" s="80" t="s">
        <v>6</v>
      </c>
      <c r="K1135" s="80" t="s">
        <v>111</v>
      </c>
      <c r="L1135" s="80" t="s">
        <v>30</v>
      </c>
      <c r="M1135" s="81" t="s">
        <v>4239</v>
      </c>
      <c r="N1135" s="73" t="s">
        <v>114</v>
      </c>
      <c r="O1135" s="73" t="s">
        <v>4238</v>
      </c>
      <c r="R1135" s="71" t="str">
        <f t="shared" si="68"/>
        <v>92</v>
      </c>
      <c r="S1135" s="71" t="str">
        <f t="shared" si="66"/>
        <v>277</v>
      </c>
      <c r="T1135" s="71" t="str">
        <f t="shared" si="67"/>
        <v>16</v>
      </c>
    </row>
    <row r="1136" spans="1:20" ht="15" hidden="1" customHeight="1" x14ac:dyDescent="0.25">
      <c r="A1136" s="919" t="str">
        <f t="shared" si="65"/>
        <v>CRÉDITOS VENCIDOS POR INTERMEDIACIÓN FINANCIERA SECTOR NO FINANCIERO Deudores por Productos Financieros Devengados</v>
      </c>
      <c r="B1136" s="78" t="s">
        <v>214</v>
      </c>
      <c r="C1136" s="78" t="s">
        <v>2127</v>
      </c>
      <c r="D1136" s="78" t="s">
        <v>2128</v>
      </c>
      <c r="E1136" s="78" t="s">
        <v>1996</v>
      </c>
      <c r="F1136" s="79">
        <v>-8311607</v>
      </c>
      <c r="G1136" s="79">
        <v>0</v>
      </c>
      <c r="H1136" s="79">
        <v>0</v>
      </c>
      <c r="I1136" s="79">
        <v>-8311607</v>
      </c>
      <c r="J1136" s="80" t="s">
        <v>6</v>
      </c>
      <c r="K1136" s="80" t="s">
        <v>111</v>
      </c>
      <c r="L1136" s="80" t="s">
        <v>30</v>
      </c>
      <c r="M1136" s="81" t="s">
        <v>4239</v>
      </c>
      <c r="N1136" s="73" t="s">
        <v>114</v>
      </c>
      <c r="O1136" s="73" t="s">
        <v>4238</v>
      </c>
      <c r="R1136" s="71" t="str">
        <f t="shared" si="68"/>
        <v>92</v>
      </c>
      <c r="S1136" s="71" t="str">
        <f t="shared" si="66"/>
        <v>277</v>
      </c>
      <c r="T1136" s="71" t="str">
        <f t="shared" si="67"/>
        <v>16</v>
      </c>
    </row>
    <row r="1137" spans="1:20" ht="15" hidden="1" customHeight="1" x14ac:dyDescent="0.25">
      <c r="A1137" s="919" t="str">
        <f t="shared" si="65"/>
        <v>CRÉDITOS VENCIDOS POR INTERMEDIACIÓN FINANCIERA SECTOR NO FINANCIERO Deudores por Productos Financieros Devengados</v>
      </c>
      <c r="B1137" s="78" t="s">
        <v>104</v>
      </c>
      <c r="C1137" s="78" t="s">
        <v>6134</v>
      </c>
      <c r="D1137" s="78" t="s">
        <v>6135</v>
      </c>
      <c r="E1137" s="78" t="s">
        <v>6114</v>
      </c>
      <c r="F1137" s="79">
        <v>0</v>
      </c>
      <c r="G1137" s="79">
        <v>-13.19</v>
      </c>
      <c r="H1137" s="79">
        <v>-103294</v>
      </c>
      <c r="I1137" s="79">
        <v>-103294</v>
      </c>
      <c r="J1137" s="80" t="s">
        <v>6</v>
      </c>
      <c r="K1137" s="80" t="s">
        <v>111</v>
      </c>
      <c r="L1137" s="80" t="s">
        <v>30</v>
      </c>
      <c r="M1137" s="81" t="s">
        <v>4239</v>
      </c>
      <c r="N1137" s="73" t="s">
        <v>114</v>
      </c>
      <c r="O1137" s="73" t="s">
        <v>4238</v>
      </c>
      <c r="R1137" s="71" t="str">
        <f t="shared" si="68"/>
        <v>92</v>
      </c>
      <c r="S1137" s="71" t="str">
        <f t="shared" si="66"/>
        <v>277</v>
      </c>
      <c r="T1137" s="71" t="str">
        <f t="shared" si="67"/>
        <v>16</v>
      </c>
    </row>
    <row r="1138" spans="1:20" ht="15" hidden="1" customHeight="1" x14ac:dyDescent="0.25">
      <c r="A1138" s="919" t="str">
        <f t="shared" si="65"/>
        <v>CRÉDITOS VENCIDOS POR INTERMEDIACIÓN FINANCIERA SECTOR NO FINANCIERO Deudores por Productos Financieros Devengados</v>
      </c>
      <c r="B1138" s="78" t="s">
        <v>214</v>
      </c>
      <c r="C1138" s="78" t="s">
        <v>2129</v>
      </c>
      <c r="D1138" s="78" t="s">
        <v>2130</v>
      </c>
      <c r="E1138" s="78" t="s">
        <v>1999</v>
      </c>
      <c r="F1138" s="79">
        <v>-8564642</v>
      </c>
      <c r="G1138" s="79">
        <v>0</v>
      </c>
      <c r="H1138" s="79">
        <v>0</v>
      </c>
      <c r="I1138" s="79">
        <v>-8564642</v>
      </c>
      <c r="J1138" s="80" t="s">
        <v>6</v>
      </c>
      <c r="K1138" s="80" t="s">
        <v>111</v>
      </c>
      <c r="L1138" s="80" t="s">
        <v>30</v>
      </c>
      <c r="M1138" s="81" t="s">
        <v>4239</v>
      </c>
      <c r="N1138" s="73" t="s">
        <v>114</v>
      </c>
      <c r="O1138" s="73" t="s">
        <v>4238</v>
      </c>
      <c r="R1138" s="71" t="str">
        <f t="shared" si="68"/>
        <v>92</v>
      </c>
      <c r="S1138" s="71" t="str">
        <f t="shared" si="66"/>
        <v>277</v>
      </c>
      <c r="T1138" s="71" t="str">
        <f t="shared" si="67"/>
        <v>16</v>
      </c>
    </row>
    <row r="1139" spans="1:20" ht="15" hidden="1" customHeight="1" x14ac:dyDescent="0.25">
      <c r="A1139" s="919" t="str">
        <f t="shared" si="65"/>
        <v>CRÉDITOS VENCIDOS POR INTERMEDIACIÓN FINANCIERA SECTOR NO FINANCIERO Deudores por Productos Financieros Devengados</v>
      </c>
      <c r="B1139" s="78" t="s">
        <v>214</v>
      </c>
      <c r="C1139" s="78" t="s">
        <v>2131</v>
      </c>
      <c r="D1139" s="78" t="s">
        <v>2132</v>
      </c>
      <c r="E1139" s="78" t="s">
        <v>2003</v>
      </c>
      <c r="F1139" s="79">
        <v>-37289620</v>
      </c>
      <c r="G1139" s="79">
        <v>0</v>
      </c>
      <c r="H1139" s="79">
        <v>0</v>
      </c>
      <c r="I1139" s="79">
        <v>-37289620</v>
      </c>
      <c r="J1139" s="80" t="s">
        <v>6</v>
      </c>
      <c r="K1139" s="80" t="s">
        <v>111</v>
      </c>
      <c r="L1139" s="80" t="s">
        <v>30</v>
      </c>
      <c r="M1139" s="81" t="s">
        <v>4239</v>
      </c>
      <c r="N1139" s="73" t="s">
        <v>114</v>
      </c>
      <c r="O1139" s="73" t="s">
        <v>4238</v>
      </c>
      <c r="R1139" s="71" t="str">
        <f t="shared" si="68"/>
        <v>92</v>
      </c>
      <c r="S1139" s="71" t="str">
        <f t="shared" si="66"/>
        <v>277</v>
      </c>
      <c r="T1139" s="71" t="str">
        <f t="shared" si="67"/>
        <v>16</v>
      </c>
    </row>
    <row r="1140" spans="1:20" ht="15" hidden="1" customHeight="1" x14ac:dyDescent="0.25">
      <c r="A1140" s="919" t="str">
        <f t="shared" si="65"/>
        <v>CRÉDITOS VENCIDOS POR INTERMEDIACIÓN FINANCIERA SECTOR NO FINANCIERO Deudores por Productos Financieros Devengados</v>
      </c>
      <c r="B1140" s="78" t="s">
        <v>214</v>
      </c>
      <c r="C1140" s="78" t="s">
        <v>2133</v>
      </c>
      <c r="D1140" s="78" t="s">
        <v>2134</v>
      </c>
      <c r="E1140" s="78" t="s">
        <v>2006</v>
      </c>
      <c r="F1140" s="79">
        <v>-5322693</v>
      </c>
      <c r="G1140" s="79">
        <v>0</v>
      </c>
      <c r="H1140" s="79">
        <v>0</v>
      </c>
      <c r="I1140" s="79">
        <v>-5322693</v>
      </c>
      <c r="J1140" s="80" t="s">
        <v>6</v>
      </c>
      <c r="K1140" s="80" t="s">
        <v>111</v>
      </c>
      <c r="L1140" s="80" t="s">
        <v>30</v>
      </c>
      <c r="M1140" s="81" t="s">
        <v>4239</v>
      </c>
      <c r="N1140" s="73" t="s">
        <v>114</v>
      </c>
      <c r="O1140" s="73" t="s">
        <v>4238</v>
      </c>
      <c r="R1140" s="71" t="str">
        <f t="shared" si="68"/>
        <v>92</v>
      </c>
      <c r="S1140" s="71" t="str">
        <f t="shared" si="66"/>
        <v>277</v>
      </c>
      <c r="T1140" s="71" t="str">
        <f t="shared" si="67"/>
        <v>16</v>
      </c>
    </row>
    <row r="1141" spans="1:20" ht="15" hidden="1" customHeight="1" x14ac:dyDescent="0.25">
      <c r="A1141" s="919" t="str">
        <f t="shared" si="65"/>
        <v>CRÉDITOS VENCIDOS POR INTERMEDIACIÓN FINANCIERA SECTOR NO FINANCIERO Deudores por Productos Financieros Devengados</v>
      </c>
      <c r="B1141" s="78" t="s">
        <v>104</v>
      </c>
      <c r="C1141" s="78" t="s">
        <v>2135</v>
      </c>
      <c r="D1141" s="78" t="s">
        <v>2136</v>
      </c>
      <c r="E1141" s="78" t="s">
        <v>2009</v>
      </c>
      <c r="F1141" s="79">
        <v>0</v>
      </c>
      <c r="G1141" s="79">
        <v>-525.1</v>
      </c>
      <c r="H1141" s="79">
        <v>-4112195</v>
      </c>
      <c r="I1141" s="79">
        <v>-4112195</v>
      </c>
      <c r="J1141" s="80" t="s">
        <v>6</v>
      </c>
      <c r="K1141" s="80" t="s">
        <v>111</v>
      </c>
      <c r="L1141" s="80" t="s">
        <v>30</v>
      </c>
      <c r="M1141" s="81" t="s">
        <v>4239</v>
      </c>
      <c r="N1141" s="73" t="s">
        <v>114</v>
      </c>
      <c r="O1141" s="73" t="s">
        <v>4238</v>
      </c>
      <c r="R1141" s="71" t="str">
        <f t="shared" si="68"/>
        <v>92</v>
      </c>
      <c r="S1141" s="71" t="str">
        <f t="shared" si="66"/>
        <v>277</v>
      </c>
      <c r="T1141" s="71" t="str">
        <f t="shared" si="67"/>
        <v>16</v>
      </c>
    </row>
    <row r="1142" spans="1:20" ht="15" hidden="1" customHeight="1" x14ac:dyDescent="0.25">
      <c r="A1142" s="919" t="str">
        <f t="shared" si="65"/>
        <v>CRÉDITOS VENCIDOS POR INTERMEDIACIÓN FINANCIERA SECTOR NO FINANCIERO Deudores por Productos Financieros Devengados</v>
      </c>
      <c r="B1142" s="78" t="s">
        <v>214</v>
      </c>
      <c r="C1142" s="78" t="s">
        <v>2137</v>
      </c>
      <c r="D1142" s="78" t="s">
        <v>2138</v>
      </c>
      <c r="E1142" s="78" t="s">
        <v>2012</v>
      </c>
      <c r="F1142" s="79">
        <v>-59731718</v>
      </c>
      <c r="G1142" s="79">
        <v>0</v>
      </c>
      <c r="H1142" s="79">
        <v>0</v>
      </c>
      <c r="I1142" s="79">
        <v>-59731718</v>
      </c>
      <c r="J1142" s="80" t="s">
        <v>6</v>
      </c>
      <c r="K1142" s="80" t="s">
        <v>111</v>
      </c>
      <c r="L1142" s="80" t="s">
        <v>30</v>
      </c>
      <c r="M1142" s="81" t="s">
        <v>4239</v>
      </c>
      <c r="N1142" s="73" t="s">
        <v>114</v>
      </c>
      <c r="O1142" s="73" t="s">
        <v>4238</v>
      </c>
      <c r="R1142" s="71" t="str">
        <f t="shared" si="68"/>
        <v>92</v>
      </c>
      <c r="S1142" s="71" t="str">
        <f t="shared" si="66"/>
        <v>277</v>
      </c>
      <c r="T1142" s="71" t="str">
        <f t="shared" si="67"/>
        <v>16</v>
      </c>
    </row>
    <row r="1143" spans="1:20" ht="15" hidden="1" customHeight="1" x14ac:dyDescent="0.25">
      <c r="A1143" s="919" t="str">
        <f t="shared" si="65"/>
        <v>CRÉDITOS VENCIDOS POR INTERMEDIACIÓN FINANCIERA SECTOR NO FINANCIERO Deudores por Productos Financieros Devengados</v>
      </c>
      <c r="B1143" s="78" t="s">
        <v>104</v>
      </c>
      <c r="C1143" s="78" t="s">
        <v>2139</v>
      </c>
      <c r="D1143" s="78" t="s">
        <v>2140</v>
      </c>
      <c r="E1143" s="78" t="s">
        <v>2066</v>
      </c>
      <c r="F1143" s="79">
        <v>0</v>
      </c>
      <c r="G1143" s="79">
        <v>-134.63999999999999</v>
      </c>
      <c r="H1143" s="79">
        <v>-1054401</v>
      </c>
      <c r="I1143" s="79">
        <v>-1054401</v>
      </c>
      <c r="J1143" s="80" t="s">
        <v>6</v>
      </c>
      <c r="K1143" s="80" t="s">
        <v>111</v>
      </c>
      <c r="L1143" s="80" t="s">
        <v>30</v>
      </c>
      <c r="M1143" s="81" t="s">
        <v>4239</v>
      </c>
      <c r="N1143" s="73" t="s">
        <v>114</v>
      </c>
      <c r="O1143" s="73" t="s">
        <v>4238</v>
      </c>
      <c r="R1143" s="71" t="str">
        <f t="shared" si="68"/>
        <v>92</v>
      </c>
      <c r="S1143" s="71" t="str">
        <f t="shared" si="66"/>
        <v>277</v>
      </c>
      <c r="T1143" s="71" t="str">
        <f t="shared" si="67"/>
        <v>16</v>
      </c>
    </row>
    <row r="1144" spans="1:20" ht="15" hidden="1" customHeight="1" x14ac:dyDescent="0.25">
      <c r="A1144" s="919" t="str">
        <f t="shared" si="65"/>
        <v>CRÉDITOS VENCIDOS POR INTERMEDIACIÓN FINANCIERA SECTOR NO FINANCIERO Deudores por Productos Financieros Devengados</v>
      </c>
      <c r="B1144" s="78" t="s">
        <v>214</v>
      </c>
      <c r="C1144" s="78" t="s">
        <v>2141</v>
      </c>
      <c r="D1144" s="78" t="s">
        <v>2142</v>
      </c>
      <c r="E1144" s="78" t="s">
        <v>2015</v>
      </c>
      <c r="F1144" s="79">
        <v>-47860587</v>
      </c>
      <c r="G1144" s="79">
        <v>0</v>
      </c>
      <c r="H1144" s="79">
        <v>0</v>
      </c>
      <c r="I1144" s="79">
        <v>-47860587</v>
      </c>
      <c r="J1144" s="80" t="s">
        <v>6</v>
      </c>
      <c r="K1144" s="80" t="s">
        <v>111</v>
      </c>
      <c r="L1144" s="80" t="s">
        <v>30</v>
      </c>
      <c r="M1144" s="81" t="s">
        <v>4239</v>
      </c>
      <c r="N1144" s="73" t="s">
        <v>114</v>
      </c>
      <c r="O1144" s="73" t="s">
        <v>4238</v>
      </c>
      <c r="R1144" s="71" t="str">
        <f t="shared" si="68"/>
        <v>92</v>
      </c>
      <c r="S1144" s="71" t="str">
        <f t="shared" si="66"/>
        <v>277</v>
      </c>
      <c r="T1144" s="71" t="str">
        <f t="shared" si="67"/>
        <v>16</v>
      </c>
    </row>
    <row r="1145" spans="1:20" ht="15" hidden="1" customHeight="1" x14ac:dyDescent="0.25">
      <c r="A1145" s="919" t="str">
        <f t="shared" si="65"/>
        <v>CRÉDITOS VENCIDOS POR INTERMEDIACIÓN FINANCIERA SECTOR NO FINANCIERO Deudores por Productos Financieros Devengados</v>
      </c>
      <c r="B1145" s="78" t="s">
        <v>214</v>
      </c>
      <c r="C1145" s="78" t="s">
        <v>2143</v>
      </c>
      <c r="D1145" s="78" t="s">
        <v>2144</v>
      </c>
      <c r="E1145" s="78" t="s">
        <v>2145</v>
      </c>
      <c r="F1145" s="79">
        <v>-23478450</v>
      </c>
      <c r="G1145" s="79">
        <v>0</v>
      </c>
      <c r="H1145" s="79">
        <v>0</v>
      </c>
      <c r="I1145" s="79">
        <v>-23478450</v>
      </c>
      <c r="J1145" s="80" t="s">
        <v>6</v>
      </c>
      <c r="K1145" s="80" t="s">
        <v>111</v>
      </c>
      <c r="L1145" s="80" t="s">
        <v>30</v>
      </c>
      <c r="M1145" s="81" t="s">
        <v>4239</v>
      </c>
      <c r="N1145" s="73" t="s">
        <v>114</v>
      </c>
      <c r="O1145" s="73" t="s">
        <v>4238</v>
      </c>
      <c r="R1145" s="71" t="str">
        <f t="shared" si="68"/>
        <v>92</v>
      </c>
      <c r="S1145" s="71" t="str">
        <f t="shared" si="66"/>
        <v>277</v>
      </c>
      <c r="T1145" s="71" t="str">
        <f t="shared" si="67"/>
        <v>16</v>
      </c>
    </row>
    <row r="1146" spans="1:20" ht="15" hidden="1" customHeight="1" x14ac:dyDescent="0.25">
      <c r="A1146" s="919" t="str">
        <f t="shared" si="65"/>
        <v>CRÉDITOS VENCIDOS POR INTERMEDIACIÓN FINANCIERA SECTOR NO FINANCIERO Deudores por Productos Financieros Devengados</v>
      </c>
      <c r="B1146" s="78" t="s">
        <v>214</v>
      </c>
      <c r="C1146" s="78" t="s">
        <v>2146</v>
      </c>
      <c r="D1146" s="78" t="s">
        <v>2147</v>
      </c>
      <c r="E1146" s="78" t="s">
        <v>2148</v>
      </c>
      <c r="F1146" s="79">
        <v>-34662895</v>
      </c>
      <c r="G1146" s="79">
        <v>0</v>
      </c>
      <c r="H1146" s="79">
        <v>0</v>
      </c>
      <c r="I1146" s="79">
        <v>-34662895</v>
      </c>
      <c r="J1146" s="80" t="s">
        <v>6</v>
      </c>
      <c r="K1146" s="80" t="s">
        <v>111</v>
      </c>
      <c r="L1146" s="80" t="s">
        <v>30</v>
      </c>
      <c r="M1146" s="81" t="s">
        <v>4239</v>
      </c>
      <c r="N1146" s="73" t="s">
        <v>114</v>
      </c>
      <c r="O1146" s="73" t="s">
        <v>4238</v>
      </c>
      <c r="R1146" s="71" t="str">
        <f t="shared" si="68"/>
        <v>92</v>
      </c>
      <c r="S1146" s="71" t="str">
        <f t="shared" si="66"/>
        <v>277</v>
      </c>
      <c r="T1146" s="71" t="str">
        <f t="shared" si="67"/>
        <v>16</v>
      </c>
    </row>
    <row r="1147" spans="1:20" ht="15" hidden="1" customHeight="1" x14ac:dyDescent="0.25">
      <c r="A1147" s="919" t="str">
        <f t="shared" si="65"/>
        <v>CRÉDITOS VENCIDOS POR INTERMEDIACIÓN FINANCIERA SECTOR NO FINANCIERO Deudores por Productos Financieros Devengados</v>
      </c>
      <c r="B1147" s="78" t="s">
        <v>214</v>
      </c>
      <c r="C1147" s="78" t="s">
        <v>2149</v>
      </c>
      <c r="D1147" s="78" t="s">
        <v>2150</v>
      </c>
      <c r="E1147" s="78" t="s">
        <v>2024</v>
      </c>
      <c r="F1147" s="79">
        <v>-1920949</v>
      </c>
      <c r="G1147" s="79">
        <v>0</v>
      </c>
      <c r="H1147" s="79">
        <v>0</v>
      </c>
      <c r="I1147" s="79">
        <v>-1920949</v>
      </c>
      <c r="J1147" s="80" t="s">
        <v>6</v>
      </c>
      <c r="K1147" s="80" t="s">
        <v>111</v>
      </c>
      <c r="L1147" s="80" t="s">
        <v>30</v>
      </c>
      <c r="M1147" s="81" t="s">
        <v>4239</v>
      </c>
      <c r="N1147" s="73" t="s">
        <v>114</v>
      </c>
      <c r="O1147" s="73" t="s">
        <v>4238</v>
      </c>
      <c r="R1147" s="71" t="str">
        <f t="shared" si="68"/>
        <v>92</v>
      </c>
      <c r="S1147" s="71" t="str">
        <f t="shared" si="66"/>
        <v>277</v>
      </c>
      <c r="T1147" s="71" t="str">
        <f t="shared" si="67"/>
        <v>16</v>
      </c>
    </row>
    <row r="1148" spans="1:20" ht="15" hidden="1" customHeight="1" x14ac:dyDescent="0.25">
      <c r="A1148" s="919" t="str">
        <f t="shared" si="65"/>
        <v>CRÉDITOS VENCIDOS POR INTERMEDIACIÓN FINANCIERA SECTOR NO FINANCIERO Deudores por Productos Financieros Devengados</v>
      </c>
      <c r="B1148" s="78" t="s">
        <v>104</v>
      </c>
      <c r="C1148" s="78" t="s">
        <v>6136</v>
      </c>
      <c r="D1148" s="78" t="s">
        <v>6137</v>
      </c>
      <c r="E1148" s="78" t="s">
        <v>1990</v>
      </c>
      <c r="F1148" s="79">
        <v>0</v>
      </c>
      <c r="G1148" s="79">
        <v>-714.62</v>
      </c>
      <c r="H1148" s="79">
        <v>-5596375</v>
      </c>
      <c r="I1148" s="79">
        <v>-5596375</v>
      </c>
      <c r="J1148" s="80" t="s">
        <v>6</v>
      </c>
      <c r="K1148" s="80" t="s">
        <v>111</v>
      </c>
      <c r="L1148" s="80" t="s">
        <v>30</v>
      </c>
      <c r="M1148" s="81" t="s">
        <v>4240</v>
      </c>
      <c r="N1148" s="73" t="s">
        <v>114</v>
      </c>
      <c r="O1148" s="73" t="s">
        <v>4238</v>
      </c>
      <c r="R1148" s="71" t="str">
        <f t="shared" si="68"/>
        <v>94</v>
      </c>
      <c r="S1148" s="71" t="str">
        <f t="shared" si="66"/>
        <v>277</v>
      </c>
      <c r="T1148" s="71" t="str">
        <f t="shared" si="67"/>
        <v>16</v>
      </c>
    </row>
    <row r="1149" spans="1:20" ht="15" hidden="1" customHeight="1" x14ac:dyDescent="0.25">
      <c r="A1149" s="919" t="str">
        <f t="shared" si="65"/>
        <v>CRÉDITOS VENCIDOS POR INTERMEDIACIÓN FINANCIERA SECTOR NO FINANCIERO Deudores por Productos Financieros Devengados</v>
      </c>
      <c r="B1149" s="78" t="s">
        <v>214</v>
      </c>
      <c r="C1149" s="78" t="s">
        <v>2151</v>
      </c>
      <c r="D1149" s="78" t="s">
        <v>2152</v>
      </c>
      <c r="E1149" s="78" t="s">
        <v>1993</v>
      </c>
      <c r="F1149" s="79">
        <v>-49661342</v>
      </c>
      <c r="G1149" s="79">
        <v>0</v>
      </c>
      <c r="H1149" s="79">
        <v>0</v>
      </c>
      <c r="I1149" s="79">
        <v>-49661342</v>
      </c>
      <c r="J1149" s="80" t="s">
        <v>6</v>
      </c>
      <c r="K1149" s="80" t="s">
        <v>111</v>
      </c>
      <c r="L1149" s="80" t="s">
        <v>30</v>
      </c>
      <c r="M1149" s="81" t="s">
        <v>4240</v>
      </c>
      <c r="N1149" s="73" t="s">
        <v>114</v>
      </c>
      <c r="O1149" s="73" t="s">
        <v>4238</v>
      </c>
      <c r="R1149" s="71" t="str">
        <f t="shared" si="68"/>
        <v>94</v>
      </c>
      <c r="S1149" s="71" t="str">
        <f t="shared" si="66"/>
        <v>277</v>
      </c>
      <c r="T1149" s="71" t="str">
        <f t="shared" si="67"/>
        <v>16</v>
      </c>
    </row>
    <row r="1150" spans="1:20" ht="15" hidden="1" customHeight="1" x14ac:dyDescent="0.25">
      <c r="A1150" s="919" t="str">
        <f t="shared" si="65"/>
        <v>CRÉDITOS VENCIDOS POR INTERMEDIACIÓN FINANCIERA SECTOR NO FINANCIERO Deudores por Productos Financieros Devengados</v>
      </c>
      <c r="B1150" s="78" t="s">
        <v>214</v>
      </c>
      <c r="C1150" s="78" t="s">
        <v>2153</v>
      </c>
      <c r="D1150" s="78" t="s">
        <v>2154</v>
      </c>
      <c r="E1150" s="78" t="s">
        <v>1996</v>
      </c>
      <c r="F1150" s="79">
        <v>-82233631</v>
      </c>
      <c r="G1150" s="79">
        <v>0</v>
      </c>
      <c r="H1150" s="79">
        <v>0</v>
      </c>
      <c r="I1150" s="79">
        <v>-82233631</v>
      </c>
      <c r="J1150" s="80" t="s">
        <v>6</v>
      </c>
      <c r="K1150" s="80" t="s">
        <v>111</v>
      </c>
      <c r="L1150" s="80" t="s">
        <v>30</v>
      </c>
      <c r="M1150" s="81" t="s">
        <v>4240</v>
      </c>
      <c r="N1150" s="73" t="s">
        <v>114</v>
      </c>
      <c r="O1150" s="73" t="s">
        <v>4238</v>
      </c>
      <c r="R1150" s="71" t="str">
        <f t="shared" si="68"/>
        <v>94</v>
      </c>
      <c r="S1150" s="71" t="str">
        <f t="shared" si="66"/>
        <v>277</v>
      </c>
      <c r="T1150" s="71" t="str">
        <f t="shared" si="67"/>
        <v>16</v>
      </c>
    </row>
    <row r="1151" spans="1:20" ht="15" hidden="1" customHeight="1" x14ac:dyDescent="0.25">
      <c r="A1151" s="919" t="str">
        <f t="shared" si="65"/>
        <v>CRÉDITOS VENCIDOS POR INTERMEDIACIÓN FINANCIERA SECTOR NO FINANCIERO Deudores por Productos Financieros Devengados</v>
      </c>
      <c r="B1151" s="78" t="s">
        <v>104</v>
      </c>
      <c r="C1151" s="78" t="s">
        <v>6138</v>
      </c>
      <c r="D1151" s="78" t="s">
        <v>6139</v>
      </c>
      <c r="E1151" s="78" t="s">
        <v>6114</v>
      </c>
      <c r="F1151" s="79">
        <v>0</v>
      </c>
      <c r="G1151" s="79">
        <v>-394.4</v>
      </c>
      <c r="H1151" s="79">
        <v>-3088649</v>
      </c>
      <c r="I1151" s="79">
        <v>-3088649</v>
      </c>
      <c r="J1151" s="80" t="s">
        <v>6</v>
      </c>
      <c r="K1151" s="80" t="s">
        <v>111</v>
      </c>
      <c r="L1151" s="80" t="s">
        <v>30</v>
      </c>
      <c r="M1151" s="81" t="s">
        <v>4240</v>
      </c>
      <c r="N1151" s="73" t="s">
        <v>114</v>
      </c>
      <c r="O1151" s="73" t="s">
        <v>4238</v>
      </c>
      <c r="R1151" s="71" t="str">
        <f t="shared" si="68"/>
        <v>94</v>
      </c>
      <c r="S1151" s="71" t="str">
        <f t="shared" si="66"/>
        <v>277</v>
      </c>
      <c r="T1151" s="71" t="str">
        <f t="shared" si="67"/>
        <v>16</v>
      </c>
    </row>
    <row r="1152" spans="1:20" ht="15" hidden="1" customHeight="1" x14ac:dyDescent="0.25">
      <c r="A1152" s="919" t="str">
        <f t="shared" si="65"/>
        <v>CRÉDITOS VENCIDOS POR INTERMEDIACIÓN FINANCIERA SECTOR NO FINANCIERO Deudores por Productos Financieros Devengados</v>
      </c>
      <c r="B1152" s="78" t="s">
        <v>214</v>
      </c>
      <c r="C1152" s="78" t="s">
        <v>2155</v>
      </c>
      <c r="D1152" s="78" t="s">
        <v>2156</v>
      </c>
      <c r="E1152" s="78" t="s">
        <v>1999</v>
      </c>
      <c r="F1152" s="79">
        <v>-17199600</v>
      </c>
      <c r="G1152" s="79">
        <v>0</v>
      </c>
      <c r="H1152" s="79">
        <v>0</v>
      </c>
      <c r="I1152" s="79">
        <v>-17199600</v>
      </c>
      <c r="J1152" s="80" t="s">
        <v>6</v>
      </c>
      <c r="K1152" s="80" t="s">
        <v>111</v>
      </c>
      <c r="L1152" s="80" t="s">
        <v>30</v>
      </c>
      <c r="M1152" s="81" t="s">
        <v>4240</v>
      </c>
      <c r="N1152" s="73" t="s">
        <v>114</v>
      </c>
      <c r="O1152" s="73" t="s">
        <v>4238</v>
      </c>
      <c r="R1152" s="71" t="str">
        <f t="shared" si="68"/>
        <v>94</v>
      </c>
      <c r="S1152" s="71" t="str">
        <f t="shared" si="66"/>
        <v>277</v>
      </c>
      <c r="T1152" s="71" t="str">
        <f t="shared" si="67"/>
        <v>16</v>
      </c>
    </row>
    <row r="1153" spans="1:20" ht="15" hidden="1" customHeight="1" x14ac:dyDescent="0.25">
      <c r="A1153" s="919" t="str">
        <f t="shared" si="65"/>
        <v>CRÉDITOS VENCIDOS POR INTERMEDIACIÓN FINANCIERA SECTOR NO FINANCIERO Deudores por Productos Financieros Devengados</v>
      </c>
      <c r="B1153" s="78" t="s">
        <v>214</v>
      </c>
      <c r="C1153" s="78" t="s">
        <v>2157</v>
      </c>
      <c r="D1153" s="78" t="s">
        <v>2158</v>
      </c>
      <c r="E1153" s="78" t="s">
        <v>2003</v>
      </c>
      <c r="F1153" s="79">
        <v>-311273395</v>
      </c>
      <c r="G1153" s="79">
        <v>0</v>
      </c>
      <c r="H1153" s="79">
        <v>0</v>
      </c>
      <c r="I1153" s="79">
        <v>-311273395</v>
      </c>
      <c r="J1153" s="80" t="s">
        <v>6</v>
      </c>
      <c r="K1153" s="80" t="s">
        <v>111</v>
      </c>
      <c r="L1153" s="80" t="s">
        <v>30</v>
      </c>
      <c r="M1153" s="81" t="s">
        <v>4240</v>
      </c>
      <c r="N1153" s="73" t="s">
        <v>114</v>
      </c>
      <c r="O1153" s="73" t="s">
        <v>4238</v>
      </c>
      <c r="R1153" s="71" t="str">
        <f t="shared" si="68"/>
        <v>94</v>
      </c>
      <c r="S1153" s="71" t="str">
        <f t="shared" si="66"/>
        <v>277</v>
      </c>
      <c r="T1153" s="71" t="str">
        <f t="shared" si="67"/>
        <v>16</v>
      </c>
    </row>
    <row r="1154" spans="1:20" ht="15" hidden="1" customHeight="1" x14ac:dyDescent="0.25">
      <c r="A1154" s="919" t="str">
        <f t="shared" si="65"/>
        <v>CRÉDITOS VENCIDOS POR INTERMEDIACIÓN FINANCIERA SECTOR NO FINANCIERO Deudores por Productos Financieros Devengados</v>
      </c>
      <c r="B1154" s="78" t="s">
        <v>214</v>
      </c>
      <c r="C1154" s="78" t="s">
        <v>2159</v>
      </c>
      <c r="D1154" s="78" t="s">
        <v>2160</v>
      </c>
      <c r="E1154" s="78" t="s">
        <v>2006</v>
      </c>
      <c r="F1154" s="79">
        <v>-91078960</v>
      </c>
      <c r="G1154" s="79">
        <v>0</v>
      </c>
      <c r="H1154" s="79">
        <v>0</v>
      </c>
      <c r="I1154" s="79">
        <v>-91078960</v>
      </c>
      <c r="J1154" s="80" t="s">
        <v>6</v>
      </c>
      <c r="K1154" s="80" t="s">
        <v>111</v>
      </c>
      <c r="L1154" s="80" t="s">
        <v>30</v>
      </c>
      <c r="M1154" s="81" t="s">
        <v>4240</v>
      </c>
      <c r="N1154" s="73" t="s">
        <v>114</v>
      </c>
      <c r="O1154" s="73" t="s">
        <v>4238</v>
      </c>
      <c r="R1154" s="71" t="str">
        <f t="shared" si="68"/>
        <v>94</v>
      </c>
      <c r="S1154" s="71" t="str">
        <f t="shared" si="66"/>
        <v>277</v>
      </c>
      <c r="T1154" s="71" t="str">
        <f t="shared" si="67"/>
        <v>16</v>
      </c>
    </row>
    <row r="1155" spans="1:20" ht="15" hidden="1" customHeight="1" x14ac:dyDescent="0.25">
      <c r="A1155" s="919" t="str">
        <f t="shared" ref="A1155:A1218" si="69">CONCATENATE(K1155,L1155)</f>
        <v>CRÉDITOS VENCIDOS POR INTERMEDIACIÓN FINANCIERA SECTOR NO FINANCIERO Deudores por Productos Financieros Devengados</v>
      </c>
      <c r="B1155" s="78" t="s">
        <v>104</v>
      </c>
      <c r="C1155" s="78" t="s">
        <v>2161</v>
      </c>
      <c r="D1155" s="78" t="s">
        <v>2162</v>
      </c>
      <c r="E1155" s="78" t="s">
        <v>2009</v>
      </c>
      <c r="F1155" s="79">
        <v>0</v>
      </c>
      <c r="G1155" s="79">
        <v>-12835.46</v>
      </c>
      <c r="H1155" s="79">
        <v>-100517824</v>
      </c>
      <c r="I1155" s="79">
        <v>-100517824</v>
      </c>
      <c r="J1155" s="80" t="s">
        <v>6</v>
      </c>
      <c r="K1155" s="80" t="s">
        <v>111</v>
      </c>
      <c r="L1155" s="80" t="s">
        <v>30</v>
      </c>
      <c r="M1155" s="81" t="s">
        <v>4240</v>
      </c>
      <c r="N1155" s="73" t="s">
        <v>114</v>
      </c>
      <c r="O1155" s="73" t="s">
        <v>4238</v>
      </c>
      <c r="R1155" s="71" t="str">
        <f t="shared" si="68"/>
        <v>94</v>
      </c>
      <c r="S1155" s="71" t="str">
        <f t="shared" si="66"/>
        <v>277</v>
      </c>
      <c r="T1155" s="71" t="str">
        <f t="shared" si="67"/>
        <v>16</v>
      </c>
    </row>
    <row r="1156" spans="1:20" ht="15" hidden="1" customHeight="1" x14ac:dyDescent="0.25">
      <c r="A1156" s="919" t="str">
        <f t="shared" si="69"/>
        <v>CRÉDITOS VENCIDOS POR INTERMEDIACIÓN FINANCIERA SECTOR NO FINANCIERO Deudores por Productos Financieros Devengados</v>
      </c>
      <c r="B1156" s="78" t="s">
        <v>214</v>
      </c>
      <c r="C1156" s="78" t="s">
        <v>2163</v>
      </c>
      <c r="D1156" s="78" t="s">
        <v>2164</v>
      </c>
      <c r="E1156" s="78" t="s">
        <v>2012</v>
      </c>
      <c r="F1156" s="79">
        <v>-782284006</v>
      </c>
      <c r="G1156" s="79">
        <v>0</v>
      </c>
      <c r="H1156" s="79">
        <v>0</v>
      </c>
      <c r="I1156" s="79">
        <v>-782284006</v>
      </c>
      <c r="J1156" s="80" t="s">
        <v>6</v>
      </c>
      <c r="K1156" s="80" t="s">
        <v>111</v>
      </c>
      <c r="L1156" s="80" t="s">
        <v>30</v>
      </c>
      <c r="M1156" s="81" t="s">
        <v>4240</v>
      </c>
      <c r="N1156" s="73" t="s">
        <v>114</v>
      </c>
      <c r="O1156" s="73" t="s">
        <v>4238</v>
      </c>
      <c r="R1156" s="71" t="str">
        <f t="shared" si="68"/>
        <v>94</v>
      </c>
      <c r="S1156" s="71" t="str">
        <f t="shared" ref="S1156:S1219" si="70">MID(D1156,6,3)</f>
        <v>277</v>
      </c>
      <c r="T1156" s="71" t="str">
        <f t="shared" ref="T1156:T1219" si="71">MID(D1156,1,2)</f>
        <v>16</v>
      </c>
    </row>
    <row r="1157" spans="1:20" ht="15" hidden="1" customHeight="1" x14ac:dyDescent="0.25">
      <c r="A1157" s="919" t="str">
        <f t="shared" si="69"/>
        <v>CRÉDITOS VENCIDOS POR INTERMEDIACIÓN FINANCIERA SECTOR NO FINANCIERO Deudores por Productos Financieros Devengados</v>
      </c>
      <c r="B1157" s="78" t="s">
        <v>104</v>
      </c>
      <c r="C1157" s="78" t="s">
        <v>2165</v>
      </c>
      <c r="D1157" s="78" t="s">
        <v>2166</v>
      </c>
      <c r="E1157" s="78" t="s">
        <v>2066</v>
      </c>
      <c r="F1157" s="79">
        <v>0</v>
      </c>
      <c r="G1157" s="79">
        <v>-13093.14</v>
      </c>
      <c r="H1157" s="79">
        <v>-102535784</v>
      </c>
      <c r="I1157" s="79">
        <v>-102535784</v>
      </c>
      <c r="J1157" s="80" t="s">
        <v>6</v>
      </c>
      <c r="K1157" s="80" t="s">
        <v>111</v>
      </c>
      <c r="L1157" s="80" t="s">
        <v>30</v>
      </c>
      <c r="M1157" s="81" t="s">
        <v>4240</v>
      </c>
      <c r="N1157" s="73" t="s">
        <v>114</v>
      </c>
      <c r="O1157" s="73" t="s">
        <v>4238</v>
      </c>
      <c r="R1157" s="71" t="str">
        <f t="shared" si="68"/>
        <v>94</v>
      </c>
      <c r="S1157" s="71" t="str">
        <f t="shared" si="70"/>
        <v>277</v>
      </c>
      <c r="T1157" s="71" t="str">
        <f t="shared" si="71"/>
        <v>16</v>
      </c>
    </row>
    <row r="1158" spans="1:20" ht="15" hidden="1" customHeight="1" x14ac:dyDescent="0.25">
      <c r="A1158" s="919" t="str">
        <f t="shared" si="69"/>
        <v>CRÉDITOS VENCIDOS POR INTERMEDIACIÓN FINANCIERA SECTOR NO FINANCIERO Deudores por Productos Financieros Devengados</v>
      </c>
      <c r="B1158" s="78" t="s">
        <v>214</v>
      </c>
      <c r="C1158" s="78" t="s">
        <v>2167</v>
      </c>
      <c r="D1158" s="78" t="s">
        <v>2168</v>
      </c>
      <c r="E1158" s="78" t="s">
        <v>2015</v>
      </c>
      <c r="F1158" s="79">
        <v>-615407917</v>
      </c>
      <c r="G1158" s="79">
        <v>0</v>
      </c>
      <c r="H1158" s="79">
        <v>0</v>
      </c>
      <c r="I1158" s="79">
        <v>-615407917</v>
      </c>
      <c r="J1158" s="80" t="s">
        <v>6</v>
      </c>
      <c r="K1158" s="80" t="s">
        <v>111</v>
      </c>
      <c r="L1158" s="80" t="s">
        <v>30</v>
      </c>
      <c r="M1158" s="81" t="s">
        <v>4240</v>
      </c>
      <c r="N1158" s="73" t="s">
        <v>114</v>
      </c>
      <c r="O1158" s="73" t="s">
        <v>4238</v>
      </c>
      <c r="R1158" s="71" t="str">
        <f t="shared" si="68"/>
        <v>94</v>
      </c>
      <c r="S1158" s="71" t="str">
        <f t="shared" si="70"/>
        <v>277</v>
      </c>
      <c r="T1158" s="71" t="str">
        <f t="shared" si="71"/>
        <v>16</v>
      </c>
    </row>
    <row r="1159" spans="1:20" ht="15" hidden="1" customHeight="1" x14ac:dyDescent="0.25">
      <c r="A1159" s="919" t="str">
        <f t="shared" si="69"/>
        <v>CRÉDITOS VENCIDOS POR INTERMEDIACIÓN FINANCIERA SECTOR NO FINANCIERO Deudores por Productos Financieros Devengados</v>
      </c>
      <c r="B1159" s="78" t="s">
        <v>214</v>
      </c>
      <c r="C1159" s="78" t="s">
        <v>2169</v>
      </c>
      <c r="D1159" s="78" t="s">
        <v>2170</v>
      </c>
      <c r="E1159" s="78" t="s">
        <v>2171</v>
      </c>
      <c r="F1159" s="79">
        <v>-237680059</v>
      </c>
      <c r="G1159" s="79">
        <v>0</v>
      </c>
      <c r="H1159" s="79">
        <v>0</v>
      </c>
      <c r="I1159" s="79">
        <v>-237680059</v>
      </c>
      <c r="J1159" s="80" t="s">
        <v>6</v>
      </c>
      <c r="K1159" s="80" t="s">
        <v>111</v>
      </c>
      <c r="L1159" s="80" t="s">
        <v>30</v>
      </c>
      <c r="M1159" s="81" t="s">
        <v>4240</v>
      </c>
      <c r="N1159" s="73" t="s">
        <v>114</v>
      </c>
      <c r="O1159" s="73" t="s">
        <v>4238</v>
      </c>
      <c r="P1159" s="74"/>
      <c r="Q1159" s="74"/>
      <c r="R1159" s="71" t="str">
        <f t="shared" si="68"/>
        <v>94</v>
      </c>
      <c r="S1159" s="71" t="str">
        <f t="shared" si="70"/>
        <v>277</v>
      </c>
      <c r="T1159" s="71" t="str">
        <f t="shared" si="71"/>
        <v>16</v>
      </c>
    </row>
    <row r="1160" spans="1:20" ht="15" hidden="1" customHeight="1" x14ac:dyDescent="0.25">
      <c r="A1160" s="919" t="str">
        <f t="shared" si="69"/>
        <v>CRÉDITOS VENCIDOS POR INTERMEDIACIÓN FINANCIERA SECTOR NO FINANCIERO Deudores por Productos Financieros Devengados</v>
      </c>
      <c r="B1160" s="78" t="s">
        <v>214</v>
      </c>
      <c r="C1160" s="78" t="s">
        <v>2172</v>
      </c>
      <c r="D1160" s="78" t="s">
        <v>2173</v>
      </c>
      <c r="E1160" s="78" t="s">
        <v>2174</v>
      </c>
      <c r="F1160" s="79">
        <v>-986321303</v>
      </c>
      <c r="G1160" s="79">
        <v>0</v>
      </c>
      <c r="H1160" s="79">
        <v>0</v>
      </c>
      <c r="I1160" s="79">
        <v>-986321303</v>
      </c>
      <c r="J1160" s="80" t="s">
        <v>6</v>
      </c>
      <c r="K1160" s="80" t="s">
        <v>111</v>
      </c>
      <c r="L1160" s="80" t="s">
        <v>30</v>
      </c>
      <c r="M1160" s="81" t="s">
        <v>4240</v>
      </c>
      <c r="N1160" s="73" t="s">
        <v>114</v>
      </c>
      <c r="O1160" s="73" t="s">
        <v>4238</v>
      </c>
      <c r="R1160" s="71" t="str">
        <f t="shared" si="68"/>
        <v>94</v>
      </c>
      <c r="S1160" s="71" t="str">
        <f t="shared" si="70"/>
        <v>277</v>
      </c>
      <c r="T1160" s="71" t="str">
        <f t="shared" si="71"/>
        <v>16</v>
      </c>
    </row>
    <row r="1161" spans="1:20" ht="15" hidden="1" customHeight="1" x14ac:dyDescent="0.25">
      <c r="A1161" s="919" t="str">
        <f t="shared" si="69"/>
        <v>CRÉDITOS VENCIDOS POR INTERMEDIACIÓN FINANCIERA SECTOR NO FINANCIERO Deudores por Productos Financieros Devengados</v>
      </c>
      <c r="B1161" s="78" t="s">
        <v>214</v>
      </c>
      <c r="C1161" s="78" t="s">
        <v>2175</v>
      </c>
      <c r="D1161" s="78" t="s">
        <v>2176</v>
      </c>
      <c r="E1161" s="78" t="s">
        <v>2024</v>
      </c>
      <c r="F1161" s="79">
        <v>-93325712</v>
      </c>
      <c r="G1161" s="79">
        <v>0</v>
      </c>
      <c r="H1161" s="79">
        <v>0</v>
      </c>
      <c r="I1161" s="79">
        <v>-93325712</v>
      </c>
      <c r="J1161" s="80" t="s">
        <v>6</v>
      </c>
      <c r="K1161" s="80" t="s">
        <v>111</v>
      </c>
      <c r="L1161" s="80" t="s">
        <v>30</v>
      </c>
      <c r="M1161" s="81" t="s">
        <v>4240</v>
      </c>
      <c r="N1161" s="73" t="s">
        <v>114</v>
      </c>
      <c r="O1161" s="73" t="s">
        <v>4238</v>
      </c>
      <c r="R1161" s="71" t="str">
        <f t="shared" si="68"/>
        <v>94</v>
      </c>
      <c r="S1161" s="71" t="str">
        <f t="shared" si="70"/>
        <v>277</v>
      </c>
      <c r="T1161" s="71" t="str">
        <f t="shared" si="71"/>
        <v>16</v>
      </c>
    </row>
    <row r="1162" spans="1:20" ht="15" hidden="1" customHeight="1" x14ac:dyDescent="0.25">
      <c r="A1162" s="919" t="str">
        <f t="shared" si="69"/>
        <v>CRÉDITOS VENCIDOS POR INTERMEDIACIÓN FINANCIERA SECTOR NO FINANCIERO Deudores por Productos Financieros Devengados</v>
      </c>
      <c r="B1162" s="78" t="s">
        <v>214</v>
      </c>
      <c r="C1162" s="78" t="s">
        <v>7164</v>
      </c>
      <c r="D1162" s="78" t="s">
        <v>7165</v>
      </c>
      <c r="E1162" s="78" t="s">
        <v>591</v>
      </c>
      <c r="F1162" s="79">
        <v>-852881</v>
      </c>
      <c r="G1162" s="79">
        <v>0</v>
      </c>
      <c r="H1162" s="79">
        <v>0</v>
      </c>
      <c r="I1162" s="79">
        <v>-852881</v>
      </c>
      <c r="J1162" s="80" t="s">
        <v>6</v>
      </c>
      <c r="K1162" s="80" t="s">
        <v>111</v>
      </c>
      <c r="L1162" s="80" t="s">
        <v>30</v>
      </c>
      <c r="M1162" s="81" t="s">
        <v>4769</v>
      </c>
      <c r="N1162" s="73" t="s">
        <v>114</v>
      </c>
      <c r="O1162" s="73" t="s">
        <v>4238</v>
      </c>
      <c r="R1162" s="71" t="str">
        <f t="shared" si="68"/>
        <v>96</v>
      </c>
      <c r="S1162" s="71" t="str">
        <f t="shared" si="70"/>
        <v>277</v>
      </c>
      <c r="T1162" s="71" t="str">
        <f t="shared" si="71"/>
        <v>16</v>
      </c>
    </row>
    <row r="1163" spans="1:20" ht="15" hidden="1" customHeight="1" x14ac:dyDescent="0.25">
      <c r="A1163" s="919" t="str">
        <f t="shared" si="69"/>
        <v>CRÉDITOS VENCIDOS POR INTERMEDIACIÓN FINANCIERA SECTOR NO FINANCIERO Deudores por Productos Financieros Devengados</v>
      </c>
      <c r="B1163" s="78" t="s">
        <v>214</v>
      </c>
      <c r="C1163" s="78" t="s">
        <v>7166</v>
      </c>
      <c r="D1163" s="78" t="s">
        <v>7167</v>
      </c>
      <c r="E1163" s="78" t="s">
        <v>1091</v>
      </c>
      <c r="F1163" s="79">
        <v>-6836122</v>
      </c>
      <c r="G1163" s="79">
        <v>0</v>
      </c>
      <c r="H1163" s="79">
        <v>0</v>
      </c>
      <c r="I1163" s="79">
        <v>-6836122</v>
      </c>
      <c r="J1163" s="80" t="s">
        <v>6</v>
      </c>
      <c r="K1163" s="80" t="s">
        <v>111</v>
      </c>
      <c r="L1163" s="80" t="s">
        <v>30</v>
      </c>
      <c r="M1163" s="81" t="s">
        <v>4769</v>
      </c>
      <c r="N1163" s="73" t="s">
        <v>114</v>
      </c>
      <c r="O1163" s="73" t="s">
        <v>4238</v>
      </c>
      <c r="R1163" s="71" t="str">
        <f t="shared" si="68"/>
        <v>96</v>
      </c>
      <c r="S1163" s="71" t="str">
        <f t="shared" si="70"/>
        <v>277</v>
      </c>
      <c r="T1163" s="71" t="str">
        <f t="shared" si="71"/>
        <v>16</v>
      </c>
    </row>
    <row r="1164" spans="1:20" ht="15" hidden="1" customHeight="1" x14ac:dyDescent="0.25">
      <c r="A1164" s="919" t="str">
        <f t="shared" si="69"/>
        <v>CRÉDITOS VENCIDOS POR INTERMEDIACIÓN FINANCIERA SECTOR NO FINANCIERO Deudores por Productos Financieros Devengados</v>
      </c>
      <c r="B1164" s="78" t="s">
        <v>214</v>
      </c>
      <c r="C1164" s="78" t="s">
        <v>6140</v>
      </c>
      <c r="D1164" s="78" t="s">
        <v>6141</v>
      </c>
      <c r="E1164" s="78" t="s">
        <v>1097</v>
      </c>
      <c r="F1164" s="79">
        <v>-4027635</v>
      </c>
      <c r="G1164" s="79">
        <v>0</v>
      </c>
      <c r="H1164" s="79">
        <v>0</v>
      </c>
      <c r="I1164" s="79">
        <v>-4027635</v>
      </c>
      <c r="J1164" s="80" t="s">
        <v>6</v>
      </c>
      <c r="K1164" s="80" t="s">
        <v>111</v>
      </c>
      <c r="L1164" s="80" t="s">
        <v>30</v>
      </c>
      <c r="M1164" s="81" t="s">
        <v>4769</v>
      </c>
      <c r="N1164" s="73" t="s">
        <v>114</v>
      </c>
      <c r="O1164" s="73" t="s">
        <v>4238</v>
      </c>
      <c r="R1164" s="71" t="str">
        <f t="shared" si="68"/>
        <v>96</v>
      </c>
      <c r="S1164" s="71" t="str">
        <f t="shared" si="70"/>
        <v>277</v>
      </c>
      <c r="T1164" s="71" t="str">
        <f t="shared" si="71"/>
        <v>16</v>
      </c>
    </row>
    <row r="1165" spans="1:20" ht="15" hidden="1" customHeight="1" x14ac:dyDescent="0.25">
      <c r="A1165" s="919" t="str">
        <f t="shared" si="69"/>
        <v>CRÉDITOS VENCIDOS POR INTERMEDIACIÓN FINANCIERA SECTOR NO FINANCIERO Deudores por Productos Financieros Devengados</v>
      </c>
      <c r="B1165" s="78" t="s">
        <v>214</v>
      </c>
      <c r="C1165" s="78" t="s">
        <v>2177</v>
      </c>
      <c r="D1165" s="78" t="s">
        <v>2178</v>
      </c>
      <c r="E1165" s="78" t="s">
        <v>1104</v>
      </c>
      <c r="F1165" s="79">
        <v>-3256758</v>
      </c>
      <c r="G1165" s="79">
        <v>0</v>
      </c>
      <c r="H1165" s="79">
        <v>0</v>
      </c>
      <c r="I1165" s="79">
        <v>-3256758</v>
      </c>
      <c r="J1165" s="80" t="s">
        <v>6</v>
      </c>
      <c r="K1165" s="80" t="s">
        <v>111</v>
      </c>
      <c r="L1165" s="80" t="s">
        <v>30</v>
      </c>
      <c r="M1165" s="81" t="s">
        <v>4769</v>
      </c>
      <c r="N1165" s="73" t="s">
        <v>114</v>
      </c>
      <c r="O1165" s="73" t="s">
        <v>4238</v>
      </c>
      <c r="R1165" s="71" t="str">
        <f t="shared" si="68"/>
        <v>96</v>
      </c>
      <c r="S1165" s="71" t="str">
        <f t="shared" si="70"/>
        <v>277</v>
      </c>
      <c r="T1165" s="71" t="str">
        <f t="shared" si="71"/>
        <v>16</v>
      </c>
    </row>
    <row r="1166" spans="1:20" ht="15" hidden="1" customHeight="1" x14ac:dyDescent="0.25">
      <c r="A1166" s="919" t="str">
        <f t="shared" si="69"/>
        <v>CRÉDITOS VENCIDOS POR INTERMEDIACIÓN FINANCIERA SECTOR NO FINANCIERO Deudores por Productos Financieros Devengados</v>
      </c>
      <c r="B1166" s="78" t="s">
        <v>214</v>
      </c>
      <c r="C1166" s="78" t="s">
        <v>7168</v>
      </c>
      <c r="D1166" s="78" t="s">
        <v>7169</v>
      </c>
      <c r="E1166" s="78" t="s">
        <v>1091</v>
      </c>
      <c r="F1166" s="79">
        <v>-117936215</v>
      </c>
      <c r="G1166" s="79">
        <v>0</v>
      </c>
      <c r="H1166" s="79">
        <v>0</v>
      </c>
      <c r="I1166" s="79">
        <v>-117936215</v>
      </c>
      <c r="J1166" s="80" t="s">
        <v>6</v>
      </c>
      <c r="K1166" s="80" t="s">
        <v>111</v>
      </c>
      <c r="L1166" s="80" t="s">
        <v>30</v>
      </c>
      <c r="M1166" s="81" t="s">
        <v>4770</v>
      </c>
      <c r="N1166" s="73" t="s">
        <v>114</v>
      </c>
      <c r="O1166" s="73" t="s">
        <v>4238</v>
      </c>
      <c r="R1166" s="71" t="str">
        <f t="shared" si="68"/>
        <v>97</v>
      </c>
      <c r="S1166" s="71" t="str">
        <f t="shared" si="70"/>
        <v>277</v>
      </c>
      <c r="T1166" s="71" t="str">
        <f t="shared" si="71"/>
        <v>16</v>
      </c>
    </row>
    <row r="1167" spans="1:20" ht="15" hidden="1" customHeight="1" x14ac:dyDescent="0.25">
      <c r="A1167" s="919" t="str">
        <f t="shared" si="69"/>
        <v>CRÉDITOS VENCIDOS POR INTERMEDIACIÓN FINANCIERA SECTOR NO FINANCIERO Deudores por Productos Financieros Devengados</v>
      </c>
      <c r="B1167" s="78" t="s">
        <v>214</v>
      </c>
      <c r="C1167" s="78" t="s">
        <v>6142</v>
      </c>
      <c r="D1167" s="78" t="s">
        <v>6143</v>
      </c>
      <c r="E1167" s="78" t="s">
        <v>1097</v>
      </c>
      <c r="F1167" s="79">
        <v>-33671363</v>
      </c>
      <c r="G1167" s="79">
        <v>0</v>
      </c>
      <c r="H1167" s="79">
        <v>0</v>
      </c>
      <c r="I1167" s="79">
        <v>-33671363</v>
      </c>
      <c r="J1167" s="80" t="s">
        <v>6</v>
      </c>
      <c r="K1167" s="80" t="s">
        <v>111</v>
      </c>
      <c r="L1167" s="80" t="s">
        <v>30</v>
      </c>
      <c r="M1167" s="81" t="s">
        <v>4770</v>
      </c>
      <c r="N1167" s="73" t="s">
        <v>114</v>
      </c>
      <c r="O1167" s="73" t="s">
        <v>4238</v>
      </c>
      <c r="R1167" s="71" t="str">
        <f t="shared" ref="R1167:R1230" si="72">+MID(D1167,9,2)</f>
        <v>97</v>
      </c>
      <c r="S1167" s="71" t="str">
        <f t="shared" si="70"/>
        <v>277</v>
      </c>
      <c r="T1167" s="71" t="str">
        <f t="shared" si="71"/>
        <v>16</v>
      </c>
    </row>
    <row r="1168" spans="1:20" ht="15" hidden="1" customHeight="1" x14ac:dyDescent="0.25">
      <c r="A1168" s="919" t="str">
        <f t="shared" si="69"/>
        <v>CRÉDITOS VENCIDOS POR INTERMEDIACIÓN FINANCIERA SECTOR NO FINANCIERO Deudores por Productos Financieros Devengados</v>
      </c>
      <c r="B1168" s="78" t="s">
        <v>214</v>
      </c>
      <c r="C1168" s="78" t="s">
        <v>2179</v>
      </c>
      <c r="D1168" s="78" t="s">
        <v>2180</v>
      </c>
      <c r="E1168" s="78" t="s">
        <v>1104</v>
      </c>
      <c r="F1168" s="79">
        <v>-9926555</v>
      </c>
      <c r="G1168" s="79">
        <v>0</v>
      </c>
      <c r="H1168" s="79">
        <v>0</v>
      </c>
      <c r="I1168" s="79">
        <v>-9926555</v>
      </c>
      <c r="J1168" s="80" t="s">
        <v>6</v>
      </c>
      <c r="K1168" s="80" t="s">
        <v>111</v>
      </c>
      <c r="L1168" s="80" t="s">
        <v>30</v>
      </c>
      <c r="M1168" s="81" t="s">
        <v>4770</v>
      </c>
      <c r="N1168" s="73" t="s">
        <v>114</v>
      </c>
      <c r="O1168" s="73" t="s">
        <v>4238</v>
      </c>
      <c r="R1168" s="71" t="str">
        <f t="shared" si="72"/>
        <v>97</v>
      </c>
      <c r="S1168" s="71" t="str">
        <f t="shared" si="70"/>
        <v>277</v>
      </c>
      <c r="T1168" s="71" t="str">
        <f t="shared" si="71"/>
        <v>16</v>
      </c>
    </row>
    <row r="1169" spans="1:20" ht="15" hidden="1" customHeight="1" x14ac:dyDescent="0.25">
      <c r="A1169" s="919" t="str">
        <f t="shared" si="69"/>
        <v>CRÉDITOS VENCIDOS POR INTERMEDIACIÓN FINANCIERA SECTOR NO FINANCIERO Deudores por Productos Financieros Devengados</v>
      </c>
      <c r="B1169" s="78" t="s">
        <v>214</v>
      </c>
      <c r="C1169" s="78" t="s">
        <v>6144</v>
      </c>
      <c r="D1169" s="78" t="s">
        <v>6145</v>
      </c>
      <c r="E1169" s="78" t="s">
        <v>591</v>
      </c>
      <c r="F1169" s="79">
        <v>-492524</v>
      </c>
      <c r="G1169" s="79">
        <v>0</v>
      </c>
      <c r="H1169" s="79">
        <v>0</v>
      </c>
      <c r="I1169" s="79">
        <v>-492524</v>
      </c>
      <c r="J1169" s="80" t="s">
        <v>6</v>
      </c>
      <c r="K1169" s="80" t="s">
        <v>111</v>
      </c>
      <c r="L1169" s="80" t="s">
        <v>30</v>
      </c>
      <c r="M1169" s="81" t="s">
        <v>4771</v>
      </c>
      <c r="N1169" s="73" t="s">
        <v>114</v>
      </c>
      <c r="O1169" s="73" t="s">
        <v>4238</v>
      </c>
      <c r="R1169" s="71" t="str">
        <f t="shared" si="72"/>
        <v>98</v>
      </c>
      <c r="S1169" s="71" t="str">
        <f t="shared" si="70"/>
        <v>277</v>
      </c>
      <c r="T1169" s="71" t="str">
        <f t="shared" si="71"/>
        <v>16</v>
      </c>
    </row>
    <row r="1170" spans="1:20" ht="15" hidden="1" customHeight="1" x14ac:dyDescent="0.25">
      <c r="A1170" s="919" t="str">
        <f t="shared" si="69"/>
        <v>CRÉDITOS VENCIDOS POR INTERMEDIACIÓN FINANCIERA SECTOR NO FINANCIERO Deudores por Productos Financieros Devengados</v>
      </c>
      <c r="B1170" s="78" t="s">
        <v>214</v>
      </c>
      <c r="C1170" s="78" t="s">
        <v>6146</v>
      </c>
      <c r="D1170" s="78" t="s">
        <v>6147</v>
      </c>
      <c r="E1170" s="78" t="s">
        <v>591</v>
      </c>
      <c r="F1170" s="79">
        <v>-15839012</v>
      </c>
      <c r="G1170" s="79">
        <v>0</v>
      </c>
      <c r="H1170" s="79">
        <v>0</v>
      </c>
      <c r="I1170" s="79">
        <v>-15839012</v>
      </c>
      <c r="J1170" s="80" t="s">
        <v>6</v>
      </c>
      <c r="K1170" s="80" t="s">
        <v>111</v>
      </c>
      <c r="L1170" s="80" t="s">
        <v>30</v>
      </c>
      <c r="M1170" s="81" t="s">
        <v>4772</v>
      </c>
      <c r="N1170" s="73" t="s">
        <v>114</v>
      </c>
      <c r="O1170" s="73" t="s">
        <v>4238</v>
      </c>
      <c r="R1170" s="71" t="str">
        <f t="shared" si="72"/>
        <v>99</v>
      </c>
      <c r="S1170" s="71" t="str">
        <f t="shared" si="70"/>
        <v>277</v>
      </c>
      <c r="T1170" s="71" t="str">
        <f t="shared" si="71"/>
        <v>16</v>
      </c>
    </row>
    <row r="1171" spans="1:20" ht="15" hidden="1" customHeight="1" x14ac:dyDescent="0.25">
      <c r="A1171" s="919" t="str">
        <f t="shared" si="69"/>
        <v>CRÉDITOS VENCIDOS POR INTERMEDIACIÓN FINANCIERA SECTOR NO FINANCIERO Deudores por Productos Financieros Devengados</v>
      </c>
      <c r="B1171" s="78" t="s">
        <v>104</v>
      </c>
      <c r="C1171" s="78" t="s">
        <v>6148</v>
      </c>
      <c r="D1171" s="78" t="s">
        <v>6149</v>
      </c>
      <c r="E1171" s="78" t="s">
        <v>1990</v>
      </c>
      <c r="F1171" s="79">
        <v>0</v>
      </c>
      <c r="G1171" s="79">
        <v>2891.45</v>
      </c>
      <c r="H1171" s="79">
        <v>22643697</v>
      </c>
      <c r="I1171" s="79">
        <v>22643697</v>
      </c>
      <c r="J1171" s="80" t="s">
        <v>6</v>
      </c>
      <c r="K1171" s="80" t="s">
        <v>111</v>
      </c>
      <c r="L1171" s="80" t="s">
        <v>30</v>
      </c>
      <c r="M1171" s="81" t="s">
        <v>4241</v>
      </c>
      <c r="N1171" s="73" t="s">
        <v>114</v>
      </c>
      <c r="O1171" s="73" t="s">
        <v>4238</v>
      </c>
      <c r="R1171" s="71" t="str">
        <f t="shared" si="72"/>
        <v>82</v>
      </c>
      <c r="S1171" s="71" t="str">
        <f t="shared" si="70"/>
        <v>279</v>
      </c>
      <c r="T1171" s="71" t="str">
        <f t="shared" si="71"/>
        <v>16</v>
      </c>
    </row>
    <row r="1172" spans="1:20" ht="15" hidden="1" customHeight="1" x14ac:dyDescent="0.25">
      <c r="A1172" s="919" t="str">
        <f t="shared" si="69"/>
        <v>CRÉDITOS VENCIDOS POR INTERMEDIACIÓN FINANCIERA SECTOR NO FINANCIERO Deudores por Productos Financieros Devengados</v>
      </c>
      <c r="B1172" s="78" t="s">
        <v>214</v>
      </c>
      <c r="C1172" s="78" t="s">
        <v>2181</v>
      </c>
      <c r="D1172" s="78" t="s">
        <v>2182</v>
      </c>
      <c r="E1172" s="78" t="s">
        <v>1993</v>
      </c>
      <c r="F1172" s="79">
        <v>151230201</v>
      </c>
      <c r="G1172" s="79">
        <v>0</v>
      </c>
      <c r="H1172" s="79">
        <v>0</v>
      </c>
      <c r="I1172" s="79">
        <v>151230201</v>
      </c>
      <c r="J1172" s="80" t="s">
        <v>6</v>
      </c>
      <c r="K1172" s="80" t="s">
        <v>111</v>
      </c>
      <c r="L1172" s="80" t="s">
        <v>30</v>
      </c>
      <c r="M1172" s="81" t="s">
        <v>4241</v>
      </c>
      <c r="N1172" s="73" t="s">
        <v>114</v>
      </c>
      <c r="O1172" s="73" t="s">
        <v>4238</v>
      </c>
      <c r="R1172" s="71" t="str">
        <f t="shared" si="72"/>
        <v>82</v>
      </c>
      <c r="S1172" s="71" t="str">
        <f t="shared" si="70"/>
        <v>279</v>
      </c>
      <c r="T1172" s="71" t="str">
        <f t="shared" si="71"/>
        <v>16</v>
      </c>
    </row>
    <row r="1173" spans="1:20" ht="15" hidden="1" customHeight="1" x14ac:dyDescent="0.25">
      <c r="A1173" s="919" t="str">
        <f t="shared" si="69"/>
        <v>CRÉDITOS VENCIDOS POR INTERMEDIACIÓN FINANCIERA SECTOR NO FINANCIERO Deudores por Productos Financieros Devengados</v>
      </c>
      <c r="B1173" s="78" t="s">
        <v>214</v>
      </c>
      <c r="C1173" s="78" t="s">
        <v>2183</v>
      </c>
      <c r="D1173" s="78" t="s">
        <v>2184</v>
      </c>
      <c r="E1173" s="78" t="s">
        <v>1996</v>
      </c>
      <c r="F1173" s="79">
        <v>159342965</v>
      </c>
      <c r="G1173" s="79">
        <v>0</v>
      </c>
      <c r="H1173" s="79">
        <v>0</v>
      </c>
      <c r="I1173" s="79">
        <v>159342965</v>
      </c>
      <c r="J1173" s="80" t="s">
        <v>6</v>
      </c>
      <c r="K1173" s="80" t="s">
        <v>111</v>
      </c>
      <c r="L1173" s="80" t="s">
        <v>30</v>
      </c>
      <c r="M1173" s="81" t="s">
        <v>4241</v>
      </c>
      <c r="N1173" s="73" t="s">
        <v>114</v>
      </c>
      <c r="O1173" s="73" t="s">
        <v>4238</v>
      </c>
      <c r="R1173" s="71" t="str">
        <f t="shared" si="72"/>
        <v>82</v>
      </c>
      <c r="S1173" s="71" t="str">
        <f t="shared" si="70"/>
        <v>279</v>
      </c>
      <c r="T1173" s="71" t="str">
        <f t="shared" si="71"/>
        <v>16</v>
      </c>
    </row>
    <row r="1174" spans="1:20" ht="15" hidden="1" customHeight="1" x14ac:dyDescent="0.25">
      <c r="A1174" s="919" t="str">
        <f t="shared" si="69"/>
        <v>CRÉDITOS VENCIDOS POR INTERMEDIACIÓN FINANCIERA SECTOR NO FINANCIERO Deudores por Productos Financieros Devengados</v>
      </c>
      <c r="B1174" s="78" t="s">
        <v>104</v>
      </c>
      <c r="C1174" s="78" t="s">
        <v>6460</v>
      </c>
      <c r="D1174" s="78" t="s">
        <v>6461</v>
      </c>
      <c r="E1174" s="78" t="s">
        <v>6114</v>
      </c>
      <c r="F1174" s="79">
        <v>0</v>
      </c>
      <c r="G1174" s="79">
        <v>880</v>
      </c>
      <c r="H1174" s="79">
        <v>6891509</v>
      </c>
      <c r="I1174" s="79">
        <v>6891509</v>
      </c>
      <c r="J1174" s="80" t="s">
        <v>6</v>
      </c>
      <c r="K1174" s="80" t="s">
        <v>111</v>
      </c>
      <c r="L1174" s="80" t="s">
        <v>30</v>
      </c>
      <c r="M1174" s="81" t="s">
        <v>4241</v>
      </c>
      <c r="N1174" s="73" t="s">
        <v>114</v>
      </c>
      <c r="O1174" s="73" t="s">
        <v>4238</v>
      </c>
      <c r="R1174" s="71" t="str">
        <f t="shared" si="72"/>
        <v>82</v>
      </c>
      <c r="S1174" s="71" t="str">
        <f t="shared" si="70"/>
        <v>279</v>
      </c>
      <c r="T1174" s="71" t="str">
        <f t="shared" si="71"/>
        <v>16</v>
      </c>
    </row>
    <row r="1175" spans="1:20" ht="15" hidden="1" customHeight="1" x14ac:dyDescent="0.25">
      <c r="A1175" s="919" t="str">
        <f t="shared" si="69"/>
        <v>CRÉDITOS VENCIDOS POR INTERMEDIACIÓN FINANCIERA SECTOR NO FINANCIERO Deudores por Productos Financieros Devengados</v>
      </c>
      <c r="B1175" s="78" t="s">
        <v>214</v>
      </c>
      <c r="C1175" s="78" t="s">
        <v>2185</v>
      </c>
      <c r="D1175" s="78" t="s">
        <v>2186</v>
      </c>
      <c r="E1175" s="78" t="s">
        <v>1999</v>
      </c>
      <c r="F1175" s="79">
        <v>13486015</v>
      </c>
      <c r="G1175" s="79">
        <v>0</v>
      </c>
      <c r="H1175" s="79">
        <v>0</v>
      </c>
      <c r="I1175" s="79">
        <v>13486015</v>
      </c>
      <c r="J1175" s="80" t="s">
        <v>6</v>
      </c>
      <c r="K1175" s="80" t="s">
        <v>111</v>
      </c>
      <c r="L1175" s="80" t="s">
        <v>30</v>
      </c>
      <c r="M1175" s="81" t="s">
        <v>4241</v>
      </c>
      <c r="N1175" s="73" t="s">
        <v>114</v>
      </c>
      <c r="O1175" s="73" t="s">
        <v>4238</v>
      </c>
      <c r="R1175" s="71" t="str">
        <f t="shared" si="72"/>
        <v>82</v>
      </c>
      <c r="S1175" s="71" t="str">
        <f t="shared" si="70"/>
        <v>279</v>
      </c>
      <c r="T1175" s="71" t="str">
        <f t="shared" si="71"/>
        <v>16</v>
      </c>
    </row>
    <row r="1176" spans="1:20" ht="15" hidden="1" customHeight="1" x14ac:dyDescent="0.25">
      <c r="A1176" s="919" t="str">
        <f t="shared" si="69"/>
        <v>CRÉDITOS VENCIDOS POR INTERMEDIACIÓN FINANCIERA SECTOR NO FINANCIERO Deudores por Productos Financieros Devengados</v>
      </c>
      <c r="B1176" s="78" t="s">
        <v>104</v>
      </c>
      <c r="C1176" s="78" t="s">
        <v>6462</v>
      </c>
      <c r="D1176" s="78" t="s">
        <v>6463</v>
      </c>
      <c r="E1176" s="78" t="s">
        <v>2000</v>
      </c>
      <c r="F1176" s="79">
        <v>0</v>
      </c>
      <c r="G1176" s="79">
        <v>4472.7299999999996</v>
      </c>
      <c r="H1176" s="79">
        <v>35027112</v>
      </c>
      <c r="I1176" s="79">
        <v>35027112</v>
      </c>
      <c r="J1176" s="80" t="s">
        <v>6</v>
      </c>
      <c r="K1176" s="80" t="s">
        <v>111</v>
      </c>
      <c r="L1176" s="80" t="s">
        <v>30</v>
      </c>
      <c r="M1176" s="81" t="s">
        <v>4241</v>
      </c>
      <c r="N1176" s="73" t="s">
        <v>114</v>
      </c>
      <c r="O1176" s="73" t="s">
        <v>4238</v>
      </c>
      <c r="R1176" s="71" t="str">
        <f t="shared" si="72"/>
        <v>82</v>
      </c>
      <c r="S1176" s="71" t="str">
        <f t="shared" si="70"/>
        <v>279</v>
      </c>
      <c r="T1176" s="71" t="str">
        <f t="shared" si="71"/>
        <v>16</v>
      </c>
    </row>
    <row r="1177" spans="1:20" ht="15" hidden="1" customHeight="1" x14ac:dyDescent="0.25">
      <c r="A1177" s="919" t="str">
        <f t="shared" si="69"/>
        <v>CRÉDITOS VENCIDOS POR INTERMEDIACIÓN FINANCIERA SECTOR NO FINANCIERO Deudores por Productos Financieros Devengados</v>
      </c>
      <c r="B1177" s="78" t="s">
        <v>214</v>
      </c>
      <c r="C1177" s="78" t="s">
        <v>2187</v>
      </c>
      <c r="D1177" s="78" t="s">
        <v>2188</v>
      </c>
      <c r="E1177" s="78" t="s">
        <v>2003</v>
      </c>
      <c r="F1177" s="79">
        <v>255659126</v>
      </c>
      <c r="G1177" s="79">
        <v>0</v>
      </c>
      <c r="H1177" s="79">
        <v>0</v>
      </c>
      <c r="I1177" s="79">
        <v>255659126</v>
      </c>
      <c r="J1177" s="80" t="s">
        <v>6</v>
      </c>
      <c r="K1177" s="80" t="s">
        <v>111</v>
      </c>
      <c r="L1177" s="80" t="s">
        <v>30</v>
      </c>
      <c r="M1177" s="81" t="s">
        <v>4241</v>
      </c>
      <c r="N1177" s="73" t="s">
        <v>114</v>
      </c>
      <c r="O1177" s="73" t="s">
        <v>4238</v>
      </c>
      <c r="R1177" s="71" t="str">
        <f t="shared" si="72"/>
        <v>82</v>
      </c>
      <c r="S1177" s="71" t="str">
        <f t="shared" si="70"/>
        <v>279</v>
      </c>
      <c r="T1177" s="71" t="str">
        <f t="shared" si="71"/>
        <v>16</v>
      </c>
    </row>
    <row r="1178" spans="1:20" ht="15" hidden="1" customHeight="1" x14ac:dyDescent="0.25">
      <c r="A1178" s="919" t="str">
        <f t="shared" si="69"/>
        <v>CRÉDITOS VENCIDOS POR INTERMEDIACIÓN FINANCIERA SECTOR NO FINANCIERO Deudores por Productos Financieros Devengados</v>
      </c>
      <c r="B1178" s="78" t="s">
        <v>214</v>
      </c>
      <c r="C1178" s="78" t="s">
        <v>2189</v>
      </c>
      <c r="D1178" s="78" t="s">
        <v>2190</v>
      </c>
      <c r="E1178" s="78" t="s">
        <v>2006</v>
      </c>
      <c r="F1178" s="79">
        <v>42556207</v>
      </c>
      <c r="G1178" s="79">
        <v>0</v>
      </c>
      <c r="H1178" s="79">
        <v>0</v>
      </c>
      <c r="I1178" s="79">
        <v>42556207</v>
      </c>
      <c r="J1178" s="80" t="s">
        <v>6</v>
      </c>
      <c r="K1178" s="80" t="s">
        <v>111</v>
      </c>
      <c r="L1178" s="80" t="s">
        <v>30</v>
      </c>
      <c r="M1178" s="81" t="s">
        <v>4241</v>
      </c>
      <c r="N1178" s="73" t="s">
        <v>114</v>
      </c>
      <c r="O1178" s="73" t="s">
        <v>4238</v>
      </c>
      <c r="P1178" s="74"/>
      <c r="Q1178" s="74"/>
      <c r="R1178" s="71" t="str">
        <f t="shared" si="72"/>
        <v>82</v>
      </c>
      <c r="S1178" s="71" t="str">
        <f t="shared" si="70"/>
        <v>279</v>
      </c>
      <c r="T1178" s="71" t="str">
        <f t="shared" si="71"/>
        <v>16</v>
      </c>
    </row>
    <row r="1179" spans="1:20" ht="15" hidden="1" customHeight="1" x14ac:dyDescent="0.25">
      <c r="A1179" s="919" t="str">
        <f t="shared" si="69"/>
        <v>CRÉDITOS VENCIDOS POR INTERMEDIACIÓN FINANCIERA SECTOR NO FINANCIERO Deudores por Productos Financieros Devengados</v>
      </c>
      <c r="B1179" s="78" t="s">
        <v>104</v>
      </c>
      <c r="C1179" s="78" t="s">
        <v>2191</v>
      </c>
      <c r="D1179" s="78" t="s">
        <v>2192</v>
      </c>
      <c r="E1179" s="78" t="s">
        <v>2009</v>
      </c>
      <c r="F1179" s="79">
        <v>0</v>
      </c>
      <c r="G1179" s="79">
        <v>4994.55</v>
      </c>
      <c r="H1179" s="79">
        <v>39113620</v>
      </c>
      <c r="I1179" s="79">
        <v>39113620</v>
      </c>
      <c r="J1179" s="80" t="s">
        <v>6</v>
      </c>
      <c r="K1179" s="80" t="s">
        <v>111</v>
      </c>
      <c r="L1179" s="80" t="s">
        <v>30</v>
      </c>
      <c r="M1179" s="81" t="s">
        <v>4241</v>
      </c>
      <c r="N1179" s="73" t="s">
        <v>114</v>
      </c>
      <c r="O1179" s="73" t="s">
        <v>4238</v>
      </c>
      <c r="R1179" s="71" t="str">
        <f t="shared" si="72"/>
        <v>82</v>
      </c>
      <c r="S1179" s="71" t="str">
        <f t="shared" si="70"/>
        <v>279</v>
      </c>
      <c r="T1179" s="71" t="str">
        <f t="shared" si="71"/>
        <v>16</v>
      </c>
    </row>
    <row r="1180" spans="1:20" ht="15" hidden="1" customHeight="1" x14ac:dyDescent="0.25">
      <c r="A1180" s="919" t="str">
        <f t="shared" si="69"/>
        <v>CRÉDITOS VENCIDOS POR INTERMEDIACIÓN FINANCIERA SECTOR NO FINANCIERO Deudores por Productos Financieros Devengados</v>
      </c>
      <c r="B1180" s="78" t="s">
        <v>214</v>
      </c>
      <c r="C1180" s="78" t="s">
        <v>2193</v>
      </c>
      <c r="D1180" s="78" t="s">
        <v>2194</v>
      </c>
      <c r="E1180" s="78" t="s">
        <v>2012</v>
      </c>
      <c r="F1180" s="79">
        <v>865122072</v>
      </c>
      <c r="G1180" s="79">
        <v>0</v>
      </c>
      <c r="H1180" s="79">
        <v>0</v>
      </c>
      <c r="I1180" s="79">
        <v>865122072</v>
      </c>
      <c r="J1180" s="80" t="s">
        <v>6</v>
      </c>
      <c r="K1180" s="80" t="s">
        <v>111</v>
      </c>
      <c r="L1180" s="80" t="s">
        <v>30</v>
      </c>
      <c r="M1180" s="81" t="s">
        <v>4241</v>
      </c>
      <c r="N1180" s="73" t="s">
        <v>114</v>
      </c>
      <c r="O1180" s="73" t="s">
        <v>4238</v>
      </c>
      <c r="R1180" s="71" t="str">
        <f t="shared" si="72"/>
        <v>82</v>
      </c>
      <c r="S1180" s="71" t="str">
        <f t="shared" si="70"/>
        <v>279</v>
      </c>
      <c r="T1180" s="71" t="str">
        <f t="shared" si="71"/>
        <v>16</v>
      </c>
    </row>
    <row r="1181" spans="1:20" ht="15" hidden="1" customHeight="1" x14ac:dyDescent="0.25">
      <c r="A1181" s="919" t="str">
        <f t="shared" si="69"/>
        <v>CRÉDITOS VENCIDOS POR INTERMEDIACIÓN FINANCIERA SECTOR NO FINANCIERO Deudores por Productos Financieros Devengados</v>
      </c>
      <c r="B1181" s="78" t="s">
        <v>104</v>
      </c>
      <c r="C1181" s="78" t="s">
        <v>2195</v>
      </c>
      <c r="D1181" s="78" t="s">
        <v>2196</v>
      </c>
      <c r="E1181" s="78" t="s">
        <v>2066</v>
      </c>
      <c r="F1181" s="79">
        <v>0</v>
      </c>
      <c r="G1181" s="79">
        <v>8090.04</v>
      </c>
      <c r="H1181" s="79">
        <v>63355207</v>
      </c>
      <c r="I1181" s="79">
        <v>63355207</v>
      </c>
      <c r="J1181" s="80" t="s">
        <v>6</v>
      </c>
      <c r="K1181" s="80" t="s">
        <v>111</v>
      </c>
      <c r="L1181" s="80" t="s">
        <v>30</v>
      </c>
      <c r="M1181" s="81" t="s">
        <v>4241</v>
      </c>
      <c r="N1181" s="73" t="s">
        <v>114</v>
      </c>
      <c r="O1181" s="73" t="s">
        <v>4238</v>
      </c>
      <c r="R1181" s="71" t="str">
        <f t="shared" si="72"/>
        <v>82</v>
      </c>
      <c r="S1181" s="71" t="str">
        <f t="shared" si="70"/>
        <v>279</v>
      </c>
      <c r="T1181" s="71" t="str">
        <f t="shared" si="71"/>
        <v>16</v>
      </c>
    </row>
    <row r="1182" spans="1:20" ht="15" hidden="1" customHeight="1" x14ac:dyDescent="0.25">
      <c r="A1182" s="919" t="str">
        <f t="shared" si="69"/>
        <v>CRÉDITOS VENCIDOS POR INTERMEDIACIÓN FINANCIERA SECTOR NO FINANCIERO Deudores por Productos Financieros Devengados</v>
      </c>
      <c r="B1182" s="78" t="s">
        <v>214</v>
      </c>
      <c r="C1182" s="78" t="s">
        <v>2197</v>
      </c>
      <c r="D1182" s="78" t="s">
        <v>2198</v>
      </c>
      <c r="E1182" s="78" t="s">
        <v>2199</v>
      </c>
      <c r="F1182" s="79">
        <v>1083514974</v>
      </c>
      <c r="G1182" s="79">
        <v>0</v>
      </c>
      <c r="H1182" s="79">
        <v>0</v>
      </c>
      <c r="I1182" s="79">
        <v>1083514974</v>
      </c>
      <c r="J1182" s="80" t="s">
        <v>6</v>
      </c>
      <c r="K1182" s="80" t="s">
        <v>111</v>
      </c>
      <c r="L1182" s="80" t="s">
        <v>30</v>
      </c>
      <c r="M1182" s="81" t="s">
        <v>4241</v>
      </c>
      <c r="N1182" s="73" t="s">
        <v>114</v>
      </c>
      <c r="O1182" s="73" t="s">
        <v>4238</v>
      </c>
      <c r="R1182" s="71" t="str">
        <f t="shared" si="72"/>
        <v>82</v>
      </c>
      <c r="S1182" s="71" t="str">
        <f t="shared" si="70"/>
        <v>279</v>
      </c>
      <c r="T1182" s="71" t="str">
        <f t="shared" si="71"/>
        <v>16</v>
      </c>
    </row>
    <row r="1183" spans="1:20" ht="15" hidden="1" customHeight="1" x14ac:dyDescent="0.25">
      <c r="A1183" s="919" t="str">
        <f t="shared" si="69"/>
        <v>CRÉDITOS VENCIDOS POR INTERMEDIACIÓN FINANCIERA SECTOR NO FINANCIERO Deudores por Productos Financieros Devengados</v>
      </c>
      <c r="B1183" s="78" t="s">
        <v>104</v>
      </c>
      <c r="C1183" s="78" t="s">
        <v>2200</v>
      </c>
      <c r="D1183" s="78" t="s">
        <v>2201</v>
      </c>
      <c r="E1183" s="78" t="s">
        <v>2202</v>
      </c>
      <c r="F1183" s="79">
        <v>0</v>
      </c>
      <c r="G1183" s="79">
        <v>522</v>
      </c>
      <c r="H1183" s="79">
        <v>4087918</v>
      </c>
      <c r="I1183" s="79">
        <v>4087918</v>
      </c>
      <c r="J1183" s="80" t="s">
        <v>6</v>
      </c>
      <c r="K1183" s="80" t="s">
        <v>111</v>
      </c>
      <c r="L1183" s="80" t="s">
        <v>30</v>
      </c>
      <c r="M1183" s="81" t="s">
        <v>4241</v>
      </c>
      <c r="N1183" s="73" t="s">
        <v>114</v>
      </c>
      <c r="O1183" s="73" t="s">
        <v>4238</v>
      </c>
      <c r="R1183" s="71" t="str">
        <f t="shared" si="72"/>
        <v>82</v>
      </c>
      <c r="S1183" s="71" t="str">
        <f t="shared" si="70"/>
        <v>279</v>
      </c>
      <c r="T1183" s="71" t="str">
        <f t="shared" si="71"/>
        <v>16</v>
      </c>
    </row>
    <row r="1184" spans="1:20" ht="15" hidden="1" customHeight="1" x14ac:dyDescent="0.25">
      <c r="A1184" s="919" t="str">
        <f t="shared" si="69"/>
        <v>CRÉDITOS VENCIDOS POR INTERMEDIACIÓN FINANCIERA SECTOR NO FINANCIERO Deudores por Productos Financieros Devengados</v>
      </c>
      <c r="B1184" s="78" t="s">
        <v>214</v>
      </c>
      <c r="C1184" s="78" t="s">
        <v>2203</v>
      </c>
      <c r="D1184" s="78" t="s">
        <v>2204</v>
      </c>
      <c r="E1184" s="78" t="s">
        <v>2205</v>
      </c>
      <c r="F1184" s="79">
        <v>353540296</v>
      </c>
      <c r="G1184" s="79">
        <v>0</v>
      </c>
      <c r="H1184" s="79">
        <v>0</v>
      </c>
      <c r="I1184" s="79">
        <v>353540296</v>
      </c>
      <c r="J1184" s="80" t="s">
        <v>6</v>
      </c>
      <c r="K1184" s="80" t="s">
        <v>111</v>
      </c>
      <c r="L1184" s="80" t="s">
        <v>30</v>
      </c>
      <c r="M1184" s="81" t="s">
        <v>4241</v>
      </c>
      <c r="N1184" s="73" t="s">
        <v>114</v>
      </c>
      <c r="O1184" s="73" t="s">
        <v>4238</v>
      </c>
      <c r="R1184" s="71" t="str">
        <f t="shared" si="72"/>
        <v>82</v>
      </c>
      <c r="S1184" s="71" t="str">
        <f t="shared" si="70"/>
        <v>279</v>
      </c>
      <c r="T1184" s="71" t="str">
        <f t="shared" si="71"/>
        <v>16</v>
      </c>
    </row>
    <row r="1185" spans="1:20" ht="15" hidden="1" customHeight="1" x14ac:dyDescent="0.25">
      <c r="A1185" s="919" t="str">
        <f t="shared" si="69"/>
        <v>CRÉDITOS VENCIDOS POR INTERMEDIACIÓN FINANCIERA SECTOR NO FINANCIERO Deudores por Productos Financieros Devengados</v>
      </c>
      <c r="B1185" s="78" t="s">
        <v>214</v>
      </c>
      <c r="C1185" s="78" t="s">
        <v>2206</v>
      </c>
      <c r="D1185" s="78" t="s">
        <v>2207</v>
      </c>
      <c r="E1185" s="78" t="s">
        <v>2174</v>
      </c>
      <c r="F1185" s="79">
        <v>874609779</v>
      </c>
      <c r="G1185" s="79">
        <v>0</v>
      </c>
      <c r="H1185" s="79">
        <v>0</v>
      </c>
      <c r="I1185" s="79">
        <v>874609779</v>
      </c>
      <c r="J1185" s="80" t="s">
        <v>6</v>
      </c>
      <c r="K1185" s="80" t="s">
        <v>111</v>
      </c>
      <c r="L1185" s="80" t="s">
        <v>30</v>
      </c>
      <c r="M1185" s="81" t="s">
        <v>4241</v>
      </c>
      <c r="N1185" s="73" t="s">
        <v>114</v>
      </c>
      <c r="O1185" s="73" t="s">
        <v>4238</v>
      </c>
      <c r="R1185" s="71" t="str">
        <f t="shared" si="72"/>
        <v>82</v>
      </c>
      <c r="S1185" s="71" t="str">
        <f t="shared" si="70"/>
        <v>279</v>
      </c>
      <c r="T1185" s="71" t="str">
        <f t="shared" si="71"/>
        <v>16</v>
      </c>
    </row>
    <row r="1186" spans="1:20" ht="15" hidden="1" customHeight="1" x14ac:dyDescent="0.25">
      <c r="A1186" s="919" t="str">
        <f t="shared" si="69"/>
        <v>CRÉDITOS VENCIDOS POR INTERMEDIACIÓN FINANCIERA SECTOR NO FINANCIERO Deudores por Productos Financieros Devengados</v>
      </c>
      <c r="B1186" s="78" t="s">
        <v>214</v>
      </c>
      <c r="C1186" s="78" t="s">
        <v>6150</v>
      </c>
      <c r="D1186" s="78" t="s">
        <v>6151</v>
      </c>
      <c r="E1186" s="78" t="s">
        <v>2024</v>
      </c>
      <c r="F1186" s="79">
        <v>12374427</v>
      </c>
      <c r="G1186" s="79">
        <v>0</v>
      </c>
      <c r="H1186" s="79">
        <v>0</v>
      </c>
      <c r="I1186" s="79">
        <v>12374427</v>
      </c>
      <c r="J1186" s="80" t="s">
        <v>6</v>
      </c>
      <c r="K1186" s="80" t="s">
        <v>111</v>
      </c>
      <c r="L1186" s="80" t="s">
        <v>30</v>
      </c>
      <c r="M1186" s="81" t="s">
        <v>4241</v>
      </c>
      <c r="N1186" s="73" t="s">
        <v>114</v>
      </c>
      <c r="O1186" s="73" t="s">
        <v>4238</v>
      </c>
      <c r="R1186" s="71" t="str">
        <f t="shared" si="72"/>
        <v>82</v>
      </c>
      <c r="S1186" s="71" t="str">
        <f t="shared" si="70"/>
        <v>279</v>
      </c>
      <c r="T1186" s="71" t="str">
        <f t="shared" si="71"/>
        <v>16</v>
      </c>
    </row>
    <row r="1187" spans="1:20" ht="15" hidden="1" customHeight="1" x14ac:dyDescent="0.25">
      <c r="A1187" s="919" t="str">
        <f t="shared" si="69"/>
        <v>CRÉDITOS VENCIDOS POR INTERMEDIACIÓN FINANCIERA SECTOR NO FINANCIERO Deudores por Productos Financieros Devengados</v>
      </c>
      <c r="B1187" s="78" t="s">
        <v>214</v>
      </c>
      <c r="C1187" s="78" t="s">
        <v>7170</v>
      </c>
      <c r="D1187" s="78" t="s">
        <v>7171</v>
      </c>
      <c r="E1187" s="78" t="s">
        <v>1091</v>
      </c>
      <c r="F1187" s="79">
        <v>32812880</v>
      </c>
      <c r="G1187" s="79">
        <v>0</v>
      </c>
      <c r="H1187" s="79">
        <v>0</v>
      </c>
      <c r="I1187" s="79">
        <v>32812880</v>
      </c>
      <c r="J1187" s="80" t="s">
        <v>6</v>
      </c>
      <c r="K1187" s="80" t="s">
        <v>111</v>
      </c>
      <c r="L1187" s="80" t="s">
        <v>30</v>
      </c>
      <c r="M1187" s="81" t="s">
        <v>4242</v>
      </c>
      <c r="N1187" s="73" t="s">
        <v>114</v>
      </c>
      <c r="O1187" s="73" t="s">
        <v>4238</v>
      </c>
      <c r="R1187" s="71" t="str">
        <f t="shared" si="72"/>
        <v>86</v>
      </c>
      <c r="S1187" s="71" t="str">
        <f t="shared" si="70"/>
        <v>279</v>
      </c>
      <c r="T1187" s="71" t="str">
        <f t="shared" si="71"/>
        <v>16</v>
      </c>
    </row>
    <row r="1188" spans="1:20" ht="15" hidden="1" customHeight="1" x14ac:dyDescent="0.25">
      <c r="A1188" s="919" t="str">
        <f t="shared" si="69"/>
        <v>CRÉDITOS VENCIDOS POR INTERMEDIACIÓN FINANCIERA SECTOR NO FINANCIERO Deudores por Productos Financieros Devengados</v>
      </c>
      <c r="B1188" s="78" t="s">
        <v>214</v>
      </c>
      <c r="C1188" s="78" t="s">
        <v>2208</v>
      </c>
      <c r="D1188" s="78" t="s">
        <v>2209</v>
      </c>
      <c r="E1188" s="78" t="s">
        <v>1097</v>
      </c>
      <c r="F1188" s="79">
        <v>492705</v>
      </c>
      <c r="G1188" s="79">
        <v>0</v>
      </c>
      <c r="H1188" s="79">
        <v>0</v>
      </c>
      <c r="I1188" s="79">
        <v>492705</v>
      </c>
      <c r="J1188" s="80" t="s">
        <v>6</v>
      </c>
      <c r="K1188" s="80" t="s">
        <v>111</v>
      </c>
      <c r="L1188" s="80" t="s">
        <v>30</v>
      </c>
      <c r="M1188" s="81" t="s">
        <v>4242</v>
      </c>
      <c r="N1188" s="73" t="s">
        <v>114</v>
      </c>
      <c r="O1188" s="73" t="s">
        <v>4238</v>
      </c>
      <c r="R1188" s="71" t="str">
        <f t="shared" si="72"/>
        <v>86</v>
      </c>
      <c r="S1188" s="71" t="str">
        <f t="shared" si="70"/>
        <v>279</v>
      </c>
      <c r="T1188" s="71" t="str">
        <f t="shared" si="71"/>
        <v>16</v>
      </c>
    </row>
    <row r="1189" spans="1:20" ht="15" hidden="1" customHeight="1" x14ac:dyDescent="0.25">
      <c r="A1189" s="919" t="str">
        <f t="shared" si="69"/>
        <v>CRÉDITOS VENCIDOS POR INTERMEDIACIÓN FINANCIERA SECTOR NO FINANCIERO Deudores por Productos Financieros Devengados</v>
      </c>
      <c r="B1189" s="78" t="s">
        <v>214</v>
      </c>
      <c r="C1189" s="78" t="s">
        <v>2210</v>
      </c>
      <c r="D1189" s="78" t="s">
        <v>2211</v>
      </c>
      <c r="E1189" s="78" t="s">
        <v>1104</v>
      </c>
      <c r="F1189" s="79">
        <v>25763807</v>
      </c>
      <c r="G1189" s="79">
        <v>0</v>
      </c>
      <c r="H1189" s="79">
        <v>0</v>
      </c>
      <c r="I1189" s="79">
        <v>25763807</v>
      </c>
      <c r="J1189" s="80" t="s">
        <v>6</v>
      </c>
      <c r="K1189" s="80" t="s">
        <v>111</v>
      </c>
      <c r="L1189" s="80" t="s">
        <v>30</v>
      </c>
      <c r="M1189" s="81" t="s">
        <v>4242</v>
      </c>
      <c r="N1189" s="73" t="s">
        <v>114</v>
      </c>
      <c r="O1189" s="73" t="s">
        <v>4238</v>
      </c>
      <c r="R1189" s="71" t="str">
        <f t="shared" si="72"/>
        <v>86</v>
      </c>
      <c r="S1189" s="71" t="str">
        <f t="shared" si="70"/>
        <v>279</v>
      </c>
      <c r="T1189" s="71" t="str">
        <f t="shared" si="71"/>
        <v>16</v>
      </c>
    </row>
    <row r="1190" spans="1:20" ht="15" hidden="1" customHeight="1" x14ac:dyDescent="0.25">
      <c r="A1190" s="919" t="str">
        <f t="shared" si="69"/>
        <v>CRÉDITOS VENCIDOS POR INTERMEDIACIÓN FINANCIERA SECTOR NO FINANCIERO Deudores por Productos Financieros Devengados</v>
      </c>
      <c r="B1190" s="78" t="s">
        <v>214</v>
      </c>
      <c r="C1190" s="78" t="s">
        <v>4773</v>
      </c>
      <c r="D1190" s="78" t="s">
        <v>4774</v>
      </c>
      <c r="E1190" s="78" t="s">
        <v>591</v>
      </c>
      <c r="F1190" s="79">
        <v>60191469</v>
      </c>
      <c r="G1190" s="79">
        <v>0</v>
      </c>
      <c r="H1190" s="79">
        <v>0</v>
      </c>
      <c r="I1190" s="79">
        <v>60191469</v>
      </c>
      <c r="J1190" s="80" t="s">
        <v>6</v>
      </c>
      <c r="K1190" s="80" t="s">
        <v>111</v>
      </c>
      <c r="L1190" s="80" t="s">
        <v>30</v>
      </c>
      <c r="M1190" s="81" t="s">
        <v>4243</v>
      </c>
      <c r="N1190" s="73" t="s">
        <v>114</v>
      </c>
      <c r="O1190" s="73" t="s">
        <v>4238</v>
      </c>
      <c r="R1190" s="71" t="str">
        <f t="shared" si="72"/>
        <v>88</v>
      </c>
      <c r="S1190" s="71" t="str">
        <f t="shared" si="70"/>
        <v>279</v>
      </c>
      <c r="T1190" s="71" t="str">
        <f t="shared" si="71"/>
        <v>16</v>
      </c>
    </row>
    <row r="1191" spans="1:20" ht="15" hidden="1" customHeight="1" x14ac:dyDescent="0.25">
      <c r="A1191" s="919" t="str">
        <f t="shared" si="69"/>
        <v>CRÉDITOS VENCIDOS POR INTERMEDIACIÓN FINANCIERA SECTOR NO FINANCIERO Deudores por Productos Financieros Devengados</v>
      </c>
      <c r="B1191" s="78" t="s">
        <v>104</v>
      </c>
      <c r="C1191" s="78" t="s">
        <v>6464</v>
      </c>
      <c r="D1191" s="78" t="s">
        <v>6465</v>
      </c>
      <c r="E1191" s="78" t="s">
        <v>1990</v>
      </c>
      <c r="F1191" s="79">
        <v>0</v>
      </c>
      <c r="G1191" s="79">
        <v>-216.59</v>
      </c>
      <c r="H1191" s="79">
        <v>-1696173</v>
      </c>
      <c r="I1191" s="79">
        <v>-1696173</v>
      </c>
      <c r="J1191" s="80" t="s">
        <v>6</v>
      </c>
      <c r="K1191" s="80" t="s">
        <v>111</v>
      </c>
      <c r="L1191" s="80" t="s">
        <v>30</v>
      </c>
      <c r="M1191" s="81" t="s">
        <v>4244</v>
      </c>
      <c r="N1191" s="73" t="s">
        <v>114</v>
      </c>
      <c r="O1191" s="73" t="s">
        <v>4238</v>
      </c>
      <c r="R1191" s="71" t="str">
        <f t="shared" si="72"/>
        <v>92</v>
      </c>
      <c r="S1191" s="71" t="str">
        <f t="shared" si="70"/>
        <v>279</v>
      </c>
      <c r="T1191" s="71" t="str">
        <f t="shared" si="71"/>
        <v>16</v>
      </c>
    </row>
    <row r="1192" spans="1:20" ht="15" hidden="1" customHeight="1" x14ac:dyDescent="0.25">
      <c r="A1192" s="919" t="str">
        <f t="shared" si="69"/>
        <v>CRÉDITOS VENCIDOS POR INTERMEDIACIÓN FINANCIERA SECTOR NO FINANCIERO Deudores por Productos Financieros Devengados</v>
      </c>
      <c r="B1192" s="78" t="s">
        <v>214</v>
      </c>
      <c r="C1192" s="78" t="s">
        <v>2212</v>
      </c>
      <c r="D1192" s="78" t="s">
        <v>2213</v>
      </c>
      <c r="E1192" s="78" t="s">
        <v>1993</v>
      </c>
      <c r="F1192" s="79">
        <v>-19714931</v>
      </c>
      <c r="G1192" s="79">
        <v>0</v>
      </c>
      <c r="H1192" s="79">
        <v>0</v>
      </c>
      <c r="I1192" s="79">
        <v>-19714931</v>
      </c>
      <c r="J1192" s="80" t="s">
        <v>6</v>
      </c>
      <c r="K1192" s="80" t="s">
        <v>111</v>
      </c>
      <c r="L1192" s="80" t="s">
        <v>30</v>
      </c>
      <c r="M1192" s="81" t="s">
        <v>4244</v>
      </c>
      <c r="N1192" s="73" t="s">
        <v>114</v>
      </c>
      <c r="O1192" s="73" t="s">
        <v>4238</v>
      </c>
      <c r="R1192" s="71" t="str">
        <f t="shared" si="72"/>
        <v>92</v>
      </c>
      <c r="S1192" s="71" t="str">
        <f t="shared" si="70"/>
        <v>279</v>
      </c>
      <c r="T1192" s="71" t="str">
        <f t="shared" si="71"/>
        <v>16</v>
      </c>
    </row>
    <row r="1193" spans="1:20" ht="15" hidden="1" customHeight="1" x14ac:dyDescent="0.25">
      <c r="A1193" s="919" t="str">
        <f t="shared" si="69"/>
        <v>CRÉDITOS VENCIDOS POR INTERMEDIACIÓN FINANCIERA SECTOR NO FINANCIERO Deudores por Productos Financieros Devengados</v>
      </c>
      <c r="B1193" s="78" t="s">
        <v>214</v>
      </c>
      <c r="C1193" s="78" t="s">
        <v>2214</v>
      </c>
      <c r="D1193" s="78" t="s">
        <v>2215</v>
      </c>
      <c r="E1193" s="78" t="s">
        <v>1996</v>
      </c>
      <c r="F1193" s="79">
        <v>-23963650</v>
      </c>
      <c r="G1193" s="79">
        <v>0</v>
      </c>
      <c r="H1193" s="79">
        <v>0</v>
      </c>
      <c r="I1193" s="79">
        <v>-23963650</v>
      </c>
      <c r="J1193" s="80" t="s">
        <v>6</v>
      </c>
      <c r="K1193" s="80" t="s">
        <v>111</v>
      </c>
      <c r="L1193" s="80" t="s">
        <v>30</v>
      </c>
      <c r="M1193" s="81" t="s">
        <v>4244</v>
      </c>
      <c r="N1193" s="73" t="s">
        <v>114</v>
      </c>
      <c r="O1193" s="73" t="s">
        <v>4238</v>
      </c>
      <c r="R1193" s="71" t="str">
        <f t="shared" si="72"/>
        <v>92</v>
      </c>
      <c r="S1193" s="71" t="str">
        <f t="shared" si="70"/>
        <v>279</v>
      </c>
      <c r="T1193" s="71" t="str">
        <f t="shared" si="71"/>
        <v>16</v>
      </c>
    </row>
    <row r="1194" spans="1:20" ht="15" hidden="1" customHeight="1" x14ac:dyDescent="0.25">
      <c r="A1194" s="919" t="str">
        <f t="shared" si="69"/>
        <v>CRÉDITOS VENCIDOS POR INTERMEDIACIÓN FINANCIERA SECTOR NO FINANCIERO Deudores por Productos Financieros Devengados</v>
      </c>
      <c r="B1194" s="78" t="s">
        <v>104</v>
      </c>
      <c r="C1194" s="78" t="s">
        <v>6466</v>
      </c>
      <c r="D1194" s="78" t="s">
        <v>6467</v>
      </c>
      <c r="E1194" s="78" t="s">
        <v>6114</v>
      </c>
      <c r="F1194" s="79">
        <v>0</v>
      </c>
      <c r="G1194" s="79">
        <v>-74.86</v>
      </c>
      <c r="H1194" s="79">
        <v>-586248</v>
      </c>
      <c r="I1194" s="79">
        <v>-586248</v>
      </c>
      <c r="J1194" s="80" t="s">
        <v>6</v>
      </c>
      <c r="K1194" s="80" t="s">
        <v>111</v>
      </c>
      <c r="L1194" s="80" t="s">
        <v>30</v>
      </c>
      <c r="M1194" s="81" t="s">
        <v>4244</v>
      </c>
      <c r="N1194" s="73" t="s">
        <v>114</v>
      </c>
      <c r="O1194" s="73" t="s">
        <v>4238</v>
      </c>
      <c r="R1194" s="71" t="str">
        <f t="shared" si="72"/>
        <v>92</v>
      </c>
      <c r="S1194" s="71" t="str">
        <f t="shared" si="70"/>
        <v>279</v>
      </c>
      <c r="T1194" s="71" t="str">
        <f t="shared" si="71"/>
        <v>16</v>
      </c>
    </row>
    <row r="1195" spans="1:20" ht="15" hidden="1" customHeight="1" x14ac:dyDescent="0.25">
      <c r="A1195" s="919" t="str">
        <f t="shared" si="69"/>
        <v>CRÉDITOS VENCIDOS POR INTERMEDIACIÓN FINANCIERA SECTOR NO FINANCIERO Deudores por Productos Financieros Devengados</v>
      </c>
      <c r="B1195" s="78" t="s">
        <v>214</v>
      </c>
      <c r="C1195" s="78" t="s">
        <v>2216</v>
      </c>
      <c r="D1195" s="78" t="s">
        <v>2217</v>
      </c>
      <c r="E1195" s="78" t="s">
        <v>1999</v>
      </c>
      <c r="F1195" s="79">
        <v>-2879298</v>
      </c>
      <c r="G1195" s="79">
        <v>0</v>
      </c>
      <c r="H1195" s="79">
        <v>0</v>
      </c>
      <c r="I1195" s="79">
        <v>-2879298</v>
      </c>
      <c r="J1195" s="80" t="s">
        <v>6</v>
      </c>
      <c r="K1195" s="80" t="s">
        <v>111</v>
      </c>
      <c r="L1195" s="80" t="s">
        <v>30</v>
      </c>
      <c r="M1195" s="81" t="s">
        <v>4244</v>
      </c>
      <c r="N1195" s="73" t="s">
        <v>114</v>
      </c>
      <c r="O1195" s="73" t="s">
        <v>4238</v>
      </c>
      <c r="R1195" s="71" t="str">
        <f t="shared" si="72"/>
        <v>92</v>
      </c>
      <c r="S1195" s="71" t="str">
        <f t="shared" si="70"/>
        <v>279</v>
      </c>
      <c r="T1195" s="71" t="str">
        <f t="shared" si="71"/>
        <v>16</v>
      </c>
    </row>
    <row r="1196" spans="1:20" ht="15" hidden="1" customHeight="1" x14ac:dyDescent="0.25">
      <c r="A1196" s="919" t="str">
        <f t="shared" si="69"/>
        <v>CRÉDITOS VENCIDOS POR INTERMEDIACIÓN FINANCIERA SECTOR NO FINANCIERO Deudores por Productos Financieros Devengados</v>
      </c>
      <c r="B1196" s="78" t="s">
        <v>104</v>
      </c>
      <c r="C1196" s="78" t="s">
        <v>6468</v>
      </c>
      <c r="D1196" s="78" t="s">
        <v>6469</v>
      </c>
      <c r="E1196" s="78" t="s">
        <v>2000</v>
      </c>
      <c r="F1196" s="79">
        <v>0</v>
      </c>
      <c r="G1196" s="79">
        <v>-682.64</v>
      </c>
      <c r="H1196" s="79">
        <v>-5345931</v>
      </c>
      <c r="I1196" s="79">
        <v>-5345931</v>
      </c>
      <c r="J1196" s="80" t="s">
        <v>6</v>
      </c>
      <c r="K1196" s="80" t="s">
        <v>111</v>
      </c>
      <c r="L1196" s="80" t="s">
        <v>30</v>
      </c>
      <c r="M1196" s="81" t="s">
        <v>4244</v>
      </c>
      <c r="N1196" s="73" t="s">
        <v>114</v>
      </c>
      <c r="O1196" s="73" t="s">
        <v>4238</v>
      </c>
      <c r="R1196" s="71" t="str">
        <f t="shared" si="72"/>
        <v>92</v>
      </c>
      <c r="S1196" s="71" t="str">
        <f t="shared" si="70"/>
        <v>279</v>
      </c>
      <c r="T1196" s="71" t="str">
        <f t="shared" si="71"/>
        <v>16</v>
      </c>
    </row>
    <row r="1197" spans="1:20" ht="15" hidden="1" customHeight="1" x14ac:dyDescent="0.25">
      <c r="A1197" s="919" t="str">
        <f t="shared" si="69"/>
        <v>CRÉDITOS VENCIDOS POR INTERMEDIACIÓN FINANCIERA SECTOR NO FINANCIERO Deudores por Productos Financieros Devengados</v>
      </c>
      <c r="B1197" s="78" t="s">
        <v>214</v>
      </c>
      <c r="C1197" s="78" t="s">
        <v>2218</v>
      </c>
      <c r="D1197" s="78" t="s">
        <v>2219</v>
      </c>
      <c r="E1197" s="78" t="s">
        <v>2003</v>
      </c>
      <c r="F1197" s="79">
        <v>-41973623</v>
      </c>
      <c r="G1197" s="79">
        <v>0</v>
      </c>
      <c r="H1197" s="79">
        <v>0</v>
      </c>
      <c r="I1197" s="79">
        <v>-41973623</v>
      </c>
      <c r="J1197" s="80" t="s">
        <v>6</v>
      </c>
      <c r="K1197" s="80" t="s">
        <v>111</v>
      </c>
      <c r="L1197" s="80" t="s">
        <v>30</v>
      </c>
      <c r="M1197" s="81" t="s">
        <v>4244</v>
      </c>
      <c r="N1197" s="73" t="s">
        <v>114</v>
      </c>
      <c r="O1197" s="73" t="s">
        <v>4238</v>
      </c>
      <c r="R1197" s="71" t="str">
        <f t="shared" si="72"/>
        <v>92</v>
      </c>
      <c r="S1197" s="71" t="str">
        <f t="shared" si="70"/>
        <v>279</v>
      </c>
      <c r="T1197" s="71" t="str">
        <f t="shared" si="71"/>
        <v>16</v>
      </c>
    </row>
    <row r="1198" spans="1:20" ht="15" hidden="1" customHeight="1" x14ac:dyDescent="0.25">
      <c r="A1198" s="919" t="str">
        <f t="shared" si="69"/>
        <v>CRÉDITOS VENCIDOS POR INTERMEDIACIÓN FINANCIERA SECTOR NO FINANCIERO Deudores por Productos Financieros Devengados</v>
      </c>
      <c r="B1198" s="78" t="s">
        <v>214</v>
      </c>
      <c r="C1198" s="78" t="s">
        <v>2220</v>
      </c>
      <c r="D1198" s="78" t="s">
        <v>2221</v>
      </c>
      <c r="E1198" s="78" t="s">
        <v>2006</v>
      </c>
      <c r="F1198" s="79">
        <v>-16693908</v>
      </c>
      <c r="G1198" s="79">
        <v>0</v>
      </c>
      <c r="H1198" s="79">
        <v>0</v>
      </c>
      <c r="I1198" s="79">
        <v>-16693908</v>
      </c>
      <c r="J1198" s="80" t="s">
        <v>6</v>
      </c>
      <c r="K1198" s="80" t="s">
        <v>111</v>
      </c>
      <c r="L1198" s="80" t="s">
        <v>30</v>
      </c>
      <c r="M1198" s="81" t="s">
        <v>4244</v>
      </c>
      <c r="N1198" s="73" t="s">
        <v>114</v>
      </c>
      <c r="O1198" s="73" t="s">
        <v>4238</v>
      </c>
      <c r="R1198" s="71" t="str">
        <f t="shared" si="72"/>
        <v>92</v>
      </c>
      <c r="S1198" s="71" t="str">
        <f t="shared" si="70"/>
        <v>279</v>
      </c>
      <c r="T1198" s="71" t="str">
        <f t="shared" si="71"/>
        <v>16</v>
      </c>
    </row>
    <row r="1199" spans="1:20" ht="15" hidden="1" customHeight="1" x14ac:dyDescent="0.25">
      <c r="A1199" s="919" t="str">
        <f t="shared" si="69"/>
        <v>CRÉDITOS VENCIDOS POR INTERMEDIACIÓN FINANCIERA SECTOR NO FINANCIERO Deudores por Productos Financieros Devengados</v>
      </c>
      <c r="B1199" s="78" t="s">
        <v>104</v>
      </c>
      <c r="C1199" s="78" t="s">
        <v>2222</v>
      </c>
      <c r="D1199" s="78" t="s">
        <v>2223</v>
      </c>
      <c r="E1199" s="78" t="s">
        <v>2009</v>
      </c>
      <c r="F1199" s="79">
        <v>0</v>
      </c>
      <c r="G1199" s="79">
        <v>-780.15</v>
      </c>
      <c r="H1199" s="79">
        <v>-6109557</v>
      </c>
      <c r="I1199" s="79">
        <v>-6109557</v>
      </c>
      <c r="J1199" s="80" t="s">
        <v>6</v>
      </c>
      <c r="K1199" s="80" t="s">
        <v>111</v>
      </c>
      <c r="L1199" s="80" t="s">
        <v>30</v>
      </c>
      <c r="M1199" s="81" t="s">
        <v>4244</v>
      </c>
      <c r="N1199" s="73" t="s">
        <v>114</v>
      </c>
      <c r="O1199" s="73" t="s">
        <v>4238</v>
      </c>
      <c r="R1199" s="71" t="str">
        <f t="shared" si="72"/>
        <v>92</v>
      </c>
      <c r="S1199" s="71" t="str">
        <f t="shared" si="70"/>
        <v>279</v>
      </c>
      <c r="T1199" s="71" t="str">
        <f t="shared" si="71"/>
        <v>16</v>
      </c>
    </row>
    <row r="1200" spans="1:20" ht="15" hidden="1" customHeight="1" x14ac:dyDescent="0.25">
      <c r="A1200" s="919" t="str">
        <f t="shared" si="69"/>
        <v>CRÉDITOS VENCIDOS POR INTERMEDIACIÓN FINANCIERA SECTOR NO FINANCIERO Deudores por Productos Financieros Devengados</v>
      </c>
      <c r="B1200" s="78" t="s">
        <v>214</v>
      </c>
      <c r="C1200" s="78" t="s">
        <v>2224</v>
      </c>
      <c r="D1200" s="78" t="s">
        <v>2225</v>
      </c>
      <c r="E1200" s="78" t="s">
        <v>2012</v>
      </c>
      <c r="F1200" s="79">
        <v>-155119962</v>
      </c>
      <c r="G1200" s="79">
        <v>0</v>
      </c>
      <c r="H1200" s="79">
        <v>0</v>
      </c>
      <c r="I1200" s="79">
        <v>-155119962</v>
      </c>
      <c r="J1200" s="80" t="s">
        <v>6</v>
      </c>
      <c r="K1200" s="80" t="s">
        <v>111</v>
      </c>
      <c r="L1200" s="80" t="s">
        <v>30</v>
      </c>
      <c r="M1200" s="81" t="s">
        <v>4244</v>
      </c>
      <c r="N1200" s="73" t="s">
        <v>114</v>
      </c>
      <c r="O1200" s="73" t="s">
        <v>4238</v>
      </c>
      <c r="R1200" s="71" t="str">
        <f t="shared" si="72"/>
        <v>92</v>
      </c>
      <c r="S1200" s="71" t="str">
        <f t="shared" si="70"/>
        <v>279</v>
      </c>
      <c r="T1200" s="71" t="str">
        <f t="shared" si="71"/>
        <v>16</v>
      </c>
    </row>
    <row r="1201" spans="1:20" ht="15" hidden="1" customHeight="1" x14ac:dyDescent="0.25">
      <c r="A1201" s="919" t="str">
        <f t="shared" si="69"/>
        <v>CRÉDITOS VENCIDOS POR INTERMEDIACIÓN FINANCIERA SECTOR NO FINANCIERO Deudores por Productos Financieros Devengados</v>
      </c>
      <c r="B1201" s="78" t="s">
        <v>104</v>
      </c>
      <c r="C1201" s="78" t="s">
        <v>2226</v>
      </c>
      <c r="D1201" s="78" t="s">
        <v>2227</v>
      </c>
      <c r="E1201" s="78" t="s">
        <v>2066</v>
      </c>
      <c r="F1201" s="79">
        <v>0</v>
      </c>
      <c r="G1201" s="79">
        <v>-1004.57</v>
      </c>
      <c r="H1201" s="79">
        <v>-7867049</v>
      </c>
      <c r="I1201" s="79">
        <v>-7867049</v>
      </c>
      <c r="J1201" s="80" t="s">
        <v>6</v>
      </c>
      <c r="K1201" s="80" t="s">
        <v>111</v>
      </c>
      <c r="L1201" s="80" t="s">
        <v>30</v>
      </c>
      <c r="M1201" s="81" t="s">
        <v>4244</v>
      </c>
      <c r="N1201" s="73" t="s">
        <v>114</v>
      </c>
      <c r="O1201" s="73" t="s">
        <v>4238</v>
      </c>
      <c r="R1201" s="71" t="str">
        <f t="shared" si="72"/>
        <v>92</v>
      </c>
      <c r="S1201" s="71" t="str">
        <f t="shared" si="70"/>
        <v>279</v>
      </c>
      <c r="T1201" s="71" t="str">
        <f t="shared" si="71"/>
        <v>16</v>
      </c>
    </row>
    <row r="1202" spans="1:20" ht="15" hidden="1" customHeight="1" x14ac:dyDescent="0.25">
      <c r="A1202" s="919" t="str">
        <f t="shared" si="69"/>
        <v>CRÉDITOS VENCIDOS POR INTERMEDIACIÓN FINANCIERA SECTOR NO FINANCIERO Deudores por Productos Financieros Devengados</v>
      </c>
      <c r="B1202" s="78" t="s">
        <v>214</v>
      </c>
      <c r="C1202" s="78" t="s">
        <v>2228</v>
      </c>
      <c r="D1202" s="78" t="s">
        <v>2229</v>
      </c>
      <c r="E1202" s="78" t="s">
        <v>2230</v>
      </c>
      <c r="F1202" s="79">
        <v>-150149088</v>
      </c>
      <c r="G1202" s="79">
        <v>0</v>
      </c>
      <c r="H1202" s="79">
        <v>0</v>
      </c>
      <c r="I1202" s="79">
        <v>-150149088</v>
      </c>
      <c r="J1202" s="80" t="s">
        <v>6</v>
      </c>
      <c r="K1202" s="80" t="s">
        <v>111</v>
      </c>
      <c r="L1202" s="80" t="s">
        <v>30</v>
      </c>
      <c r="M1202" s="81" t="s">
        <v>4244</v>
      </c>
      <c r="N1202" s="73" t="s">
        <v>114</v>
      </c>
      <c r="O1202" s="73" t="s">
        <v>4238</v>
      </c>
      <c r="R1202" s="71" t="str">
        <f t="shared" si="72"/>
        <v>92</v>
      </c>
      <c r="S1202" s="71" t="str">
        <f t="shared" si="70"/>
        <v>279</v>
      </c>
      <c r="T1202" s="71" t="str">
        <f t="shared" si="71"/>
        <v>16</v>
      </c>
    </row>
    <row r="1203" spans="1:20" ht="15" hidden="1" customHeight="1" x14ac:dyDescent="0.25">
      <c r="A1203" s="919" t="str">
        <f t="shared" si="69"/>
        <v>CRÉDITOS VENCIDOS POR INTERMEDIACIÓN FINANCIERA SECTOR NO FINANCIERO Deudores por Productos Financieros Devengados</v>
      </c>
      <c r="B1203" s="78" t="s">
        <v>104</v>
      </c>
      <c r="C1203" s="78" t="s">
        <v>2231</v>
      </c>
      <c r="D1203" s="78" t="s">
        <v>2232</v>
      </c>
      <c r="E1203" s="78" t="s">
        <v>2233</v>
      </c>
      <c r="F1203" s="79">
        <v>0</v>
      </c>
      <c r="G1203" s="79">
        <v>-32.04</v>
      </c>
      <c r="H1203" s="79">
        <v>-250914</v>
      </c>
      <c r="I1203" s="79">
        <v>-250914</v>
      </c>
      <c r="J1203" s="80" t="s">
        <v>6</v>
      </c>
      <c r="K1203" s="80" t="s">
        <v>111</v>
      </c>
      <c r="L1203" s="80" t="s">
        <v>30</v>
      </c>
      <c r="M1203" s="81" t="s">
        <v>4244</v>
      </c>
      <c r="N1203" s="73" t="s">
        <v>114</v>
      </c>
      <c r="O1203" s="73" t="s">
        <v>4238</v>
      </c>
      <c r="R1203" s="71" t="str">
        <f t="shared" si="72"/>
        <v>92</v>
      </c>
      <c r="S1203" s="71" t="str">
        <f t="shared" si="70"/>
        <v>279</v>
      </c>
      <c r="T1203" s="71" t="str">
        <f t="shared" si="71"/>
        <v>16</v>
      </c>
    </row>
    <row r="1204" spans="1:20" ht="15" hidden="1" customHeight="1" x14ac:dyDescent="0.25">
      <c r="A1204" s="919" t="str">
        <f t="shared" si="69"/>
        <v>CRÉDITOS VENCIDOS POR INTERMEDIACIÓN FINANCIERA SECTOR NO FINANCIERO Deudores por Productos Financieros Devengados</v>
      </c>
      <c r="B1204" s="78" t="s">
        <v>214</v>
      </c>
      <c r="C1204" s="78" t="s">
        <v>2234</v>
      </c>
      <c r="D1204" s="78" t="s">
        <v>2235</v>
      </c>
      <c r="E1204" s="78" t="s">
        <v>2236</v>
      </c>
      <c r="F1204" s="79">
        <v>-47107414</v>
      </c>
      <c r="G1204" s="79">
        <v>0</v>
      </c>
      <c r="H1204" s="79">
        <v>0</v>
      </c>
      <c r="I1204" s="79">
        <v>-47107414</v>
      </c>
      <c r="J1204" s="80" t="s">
        <v>6</v>
      </c>
      <c r="K1204" s="80" t="s">
        <v>111</v>
      </c>
      <c r="L1204" s="80" t="s">
        <v>30</v>
      </c>
      <c r="M1204" s="81" t="s">
        <v>4244</v>
      </c>
      <c r="N1204" s="73" t="s">
        <v>114</v>
      </c>
      <c r="O1204" s="73" t="s">
        <v>4238</v>
      </c>
      <c r="R1204" s="71" t="str">
        <f t="shared" si="72"/>
        <v>92</v>
      </c>
      <c r="S1204" s="71" t="str">
        <f t="shared" si="70"/>
        <v>279</v>
      </c>
      <c r="T1204" s="71" t="str">
        <f t="shared" si="71"/>
        <v>16</v>
      </c>
    </row>
    <row r="1205" spans="1:20" ht="15" hidden="1" customHeight="1" x14ac:dyDescent="0.25">
      <c r="A1205" s="919" t="str">
        <f t="shared" si="69"/>
        <v>CRÉDITOS VENCIDOS POR INTERMEDIACIÓN FINANCIERA SECTOR NO FINANCIERO Deudores por Productos Financieros Devengados</v>
      </c>
      <c r="B1205" s="78" t="s">
        <v>214</v>
      </c>
      <c r="C1205" s="78" t="s">
        <v>2237</v>
      </c>
      <c r="D1205" s="78" t="s">
        <v>2238</v>
      </c>
      <c r="E1205" s="78" t="s">
        <v>2174</v>
      </c>
      <c r="F1205" s="79">
        <v>-69499618</v>
      </c>
      <c r="G1205" s="79">
        <v>0</v>
      </c>
      <c r="H1205" s="79">
        <v>0</v>
      </c>
      <c r="I1205" s="79">
        <v>-69499618</v>
      </c>
      <c r="J1205" s="80" t="s">
        <v>6</v>
      </c>
      <c r="K1205" s="80" t="s">
        <v>111</v>
      </c>
      <c r="L1205" s="80" t="s">
        <v>30</v>
      </c>
      <c r="M1205" s="81" t="s">
        <v>4244</v>
      </c>
      <c r="N1205" s="73" t="s">
        <v>114</v>
      </c>
      <c r="O1205" s="73" t="s">
        <v>4238</v>
      </c>
      <c r="R1205" s="71" t="str">
        <f t="shared" si="72"/>
        <v>92</v>
      </c>
      <c r="S1205" s="71" t="str">
        <f t="shared" si="70"/>
        <v>279</v>
      </c>
      <c r="T1205" s="71" t="str">
        <f t="shared" si="71"/>
        <v>16</v>
      </c>
    </row>
    <row r="1206" spans="1:20" ht="15" hidden="1" customHeight="1" x14ac:dyDescent="0.25">
      <c r="A1206" s="919" t="str">
        <f t="shared" si="69"/>
        <v>CRÉDITOS VENCIDOS POR INTERMEDIACIÓN FINANCIERA SECTOR NO FINANCIERO Deudores por Productos Financieros Devengados</v>
      </c>
      <c r="B1206" s="78" t="s">
        <v>214</v>
      </c>
      <c r="C1206" s="78" t="s">
        <v>6152</v>
      </c>
      <c r="D1206" s="78" t="s">
        <v>6153</v>
      </c>
      <c r="E1206" s="78" t="s">
        <v>2024</v>
      </c>
      <c r="F1206" s="79">
        <v>-4470297</v>
      </c>
      <c r="G1206" s="79">
        <v>0</v>
      </c>
      <c r="H1206" s="79">
        <v>0</v>
      </c>
      <c r="I1206" s="79">
        <v>-4470297</v>
      </c>
      <c r="J1206" s="80" t="s">
        <v>6</v>
      </c>
      <c r="K1206" s="80" t="s">
        <v>111</v>
      </c>
      <c r="L1206" s="80" t="s">
        <v>30</v>
      </c>
      <c r="M1206" s="81" t="s">
        <v>4244</v>
      </c>
      <c r="N1206" s="73" t="s">
        <v>114</v>
      </c>
      <c r="O1206" s="73" t="s">
        <v>4238</v>
      </c>
      <c r="R1206" s="71" t="str">
        <f t="shared" si="72"/>
        <v>92</v>
      </c>
      <c r="S1206" s="71" t="str">
        <f t="shared" si="70"/>
        <v>279</v>
      </c>
      <c r="T1206" s="71" t="str">
        <f t="shared" si="71"/>
        <v>16</v>
      </c>
    </row>
    <row r="1207" spans="1:20" ht="15" hidden="1" customHeight="1" x14ac:dyDescent="0.25">
      <c r="A1207" s="919" t="str">
        <f t="shared" si="69"/>
        <v>CRÉDITOS VENCIDOS POR INTERMEDIACIÓN FINANCIERA SECTOR NO FINANCIERO Deudores por Productos Financieros Devengados</v>
      </c>
      <c r="B1207" s="78" t="s">
        <v>104</v>
      </c>
      <c r="C1207" s="78" t="s">
        <v>6470</v>
      </c>
      <c r="D1207" s="78" t="s">
        <v>6471</v>
      </c>
      <c r="E1207" s="78" t="s">
        <v>1990</v>
      </c>
      <c r="F1207" s="79">
        <v>0</v>
      </c>
      <c r="G1207" s="79">
        <v>-800.36</v>
      </c>
      <c r="H1207" s="79">
        <v>-6267827</v>
      </c>
      <c r="I1207" s="79">
        <v>-6267827</v>
      </c>
      <c r="J1207" s="80" t="s">
        <v>6</v>
      </c>
      <c r="K1207" s="80" t="s">
        <v>111</v>
      </c>
      <c r="L1207" s="80" t="s">
        <v>30</v>
      </c>
      <c r="M1207" s="81" t="s">
        <v>4245</v>
      </c>
      <c r="N1207" s="73" t="s">
        <v>114</v>
      </c>
      <c r="O1207" s="73" t="s">
        <v>4238</v>
      </c>
      <c r="R1207" s="71" t="str">
        <f t="shared" si="72"/>
        <v>94</v>
      </c>
      <c r="S1207" s="71" t="str">
        <f t="shared" si="70"/>
        <v>279</v>
      </c>
      <c r="T1207" s="71" t="str">
        <f t="shared" si="71"/>
        <v>16</v>
      </c>
    </row>
    <row r="1208" spans="1:20" ht="15" hidden="1" customHeight="1" x14ac:dyDescent="0.25">
      <c r="A1208" s="919" t="str">
        <f t="shared" si="69"/>
        <v>CRÉDITOS VENCIDOS POR INTERMEDIACIÓN FINANCIERA SECTOR NO FINANCIERO Deudores por Productos Financieros Devengados</v>
      </c>
      <c r="B1208" s="78" t="s">
        <v>214</v>
      </c>
      <c r="C1208" s="78" t="s">
        <v>2239</v>
      </c>
      <c r="D1208" s="78" t="s">
        <v>2240</v>
      </c>
      <c r="E1208" s="78" t="s">
        <v>1993</v>
      </c>
      <c r="F1208" s="79">
        <v>-49450085</v>
      </c>
      <c r="G1208" s="79">
        <v>0</v>
      </c>
      <c r="H1208" s="79">
        <v>0</v>
      </c>
      <c r="I1208" s="79">
        <v>-49450085</v>
      </c>
      <c r="J1208" s="80" t="s">
        <v>6</v>
      </c>
      <c r="K1208" s="80" t="s">
        <v>111</v>
      </c>
      <c r="L1208" s="80" t="s">
        <v>30</v>
      </c>
      <c r="M1208" s="81" t="s">
        <v>4245</v>
      </c>
      <c r="N1208" s="73" t="s">
        <v>114</v>
      </c>
      <c r="O1208" s="73" t="s">
        <v>4238</v>
      </c>
      <c r="R1208" s="71" t="str">
        <f t="shared" si="72"/>
        <v>94</v>
      </c>
      <c r="S1208" s="71" t="str">
        <f t="shared" si="70"/>
        <v>279</v>
      </c>
      <c r="T1208" s="71" t="str">
        <f t="shared" si="71"/>
        <v>16</v>
      </c>
    </row>
    <row r="1209" spans="1:20" ht="15" hidden="1" customHeight="1" x14ac:dyDescent="0.25">
      <c r="A1209" s="919" t="str">
        <f t="shared" si="69"/>
        <v>CRÉDITOS VENCIDOS POR INTERMEDIACIÓN FINANCIERA SECTOR NO FINANCIERO Deudores por Productos Financieros Devengados</v>
      </c>
      <c r="B1209" s="78" t="s">
        <v>214</v>
      </c>
      <c r="C1209" s="78" t="s">
        <v>2241</v>
      </c>
      <c r="D1209" s="78" t="s">
        <v>2242</v>
      </c>
      <c r="E1209" s="78" t="s">
        <v>1996</v>
      </c>
      <c r="F1209" s="79">
        <v>-75007291</v>
      </c>
      <c r="G1209" s="79">
        <v>0</v>
      </c>
      <c r="H1209" s="79">
        <v>0</v>
      </c>
      <c r="I1209" s="79">
        <v>-75007291</v>
      </c>
      <c r="J1209" s="80" t="s">
        <v>6</v>
      </c>
      <c r="K1209" s="80" t="s">
        <v>111</v>
      </c>
      <c r="L1209" s="80" t="s">
        <v>30</v>
      </c>
      <c r="M1209" s="81" t="s">
        <v>4245</v>
      </c>
      <c r="N1209" s="73" t="s">
        <v>114</v>
      </c>
      <c r="O1209" s="73" t="s">
        <v>4238</v>
      </c>
      <c r="R1209" s="71" t="str">
        <f t="shared" si="72"/>
        <v>94</v>
      </c>
      <c r="S1209" s="71" t="str">
        <f t="shared" si="70"/>
        <v>279</v>
      </c>
      <c r="T1209" s="71" t="str">
        <f t="shared" si="71"/>
        <v>16</v>
      </c>
    </row>
    <row r="1210" spans="1:20" ht="15" hidden="1" customHeight="1" x14ac:dyDescent="0.25">
      <c r="A1210" s="919" t="str">
        <f t="shared" si="69"/>
        <v>CRÉDITOS VENCIDOS POR INTERMEDIACIÓN FINANCIERA SECTOR NO FINANCIERO Deudores por Productos Financieros Devengados</v>
      </c>
      <c r="B1210" s="78" t="s">
        <v>104</v>
      </c>
      <c r="C1210" s="78" t="s">
        <v>6472</v>
      </c>
      <c r="D1210" s="78" t="s">
        <v>6473</v>
      </c>
      <c r="E1210" s="78" t="s">
        <v>6114</v>
      </c>
      <c r="F1210" s="79">
        <v>0</v>
      </c>
      <c r="G1210" s="79">
        <v>-316.38</v>
      </c>
      <c r="H1210" s="79">
        <v>-2477654</v>
      </c>
      <c r="I1210" s="79">
        <v>-2477654</v>
      </c>
      <c r="J1210" s="80" t="s">
        <v>6</v>
      </c>
      <c r="K1210" s="80" t="s">
        <v>111</v>
      </c>
      <c r="L1210" s="80" t="s">
        <v>30</v>
      </c>
      <c r="M1210" s="81" t="s">
        <v>4245</v>
      </c>
      <c r="N1210" s="73" t="s">
        <v>114</v>
      </c>
      <c r="O1210" s="73" t="s">
        <v>4238</v>
      </c>
      <c r="R1210" s="71" t="str">
        <f t="shared" si="72"/>
        <v>94</v>
      </c>
      <c r="S1210" s="71" t="str">
        <f t="shared" si="70"/>
        <v>279</v>
      </c>
      <c r="T1210" s="71" t="str">
        <f t="shared" si="71"/>
        <v>16</v>
      </c>
    </row>
    <row r="1211" spans="1:20" ht="15" hidden="1" customHeight="1" x14ac:dyDescent="0.25">
      <c r="A1211" s="919" t="str">
        <f t="shared" si="69"/>
        <v>CRÉDITOS VENCIDOS POR INTERMEDIACIÓN FINANCIERA SECTOR NO FINANCIERO Deudores por Productos Financieros Devengados</v>
      </c>
      <c r="B1211" s="78" t="s">
        <v>214</v>
      </c>
      <c r="C1211" s="78" t="s">
        <v>2243</v>
      </c>
      <c r="D1211" s="78" t="s">
        <v>2244</v>
      </c>
      <c r="E1211" s="78" t="s">
        <v>1999</v>
      </c>
      <c r="F1211" s="79">
        <v>-3491251</v>
      </c>
      <c r="G1211" s="79">
        <v>0</v>
      </c>
      <c r="H1211" s="79">
        <v>0</v>
      </c>
      <c r="I1211" s="79">
        <v>-3491251</v>
      </c>
      <c r="J1211" s="80" t="s">
        <v>6</v>
      </c>
      <c r="K1211" s="80" t="s">
        <v>111</v>
      </c>
      <c r="L1211" s="80" t="s">
        <v>30</v>
      </c>
      <c r="M1211" s="81" t="s">
        <v>4245</v>
      </c>
      <c r="N1211" s="73" t="s">
        <v>114</v>
      </c>
      <c r="O1211" s="73" t="s">
        <v>4238</v>
      </c>
      <c r="R1211" s="71" t="str">
        <f t="shared" si="72"/>
        <v>94</v>
      </c>
      <c r="S1211" s="71" t="str">
        <f t="shared" si="70"/>
        <v>279</v>
      </c>
      <c r="T1211" s="71" t="str">
        <f t="shared" si="71"/>
        <v>16</v>
      </c>
    </row>
    <row r="1212" spans="1:20" ht="15" hidden="1" customHeight="1" x14ac:dyDescent="0.25">
      <c r="A1212" s="919" t="str">
        <f t="shared" si="69"/>
        <v>CRÉDITOS VENCIDOS POR INTERMEDIACIÓN FINANCIERA SECTOR NO FINANCIERO Deudores por Productos Financieros Devengados</v>
      </c>
      <c r="B1212" s="78" t="s">
        <v>104</v>
      </c>
      <c r="C1212" s="78" t="s">
        <v>6474</v>
      </c>
      <c r="D1212" s="78" t="s">
        <v>6475</v>
      </c>
      <c r="E1212" s="78" t="s">
        <v>2000</v>
      </c>
      <c r="F1212" s="79">
        <v>0</v>
      </c>
      <c r="G1212" s="79">
        <v>-778.18</v>
      </c>
      <c r="H1212" s="79">
        <v>-6094130</v>
      </c>
      <c r="I1212" s="79">
        <v>-6094130</v>
      </c>
      <c r="J1212" s="80" t="s">
        <v>6</v>
      </c>
      <c r="K1212" s="80" t="s">
        <v>111</v>
      </c>
      <c r="L1212" s="80" t="s">
        <v>30</v>
      </c>
      <c r="M1212" s="81" t="s">
        <v>4245</v>
      </c>
      <c r="N1212" s="73" t="s">
        <v>114</v>
      </c>
      <c r="O1212" s="73" t="s">
        <v>4238</v>
      </c>
      <c r="R1212" s="71" t="str">
        <f t="shared" si="72"/>
        <v>94</v>
      </c>
      <c r="S1212" s="71" t="str">
        <f t="shared" si="70"/>
        <v>279</v>
      </c>
      <c r="T1212" s="71" t="str">
        <f t="shared" si="71"/>
        <v>16</v>
      </c>
    </row>
    <row r="1213" spans="1:20" ht="15" hidden="1" customHeight="1" x14ac:dyDescent="0.25">
      <c r="A1213" s="919" t="str">
        <f t="shared" si="69"/>
        <v>CRÉDITOS VENCIDOS POR INTERMEDIACIÓN FINANCIERA SECTOR NO FINANCIERO Deudores por Productos Financieros Devengados</v>
      </c>
      <c r="B1213" s="78" t="s">
        <v>214</v>
      </c>
      <c r="C1213" s="78" t="s">
        <v>2245</v>
      </c>
      <c r="D1213" s="78" t="s">
        <v>2246</v>
      </c>
      <c r="E1213" s="78" t="s">
        <v>2003</v>
      </c>
      <c r="F1213" s="79">
        <v>-155916621</v>
      </c>
      <c r="G1213" s="79">
        <v>0</v>
      </c>
      <c r="H1213" s="79">
        <v>0</v>
      </c>
      <c r="I1213" s="79">
        <v>-155916621</v>
      </c>
      <c r="J1213" s="80" t="s">
        <v>6</v>
      </c>
      <c r="K1213" s="80" t="s">
        <v>111</v>
      </c>
      <c r="L1213" s="80" t="s">
        <v>30</v>
      </c>
      <c r="M1213" s="81" t="s">
        <v>4245</v>
      </c>
      <c r="N1213" s="73" t="s">
        <v>114</v>
      </c>
      <c r="O1213" s="73" t="s">
        <v>4238</v>
      </c>
      <c r="R1213" s="71" t="str">
        <f t="shared" si="72"/>
        <v>94</v>
      </c>
      <c r="S1213" s="71" t="str">
        <f t="shared" si="70"/>
        <v>279</v>
      </c>
      <c r="T1213" s="71" t="str">
        <f t="shared" si="71"/>
        <v>16</v>
      </c>
    </row>
    <row r="1214" spans="1:20" ht="15" hidden="1" customHeight="1" x14ac:dyDescent="0.25">
      <c r="A1214" s="919" t="str">
        <f t="shared" si="69"/>
        <v>CRÉDITOS VENCIDOS POR INTERMEDIACIÓN FINANCIERA SECTOR NO FINANCIERO Deudores por Productos Financieros Devengados</v>
      </c>
      <c r="B1214" s="78" t="s">
        <v>214</v>
      </c>
      <c r="C1214" s="78" t="s">
        <v>2247</v>
      </c>
      <c r="D1214" s="78" t="s">
        <v>2248</v>
      </c>
      <c r="E1214" s="78" t="s">
        <v>2006</v>
      </c>
      <c r="F1214" s="79">
        <v>-22062779</v>
      </c>
      <c r="G1214" s="79">
        <v>0</v>
      </c>
      <c r="H1214" s="79">
        <v>0</v>
      </c>
      <c r="I1214" s="79">
        <v>-22062779</v>
      </c>
      <c r="J1214" s="80" t="s">
        <v>6</v>
      </c>
      <c r="K1214" s="80" t="s">
        <v>111</v>
      </c>
      <c r="L1214" s="80" t="s">
        <v>30</v>
      </c>
      <c r="M1214" s="81" t="s">
        <v>4245</v>
      </c>
      <c r="N1214" s="73" t="s">
        <v>114</v>
      </c>
      <c r="O1214" s="73" t="s">
        <v>4238</v>
      </c>
      <c r="R1214" s="71" t="str">
        <f t="shared" si="72"/>
        <v>94</v>
      </c>
      <c r="S1214" s="71" t="str">
        <f t="shared" si="70"/>
        <v>279</v>
      </c>
      <c r="T1214" s="71" t="str">
        <f t="shared" si="71"/>
        <v>16</v>
      </c>
    </row>
    <row r="1215" spans="1:20" ht="15" hidden="1" customHeight="1" x14ac:dyDescent="0.25">
      <c r="A1215" s="919" t="str">
        <f t="shared" si="69"/>
        <v>CRÉDITOS VENCIDOS POR INTERMEDIACIÓN FINANCIERA SECTOR NO FINANCIERO Deudores por Productos Financieros Devengados</v>
      </c>
      <c r="B1215" s="78" t="s">
        <v>104</v>
      </c>
      <c r="C1215" s="78" t="s">
        <v>2249</v>
      </c>
      <c r="D1215" s="78" t="s">
        <v>2250</v>
      </c>
      <c r="E1215" s="78" t="s">
        <v>2009</v>
      </c>
      <c r="F1215" s="79">
        <v>0</v>
      </c>
      <c r="G1215" s="79">
        <v>-1926.6</v>
      </c>
      <c r="H1215" s="79">
        <v>-15087706</v>
      </c>
      <c r="I1215" s="79">
        <v>-15087706</v>
      </c>
      <c r="J1215" s="80" t="s">
        <v>6</v>
      </c>
      <c r="K1215" s="80" t="s">
        <v>111</v>
      </c>
      <c r="L1215" s="80" t="s">
        <v>30</v>
      </c>
      <c r="M1215" s="81" t="s">
        <v>4245</v>
      </c>
      <c r="N1215" s="73" t="s">
        <v>114</v>
      </c>
      <c r="O1215" s="73" t="s">
        <v>4238</v>
      </c>
      <c r="R1215" s="71" t="str">
        <f t="shared" si="72"/>
        <v>94</v>
      </c>
      <c r="S1215" s="71" t="str">
        <f t="shared" si="70"/>
        <v>279</v>
      </c>
      <c r="T1215" s="71" t="str">
        <f t="shared" si="71"/>
        <v>16</v>
      </c>
    </row>
    <row r="1216" spans="1:20" ht="15" hidden="1" customHeight="1" x14ac:dyDescent="0.25">
      <c r="A1216" s="919" t="str">
        <f t="shared" si="69"/>
        <v>CRÉDITOS VENCIDOS POR INTERMEDIACIÓN FINANCIERA SECTOR NO FINANCIERO Deudores por Productos Financieros Devengados</v>
      </c>
      <c r="B1216" s="78" t="s">
        <v>214</v>
      </c>
      <c r="C1216" s="78" t="s">
        <v>2251</v>
      </c>
      <c r="D1216" s="78" t="s">
        <v>2252</v>
      </c>
      <c r="E1216" s="78" t="s">
        <v>2012</v>
      </c>
      <c r="F1216" s="79">
        <v>-487479875</v>
      </c>
      <c r="G1216" s="79">
        <v>0</v>
      </c>
      <c r="H1216" s="79">
        <v>0</v>
      </c>
      <c r="I1216" s="79">
        <v>-487479875</v>
      </c>
      <c r="J1216" s="80" t="s">
        <v>6</v>
      </c>
      <c r="K1216" s="80" t="s">
        <v>111</v>
      </c>
      <c r="L1216" s="80" t="s">
        <v>30</v>
      </c>
      <c r="M1216" s="81" t="s">
        <v>4245</v>
      </c>
      <c r="N1216" s="73" t="s">
        <v>114</v>
      </c>
      <c r="O1216" s="73" t="s">
        <v>4238</v>
      </c>
      <c r="R1216" s="71" t="str">
        <f t="shared" si="72"/>
        <v>94</v>
      </c>
      <c r="S1216" s="71" t="str">
        <f t="shared" si="70"/>
        <v>279</v>
      </c>
      <c r="T1216" s="71" t="str">
        <f t="shared" si="71"/>
        <v>16</v>
      </c>
    </row>
    <row r="1217" spans="1:20" ht="15" hidden="1" customHeight="1" x14ac:dyDescent="0.25">
      <c r="A1217" s="919" t="str">
        <f t="shared" si="69"/>
        <v>CRÉDITOS VENCIDOS POR INTERMEDIACIÓN FINANCIERA SECTOR NO FINANCIERO Deudores por Productos Financieros Devengados</v>
      </c>
      <c r="B1217" s="78" t="s">
        <v>104</v>
      </c>
      <c r="C1217" s="78" t="s">
        <v>2253</v>
      </c>
      <c r="D1217" s="78" t="s">
        <v>2254</v>
      </c>
      <c r="E1217" s="78" t="s">
        <v>2066</v>
      </c>
      <c r="F1217" s="79">
        <v>0</v>
      </c>
      <c r="G1217" s="79">
        <v>-6530.63</v>
      </c>
      <c r="H1217" s="79">
        <v>-51143062</v>
      </c>
      <c r="I1217" s="79">
        <v>-51143062</v>
      </c>
      <c r="J1217" s="80" t="s">
        <v>6</v>
      </c>
      <c r="K1217" s="80" t="s">
        <v>111</v>
      </c>
      <c r="L1217" s="80" t="s">
        <v>30</v>
      </c>
      <c r="M1217" s="81" t="s">
        <v>4245</v>
      </c>
      <c r="N1217" s="73" t="s">
        <v>114</v>
      </c>
      <c r="O1217" s="73" t="s">
        <v>4238</v>
      </c>
      <c r="R1217" s="71" t="str">
        <f t="shared" si="72"/>
        <v>94</v>
      </c>
      <c r="S1217" s="71" t="str">
        <f t="shared" si="70"/>
        <v>279</v>
      </c>
      <c r="T1217" s="71" t="str">
        <f t="shared" si="71"/>
        <v>16</v>
      </c>
    </row>
    <row r="1218" spans="1:20" ht="15" hidden="1" customHeight="1" x14ac:dyDescent="0.25">
      <c r="A1218" s="919" t="str">
        <f t="shared" si="69"/>
        <v>CRÉDITOS VENCIDOS POR INTERMEDIACIÓN FINANCIERA SECTOR NO FINANCIERO Deudores por Productos Financieros Devengados</v>
      </c>
      <c r="B1218" s="78" t="s">
        <v>214</v>
      </c>
      <c r="C1218" s="78" t="s">
        <v>2255</v>
      </c>
      <c r="D1218" s="78" t="s">
        <v>2256</v>
      </c>
      <c r="E1218" s="78" t="s">
        <v>2015</v>
      </c>
      <c r="F1218" s="79">
        <v>-780020407</v>
      </c>
      <c r="G1218" s="79">
        <v>0</v>
      </c>
      <c r="H1218" s="79">
        <v>0</v>
      </c>
      <c r="I1218" s="79">
        <v>-780020407</v>
      </c>
      <c r="J1218" s="80" t="s">
        <v>6</v>
      </c>
      <c r="K1218" s="80" t="s">
        <v>111</v>
      </c>
      <c r="L1218" s="80" t="s">
        <v>30</v>
      </c>
      <c r="M1218" s="81" t="s">
        <v>4245</v>
      </c>
      <c r="N1218" s="73" t="s">
        <v>114</v>
      </c>
      <c r="O1218" s="73" t="s">
        <v>4238</v>
      </c>
      <c r="R1218" s="71" t="str">
        <f t="shared" si="72"/>
        <v>94</v>
      </c>
      <c r="S1218" s="71" t="str">
        <f t="shared" si="70"/>
        <v>279</v>
      </c>
      <c r="T1218" s="71" t="str">
        <f t="shared" si="71"/>
        <v>16</v>
      </c>
    </row>
    <row r="1219" spans="1:20" ht="15" hidden="1" customHeight="1" x14ac:dyDescent="0.25">
      <c r="A1219" s="919" t="str">
        <f t="shared" ref="A1219:A1282" si="73">CONCATENATE(K1219,L1219)</f>
        <v>CRÉDITOS VENCIDOS POR INTERMEDIACIÓN FINANCIERA SECTOR NO FINANCIERO Deudores por Productos Financieros Devengados</v>
      </c>
      <c r="B1219" s="78" t="s">
        <v>104</v>
      </c>
      <c r="C1219" s="78" t="s">
        <v>2257</v>
      </c>
      <c r="D1219" s="78" t="s">
        <v>2258</v>
      </c>
      <c r="E1219" s="78" t="s">
        <v>2259</v>
      </c>
      <c r="F1219" s="79">
        <v>0</v>
      </c>
      <c r="G1219" s="79">
        <v>-398.32</v>
      </c>
      <c r="H1219" s="79">
        <v>-3119347</v>
      </c>
      <c r="I1219" s="79">
        <v>-3119347</v>
      </c>
      <c r="J1219" s="80" t="s">
        <v>6</v>
      </c>
      <c r="K1219" s="80" t="s">
        <v>111</v>
      </c>
      <c r="L1219" s="80" t="s">
        <v>30</v>
      </c>
      <c r="M1219" s="81" t="s">
        <v>4245</v>
      </c>
      <c r="N1219" s="73" t="s">
        <v>114</v>
      </c>
      <c r="O1219" s="73" t="s">
        <v>4238</v>
      </c>
      <c r="R1219" s="71" t="str">
        <f t="shared" si="72"/>
        <v>94</v>
      </c>
      <c r="S1219" s="71" t="str">
        <f t="shared" si="70"/>
        <v>279</v>
      </c>
      <c r="T1219" s="71" t="str">
        <f t="shared" si="71"/>
        <v>16</v>
      </c>
    </row>
    <row r="1220" spans="1:20" ht="15" hidden="1" customHeight="1" x14ac:dyDescent="0.25">
      <c r="A1220" s="919" t="str">
        <f t="shared" si="73"/>
        <v>CRÉDITOS VENCIDOS POR INTERMEDIACIÓN FINANCIERA SECTOR NO FINANCIERO Deudores por Productos Financieros Devengados</v>
      </c>
      <c r="B1220" s="78" t="s">
        <v>214</v>
      </c>
      <c r="C1220" s="78" t="s">
        <v>2260</v>
      </c>
      <c r="D1220" s="78" t="s">
        <v>2261</v>
      </c>
      <c r="E1220" s="78" t="s">
        <v>2262</v>
      </c>
      <c r="F1220" s="79">
        <v>-262444975</v>
      </c>
      <c r="G1220" s="79">
        <v>0</v>
      </c>
      <c r="H1220" s="79">
        <v>0</v>
      </c>
      <c r="I1220" s="79">
        <v>-262444975</v>
      </c>
      <c r="J1220" s="80" t="s">
        <v>6</v>
      </c>
      <c r="K1220" s="80" t="s">
        <v>111</v>
      </c>
      <c r="L1220" s="80" t="s">
        <v>30</v>
      </c>
      <c r="M1220" s="81" t="s">
        <v>4245</v>
      </c>
      <c r="N1220" s="73" t="s">
        <v>114</v>
      </c>
      <c r="O1220" s="73" t="s">
        <v>4238</v>
      </c>
      <c r="R1220" s="71" t="str">
        <f t="shared" si="72"/>
        <v>94</v>
      </c>
      <c r="S1220" s="71" t="str">
        <f t="shared" ref="S1220:S1283" si="74">MID(D1220,6,3)</f>
        <v>279</v>
      </c>
      <c r="T1220" s="71" t="str">
        <f t="shared" ref="T1220:T1283" si="75">MID(D1220,1,2)</f>
        <v>16</v>
      </c>
    </row>
    <row r="1221" spans="1:20" ht="15" hidden="1" customHeight="1" x14ac:dyDescent="0.25">
      <c r="A1221" s="919" t="str">
        <f t="shared" si="73"/>
        <v>CRÉDITOS VENCIDOS POR INTERMEDIACIÓN FINANCIERA SECTOR NO FINANCIERO Deudores por Productos Financieros Devengados</v>
      </c>
      <c r="B1221" s="78" t="s">
        <v>214</v>
      </c>
      <c r="C1221" s="78" t="s">
        <v>2263</v>
      </c>
      <c r="D1221" s="78" t="s">
        <v>2264</v>
      </c>
      <c r="E1221" s="78" t="s">
        <v>2174</v>
      </c>
      <c r="F1221" s="79">
        <v>-747205124</v>
      </c>
      <c r="G1221" s="79">
        <v>0</v>
      </c>
      <c r="H1221" s="79">
        <v>0</v>
      </c>
      <c r="I1221" s="79">
        <v>-747205124</v>
      </c>
      <c r="J1221" s="80" t="s">
        <v>6</v>
      </c>
      <c r="K1221" s="80" t="s">
        <v>111</v>
      </c>
      <c r="L1221" s="80" t="s">
        <v>30</v>
      </c>
      <c r="M1221" s="81" t="s">
        <v>4245</v>
      </c>
      <c r="N1221" s="73" t="s">
        <v>114</v>
      </c>
      <c r="O1221" s="73" t="s">
        <v>4238</v>
      </c>
      <c r="R1221" s="71" t="str">
        <f t="shared" si="72"/>
        <v>94</v>
      </c>
      <c r="S1221" s="71" t="str">
        <f t="shared" si="74"/>
        <v>279</v>
      </c>
      <c r="T1221" s="71" t="str">
        <f t="shared" si="75"/>
        <v>16</v>
      </c>
    </row>
    <row r="1222" spans="1:20" ht="15" hidden="1" customHeight="1" x14ac:dyDescent="0.25">
      <c r="A1222" s="919" t="str">
        <f t="shared" si="73"/>
        <v>CRÉDITOS VENCIDOS POR INTERMEDIACIÓN FINANCIERA SECTOR NO FINANCIERO Deudores por Productos Financieros Devengados</v>
      </c>
      <c r="B1222" s="78" t="s">
        <v>214</v>
      </c>
      <c r="C1222" s="78" t="s">
        <v>6154</v>
      </c>
      <c r="D1222" s="78" t="s">
        <v>6155</v>
      </c>
      <c r="E1222" s="78" t="s">
        <v>2024</v>
      </c>
      <c r="F1222" s="79">
        <v>-3239623</v>
      </c>
      <c r="G1222" s="79">
        <v>0</v>
      </c>
      <c r="H1222" s="79">
        <v>0</v>
      </c>
      <c r="I1222" s="79">
        <v>-3239623</v>
      </c>
      <c r="J1222" s="80" t="s">
        <v>6</v>
      </c>
      <c r="K1222" s="80" t="s">
        <v>111</v>
      </c>
      <c r="L1222" s="80" t="s">
        <v>30</v>
      </c>
      <c r="M1222" s="81" t="s">
        <v>4245</v>
      </c>
      <c r="N1222" s="73" t="s">
        <v>114</v>
      </c>
      <c r="O1222" s="73" t="s">
        <v>4238</v>
      </c>
      <c r="R1222" s="71" t="str">
        <f t="shared" si="72"/>
        <v>94</v>
      </c>
      <c r="S1222" s="71" t="str">
        <f t="shared" si="74"/>
        <v>279</v>
      </c>
      <c r="T1222" s="71" t="str">
        <f t="shared" si="75"/>
        <v>16</v>
      </c>
    </row>
    <row r="1223" spans="1:20" ht="15" hidden="1" customHeight="1" x14ac:dyDescent="0.25">
      <c r="A1223" s="919" t="str">
        <f t="shared" si="73"/>
        <v>CRÉDITOS VENCIDOS POR INTERMEDIACIÓN FINANCIERA SECTOR NO FINANCIERO Deudores por Productos Financieros Devengados</v>
      </c>
      <c r="B1223" s="78" t="s">
        <v>214</v>
      </c>
      <c r="C1223" s="78" t="s">
        <v>7172</v>
      </c>
      <c r="D1223" s="78" t="s">
        <v>7173</v>
      </c>
      <c r="E1223" s="78" t="s">
        <v>1091</v>
      </c>
      <c r="F1223" s="79">
        <v>-8138526</v>
      </c>
      <c r="G1223" s="79">
        <v>0</v>
      </c>
      <c r="H1223" s="79">
        <v>0</v>
      </c>
      <c r="I1223" s="79">
        <v>-8138526</v>
      </c>
      <c r="J1223" s="80" t="s">
        <v>6</v>
      </c>
      <c r="K1223" s="80" t="s">
        <v>111</v>
      </c>
      <c r="L1223" s="80" t="s">
        <v>30</v>
      </c>
      <c r="M1223" s="81" t="s">
        <v>4248</v>
      </c>
      <c r="N1223" s="73" t="s">
        <v>114</v>
      </c>
      <c r="O1223" s="73" t="s">
        <v>4238</v>
      </c>
      <c r="R1223" s="71" t="str">
        <f t="shared" si="72"/>
        <v>96</v>
      </c>
      <c r="S1223" s="71" t="str">
        <f t="shared" si="74"/>
        <v>279</v>
      </c>
      <c r="T1223" s="71" t="str">
        <f t="shared" si="75"/>
        <v>16</v>
      </c>
    </row>
    <row r="1224" spans="1:20" ht="15" hidden="1" customHeight="1" x14ac:dyDescent="0.25">
      <c r="A1224" s="919" t="str">
        <f t="shared" si="73"/>
        <v>CRÉDITOS VENCIDOS POR INTERMEDIACIÓN FINANCIERA SECTOR NO FINANCIERO Deudores por Productos Financieros Devengados</v>
      </c>
      <c r="B1224" s="78" t="s">
        <v>214</v>
      </c>
      <c r="C1224" s="78" t="s">
        <v>4775</v>
      </c>
      <c r="D1224" s="78" t="s">
        <v>4776</v>
      </c>
      <c r="E1224" s="78" t="s">
        <v>1097</v>
      </c>
      <c r="F1224" s="79">
        <v>-6857</v>
      </c>
      <c r="G1224" s="79">
        <v>0</v>
      </c>
      <c r="H1224" s="79">
        <v>0</v>
      </c>
      <c r="I1224" s="79">
        <v>-6857</v>
      </c>
      <c r="J1224" s="80" t="s">
        <v>6</v>
      </c>
      <c r="K1224" s="80" t="s">
        <v>111</v>
      </c>
      <c r="L1224" s="80" t="s">
        <v>30</v>
      </c>
      <c r="M1224" s="81" t="s">
        <v>4248</v>
      </c>
      <c r="N1224" s="73" t="s">
        <v>114</v>
      </c>
      <c r="O1224" s="73" t="s">
        <v>4238</v>
      </c>
      <c r="R1224" s="71" t="str">
        <f t="shared" si="72"/>
        <v>96</v>
      </c>
      <c r="S1224" s="71" t="str">
        <f t="shared" si="74"/>
        <v>279</v>
      </c>
      <c r="T1224" s="71" t="str">
        <f t="shared" si="75"/>
        <v>16</v>
      </c>
    </row>
    <row r="1225" spans="1:20" ht="15" hidden="1" customHeight="1" x14ac:dyDescent="0.25">
      <c r="A1225" s="919" t="str">
        <f t="shared" si="73"/>
        <v>CRÉDITOS VENCIDOS POR INTERMEDIACIÓN FINANCIERA SECTOR NO FINANCIERO Deudores por Productos Financieros Devengados</v>
      </c>
      <c r="B1225" s="78" t="s">
        <v>214</v>
      </c>
      <c r="C1225" s="78" t="s">
        <v>4246</v>
      </c>
      <c r="D1225" s="78" t="s">
        <v>4247</v>
      </c>
      <c r="E1225" s="78" t="s">
        <v>1104</v>
      </c>
      <c r="F1225" s="79">
        <v>-5398741</v>
      </c>
      <c r="G1225" s="79">
        <v>0</v>
      </c>
      <c r="H1225" s="79">
        <v>0</v>
      </c>
      <c r="I1225" s="79">
        <v>-5398741</v>
      </c>
      <c r="J1225" s="80" t="s">
        <v>6</v>
      </c>
      <c r="K1225" s="80" t="s">
        <v>111</v>
      </c>
      <c r="L1225" s="80" t="s">
        <v>30</v>
      </c>
      <c r="M1225" s="81" t="s">
        <v>4248</v>
      </c>
      <c r="N1225" s="73" t="s">
        <v>114</v>
      </c>
      <c r="O1225" s="73" t="s">
        <v>4238</v>
      </c>
      <c r="R1225" s="71" t="str">
        <f t="shared" si="72"/>
        <v>96</v>
      </c>
      <c r="S1225" s="71" t="str">
        <f t="shared" si="74"/>
        <v>279</v>
      </c>
      <c r="T1225" s="71" t="str">
        <f t="shared" si="75"/>
        <v>16</v>
      </c>
    </row>
    <row r="1226" spans="1:20" ht="15" hidden="1" customHeight="1" x14ac:dyDescent="0.25">
      <c r="A1226" s="919" t="str">
        <f t="shared" si="73"/>
        <v>CRÉDITOS VENCIDOS POR INTERMEDIACIÓN FINANCIERA SECTOR NO FINANCIERO Deudores por Productos Financieros Devengados</v>
      </c>
      <c r="B1226" s="78" t="s">
        <v>214</v>
      </c>
      <c r="C1226" s="78" t="s">
        <v>7174</v>
      </c>
      <c r="D1226" s="78" t="s">
        <v>7175</v>
      </c>
      <c r="E1226" s="78" t="s">
        <v>1091</v>
      </c>
      <c r="F1226" s="79">
        <v>-15536913</v>
      </c>
      <c r="G1226" s="79">
        <v>0</v>
      </c>
      <c r="H1226" s="79">
        <v>0</v>
      </c>
      <c r="I1226" s="79">
        <v>-15536913</v>
      </c>
      <c r="J1226" s="80" t="s">
        <v>6</v>
      </c>
      <c r="K1226" s="80" t="s">
        <v>111</v>
      </c>
      <c r="L1226" s="80" t="s">
        <v>30</v>
      </c>
      <c r="M1226" s="81" t="s">
        <v>4777</v>
      </c>
      <c r="N1226" s="73" t="s">
        <v>114</v>
      </c>
      <c r="O1226" s="73" t="s">
        <v>4238</v>
      </c>
      <c r="R1226" s="71" t="str">
        <f t="shared" si="72"/>
        <v>97</v>
      </c>
      <c r="S1226" s="71" t="str">
        <f t="shared" si="74"/>
        <v>279</v>
      </c>
      <c r="T1226" s="71" t="str">
        <f t="shared" si="75"/>
        <v>16</v>
      </c>
    </row>
    <row r="1227" spans="1:20" ht="15" hidden="1" customHeight="1" x14ac:dyDescent="0.25">
      <c r="A1227" s="919" t="str">
        <f t="shared" si="73"/>
        <v>CRÉDITOS VENCIDOS POR INTERMEDIACIÓN FINANCIERA SECTOR NO FINANCIERO Deudores por Productos Financieros Devengados</v>
      </c>
      <c r="B1227" s="78" t="s">
        <v>214</v>
      </c>
      <c r="C1227" s="78" t="s">
        <v>2265</v>
      </c>
      <c r="D1227" s="78" t="s">
        <v>2266</v>
      </c>
      <c r="E1227" s="78" t="s">
        <v>1104</v>
      </c>
      <c r="F1227" s="79">
        <v>-14996554</v>
      </c>
      <c r="G1227" s="79">
        <v>0</v>
      </c>
      <c r="H1227" s="79">
        <v>0</v>
      </c>
      <c r="I1227" s="79">
        <v>-14996554</v>
      </c>
      <c r="J1227" s="80" t="s">
        <v>6</v>
      </c>
      <c r="K1227" s="80" t="s">
        <v>111</v>
      </c>
      <c r="L1227" s="80" t="s">
        <v>30</v>
      </c>
      <c r="M1227" s="81" t="s">
        <v>4777</v>
      </c>
      <c r="N1227" s="73" t="s">
        <v>114</v>
      </c>
      <c r="O1227" s="73" t="s">
        <v>4238</v>
      </c>
      <c r="R1227" s="71" t="str">
        <f t="shared" si="72"/>
        <v>97</v>
      </c>
      <c r="S1227" s="71" t="str">
        <f t="shared" si="74"/>
        <v>279</v>
      </c>
      <c r="T1227" s="71" t="str">
        <f t="shared" si="75"/>
        <v>16</v>
      </c>
    </row>
    <row r="1228" spans="1:20" ht="15" hidden="1" customHeight="1" x14ac:dyDescent="0.25">
      <c r="A1228" s="919" t="str">
        <f t="shared" si="73"/>
        <v>CRÉDITOS VENCIDOS POR INTERMEDIACIÓN FINANCIERA SECTOR NO FINANCIERO Deudores por Productos Financieros Devengados</v>
      </c>
      <c r="B1228" s="78" t="s">
        <v>214</v>
      </c>
      <c r="C1228" s="78" t="s">
        <v>5347</v>
      </c>
      <c r="D1228" s="78" t="s">
        <v>5348</v>
      </c>
      <c r="E1228" s="78" t="s">
        <v>591</v>
      </c>
      <c r="F1228" s="79">
        <v>-6408918</v>
      </c>
      <c r="G1228" s="79">
        <v>0</v>
      </c>
      <c r="H1228" s="79">
        <v>0</v>
      </c>
      <c r="I1228" s="79">
        <v>-6408918</v>
      </c>
      <c r="J1228" s="80" t="s">
        <v>6</v>
      </c>
      <c r="K1228" s="80" t="s">
        <v>111</v>
      </c>
      <c r="L1228" s="80" t="s">
        <v>30</v>
      </c>
      <c r="M1228" s="81" t="s">
        <v>5349</v>
      </c>
      <c r="N1228" s="73" t="s">
        <v>114</v>
      </c>
      <c r="O1228" s="73" t="s">
        <v>4238</v>
      </c>
      <c r="R1228" s="71" t="str">
        <f t="shared" si="72"/>
        <v>98</v>
      </c>
      <c r="S1228" s="71" t="str">
        <f t="shared" si="74"/>
        <v>279</v>
      </c>
      <c r="T1228" s="71" t="str">
        <f t="shared" si="75"/>
        <v>16</v>
      </c>
    </row>
    <row r="1229" spans="1:20" ht="15" hidden="1" customHeight="1" x14ac:dyDescent="0.25">
      <c r="A1229" s="919" t="str">
        <f t="shared" si="73"/>
        <v>CRÉDITOS VENCIDOS POR INTERMEDIACIÓN FINANCIERA SECTOR NO FINANCIERO Deudores por Productos Financieros Devengados</v>
      </c>
      <c r="B1229" s="78" t="s">
        <v>214</v>
      </c>
      <c r="C1229" s="78" t="s">
        <v>4778</v>
      </c>
      <c r="D1229" s="78" t="s">
        <v>4779</v>
      </c>
      <c r="E1229" s="78" t="s">
        <v>591</v>
      </c>
      <c r="F1229" s="79">
        <v>-33718464</v>
      </c>
      <c r="G1229" s="79">
        <v>0</v>
      </c>
      <c r="H1229" s="79">
        <v>0</v>
      </c>
      <c r="I1229" s="79">
        <v>-33718464</v>
      </c>
      <c r="J1229" s="80" t="s">
        <v>6</v>
      </c>
      <c r="K1229" s="80" t="s">
        <v>111</v>
      </c>
      <c r="L1229" s="80" t="s">
        <v>30</v>
      </c>
      <c r="M1229" s="81" t="s">
        <v>4249</v>
      </c>
      <c r="N1229" s="73" t="s">
        <v>114</v>
      </c>
      <c r="O1229" s="73" t="s">
        <v>4238</v>
      </c>
      <c r="R1229" s="71" t="str">
        <f t="shared" si="72"/>
        <v>99</v>
      </c>
      <c r="S1229" s="71" t="str">
        <f t="shared" si="74"/>
        <v>279</v>
      </c>
      <c r="T1229" s="71" t="str">
        <f t="shared" si="75"/>
        <v>16</v>
      </c>
    </row>
    <row r="1230" spans="1:20" ht="15" hidden="1" customHeight="1" x14ac:dyDescent="0.25">
      <c r="A1230" s="919" t="str">
        <f t="shared" si="73"/>
        <v>CRÉDITOS VENCIDOS POR INTERMEDIACIÓN FINANCIERA SECTOR NO FINANCIERO Deudores por Productos Financieros Devengados</v>
      </c>
      <c r="B1230" s="78" t="s">
        <v>214</v>
      </c>
      <c r="C1230" s="78" t="s">
        <v>4780</v>
      </c>
      <c r="D1230" s="78" t="s">
        <v>4781</v>
      </c>
      <c r="E1230" s="78" t="s">
        <v>1996</v>
      </c>
      <c r="F1230" s="79">
        <v>11502231</v>
      </c>
      <c r="G1230" s="79">
        <v>0</v>
      </c>
      <c r="H1230" s="79">
        <v>0</v>
      </c>
      <c r="I1230" s="79">
        <v>11502231</v>
      </c>
      <c r="J1230" s="80" t="s">
        <v>6</v>
      </c>
      <c r="K1230" s="80" t="s">
        <v>111</v>
      </c>
      <c r="L1230" s="80" t="s">
        <v>30</v>
      </c>
      <c r="M1230" s="81" t="s">
        <v>4252</v>
      </c>
      <c r="N1230" s="73" t="s">
        <v>114</v>
      </c>
      <c r="O1230" s="73" t="s">
        <v>4238</v>
      </c>
      <c r="R1230" s="71" t="str">
        <f t="shared" si="72"/>
        <v>82</v>
      </c>
      <c r="S1230" s="71" t="str">
        <f t="shared" si="74"/>
        <v>347</v>
      </c>
      <c r="T1230" s="71" t="str">
        <f t="shared" si="75"/>
        <v>16</v>
      </c>
    </row>
    <row r="1231" spans="1:20" ht="15" hidden="1" customHeight="1" x14ac:dyDescent="0.25">
      <c r="A1231" s="919" t="str">
        <f t="shared" si="73"/>
        <v>CRÉDITOS VENCIDOS POR INTERMEDIACIÓN FINANCIERA SECTOR NO FINANCIERO Deudores por Productos Financieros Devengados</v>
      </c>
      <c r="B1231" s="78" t="s">
        <v>214</v>
      </c>
      <c r="C1231" s="78" t="s">
        <v>4250</v>
      </c>
      <c r="D1231" s="78" t="s">
        <v>4251</v>
      </c>
      <c r="E1231" s="78" t="s">
        <v>2003</v>
      </c>
      <c r="F1231" s="79">
        <v>4368799</v>
      </c>
      <c r="G1231" s="79">
        <v>0</v>
      </c>
      <c r="H1231" s="79">
        <v>0</v>
      </c>
      <c r="I1231" s="79">
        <v>4368799</v>
      </c>
      <c r="J1231" s="80" t="s">
        <v>6</v>
      </c>
      <c r="K1231" s="80" t="s">
        <v>111</v>
      </c>
      <c r="L1231" s="80" t="s">
        <v>30</v>
      </c>
      <c r="M1231" s="81" t="s">
        <v>4252</v>
      </c>
      <c r="N1231" s="73" t="s">
        <v>114</v>
      </c>
      <c r="O1231" s="73" t="s">
        <v>4238</v>
      </c>
      <c r="R1231" s="71" t="str">
        <f t="shared" ref="R1231:R1273" si="76">+MID(D1231,9,2)</f>
        <v>82</v>
      </c>
      <c r="S1231" s="71" t="str">
        <f t="shared" si="74"/>
        <v>347</v>
      </c>
      <c r="T1231" s="71" t="str">
        <f t="shared" si="75"/>
        <v>16</v>
      </c>
    </row>
    <row r="1232" spans="1:20" ht="15" hidden="1" customHeight="1" x14ac:dyDescent="0.25">
      <c r="A1232" s="919" t="str">
        <f t="shared" si="73"/>
        <v>CRÉDITOS VENCIDOS POR INTERMEDIACIÓN FINANCIERA SECTOR NO FINANCIERO Deudores por Productos Financieros Devengados</v>
      </c>
      <c r="B1232" s="78" t="s">
        <v>214</v>
      </c>
      <c r="C1232" s="78" t="s">
        <v>4782</v>
      </c>
      <c r="D1232" s="78" t="s">
        <v>4783</v>
      </c>
      <c r="E1232" s="78" t="s">
        <v>2006</v>
      </c>
      <c r="F1232" s="79">
        <v>18297799</v>
      </c>
      <c r="G1232" s="79">
        <v>0</v>
      </c>
      <c r="H1232" s="79">
        <v>0</v>
      </c>
      <c r="I1232" s="79">
        <v>18297799</v>
      </c>
      <c r="J1232" s="80" t="s">
        <v>6</v>
      </c>
      <c r="K1232" s="80" t="s">
        <v>111</v>
      </c>
      <c r="L1232" s="80" t="s">
        <v>30</v>
      </c>
      <c r="M1232" s="81" t="s">
        <v>4252</v>
      </c>
      <c r="N1232" s="73" t="s">
        <v>114</v>
      </c>
      <c r="O1232" s="73" t="s">
        <v>4238</v>
      </c>
      <c r="R1232" s="71" t="str">
        <f t="shared" si="76"/>
        <v>82</v>
      </c>
      <c r="S1232" s="71" t="str">
        <f t="shared" si="74"/>
        <v>347</v>
      </c>
      <c r="T1232" s="71" t="str">
        <f t="shared" si="75"/>
        <v>16</v>
      </c>
    </row>
    <row r="1233" spans="1:20" ht="15" hidden="1" customHeight="1" x14ac:dyDescent="0.25">
      <c r="A1233" s="919" t="str">
        <f t="shared" si="73"/>
        <v>CRÉDITOS VENCIDOS POR INTERMEDIACIÓN FINANCIERA SECTOR NO FINANCIERO Deudores por Productos Financieros Devengados</v>
      </c>
      <c r="B1233" s="78" t="s">
        <v>104</v>
      </c>
      <c r="C1233" s="78" t="s">
        <v>5350</v>
      </c>
      <c r="D1233" s="78" t="s">
        <v>5351</v>
      </c>
      <c r="E1233" s="78" t="s">
        <v>2009</v>
      </c>
      <c r="F1233" s="79">
        <v>0</v>
      </c>
      <c r="G1233" s="79">
        <v>256.35000000000002</v>
      </c>
      <c r="H1233" s="79">
        <v>2007544</v>
      </c>
      <c r="I1233" s="79">
        <v>2007544</v>
      </c>
      <c r="J1233" s="80" t="s">
        <v>6</v>
      </c>
      <c r="K1233" s="80" t="s">
        <v>111</v>
      </c>
      <c r="L1233" s="80" t="s">
        <v>30</v>
      </c>
      <c r="M1233" s="81" t="s">
        <v>4252</v>
      </c>
      <c r="N1233" s="73" t="s">
        <v>114</v>
      </c>
      <c r="O1233" s="73" t="s">
        <v>4238</v>
      </c>
      <c r="R1233" s="71" t="str">
        <f t="shared" si="76"/>
        <v>82</v>
      </c>
      <c r="S1233" s="71" t="str">
        <f t="shared" si="74"/>
        <v>347</v>
      </c>
      <c r="T1233" s="71" t="str">
        <f t="shared" si="75"/>
        <v>16</v>
      </c>
    </row>
    <row r="1234" spans="1:20" ht="15" hidden="1" customHeight="1" x14ac:dyDescent="0.25">
      <c r="A1234" s="919" t="str">
        <f t="shared" si="73"/>
        <v>CRÉDITOS VENCIDOS POR INTERMEDIACIÓN FINANCIERA SECTOR NO FINANCIERO Deudores por Productos Financieros Devengados</v>
      </c>
      <c r="B1234" s="78" t="s">
        <v>214</v>
      </c>
      <c r="C1234" s="78" t="s">
        <v>4253</v>
      </c>
      <c r="D1234" s="78" t="s">
        <v>4254</v>
      </c>
      <c r="E1234" s="78" t="s">
        <v>2012</v>
      </c>
      <c r="F1234" s="79">
        <v>65132440</v>
      </c>
      <c r="G1234" s="79">
        <v>0</v>
      </c>
      <c r="H1234" s="79">
        <v>0</v>
      </c>
      <c r="I1234" s="79">
        <v>65132440</v>
      </c>
      <c r="J1234" s="80" t="s">
        <v>6</v>
      </c>
      <c r="K1234" s="80" t="s">
        <v>111</v>
      </c>
      <c r="L1234" s="80" t="s">
        <v>30</v>
      </c>
      <c r="M1234" s="81" t="s">
        <v>4252</v>
      </c>
      <c r="N1234" s="73" t="s">
        <v>114</v>
      </c>
      <c r="O1234" s="73" t="s">
        <v>4238</v>
      </c>
      <c r="R1234" s="71" t="str">
        <f t="shared" si="76"/>
        <v>82</v>
      </c>
      <c r="S1234" s="71" t="str">
        <f t="shared" si="74"/>
        <v>347</v>
      </c>
      <c r="T1234" s="71" t="str">
        <f t="shared" si="75"/>
        <v>16</v>
      </c>
    </row>
    <row r="1235" spans="1:20" ht="15" hidden="1" customHeight="1" x14ac:dyDescent="0.25">
      <c r="A1235" s="919" t="str">
        <f t="shared" si="73"/>
        <v>CRÉDITOS VENCIDOS POR INTERMEDIACIÓN FINANCIERA SECTOR NO FINANCIERO Deudores por Productos Financieros Devengados</v>
      </c>
      <c r="B1235" s="78" t="s">
        <v>214</v>
      </c>
      <c r="C1235" s="78" t="s">
        <v>4255</v>
      </c>
      <c r="D1235" s="78" t="s">
        <v>4256</v>
      </c>
      <c r="E1235" s="78" t="s">
        <v>2015</v>
      </c>
      <c r="F1235" s="79">
        <v>56064160</v>
      </c>
      <c r="G1235" s="79">
        <v>0</v>
      </c>
      <c r="H1235" s="79">
        <v>0</v>
      </c>
      <c r="I1235" s="79">
        <v>56064160</v>
      </c>
      <c r="J1235" s="80" t="s">
        <v>6</v>
      </c>
      <c r="K1235" s="80" t="s">
        <v>111</v>
      </c>
      <c r="L1235" s="80" t="s">
        <v>30</v>
      </c>
      <c r="M1235" s="81" t="s">
        <v>4252</v>
      </c>
      <c r="N1235" s="73" t="s">
        <v>114</v>
      </c>
      <c r="O1235" s="73" t="s">
        <v>4238</v>
      </c>
      <c r="R1235" s="71" t="str">
        <f t="shared" si="76"/>
        <v>82</v>
      </c>
      <c r="S1235" s="71" t="str">
        <f t="shared" si="74"/>
        <v>347</v>
      </c>
      <c r="T1235" s="71" t="str">
        <f t="shared" si="75"/>
        <v>16</v>
      </c>
    </row>
    <row r="1236" spans="1:20" ht="15" hidden="1" customHeight="1" x14ac:dyDescent="0.25">
      <c r="A1236" s="919" t="str">
        <f t="shared" si="73"/>
        <v>CRÉDITOS VENCIDOS POR INTERMEDIACIÓN FINANCIERA SECTOR NO FINANCIERO Deudores por Productos Financieros Devengados</v>
      </c>
      <c r="B1236" s="78" t="s">
        <v>214</v>
      </c>
      <c r="C1236" s="78" t="s">
        <v>4784</v>
      </c>
      <c r="D1236" s="78" t="s">
        <v>4785</v>
      </c>
      <c r="E1236" s="78" t="s">
        <v>4786</v>
      </c>
      <c r="F1236" s="79">
        <v>487203</v>
      </c>
      <c r="G1236" s="79">
        <v>0</v>
      </c>
      <c r="H1236" s="79">
        <v>0</v>
      </c>
      <c r="I1236" s="79">
        <v>487203</v>
      </c>
      <c r="J1236" s="80" t="s">
        <v>6</v>
      </c>
      <c r="K1236" s="80" t="s">
        <v>111</v>
      </c>
      <c r="L1236" s="80" t="s">
        <v>30</v>
      </c>
      <c r="M1236" s="81" t="s">
        <v>4252</v>
      </c>
      <c r="N1236" s="73" t="s">
        <v>114</v>
      </c>
      <c r="O1236" s="73" t="s">
        <v>4238</v>
      </c>
      <c r="R1236" s="71" t="str">
        <f t="shared" si="76"/>
        <v>82</v>
      </c>
      <c r="S1236" s="71" t="str">
        <f t="shared" si="74"/>
        <v>347</v>
      </c>
      <c r="T1236" s="71" t="str">
        <f t="shared" si="75"/>
        <v>16</v>
      </c>
    </row>
    <row r="1237" spans="1:20" ht="15" hidden="1" customHeight="1" x14ac:dyDescent="0.25">
      <c r="A1237" s="919" t="str">
        <f t="shared" si="73"/>
        <v>CRÉDITOS VENCIDOS POR INTERMEDIACIÓN FINANCIERA SECTOR NO FINANCIERO Deudores por Productos Financieros Devengados</v>
      </c>
      <c r="B1237" s="78" t="s">
        <v>214</v>
      </c>
      <c r="C1237" s="78" t="s">
        <v>2267</v>
      </c>
      <c r="D1237" s="78" t="s">
        <v>2268</v>
      </c>
      <c r="E1237" s="78" t="s">
        <v>2118</v>
      </c>
      <c r="F1237" s="79">
        <v>201773666</v>
      </c>
      <c r="G1237" s="79">
        <v>0</v>
      </c>
      <c r="H1237" s="79">
        <v>0</v>
      </c>
      <c r="I1237" s="79">
        <v>201773666</v>
      </c>
      <c r="J1237" s="80" t="s">
        <v>6</v>
      </c>
      <c r="K1237" s="80" t="s">
        <v>111</v>
      </c>
      <c r="L1237" s="80" t="s">
        <v>30</v>
      </c>
      <c r="M1237" s="81" t="s">
        <v>4252</v>
      </c>
      <c r="N1237" s="73" t="s">
        <v>114</v>
      </c>
      <c r="O1237" s="73" t="s">
        <v>4238</v>
      </c>
      <c r="R1237" s="71" t="str">
        <f t="shared" si="76"/>
        <v>82</v>
      </c>
      <c r="S1237" s="71" t="str">
        <f t="shared" si="74"/>
        <v>347</v>
      </c>
      <c r="T1237" s="71" t="str">
        <f t="shared" si="75"/>
        <v>16</v>
      </c>
    </row>
    <row r="1238" spans="1:20" ht="15" hidden="1" customHeight="1" x14ac:dyDescent="0.25">
      <c r="A1238" s="919" t="str">
        <f t="shared" si="73"/>
        <v>CRÉDITOS VENCIDOS POR INTERMEDIACIÓN FINANCIERA SECTOR NO FINANCIERO Deudores por Productos Financieros Devengados</v>
      </c>
      <c r="B1238" s="78" t="s">
        <v>214</v>
      </c>
      <c r="C1238" s="78" t="s">
        <v>7176</v>
      </c>
      <c r="D1238" s="78" t="s">
        <v>7177</v>
      </c>
      <c r="E1238" s="78" t="s">
        <v>1104</v>
      </c>
      <c r="F1238" s="79">
        <v>2323915</v>
      </c>
      <c r="G1238" s="79">
        <v>0</v>
      </c>
      <c r="H1238" s="79">
        <v>0</v>
      </c>
      <c r="I1238" s="79">
        <v>2323915</v>
      </c>
      <c r="J1238" s="80" t="s">
        <v>6</v>
      </c>
      <c r="K1238" s="80" t="s">
        <v>111</v>
      </c>
      <c r="L1238" s="80" t="s">
        <v>30</v>
      </c>
      <c r="M1238" s="81" t="s">
        <v>7178</v>
      </c>
      <c r="N1238" s="73" t="s">
        <v>114</v>
      </c>
      <c r="O1238" s="73" t="s">
        <v>4238</v>
      </c>
      <c r="R1238" s="71" t="str">
        <f t="shared" si="76"/>
        <v>86</v>
      </c>
      <c r="S1238" s="71" t="str">
        <f t="shared" si="74"/>
        <v>347</v>
      </c>
      <c r="T1238" s="71" t="str">
        <f t="shared" si="75"/>
        <v>16</v>
      </c>
    </row>
    <row r="1239" spans="1:20" ht="15" hidden="1" customHeight="1" x14ac:dyDescent="0.25">
      <c r="A1239" s="919" t="str">
        <f t="shared" si="73"/>
        <v>CRÉDITOS VENCIDOS POR INTERMEDIACIÓN FINANCIERA SECTOR NO FINANCIERO Deudores por Productos Financieros Devengados</v>
      </c>
      <c r="B1239" s="78" t="s">
        <v>104</v>
      </c>
      <c r="C1239" s="78" t="s">
        <v>5352</v>
      </c>
      <c r="D1239" s="78" t="s">
        <v>5353</v>
      </c>
      <c r="E1239" s="78" t="s">
        <v>588</v>
      </c>
      <c r="F1239" s="79">
        <v>0</v>
      </c>
      <c r="G1239" s="79">
        <v>897.74</v>
      </c>
      <c r="H1239" s="79">
        <v>7030435</v>
      </c>
      <c r="I1239" s="79">
        <v>7030435</v>
      </c>
      <c r="J1239" s="80" t="s">
        <v>6</v>
      </c>
      <c r="K1239" s="80" t="s">
        <v>111</v>
      </c>
      <c r="L1239" s="80" t="s">
        <v>30</v>
      </c>
      <c r="M1239" s="81" t="s">
        <v>4787</v>
      </c>
      <c r="N1239" s="73" t="s">
        <v>114</v>
      </c>
      <c r="O1239" s="73" t="s">
        <v>4238</v>
      </c>
      <c r="R1239" s="71" t="str">
        <f t="shared" si="76"/>
        <v>88</v>
      </c>
      <c r="S1239" s="71" t="str">
        <f t="shared" si="74"/>
        <v>347</v>
      </c>
      <c r="T1239" s="71" t="str">
        <f t="shared" si="75"/>
        <v>16</v>
      </c>
    </row>
    <row r="1240" spans="1:20" ht="15" hidden="1" customHeight="1" x14ac:dyDescent="0.25">
      <c r="A1240" s="919" t="str">
        <f t="shared" si="73"/>
        <v>CRÉDITOS VENCIDOS POR INTERMEDIACIÓN FINANCIERA SECTOR NO FINANCIERO Deudores por Productos Financieros Devengados</v>
      </c>
      <c r="B1240" s="78" t="s">
        <v>214</v>
      </c>
      <c r="C1240" s="78" t="s">
        <v>4788</v>
      </c>
      <c r="D1240" s="78" t="s">
        <v>4789</v>
      </c>
      <c r="E1240" s="78" t="s">
        <v>1996</v>
      </c>
      <c r="F1240" s="79">
        <v>-3487611</v>
      </c>
      <c r="G1240" s="79">
        <v>0</v>
      </c>
      <c r="H1240" s="79">
        <v>0</v>
      </c>
      <c r="I1240" s="79">
        <v>-3487611</v>
      </c>
      <c r="J1240" s="80" t="s">
        <v>6</v>
      </c>
      <c r="K1240" s="80" t="s">
        <v>111</v>
      </c>
      <c r="L1240" s="80" t="s">
        <v>30</v>
      </c>
      <c r="M1240" s="81" t="s">
        <v>4259</v>
      </c>
      <c r="N1240" s="73" t="s">
        <v>114</v>
      </c>
      <c r="O1240" s="73" t="s">
        <v>4238</v>
      </c>
      <c r="R1240" s="71" t="str">
        <f t="shared" si="76"/>
        <v>92</v>
      </c>
      <c r="S1240" s="71" t="str">
        <f t="shared" si="74"/>
        <v>347</v>
      </c>
      <c r="T1240" s="71" t="str">
        <f t="shared" si="75"/>
        <v>16</v>
      </c>
    </row>
    <row r="1241" spans="1:20" ht="15" hidden="1" customHeight="1" x14ac:dyDescent="0.25">
      <c r="A1241" s="919" t="str">
        <f t="shared" si="73"/>
        <v>CRÉDITOS VENCIDOS POR INTERMEDIACIÓN FINANCIERA SECTOR NO FINANCIERO Deudores por Productos Financieros Devengados</v>
      </c>
      <c r="B1241" s="78" t="s">
        <v>214</v>
      </c>
      <c r="C1241" s="78" t="s">
        <v>4790</v>
      </c>
      <c r="D1241" s="78" t="s">
        <v>4791</v>
      </c>
      <c r="E1241" s="78" t="s">
        <v>2003</v>
      </c>
      <c r="F1241" s="79">
        <v>-1427248</v>
      </c>
      <c r="G1241" s="79">
        <v>0</v>
      </c>
      <c r="H1241" s="79">
        <v>0</v>
      </c>
      <c r="I1241" s="79">
        <v>-1427248</v>
      </c>
      <c r="J1241" s="80" t="s">
        <v>6</v>
      </c>
      <c r="K1241" s="80" t="s">
        <v>111</v>
      </c>
      <c r="L1241" s="80" t="s">
        <v>30</v>
      </c>
      <c r="M1241" s="81" t="s">
        <v>4259</v>
      </c>
      <c r="N1241" s="73" t="s">
        <v>114</v>
      </c>
      <c r="O1241" s="73" t="s">
        <v>4238</v>
      </c>
      <c r="R1241" s="71" t="str">
        <f t="shared" si="76"/>
        <v>92</v>
      </c>
      <c r="S1241" s="71" t="str">
        <f t="shared" si="74"/>
        <v>347</v>
      </c>
      <c r="T1241" s="71" t="str">
        <f t="shared" si="75"/>
        <v>16</v>
      </c>
    </row>
    <row r="1242" spans="1:20" ht="15" hidden="1" customHeight="1" x14ac:dyDescent="0.25">
      <c r="A1242" s="919" t="str">
        <f t="shared" si="73"/>
        <v>CRÉDITOS VENCIDOS POR INTERMEDIACIÓN FINANCIERA SECTOR NO FINANCIERO Deudores por Productos Financieros Devengados</v>
      </c>
      <c r="B1242" s="78" t="s">
        <v>214</v>
      </c>
      <c r="C1242" s="78" t="s">
        <v>4792</v>
      </c>
      <c r="D1242" s="78" t="s">
        <v>4793</v>
      </c>
      <c r="E1242" s="78" t="s">
        <v>2006</v>
      </c>
      <c r="F1242" s="79">
        <v>-7782919</v>
      </c>
      <c r="G1242" s="79">
        <v>0</v>
      </c>
      <c r="H1242" s="79">
        <v>0</v>
      </c>
      <c r="I1242" s="79">
        <v>-7782919</v>
      </c>
      <c r="J1242" s="80" t="s">
        <v>6</v>
      </c>
      <c r="K1242" s="80" t="s">
        <v>111</v>
      </c>
      <c r="L1242" s="80" t="s">
        <v>30</v>
      </c>
      <c r="M1242" s="81" t="s">
        <v>4259</v>
      </c>
      <c r="N1242" s="73" t="s">
        <v>114</v>
      </c>
      <c r="O1242" s="73" t="s">
        <v>4238</v>
      </c>
      <c r="R1242" s="71" t="str">
        <f t="shared" si="76"/>
        <v>92</v>
      </c>
      <c r="S1242" s="71" t="str">
        <f t="shared" si="74"/>
        <v>347</v>
      </c>
      <c r="T1242" s="71" t="str">
        <f t="shared" si="75"/>
        <v>16</v>
      </c>
    </row>
    <row r="1243" spans="1:20" ht="15" hidden="1" customHeight="1" x14ac:dyDescent="0.25">
      <c r="A1243" s="919" t="str">
        <f t="shared" si="73"/>
        <v>CRÉDITOS VENCIDOS POR INTERMEDIACIÓN FINANCIERA SECTOR NO FINANCIERO Deudores por Productos Financieros Devengados</v>
      </c>
      <c r="B1243" s="78" t="s">
        <v>214</v>
      </c>
      <c r="C1243" s="78" t="s">
        <v>4257</v>
      </c>
      <c r="D1243" s="78" t="s">
        <v>4258</v>
      </c>
      <c r="E1243" s="78" t="s">
        <v>2012</v>
      </c>
      <c r="F1243" s="79">
        <v>-17400372</v>
      </c>
      <c r="G1243" s="79">
        <v>0</v>
      </c>
      <c r="H1243" s="79">
        <v>0</v>
      </c>
      <c r="I1243" s="79">
        <v>-17400372</v>
      </c>
      <c r="J1243" s="80" t="s">
        <v>6</v>
      </c>
      <c r="K1243" s="80" t="s">
        <v>111</v>
      </c>
      <c r="L1243" s="80" t="s">
        <v>30</v>
      </c>
      <c r="M1243" s="81" t="s">
        <v>4259</v>
      </c>
      <c r="N1243" s="73" t="s">
        <v>114</v>
      </c>
      <c r="O1243" s="73" t="s">
        <v>4238</v>
      </c>
      <c r="R1243" s="71" t="str">
        <f t="shared" si="76"/>
        <v>92</v>
      </c>
      <c r="S1243" s="71" t="str">
        <f t="shared" si="74"/>
        <v>347</v>
      </c>
      <c r="T1243" s="71" t="str">
        <f t="shared" si="75"/>
        <v>16</v>
      </c>
    </row>
    <row r="1244" spans="1:20" ht="15" hidden="1" customHeight="1" x14ac:dyDescent="0.25">
      <c r="A1244" s="919" t="str">
        <f t="shared" si="73"/>
        <v>CRÉDITOS VENCIDOS POR INTERMEDIACIÓN FINANCIERA SECTOR NO FINANCIERO Deudores por Productos Financieros Devengados</v>
      </c>
      <c r="B1244" s="78" t="s">
        <v>214</v>
      </c>
      <c r="C1244" s="78" t="s">
        <v>4260</v>
      </c>
      <c r="D1244" s="78" t="s">
        <v>4261</v>
      </c>
      <c r="E1244" s="78" t="s">
        <v>2015</v>
      </c>
      <c r="F1244" s="79">
        <v>-17564484</v>
      </c>
      <c r="G1244" s="79">
        <v>0</v>
      </c>
      <c r="H1244" s="79">
        <v>0</v>
      </c>
      <c r="I1244" s="79">
        <v>-17564484</v>
      </c>
      <c r="J1244" s="80" t="s">
        <v>6</v>
      </c>
      <c r="K1244" s="80" t="s">
        <v>111</v>
      </c>
      <c r="L1244" s="80" t="s">
        <v>30</v>
      </c>
      <c r="M1244" s="81" t="s">
        <v>4259</v>
      </c>
      <c r="N1244" s="73" t="s">
        <v>114</v>
      </c>
      <c r="O1244" s="73" t="s">
        <v>4238</v>
      </c>
      <c r="R1244" s="71" t="str">
        <f t="shared" si="76"/>
        <v>92</v>
      </c>
      <c r="S1244" s="71" t="str">
        <f t="shared" si="74"/>
        <v>347</v>
      </c>
      <c r="T1244" s="71" t="str">
        <f t="shared" si="75"/>
        <v>16</v>
      </c>
    </row>
    <row r="1245" spans="1:20" ht="15" hidden="1" customHeight="1" x14ac:dyDescent="0.25">
      <c r="A1245" s="919" t="str">
        <f t="shared" si="73"/>
        <v>CRÉDITOS VENCIDOS POR INTERMEDIACIÓN FINANCIERA SECTOR NO FINANCIERO Deudores por Productos Financieros Devengados</v>
      </c>
      <c r="B1245" s="78" t="s">
        <v>214</v>
      </c>
      <c r="C1245" s="78" t="s">
        <v>4794</v>
      </c>
      <c r="D1245" s="78" t="s">
        <v>4795</v>
      </c>
      <c r="E1245" s="78" t="s">
        <v>4796</v>
      </c>
      <c r="F1245" s="79">
        <v>-99143</v>
      </c>
      <c r="G1245" s="79">
        <v>0</v>
      </c>
      <c r="H1245" s="79">
        <v>0</v>
      </c>
      <c r="I1245" s="79">
        <v>-99143</v>
      </c>
      <c r="J1245" s="80" t="s">
        <v>6</v>
      </c>
      <c r="K1245" s="80" t="s">
        <v>111</v>
      </c>
      <c r="L1245" s="80" t="s">
        <v>30</v>
      </c>
      <c r="M1245" s="81" t="s">
        <v>4259</v>
      </c>
      <c r="N1245" s="73" t="s">
        <v>114</v>
      </c>
      <c r="O1245" s="73" t="s">
        <v>4238</v>
      </c>
      <c r="R1245" s="71" t="str">
        <f t="shared" si="76"/>
        <v>92</v>
      </c>
      <c r="S1245" s="71" t="str">
        <f t="shared" si="74"/>
        <v>347</v>
      </c>
      <c r="T1245" s="71" t="str">
        <f t="shared" si="75"/>
        <v>16</v>
      </c>
    </row>
    <row r="1246" spans="1:20" ht="15" hidden="1" customHeight="1" x14ac:dyDescent="0.25">
      <c r="A1246" s="919" t="str">
        <f t="shared" si="73"/>
        <v>CRÉDITOS VENCIDOS POR INTERMEDIACIÓN FINANCIERA SECTOR NO FINANCIERO Deudores por Productos Financieros Devengados</v>
      </c>
      <c r="B1246" s="78" t="s">
        <v>214</v>
      </c>
      <c r="C1246" s="78" t="s">
        <v>2269</v>
      </c>
      <c r="D1246" s="78" t="s">
        <v>2270</v>
      </c>
      <c r="E1246" s="78" t="s">
        <v>2118</v>
      </c>
      <c r="F1246" s="79">
        <v>-12096037</v>
      </c>
      <c r="G1246" s="79">
        <v>0</v>
      </c>
      <c r="H1246" s="79">
        <v>0</v>
      </c>
      <c r="I1246" s="79">
        <v>-12096037</v>
      </c>
      <c r="J1246" s="80" t="s">
        <v>6</v>
      </c>
      <c r="K1246" s="80" t="s">
        <v>111</v>
      </c>
      <c r="L1246" s="80" t="s">
        <v>30</v>
      </c>
      <c r="M1246" s="81" t="s">
        <v>4259</v>
      </c>
      <c r="N1246" s="73" t="s">
        <v>114</v>
      </c>
      <c r="O1246" s="73" t="s">
        <v>4238</v>
      </c>
      <c r="R1246" s="71" t="str">
        <f t="shared" si="76"/>
        <v>92</v>
      </c>
      <c r="S1246" s="71" t="str">
        <f t="shared" si="74"/>
        <v>347</v>
      </c>
      <c r="T1246" s="71" t="str">
        <f t="shared" si="75"/>
        <v>16</v>
      </c>
    </row>
    <row r="1247" spans="1:20" ht="15" hidden="1" customHeight="1" x14ac:dyDescent="0.25">
      <c r="A1247" s="919" t="str">
        <f t="shared" si="73"/>
        <v>CRÉDITOS VENCIDOS POR INTERMEDIACIÓN FINANCIERA SECTOR NO FINANCIERO Deudores por Productos Financieros Devengados</v>
      </c>
      <c r="B1247" s="78" t="s">
        <v>214</v>
      </c>
      <c r="C1247" s="78" t="s">
        <v>4797</v>
      </c>
      <c r="D1247" s="78" t="s">
        <v>4798</v>
      </c>
      <c r="E1247" s="78" t="s">
        <v>1996</v>
      </c>
      <c r="F1247" s="79">
        <v>-1372172</v>
      </c>
      <c r="G1247" s="79">
        <v>0</v>
      </c>
      <c r="H1247" s="79">
        <v>0</v>
      </c>
      <c r="I1247" s="79">
        <v>-1372172</v>
      </c>
      <c r="J1247" s="80" t="s">
        <v>6</v>
      </c>
      <c r="K1247" s="80" t="s">
        <v>111</v>
      </c>
      <c r="L1247" s="80" t="s">
        <v>30</v>
      </c>
      <c r="M1247" s="81" t="s">
        <v>4264</v>
      </c>
      <c r="N1247" s="73" t="s">
        <v>114</v>
      </c>
      <c r="O1247" s="73" t="s">
        <v>4238</v>
      </c>
      <c r="R1247" s="71" t="str">
        <f t="shared" si="76"/>
        <v>94</v>
      </c>
      <c r="S1247" s="71" t="str">
        <f t="shared" si="74"/>
        <v>347</v>
      </c>
      <c r="T1247" s="71" t="str">
        <f t="shared" si="75"/>
        <v>16</v>
      </c>
    </row>
    <row r="1248" spans="1:20" ht="15" hidden="1" customHeight="1" x14ac:dyDescent="0.25">
      <c r="A1248" s="919" t="str">
        <f t="shared" si="73"/>
        <v>CRÉDITOS VENCIDOS POR INTERMEDIACIÓN FINANCIERA SECTOR NO FINANCIERO Deudores por Productos Financieros Devengados</v>
      </c>
      <c r="B1248" s="78" t="s">
        <v>214</v>
      </c>
      <c r="C1248" s="78" t="s">
        <v>4799</v>
      </c>
      <c r="D1248" s="78" t="s">
        <v>4800</v>
      </c>
      <c r="E1248" s="78" t="s">
        <v>2003</v>
      </c>
      <c r="F1248" s="79">
        <v>-53519</v>
      </c>
      <c r="G1248" s="79">
        <v>0</v>
      </c>
      <c r="H1248" s="79">
        <v>0</v>
      </c>
      <c r="I1248" s="79">
        <v>-53519</v>
      </c>
      <c r="J1248" s="80" t="s">
        <v>6</v>
      </c>
      <c r="K1248" s="80" t="s">
        <v>111</v>
      </c>
      <c r="L1248" s="80" t="s">
        <v>30</v>
      </c>
      <c r="M1248" s="81" t="s">
        <v>4264</v>
      </c>
      <c r="N1248" s="73" t="s">
        <v>114</v>
      </c>
      <c r="O1248" s="73" t="s">
        <v>4238</v>
      </c>
      <c r="R1248" s="71" t="str">
        <f t="shared" si="76"/>
        <v>94</v>
      </c>
      <c r="S1248" s="71" t="str">
        <f t="shared" si="74"/>
        <v>347</v>
      </c>
      <c r="T1248" s="71" t="str">
        <f t="shared" si="75"/>
        <v>16</v>
      </c>
    </row>
    <row r="1249" spans="1:20" ht="15" hidden="1" customHeight="1" x14ac:dyDescent="0.25">
      <c r="A1249" s="919" t="str">
        <f t="shared" si="73"/>
        <v>CRÉDITOS VENCIDOS POR INTERMEDIACIÓN FINANCIERA SECTOR NO FINANCIERO Deudores por Productos Financieros Devengados</v>
      </c>
      <c r="B1249" s="78" t="s">
        <v>214</v>
      </c>
      <c r="C1249" s="78" t="s">
        <v>7179</v>
      </c>
      <c r="D1249" s="78" t="s">
        <v>7180</v>
      </c>
      <c r="E1249" s="78" t="s">
        <v>2006</v>
      </c>
      <c r="F1249" s="79">
        <v>-4387660</v>
      </c>
      <c r="G1249" s="79">
        <v>0</v>
      </c>
      <c r="H1249" s="79">
        <v>0</v>
      </c>
      <c r="I1249" s="79">
        <v>-4387660</v>
      </c>
      <c r="J1249" s="80" t="s">
        <v>6</v>
      </c>
      <c r="K1249" s="80" t="s">
        <v>111</v>
      </c>
      <c r="L1249" s="80" t="s">
        <v>30</v>
      </c>
      <c r="M1249" s="81" t="s">
        <v>4264</v>
      </c>
      <c r="N1249" s="73" t="s">
        <v>114</v>
      </c>
      <c r="O1249" s="73" t="s">
        <v>4238</v>
      </c>
      <c r="R1249" s="71" t="str">
        <f t="shared" si="76"/>
        <v>94</v>
      </c>
      <c r="S1249" s="71" t="str">
        <f t="shared" si="74"/>
        <v>347</v>
      </c>
      <c r="T1249" s="71" t="str">
        <f t="shared" si="75"/>
        <v>16</v>
      </c>
    </row>
    <row r="1250" spans="1:20" ht="15" hidden="1" customHeight="1" x14ac:dyDescent="0.25">
      <c r="A1250" s="919" t="str">
        <f t="shared" si="73"/>
        <v>CRÉDITOS VENCIDOS POR INTERMEDIACIÓN FINANCIERA SECTOR NO FINANCIERO Deudores por Productos Financieros Devengados</v>
      </c>
      <c r="B1250" s="78" t="s">
        <v>214</v>
      </c>
      <c r="C1250" s="78" t="s">
        <v>4262</v>
      </c>
      <c r="D1250" s="78" t="s">
        <v>4263</v>
      </c>
      <c r="E1250" s="78" t="s">
        <v>2012</v>
      </c>
      <c r="F1250" s="79">
        <v>-29044714</v>
      </c>
      <c r="G1250" s="79">
        <v>0</v>
      </c>
      <c r="H1250" s="79">
        <v>0</v>
      </c>
      <c r="I1250" s="79">
        <v>-29044714</v>
      </c>
      <c r="J1250" s="80" t="s">
        <v>6</v>
      </c>
      <c r="K1250" s="80" t="s">
        <v>111</v>
      </c>
      <c r="L1250" s="80" t="s">
        <v>30</v>
      </c>
      <c r="M1250" s="81" t="s">
        <v>4264</v>
      </c>
      <c r="N1250" s="73" t="s">
        <v>114</v>
      </c>
      <c r="O1250" s="73" t="s">
        <v>4238</v>
      </c>
      <c r="R1250" s="71" t="str">
        <f t="shared" si="76"/>
        <v>94</v>
      </c>
      <c r="S1250" s="71" t="str">
        <f t="shared" si="74"/>
        <v>347</v>
      </c>
      <c r="T1250" s="71" t="str">
        <f t="shared" si="75"/>
        <v>16</v>
      </c>
    </row>
    <row r="1251" spans="1:20" ht="15" hidden="1" customHeight="1" x14ac:dyDescent="0.25">
      <c r="A1251" s="919" t="str">
        <f t="shared" si="73"/>
        <v>CRÉDITOS VENCIDOS POR INTERMEDIACIÓN FINANCIERA SECTOR NO FINANCIERO Deudores por Productos Financieros Devengados</v>
      </c>
      <c r="B1251" s="78" t="s">
        <v>214</v>
      </c>
      <c r="C1251" s="78" t="s">
        <v>4265</v>
      </c>
      <c r="D1251" s="78" t="s">
        <v>4266</v>
      </c>
      <c r="E1251" s="78" t="s">
        <v>2015</v>
      </c>
      <c r="F1251" s="79">
        <v>-24986360</v>
      </c>
      <c r="G1251" s="79">
        <v>0</v>
      </c>
      <c r="H1251" s="79">
        <v>0</v>
      </c>
      <c r="I1251" s="79">
        <v>-24986360</v>
      </c>
      <c r="J1251" s="80" t="s">
        <v>6</v>
      </c>
      <c r="K1251" s="80" t="s">
        <v>111</v>
      </c>
      <c r="L1251" s="80" t="s">
        <v>30</v>
      </c>
      <c r="M1251" s="81" t="s">
        <v>4264</v>
      </c>
      <c r="N1251" s="73" t="s">
        <v>114</v>
      </c>
      <c r="O1251" s="73" t="s">
        <v>4238</v>
      </c>
      <c r="R1251" s="71" t="str">
        <f t="shared" si="76"/>
        <v>94</v>
      </c>
      <c r="S1251" s="71" t="str">
        <f t="shared" si="74"/>
        <v>347</v>
      </c>
      <c r="T1251" s="71" t="str">
        <f t="shared" si="75"/>
        <v>16</v>
      </c>
    </row>
    <row r="1252" spans="1:20" ht="15" hidden="1" customHeight="1" x14ac:dyDescent="0.25">
      <c r="A1252" s="919" t="str">
        <f t="shared" si="73"/>
        <v>CRÉDITOS VENCIDOS POR INTERMEDIACIÓN FINANCIERA SECTOR NO FINANCIERO Deudores por Productos Financieros Devengados</v>
      </c>
      <c r="B1252" s="78" t="s">
        <v>214</v>
      </c>
      <c r="C1252" s="78" t="s">
        <v>2271</v>
      </c>
      <c r="D1252" s="78" t="s">
        <v>2272</v>
      </c>
      <c r="E1252" s="78" t="s">
        <v>2174</v>
      </c>
      <c r="F1252" s="79">
        <v>-187454793</v>
      </c>
      <c r="G1252" s="79">
        <v>0</v>
      </c>
      <c r="H1252" s="79">
        <v>0</v>
      </c>
      <c r="I1252" s="79">
        <v>-187454793</v>
      </c>
      <c r="J1252" s="80" t="s">
        <v>6</v>
      </c>
      <c r="K1252" s="80" t="s">
        <v>111</v>
      </c>
      <c r="L1252" s="80" t="s">
        <v>30</v>
      </c>
      <c r="M1252" s="81" t="s">
        <v>4264</v>
      </c>
      <c r="N1252" s="73" t="s">
        <v>114</v>
      </c>
      <c r="O1252" s="73" t="s">
        <v>4238</v>
      </c>
      <c r="R1252" s="71" t="str">
        <f t="shared" si="76"/>
        <v>94</v>
      </c>
      <c r="S1252" s="71" t="str">
        <f t="shared" si="74"/>
        <v>347</v>
      </c>
      <c r="T1252" s="71" t="str">
        <f t="shared" si="75"/>
        <v>16</v>
      </c>
    </row>
    <row r="1253" spans="1:20" ht="15" hidden="1" customHeight="1" x14ac:dyDescent="0.25">
      <c r="A1253" s="919" t="str">
        <f t="shared" si="73"/>
        <v>CRÉDITOS VENCIDOS POR INTERMEDIACIÓN FINANCIERA SECTOR NO FINANCIERO Deudores por Productos Financieros Devengados</v>
      </c>
      <c r="B1253" s="78" t="s">
        <v>214</v>
      </c>
      <c r="C1253" s="78" t="s">
        <v>4270</v>
      </c>
      <c r="D1253" s="78" t="s">
        <v>4271</v>
      </c>
      <c r="E1253" s="78" t="s">
        <v>1104</v>
      </c>
      <c r="F1253" s="79">
        <v>-924770</v>
      </c>
      <c r="G1253" s="79">
        <v>0</v>
      </c>
      <c r="H1253" s="79">
        <v>0</v>
      </c>
      <c r="I1253" s="79">
        <v>-924770</v>
      </c>
      <c r="J1253" s="80" t="s">
        <v>6</v>
      </c>
      <c r="K1253" s="80" t="s">
        <v>111</v>
      </c>
      <c r="L1253" s="80" t="s">
        <v>30</v>
      </c>
      <c r="M1253" s="81" t="s">
        <v>4267</v>
      </c>
      <c r="N1253" s="73" t="s">
        <v>114</v>
      </c>
      <c r="O1253" s="73" t="s">
        <v>4238</v>
      </c>
      <c r="R1253" s="71" t="str">
        <f t="shared" si="76"/>
        <v>96</v>
      </c>
      <c r="S1253" s="71" t="str">
        <f t="shared" si="74"/>
        <v>347</v>
      </c>
      <c r="T1253" s="71" t="str">
        <f t="shared" si="75"/>
        <v>16</v>
      </c>
    </row>
    <row r="1254" spans="1:20" ht="15" hidden="1" customHeight="1" x14ac:dyDescent="0.25">
      <c r="A1254" s="919" t="str">
        <f t="shared" si="73"/>
        <v>CRÉDITOS VENCIDOS POR INTERMEDIACIÓN FINANCIERA SECTOR NO FINANCIERO Deudores por Productos Financieros Devengados</v>
      </c>
      <c r="B1254" s="78" t="s">
        <v>214</v>
      </c>
      <c r="C1254" s="78" t="s">
        <v>4273</v>
      </c>
      <c r="D1254" s="78" t="s">
        <v>4274</v>
      </c>
      <c r="E1254" s="78" t="s">
        <v>1104</v>
      </c>
      <c r="F1254" s="79">
        <v>-74708</v>
      </c>
      <c r="G1254" s="79">
        <v>0</v>
      </c>
      <c r="H1254" s="79">
        <v>0</v>
      </c>
      <c r="I1254" s="79">
        <v>-74708</v>
      </c>
      <c r="J1254" s="80" t="s">
        <v>6</v>
      </c>
      <c r="K1254" s="80" t="s">
        <v>111</v>
      </c>
      <c r="L1254" s="80" t="s">
        <v>30</v>
      </c>
      <c r="M1254" s="81" t="s">
        <v>4272</v>
      </c>
      <c r="N1254" s="73" t="s">
        <v>114</v>
      </c>
      <c r="O1254" s="73" t="s">
        <v>4238</v>
      </c>
      <c r="R1254" s="71" t="str">
        <f t="shared" si="76"/>
        <v>97</v>
      </c>
      <c r="S1254" s="71" t="str">
        <f t="shared" si="74"/>
        <v>347</v>
      </c>
      <c r="T1254" s="71" t="str">
        <f t="shared" si="75"/>
        <v>16</v>
      </c>
    </row>
    <row r="1255" spans="1:20" ht="15" hidden="1" customHeight="1" x14ac:dyDescent="0.25">
      <c r="A1255" s="919" t="str">
        <f t="shared" si="73"/>
        <v>CRÉDITOS VENCIDOS POR INTERMEDIACIÓN FINANCIERA SECTOR NO FINANCIERO Deudores por Productos Financieros Devengados</v>
      </c>
      <c r="B1255" s="78" t="s">
        <v>104</v>
      </c>
      <c r="C1255" s="78" t="s">
        <v>5354</v>
      </c>
      <c r="D1255" s="78" t="s">
        <v>5355</v>
      </c>
      <c r="E1255" s="78" t="s">
        <v>588</v>
      </c>
      <c r="F1255" s="79">
        <v>0</v>
      </c>
      <c r="G1255" s="79">
        <v>-148.71</v>
      </c>
      <c r="H1255" s="79">
        <v>-1164587</v>
      </c>
      <c r="I1255" s="79">
        <v>-1164587</v>
      </c>
      <c r="J1255" s="80" t="s">
        <v>6</v>
      </c>
      <c r="K1255" s="80" t="s">
        <v>111</v>
      </c>
      <c r="L1255" s="80" t="s">
        <v>30</v>
      </c>
      <c r="M1255" s="81" t="s">
        <v>4801</v>
      </c>
      <c r="N1255" s="73" t="s">
        <v>114</v>
      </c>
      <c r="O1255" s="73" t="s">
        <v>4238</v>
      </c>
      <c r="R1255" s="71" t="str">
        <f t="shared" si="76"/>
        <v>98</v>
      </c>
      <c r="S1255" s="71" t="str">
        <f t="shared" si="74"/>
        <v>347</v>
      </c>
      <c r="T1255" s="71" t="str">
        <f t="shared" si="75"/>
        <v>16</v>
      </c>
    </row>
    <row r="1256" spans="1:20" ht="15" hidden="1" customHeight="1" x14ac:dyDescent="0.25">
      <c r="A1256" s="919" t="str">
        <f t="shared" si="73"/>
        <v>CRÉDITOS VENCIDOS POR INTERMEDIACIÓN FINANCIERA SECTOR NO FINANCIERO Deudores por Productos Financieros Devengados</v>
      </c>
      <c r="B1256" s="78" t="s">
        <v>104</v>
      </c>
      <c r="C1256" s="78" t="s">
        <v>7181</v>
      </c>
      <c r="D1256" s="78" t="s">
        <v>7182</v>
      </c>
      <c r="E1256" s="78" t="s">
        <v>588</v>
      </c>
      <c r="F1256" s="79">
        <v>0</v>
      </c>
      <c r="G1256" s="79">
        <v>-280.95</v>
      </c>
      <c r="H1256" s="79">
        <v>-2200192</v>
      </c>
      <c r="I1256" s="79">
        <v>-2200192</v>
      </c>
      <c r="J1256" s="80" t="s">
        <v>6</v>
      </c>
      <c r="K1256" s="80" t="s">
        <v>111</v>
      </c>
      <c r="L1256" s="80" t="s">
        <v>30</v>
      </c>
      <c r="M1256" s="81" t="s">
        <v>5356</v>
      </c>
      <c r="N1256" s="73" t="s">
        <v>114</v>
      </c>
      <c r="O1256" s="73" t="s">
        <v>4238</v>
      </c>
      <c r="R1256" s="71" t="str">
        <f t="shared" si="76"/>
        <v>99</v>
      </c>
      <c r="S1256" s="71" t="str">
        <f t="shared" si="74"/>
        <v>347</v>
      </c>
      <c r="T1256" s="71" t="str">
        <f t="shared" si="75"/>
        <v>16</v>
      </c>
    </row>
    <row r="1257" spans="1:20" ht="15" hidden="1" customHeight="1" x14ac:dyDescent="0.25">
      <c r="A1257" s="919" t="str">
        <f t="shared" si="73"/>
        <v xml:space="preserve">CRÉDITOS VENCIDOS POR INTERMEDIACIÓN FINANCIERA SECTOR NO FINANCIERO Previsiones </v>
      </c>
      <c r="B1257" s="78" t="s">
        <v>104</v>
      </c>
      <c r="C1257" s="78" t="s">
        <v>2273</v>
      </c>
      <c r="D1257" s="78" t="s">
        <v>2274</v>
      </c>
      <c r="E1257" s="78" t="s">
        <v>2275</v>
      </c>
      <c r="F1257" s="79">
        <v>0</v>
      </c>
      <c r="G1257" s="79">
        <v>-29351.51</v>
      </c>
      <c r="H1257" s="79">
        <v>-229859306</v>
      </c>
      <c r="I1257" s="79">
        <v>-229859306</v>
      </c>
      <c r="J1257" s="80" t="s">
        <v>6</v>
      </c>
      <c r="K1257" s="80" t="s">
        <v>111</v>
      </c>
      <c r="L1257" s="80" t="s">
        <v>87</v>
      </c>
      <c r="M1257" s="81" t="s">
        <v>4275</v>
      </c>
      <c r="N1257" s="73" t="s">
        <v>114</v>
      </c>
      <c r="O1257" s="73" t="s">
        <v>4276</v>
      </c>
      <c r="R1257" s="71" t="str">
        <f t="shared" si="76"/>
        <v>92</v>
      </c>
      <c r="S1257" s="71" t="str">
        <f t="shared" si="74"/>
        <v>285</v>
      </c>
      <c r="T1257" s="71" t="str">
        <f t="shared" si="75"/>
        <v>16</v>
      </c>
    </row>
    <row r="1258" spans="1:20" ht="15" hidden="1" customHeight="1" x14ac:dyDescent="0.25">
      <c r="A1258" s="919" t="str">
        <f t="shared" si="73"/>
        <v xml:space="preserve">CRÉDITOS VENCIDOS POR INTERMEDIACIÓN FINANCIERA SECTOR NO FINANCIERO Previsiones </v>
      </c>
      <c r="B1258" s="78" t="s">
        <v>214</v>
      </c>
      <c r="C1258" s="78" t="s">
        <v>2276</v>
      </c>
      <c r="D1258" s="78" t="s">
        <v>2277</v>
      </c>
      <c r="E1258" s="78" t="s">
        <v>2278</v>
      </c>
      <c r="F1258" s="79">
        <v>-1505677243</v>
      </c>
      <c r="G1258" s="79">
        <v>0</v>
      </c>
      <c r="H1258" s="79">
        <v>0</v>
      </c>
      <c r="I1258" s="79">
        <v>-1505677243</v>
      </c>
      <c r="J1258" s="80" t="s">
        <v>6</v>
      </c>
      <c r="K1258" s="80" t="s">
        <v>111</v>
      </c>
      <c r="L1258" s="80" t="s">
        <v>87</v>
      </c>
      <c r="M1258" s="81" t="s">
        <v>4275</v>
      </c>
      <c r="N1258" s="73" t="s">
        <v>114</v>
      </c>
      <c r="O1258" s="73" t="s">
        <v>4276</v>
      </c>
      <c r="R1258" s="71" t="str">
        <f t="shared" si="76"/>
        <v>92</v>
      </c>
      <c r="S1258" s="71" t="str">
        <f t="shared" si="74"/>
        <v>285</v>
      </c>
      <c r="T1258" s="71" t="str">
        <f t="shared" si="75"/>
        <v>16</v>
      </c>
    </row>
    <row r="1259" spans="1:20" ht="15" hidden="1" customHeight="1" x14ac:dyDescent="0.25">
      <c r="A1259" s="919" t="str">
        <f t="shared" si="73"/>
        <v xml:space="preserve">CRÉDITOS VENCIDOS POR INTERMEDIACIÓN FINANCIERA SECTOR NO FINANCIERO Previsiones </v>
      </c>
      <c r="B1259" s="78" t="s">
        <v>214</v>
      </c>
      <c r="C1259" s="78" t="s">
        <v>2279</v>
      </c>
      <c r="D1259" s="78" t="s">
        <v>2280</v>
      </c>
      <c r="E1259" s="78" t="s">
        <v>2281</v>
      </c>
      <c r="F1259" s="79">
        <v>-5404700</v>
      </c>
      <c r="G1259" s="79">
        <v>0</v>
      </c>
      <c r="H1259" s="79">
        <v>0</v>
      </c>
      <c r="I1259" s="79">
        <v>-5404700</v>
      </c>
      <c r="J1259" s="80" t="s">
        <v>6</v>
      </c>
      <c r="K1259" s="80" t="s">
        <v>111</v>
      </c>
      <c r="L1259" s="80" t="s">
        <v>87</v>
      </c>
      <c r="M1259" s="81" t="s">
        <v>4275</v>
      </c>
      <c r="N1259" s="73" t="s">
        <v>114</v>
      </c>
      <c r="O1259" s="73" t="s">
        <v>4276</v>
      </c>
      <c r="R1259" s="71" t="str">
        <f t="shared" si="76"/>
        <v>92</v>
      </c>
      <c r="S1259" s="71" t="str">
        <f t="shared" si="74"/>
        <v>285</v>
      </c>
      <c r="T1259" s="71" t="str">
        <f t="shared" si="75"/>
        <v>16</v>
      </c>
    </row>
    <row r="1260" spans="1:20" ht="15" hidden="1" customHeight="1" x14ac:dyDescent="0.25">
      <c r="A1260" s="919" t="str">
        <f t="shared" si="73"/>
        <v xml:space="preserve">CRÉDITOS VENCIDOS POR INTERMEDIACIÓN FINANCIERA SECTOR NO FINANCIERO Previsiones </v>
      </c>
      <c r="B1260" s="78" t="s">
        <v>104</v>
      </c>
      <c r="C1260" s="78" t="s">
        <v>5357</v>
      </c>
      <c r="D1260" s="78" t="s">
        <v>5358</v>
      </c>
      <c r="E1260" s="78" t="s">
        <v>5359</v>
      </c>
      <c r="F1260" s="79">
        <v>0</v>
      </c>
      <c r="G1260" s="79">
        <v>-2591.5500000000002</v>
      </c>
      <c r="H1260" s="79">
        <v>-20295102</v>
      </c>
      <c r="I1260" s="79">
        <v>-20295102</v>
      </c>
      <c r="J1260" s="80" t="s">
        <v>6</v>
      </c>
      <c r="K1260" s="80" t="s">
        <v>111</v>
      </c>
      <c r="L1260" s="80" t="s">
        <v>87</v>
      </c>
      <c r="M1260" s="81" t="s">
        <v>4275</v>
      </c>
      <c r="N1260" s="73" t="s">
        <v>114</v>
      </c>
      <c r="O1260" s="73" t="s">
        <v>4276</v>
      </c>
      <c r="R1260" s="71" t="str">
        <f t="shared" si="76"/>
        <v>92</v>
      </c>
      <c r="S1260" s="71" t="str">
        <f t="shared" si="74"/>
        <v>285</v>
      </c>
      <c r="T1260" s="71" t="str">
        <f t="shared" si="75"/>
        <v>16</v>
      </c>
    </row>
    <row r="1261" spans="1:20" ht="15" hidden="1" customHeight="1" x14ac:dyDescent="0.25">
      <c r="A1261" s="919" t="str">
        <f t="shared" si="73"/>
        <v xml:space="preserve">CRÉDITOS VENCIDOS POR INTERMEDIACIÓN FINANCIERA SECTOR NO FINANCIERO Previsiones </v>
      </c>
      <c r="B1261" s="78" t="s">
        <v>214</v>
      </c>
      <c r="C1261" s="78" t="s">
        <v>4802</v>
      </c>
      <c r="D1261" s="78" t="s">
        <v>4803</v>
      </c>
      <c r="E1261" s="78" t="s">
        <v>4804</v>
      </c>
      <c r="F1261" s="79">
        <v>-328765431</v>
      </c>
      <c r="G1261" s="79">
        <v>0</v>
      </c>
      <c r="H1261" s="79">
        <v>0</v>
      </c>
      <c r="I1261" s="79">
        <v>-328765431</v>
      </c>
      <c r="J1261" s="80" t="s">
        <v>6</v>
      </c>
      <c r="K1261" s="80" t="s">
        <v>111</v>
      </c>
      <c r="L1261" s="80" t="s">
        <v>87</v>
      </c>
      <c r="M1261" s="81" t="s">
        <v>4275</v>
      </c>
      <c r="N1261" s="73" t="s">
        <v>114</v>
      </c>
      <c r="O1261" s="73" t="s">
        <v>4276</v>
      </c>
      <c r="R1261" s="71" t="str">
        <f t="shared" si="76"/>
        <v>92</v>
      </c>
      <c r="S1261" s="71" t="str">
        <f t="shared" si="74"/>
        <v>285</v>
      </c>
      <c r="T1261" s="71" t="str">
        <f t="shared" si="75"/>
        <v>16</v>
      </c>
    </row>
    <row r="1262" spans="1:20" ht="15" hidden="1" customHeight="1" x14ac:dyDescent="0.25">
      <c r="A1262" s="919" t="str">
        <f t="shared" si="73"/>
        <v xml:space="preserve">CRÉDITOS VENCIDOS POR INTERMEDIACIÓN FINANCIERA SECTOR NO FINANCIERO Previsiones </v>
      </c>
      <c r="B1262" s="78" t="s">
        <v>214</v>
      </c>
      <c r="C1262" s="78" t="s">
        <v>5360</v>
      </c>
      <c r="D1262" s="78" t="s">
        <v>5361</v>
      </c>
      <c r="E1262" s="78" t="s">
        <v>5362</v>
      </c>
      <c r="F1262" s="79">
        <v>-83872172</v>
      </c>
      <c r="G1262" s="79">
        <v>0</v>
      </c>
      <c r="H1262" s="79">
        <v>0</v>
      </c>
      <c r="I1262" s="79">
        <v>-83872172</v>
      </c>
      <c r="J1262" s="80" t="s">
        <v>6</v>
      </c>
      <c r="K1262" s="80" t="s">
        <v>111</v>
      </c>
      <c r="L1262" s="80" t="s">
        <v>87</v>
      </c>
      <c r="M1262" s="81" t="s">
        <v>5363</v>
      </c>
      <c r="N1262" s="73" t="s">
        <v>114</v>
      </c>
      <c r="O1262" s="73" t="s">
        <v>4276</v>
      </c>
      <c r="R1262" s="71" t="str">
        <f t="shared" si="76"/>
        <v>94</v>
      </c>
      <c r="S1262" s="71" t="str">
        <f t="shared" si="74"/>
        <v>285</v>
      </c>
      <c r="T1262" s="71" t="str">
        <f t="shared" si="75"/>
        <v>16</v>
      </c>
    </row>
    <row r="1263" spans="1:20" ht="15" hidden="1" customHeight="1" x14ac:dyDescent="0.25">
      <c r="A1263" s="919" t="str">
        <f t="shared" si="73"/>
        <v xml:space="preserve">CRÉDITOS VENCIDOS POR INTERMEDIACIÓN FINANCIERA SECTOR NO FINANCIERO Previsiones </v>
      </c>
      <c r="B1263" s="78" t="s">
        <v>214</v>
      </c>
      <c r="C1263" s="78" t="s">
        <v>2282</v>
      </c>
      <c r="D1263" s="78" t="s">
        <v>2283</v>
      </c>
      <c r="E1263" s="78" t="s">
        <v>2284</v>
      </c>
      <c r="F1263" s="79">
        <v>-37843211</v>
      </c>
      <c r="G1263" s="79">
        <v>0</v>
      </c>
      <c r="H1263" s="79">
        <v>0</v>
      </c>
      <c r="I1263" s="79">
        <v>-37843211</v>
      </c>
      <c r="J1263" s="80" t="s">
        <v>6</v>
      </c>
      <c r="K1263" s="80" t="s">
        <v>111</v>
      </c>
      <c r="L1263" s="80" t="s">
        <v>87</v>
      </c>
      <c r="M1263" s="81" t="s">
        <v>4805</v>
      </c>
      <c r="N1263" s="73" t="s">
        <v>114</v>
      </c>
      <c r="O1263" s="73" t="s">
        <v>4276</v>
      </c>
      <c r="R1263" s="71" t="str">
        <f t="shared" si="76"/>
        <v>96</v>
      </c>
      <c r="S1263" s="71" t="str">
        <f t="shared" si="74"/>
        <v>285</v>
      </c>
      <c r="T1263" s="71" t="str">
        <f t="shared" si="75"/>
        <v>16</v>
      </c>
    </row>
    <row r="1264" spans="1:20" ht="15" hidden="1" customHeight="1" x14ac:dyDescent="0.25">
      <c r="A1264" s="919" t="str">
        <f t="shared" si="73"/>
        <v xml:space="preserve">CRÉDITOS VENCIDOS POR INTERMEDIACIÓN FINANCIERA SECTOR NO FINANCIERO Previsiones </v>
      </c>
      <c r="B1264" s="78" t="s">
        <v>104</v>
      </c>
      <c r="C1264" s="78" t="s">
        <v>2285</v>
      </c>
      <c r="D1264" s="78" t="s">
        <v>2286</v>
      </c>
      <c r="E1264" s="78" t="s">
        <v>2287</v>
      </c>
      <c r="F1264" s="79">
        <v>0</v>
      </c>
      <c r="G1264" s="79">
        <v>-57504.28</v>
      </c>
      <c r="H1264" s="79">
        <v>-450330968</v>
      </c>
      <c r="I1264" s="79">
        <v>-450330968</v>
      </c>
      <c r="J1264" s="80" t="s">
        <v>6</v>
      </c>
      <c r="K1264" s="80" t="s">
        <v>111</v>
      </c>
      <c r="L1264" s="80" t="s">
        <v>87</v>
      </c>
      <c r="M1264" s="81" t="s">
        <v>4277</v>
      </c>
      <c r="N1264" s="73" t="s">
        <v>114</v>
      </c>
      <c r="O1264" s="73" t="s">
        <v>4276</v>
      </c>
      <c r="R1264" s="71" t="str">
        <f t="shared" si="76"/>
        <v>92</v>
      </c>
      <c r="S1264" s="71" t="str">
        <f t="shared" si="74"/>
        <v>287</v>
      </c>
      <c r="T1264" s="71" t="str">
        <f t="shared" si="75"/>
        <v>16</v>
      </c>
    </row>
    <row r="1265" spans="1:20" ht="15" hidden="1" customHeight="1" x14ac:dyDescent="0.25">
      <c r="A1265" s="919" t="str">
        <f t="shared" si="73"/>
        <v xml:space="preserve">CRÉDITOS VENCIDOS POR INTERMEDIACIÓN FINANCIERA SECTOR NO FINANCIERO Previsiones </v>
      </c>
      <c r="B1265" s="78" t="s">
        <v>214</v>
      </c>
      <c r="C1265" s="78" t="s">
        <v>2288</v>
      </c>
      <c r="D1265" s="78" t="s">
        <v>2289</v>
      </c>
      <c r="E1265" s="78" t="s">
        <v>2290</v>
      </c>
      <c r="F1265" s="79">
        <v>-5477400927</v>
      </c>
      <c r="G1265" s="79">
        <v>0</v>
      </c>
      <c r="H1265" s="79">
        <v>0</v>
      </c>
      <c r="I1265" s="79">
        <v>-5477400927</v>
      </c>
      <c r="J1265" s="80" t="s">
        <v>6</v>
      </c>
      <c r="K1265" s="80" t="s">
        <v>111</v>
      </c>
      <c r="L1265" s="80" t="s">
        <v>87</v>
      </c>
      <c r="M1265" s="81" t="s">
        <v>4277</v>
      </c>
      <c r="N1265" s="73" t="s">
        <v>114</v>
      </c>
      <c r="O1265" s="73" t="s">
        <v>4276</v>
      </c>
      <c r="R1265" s="71" t="str">
        <f t="shared" si="76"/>
        <v>92</v>
      </c>
      <c r="S1265" s="71" t="str">
        <f t="shared" si="74"/>
        <v>287</v>
      </c>
      <c r="T1265" s="71" t="str">
        <f t="shared" si="75"/>
        <v>16</v>
      </c>
    </row>
    <row r="1266" spans="1:20" ht="15" hidden="1" customHeight="1" x14ac:dyDescent="0.25">
      <c r="A1266" s="919" t="str">
        <f t="shared" si="73"/>
        <v xml:space="preserve">CRÉDITOS VENCIDOS POR INTERMEDIACIÓN FINANCIERA SECTOR NO FINANCIERO Previsiones </v>
      </c>
      <c r="B1266" s="78" t="s">
        <v>214</v>
      </c>
      <c r="C1266" s="78" t="s">
        <v>2291</v>
      </c>
      <c r="D1266" s="78" t="s">
        <v>2292</v>
      </c>
      <c r="E1266" s="78" t="s">
        <v>2293</v>
      </c>
      <c r="F1266" s="79">
        <v>-16878564</v>
      </c>
      <c r="G1266" s="79">
        <v>0</v>
      </c>
      <c r="H1266" s="79">
        <v>0</v>
      </c>
      <c r="I1266" s="79">
        <v>-16878564</v>
      </c>
      <c r="J1266" s="80" t="s">
        <v>6</v>
      </c>
      <c r="K1266" s="80" t="s">
        <v>111</v>
      </c>
      <c r="L1266" s="80" t="s">
        <v>87</v>
      </c>
      <c r="M1266" s="81" t="s">
        <v>4277</v>
      </c>
      <c r="N1266" s="73" t="s">
        <v>114</v>
      </c>
      <c r="O1266" s="73" t="s">
        <v>4276</v>
      </c>
      <c r="R1266" s="71" t="str">
        <f t="shared" si="76"/>
        <v>92</v>
      </c>
      <c r="S1266" s="71" t="str">
        <f t="shared" si="74"/>
        <v>287</v>
      </c>
      <c r="T1266" s="71" t="str">
        <f t="shared" si="75"/>
        <v>16</v>
      </c>
    </row>
    <row r="1267" spans="1:20" ht="15" hidden="1" customHeight="1" x14ac:dyDescent="0.25">
      <c r="A1267" s="919" t="str">
        <f t="shared" si="73"/>
        <v xml:space="preserve">CRÉDITOS VENCIDOS POR INTERMEDIACIÓN FINANCIERA SECTOR NO FINANCIERO Previsiones </v>
      </c>
      <c r="B1267" s="78" t="s">
        <v>214</v>
      </c>
      <c r="C1267" s="78" t="s">
        <v>5364</v>
      </c>
      <c r="D1267" s="78" t="s">
        <v>5365</v>
      </c>
      <c r="E1267" s="78" t="s">
        <v>5366</v>
      </c>
      <c r="F1267" s="79">
        <v>-155197542</v>
      </c>
      <c r="G1267" s="79">
        <v>0</v>
      </c>
      <c r="H1267" s="79">
        <v>0</v>
      </c>
      <c r="I1267" s="79">
        <v>-155197542</v>
      </c>
      <c r="J1267" s="80" t="s">
        <v>6</v>
      </c>
      <c r="K1267" s="80" t="s">
        <v>111</v>
      </c>
      <c r="L1267" s="80" t="s">
        <v>87</v>
      </c>
      <c r="M1267" s="81" t="s">
        <v>5367</v>
      </c>
      <c r="N1267" s="73" t="s">
        <v>114</v>
      </c>
      <c r="O1267" s="73" t="s">
        <v>4276</v>
      </c>
      <c r="R1267" s="71" t="str">
        <f t="shared" si="76"/>
        <v>94</v>
      </c>
      <c r="S1267" s="71" t="str">
        <f t="shared" si="74"/>
        <v>287</v>
      </c>
      <c r="T1267" s="71" t="str">
        <f t="shared" si="75"/>
        <v>16</v>
      </c>
    </row>
    <row r="1268" spans="1:20" ht="15" hidden="1" customHeight="1" x14ac:dyDescent="0.25">
      <c r="A1268" s="919" t="str">
        <f t="shared" si="73"/>
        <v xml:space="preserve">CRÉDITOS VENCIDOS POR INTERMEDIACIÓN FINANCIERA SECTOR NO FINANCIERO Previsiones </v>
      </c>
      <c r="B1268" s="78" t="s">
        <v>214</v>
      </c>
      <c r="C1268" s="78" t="s">
        <v>4806</v>
      </c>
      <c r="D1268" s="78" t="s">
        <v>4807</v>
      </c>
      <c r="E1268" s="78" t="s">
        <v>4808</v>
      </c>
      <c r="F1268" s="79">
        <v>-89085066</v>
      </c>
      <c r="G1268" s="79">
        <v>0</v>
      </c>
      <c r="H1268" s="79">
        <v>0</v>
      </c>
      <c r="I1268" s="79">
        <v>-89085066</v>
      </c>
      <c r="J1268" s="80" t="s">
        <v>6</v>
      </c>
      <c r="K1268" s="80" t="s">
        <v>111</v>
      </c>
      <c r="L1268" s="80" t="s">
        <v>87</v>
      </c>
      <c r="M1268" s="81" t="s">
        <v>4278</v>
      </c>
      <c r="N1268" s="73" t="s">
        <v>114</v>
      </c>
      <c r="O1268" s="73" t="s">
        <v>4276</v>
      </c>
      <c r="R1268" s="71" t="str">
        <f t="shared" si="76"/>
        <v>96</v>
      </c>
      <c r="S1268" s="71" t="str">
        <f t="shared" si="74"/>
        <v>287</v>
      </c>
      <c r="T1268" s="71" t="str">
        <f t="shared" si="75"/>
        <v>16</v>
      </c>
    </row>
    <row r="1269" spans="1:20" ht="15" hidden="1" customHeight="1" x14ac:dyDescent="0.25">
      <c r="A1269" s="919" t="str">
        <f t="shared" si="73"/>
        <v xml:space="preserve">CRÉDITOS VENCIDOS POR INTERMEDIACIÓN FINANCIERA SECTOR NO FINANCIERO Previsiones </v>
      </c>
      <c r="B1269" s="78" t="s">
        <v>104</v>
      </c>
      <c r="C1269" s="78" t="s">
        <v>4809</v>
      </c>
      <c r="D1269" s="78" t="s">
        <v>4810</v>
      </c>
      <c r="E1269" s="78" t="s">
        <v>4811</v>
      </c>
      <c r="F1269" s="79">
        <v>0</v>
      </c>
      <c r="G1269" s="79">
        <v>-67.5</v>
      </c>
      <c r="H1269" s="79">
        <v>-528610</v>
      </c>
      <c r="I1269" s="79">
        <v>-528610</v>
      </c>
      <c r="J1269" s="80" t="s">
        <v>6</v>
      </c>
      <c r="K1269" s="80" t="s">
        <v>111</v>
      </c>
      <c r="L1269" s="80" t="s">
        <v>87</v>
      </c>
      <c r="M1269" s="81" t="s">
        <v>4279</v>
      </c>
      <c r="N1269" s="73" t="s">
        <v>114</v>
      </c>
      <c r="O1269" s="73" t="s">
        <v>4276</v>
      </c>
      <c r="R1269" s="71" t="str">
        <f t="shared" si="76"/>
        <v>92</v>
      </c>
      <c r="S1269" s="71" t="str">
        <f t="shared" si="74"/>
        <v>349</v>
      </c>
      <c r="T1269" s="71" t="str">
        <f t="shared" si="75"/>
        <v>16</v>
      </c>
    </row>
    <row r="1270" spans="1:20" ht="15" hidden="1" customHeight="1" x14ac:dyDescent="0.25">
      <c r="A1270" s="919" t="str">
        <f t="shared" si="73"/>
        <v xml:space="preserve">CRÉDITOS VENCIDOS POR INTERMEDIACIÓN FINANCIERA SECTOR NO FINANCIERO Previsiones </v>
      </c>
      <c r="B1270" s="78" t="s">
        <v>214</v>
      </c>
      <c r="C1270" s="78" t="s">
        <v>2294</v>
      </c>
      <c r="D1270" s="78" t="s">
        <v>2295</v>
      </c>
      <c r="E1270" s="78" t="s">
        <v>2296</v>
      </c>
      <c r="F1270" s="79">
        <v>-436685061</v>
      </c>
      <c r="G1270" s="79">
        <v>0</v>
      </c>
      <c r="H1270" s="79">
        <v>0</v>
      </c>
      <c r="I1270" s="79">
        <v>-436685061</v>
      </c>
      <c r="J1270" s="80" t="s">
        <v>6</v>
      </c>
      <c r="K1270" s="80" t="s">
        <v>111</v>
      </c>
      <c r="L1270" s="80" t="s">
        <v>87</v>
      </c>
      <c r="M1270" s="81" t="s">
        <v>4279</v>
      </c>
      <c r="N1270" s="73" t="s">
        <v>114</v>
      </c>
      <c r="O1270" s="73" t="s">
        <v>4276</v>
      </c>
      <c r="R1270" s="71" t="str">
        <f t="shared" si="76"/>
        <v>92</v>
      </c>
      <c r="S1270" s="71" t="str">
        <f t="shared" si="74"/>
        <v>349</v>
      </c>
      <c r="T1270" s="71" t="str">
        <f t="shared" si="75"/>
        <v>16</v>
      </c>
    </row>
    <row r="1271" spans="1:20" ht="15" hidden="1" customHeight="1" x14ac:dyDescent="0.25">
      <c r="A1271" s="919" t="str">
        <f t="shared" si="73"/>
        <v xml:space="preserve">CRÉDITOS VENCIDOS POR INTERMEDIACIÓN FINANCIERA SECTOR NO FINANCIERO Previsiones </v>
      </c>
      <c r="B1271" s="78" t="s">
        <v>214</v>
      </c>
      <c r="C1271" s="78" t="s">
        <v>2297</v>
      </c>
      <c r="D1271" s="78" t="s">
        <v>2298</v>
      </c>
      <c r="E1271" s="78" t="s">
        <v>2299</v>
      </c>
      <c r="F1271" s="79">
        <v>-73314607</v>
      </c>
      <c r="G1271" s="79">
        <v>0</v>
      </c>
      <c r="H1271" s="79">
        <v>0</v>
      </c>
      <c r="I1271" s="79">
        <v>-73314607</v>
      </c>
      <c r="J1271" s="80" t="s">
        <v>6</v>
      </c>
      <c r="K1271" s="80" t="s">
        <v>111</v>
      </c>
      <c r="L1271" s="80" t="s">
        <v>87</v>
      </c>
      <c r="M1271" s="81" t="s">
        <v>4279</v>
      </c>
      <c r="N1271" s="73" t="s">
        <v>114</v>
      </c>
      <c r="O1271" s="73" t="s">
        <v>4276</v>
      </c>
      <c r="R1271" s="71" t="str">
        <f t="shared" si="76"/>
        <v>92</v>
      </c>
      <c r="S1271" s="71" t="str">
        <f t="shared" si="74"/>
        <v>349</v>
      </c>
      <c r="T1271" s="71" t="str">
        <f t="shared" si="75"/>
        <v>16</v>
      </c>
    </row>
    <row r="1272" spans="1:20" ht="15" hidden="1" customHeight="1" x14ac:dyDescent="0.25">
      <c r="A1272" s="919" t="str">
        <f t="shared" si="73"/>
        <v xml:space="preserve">CRÉDITOS VENCIDOS POR INTERMEDIACIÓN FINANCIERA SECTOR NO FINANCIERO Previsiones </v>
      </c>
      <c r="B1272" s="78" t="s">
        <v>214</v>
      </c>
      <c r="C1272" s="78" t="s">
        <v>7183</v>
      </c>
      <c r="D1272" s="78" t="s">
        <v>7184</v>
      </c>
      <c r="E1272" s="78" t="s">
        <v>5366</v>
      </c>
      <c r="F1272" s="79">
        <v>-1184188</v>
      </c>
      <c r="G1272" s="79">
        <v>0</v>
      </c>
      <c r="H1272" s="79">
        <v>0</v>
      </c>
      <c r="I1272" s="79">
        <v>-1184188</v>
      </c>
      <c r="J1272" s="80" t="s">
        <v>6</v>
      </c>
      <c r="K1272" s="80" t="s">
        <v>111</v>
      </c>
      <c r="L1272" s="80" t="s">
        <v>87</v>
      </c>
      <c r="M1272" s="81" t="s">
        <v>5368</v>
      </c>
      <c r="N1272" s="73" t="s">
        <v>114</v>
      </c>
      <c r="O1272" s="73" t="s">
        <v>4276</v>
      </c>
      <c r="R1272" s="71" t="str">
        <f t="shared" si="76"/>
        <v>94</v>
      </c>
      <c r="S1272" s="71" t="str">
        <f t="shared" si="74"/>
        <v>349</v>
      </c>
      <c r="T1272" s="71" t="str">
        <f t="shared" si="75"/>
        <v>16</v>
      </c>
    </row>
    <row r="1273" spans="1:20" ht="15" hidden="1" customHeight="1" x14ac:dyDescent="0.25">
      <c r="A1273" s="919" t="str">
        <f t="shared" si="73"/>
        <v xml:space="preserve">CRÉDITOS VENCIDOS POR INTERMEDIACIÓN FINANCIERA SECTOR NO FINANCIERO Previsiones </v>
      </c>
      <c r="B1273" s="78" t="s">
        <v>104</v>
      </c>
      <c r="C1273" s="78" t="s">
        <v>5369</v>
      </c>
      <c r="D1273" s="78" t="s">
        <v>5370</v>
      </c>
      <c r="E1273" s="78" t="s">
        <v>5371</v>
      </c>
      <c r="F1273" s="79">
        <v>0</v>
      </c>
      <c r="G1273" s="79">
        <v>-712.19</v>
      </c>
      <c r="H1273" s="79">
        <v>-5577345</v>
      </c>
      <c r="I1273" s="79">
        <v>-5577345</v>
      </c>
      <c r="J1273" s="80" t="s">
        <v>6</v>
      </c>
      <c r="K1273" s="80" t="s">
        <v>111</v>
      </c>
      <c r="L1273" s="80" t="s">
        <v>87</v>
      </c>
      <c r="M1273" s="81" t="s">
        <v>4812</v>
      </c>
      <c r="N1273" s="73" t="s">
        <v>114</v>
      </c>
      <c r="O1273" s="73" t="s">
        <v>4276</v>
      </c>
      <c r="R1273" s="71" t="str">
        <f t="shared" si="76"/>
        <v>96</v>
      </c>
      <c r="S1273" s="71" t="str">
        <f t="shared" si="74"/>
        <v>349</v>
      </c>
      <c r="T1273" s="71" t="str">
        <f t="shared" si="75"/>
        <v>16</v>
      </c>
    </row>
    <row r="1274" spans="1:20" ht="15" hidden="1" customHeight="1" x14ac:dyDescent="0.25">
      <c r="A1274" s="919" t="str">
        <f t="shared" si="73"/>
        <v xml:space="preserve">INVERSIONES Bienes recibidos en recuperación de Créditos 	</v>
      </c>
      <c r="B1274" s="78" t="s">
        <v>214</v>
      </c>
      <c r="C1274" s="78" t="s">
        <v>2300</v>
      </c>
      <c r="D1274" s="78" t="s">
        <v>2301</v>
      </c>
      <c r="E1274" s="78" t="s">
        <v>2302</v>
      </c>
      <c r="F1274" s="79">
        <v>18482713596</v>
      </c>
      <c r="G1274" s="79">
        <v>0</v>
      </c>
      <c r="H1274" s="79">
        <v>0</v>
      </c>
      <c r="I1274" s="79">
        <v>18482713596</v>
      </c>
      <c r="J1274" s="80" t="s">
        <v>6</v>
      </c>
      <c r="K1274" s="80" t="s">
        <v>12</v>
      </c>
      <c r="L1274" s="80" t="s">
        <v>185</v>
      </c>
      <c r="M1274" s="81" t="s">
        <v>4281</v>
      </c>
      <c r="N1274" s="73" t="s">
        <v>114</v>
      </c>
      <c r="O1274" s="73" t="s">
        <v>4282</v>
      </c>
      <c r="S1274" s="71" t="str">
        <f t="shared" si="74"/>
        <v>293</v>
      </c>
      <c r="T1274" s="71" t="str">
        <f t="shared" si="75"/>
        <v>17</v>
      </c>
    </row>
    <row r="1275" spans="1:20" ht="15" hidden="1" customHeight="1" x14ac:dyDescent="0.25">
      <c r="A1275" s="919" t="str">
        <f t="shared" si="73"/>
        <v xml:space="preserve">INVERSIONES Bienes recibidos en recuperación de Créditos 	</v>
      </c>
      <c r="B1275" s="78" t="s">
        <v>214</v>
      </c>
      <c r="C1275" s="78" t="s">
        <v>2303</v>
      </c>
      <c r="D1275" s="78" t="s">
        <v>2304</v>
      </c>
      <c r="E1275" s="78" t="s">
        <v>2305</v>
      </c>
      <c r="F1275" s="79">
        <v>180372205692</v>
      </c>
      <c r="G1275" s="79">
        <v>0</v>
      </c>
      <c r="H1275" s="79">
        <v>0</v>
      </c>
      <c r="I1275" s="79">
        <v>180372205692</v>
      </c>
      <c r="J1275" s="80" t="s">
        <v>6</v>
      </c>
      <c r="K1275" s="80" t="s">
        <v>12</v>
      </c>
      <c r="L1275" s="80" t="s">
        <v>185</v>
      </c>
      <c r="M1275" s="81" t="s">
        <v>4283</v>
      </c>
      <c r="N1275" s="73" t="s">
        <v>114</v>
      </c>
      <c r="O1275" s="73" t="s">
        <v>4282</v>
      </c>
      <c r="S1275" s="71" t="str">
        <f t="shared" si="74"/>
        <v>293</v>
      </c>
      <c r="T1275" s="71" t="str">
        <f t="shared" si="75"/>
        <v>17</v>
      </c>
    </row>
    <row r="1276" spans="1:20" ht="15" hidden="1" customHeight="1" x14ac:dyDescent="0.25">
      <c r="A1276" s="919" t="str">
        <f t="shared" si="73"/>
        <v xml:space="preserve">INVERSIONES Inversión en títulos valores emitidos por el sector privado </v>
      </c>
      <c r="B1276" s="78" t="s">
        <v>214</v>
      </c>
      <c r="C1276" s="78" t="s">
        <v>2306</v>
      </c>
      <c r="D1276" s="78" t="s">
        <v>2307</v>
      </c>
      <c r="E1276" s="78" t="s">
        <v>2308</v>
      </c>
      <c r="F1276" s="79">
        <v>31234000000</v>
      </c>
      <c r="G1276" s="79">
        <v>0</v>
      </c>
      <c r="H1276" s="79">
        <v>0</v>
      </c>
      <c r="I1276" s="79">
        <v>31234000000</v>
      </c>
      <c r="J1276" s="80" t="s">
        <v>6</v>
      </c>
      <c r="K1276" s="80" t="s">
        <v>12</v>
      </c>
      <c r="L1276" s="80" t="s">
        <v>4602</v>
      </c>
      <c r="M1276" s="81" t="s">
        <v>4284</v>
      </c>
      <c r="N1276" s="73" t="s">
        <v>114</v>
      </c>
      <c r="O1276" s="73" t="s">
        <v>4285</v>
      </c>
      <c r="S1276" s="71" t="str">
        <f t="shared" si="74"/>
        <v>295</v>
      </c>
      <c r="T1276" s="71" t="str">
        <f t="shared" si="75"/>
        <v>17</v>
      </c>
    </row>
    <row r="1277" spans="1:20" ht="15" hidden="1" customHeight="1" x14ac:dyDescent="0.25">
      <c r="A1277" s="919" t="str">
        <f t="shared" si="73"/>
        <v xml:space="preserve">INVERSIONES Inversión en títulos valores emitidos por el sector privado </v>
      </c>
      <c r="B1277" s="78" t="s">
        <v>104</v>
      </c>
      <c r="C1277" s="78" t="s">
        <v>4813</v>
      </c>
      <c r="D1277" s="78" t="s">
        <v>4814</v>
      </c>
      <c r="E1277" s="78" t="s">
        <v>4815</v>
      </c>
      <c r="F1277" s="79">
        <v>0</v>
      </c>
      <c r="G1277" s="79">
        <v>500000</v>
      </c>
      <c r="H1277" s="79">
        <v>3915630000</v>
      </c>
      <c r="I1277" s="79">
        <v>3915630000</v>
      </c>
      <c r="J1277" s="80" t="s">
        <v>6</v>
      </c>
      <c r="K1277" s="80" t="s">
        <v>12</v>
      </c>
      <c r="L1277" s="80" t="s">
        <v>4602</v>
      </c>
      <c r="M1277" s="81" t="s">
        <v>4816</v>
      </c>
      <c r="N1277" s="73" t="s">
        <v>114</v>
      </c>
      <c r="O1277" s="73" t="s">
        <v>4285</v>
      </c>
      <c r="S1277" s="71" t="str">
        <f t="shared" si="74"/>
        <v>295</v>
      </c>
      <c r="T1277" s="71" t="str">
        <f t="shared" si="75"/>
        <v>17</v>
      </c>
    </row>
    <row r="1278" spans="1:20" ht="15" hidden="1" customHeight="1" x14ac:dyDescent="0.25">
      <c r="A1278" s="919" t="str">
        <f t="shared" si="73"/>
        <v xml:space="preserve">INVERSIONES Títulos Privados  </v>
      </c>
      <c r="B1278" s="78" t="s">
        <v>214</v>
      </c>
      <c r="C1278" s="78" t="s">
        <v>7185</v>
      </c>
      <c r="D1278" s="78" t="s">
        <v>7186</v>
      </c>
      <c r="E1278" s="78" t="s">
        <v>7187</v>
      </c>
      <c r="F1278" s="79">
        <v>682000000</v>
      </c>
      <c r="G1278" s="79">
        <v>0</v>
      </c>
      <c r="H1278" s="79">
        <v>0</v>
      </c>
      <c r="I1278" s="79">
        <v>682000000</v>
      </c>
      <c r="J1278" s="80" t="s">
        <v>6</v>
      </c>
      <c r="K1278" s="80" t="s">
        <v>12</v>
      </c>
      <c r="L1278" s="80" t="s">
        <v>78</v>
      </c>
      <c r="M1278" s="81" t="s">
        <v>4286</v>
      </c>
      <c r="N1278" s="73" t="s">
        <v>114</v>
      </c>
      <c r="O1278" s="73" t="s">
        <v>4285</v>
      </c>
      <c r="S1278" s="71" t="str">
        <f t="shared" si="74"/>
        <v>413</v>
      </c>
      <c r="T1278" s="71" t="str">
        <f t="shared" si="75"/>
        <v>17</v>
      </c>
    </row>
    <row r="1279" spans="1:20" ht="15" hidden="1" customHeight="1" x14ac:dyDescent="0.25">
      <c r="A1279" s="919" t="str">
        <f t="shared" si="73"/>
        <v xml:space="preserve">INVERSIONES Títulos Privados  </v>
      </c>
      <c r="B1279" s="78" t="s">
        <v>214</v>
      </c>
      <c r="C1279" s="78" t="s">
        <v>2309</v>
      </c>
      <c r="D1279" s="78" t="s">
        <v>2310</v>
      </c>
      <c r="E1279" s="78" t="s">
        <v>2311</v>
      </c>
      <c r="F1279" s="79">
        <v>9675000000</v>
      </c>
      <c r="G1279" s="79">
        <v>0</v>
      </c>
      <c r="H1279" s="79">
        <v>0</v>
      </c>
      <c r="I1279" s="79">
        <v>9675000000</v>
      </c>
      <c r="J1279" s="80" t="s">
        <v>6</v>
      </c>
      <c r="K1279" s="80" t="s">
        <v>12</v>
      </c>
      <c r="L1279" s="80" t="s">
        <v>78</v>
      </c>
      <c r="M1279" s="81" t="s">
        <v>4286</v>
      </c>
      <c r="N1279" s="73" t="s">
        <v>114</v>
      </c>
      <c r="O1279" s="73" t="s">
        <v>4285</v>
      </c>
      <c r="S1279" s="71" t="str">
        <f t="shared" si="74"/>
        <v>413</v>
      </c>
      <c r="T1279" s="71" t="str">
        <f t="shared" si="75"/>
        <v>17</v>
      </c>
    </row>
    <row r="1280" spans="1:20" ht="15" hidden="1" customHeight="1" x14ac:dyDescent="0.25">
      <c r="A1280" s="919" t="str">
        <f t="shared" si="73"/>
        <v xml:space="preserve">INVERSIONES Títulos Privados  </v>
      </c>
      <c r="B1280" s="78" t="s">
        <v>214</v>
      </c>
      <c r="C1280" s="78" t="s">
        <v>2312</v>
      </c>
      <c r="D1280" s="78" t="s">
        <v>2313</v>
      </c>
      <c r="E1280" s="78" t="s">
        <v>2314</v>
      </c>
      <c r="F1280" s="79">
        <v>182000000</v>
      </c>
      <c r="G1280" s="79">
        <v>0</v>
      </c>
      <c r="H1280" s="79">
        <v>0</v>
      </c>
      <c r="I1280" s="79">
        <v>182000000</v>
      </c>
      <c r="J1280" s="80" t="s">
        <v>6</v>
      </c>
      <c r="K1280" s="80" t="s">
        <v>12</v>
      </c>
      <c r="L1280" s="80" t="s">
        <v>78</v>
      </c>
      <c r="M1280" s="81" t="s">
        <v>4286</v>
      </c>
      <c r="N1280" s="73" t="s">
        <v>114</v>
      </c>
      <c r="O1280" s="73" t="s">
        <v>4285</v>
      </c>
      <c r="S1280" s="71" t="str">
        <f t="shared" si="74"/>
        <v>413</v>
      </c>
      <c r="T1280" s="71" t="str">
        <f t="shared" si="75"/>
        <v>17</v>
      </c>
    </row>
    <row r="1281" spans="1:20" ht="15" hidden="1" customHeight="1" x14ac:dyDescent="0.25">
      <c r="A1281" s="919" t="str">
        <f t="shared" si="73"/>
        <v xml:space="preserve">INVERSIONES Títulos Privados  </v>
      </c>
      <c r="B1281" s="78" t="s">
        <v>105</v>
      </c>
      <c r="C1281" s="78" t="s">
        <v>2315</v>
      </c>
      <c r="D1281" s="78" t="s">
        <v>2316</v>
      </c>
      <c r="E1281" s="78" t="s">
        <v>182</v>
      </c>
      <c r="F1281" s="79">
        <v>0</v>
      </c>
      <c r="G1281" s="79">
        <v>44331.41</v>
      </c>
      <c r="H1281" s="79">
        <v>361092191</v>
      </c>
      <c r="I1281" s="79">
        <v>361092191</v>
      </c>
      <c r="J1281" s="80" t="s">
        <v>6</v>
      </c>
      <c r="K1281" s="80" t="s">
        <v>12</v>
      </c>
      <c r="L1281" s="80" t="s">
        <v>78</v>
      </c>
      <c r="M1281" s="81" t="s">
        <v>4817</v>
      </c>
      <c r="N1281" s="73" t="s">
        <v>114</v>
      </c>
      <c r="O1281" s="73" t="s">
        <v>4285</v>
      </c>
      <c r="S1281" s="71" t="str">
        <f t="shared" si="74"/>
        <v>413</v>
      </c>
      <c r="T1281" s="71" t="str">
        <f t="shared" si="75"/>
        <v>17</v>
      </c>
    </row>
    <row r="1282" spans="1:20" ht="15" hidden="1" customHeight="1" x14ac:dyDescent="0.25">
      <c r="A1282" s="919" t="str">
        <f t="shared" si="73"/>
        <v xml:space="preserve">INVERSIONES Bienes recibidos en recuperación de Créditos 	</v>
      </c>
      <c r="B1282" s="78" t="s">
        <v>214</v>
      </c>
      <c r="C1282" s="78" t="s">
        <v>2317</v>
      </c>
      <c r="D1282" s="78" t="s">
        <v>2318</v>
      </c>
      <c r="E1282" s="78" t="s">
        <v>2319</v>
      </c>
      <c r="F1282" s="79">
        <v>100000000</v>
      </c>
      <c r="G1282" s="79">
        <v>0</v>
      </c>
      <c r="H1282" s="79">
        <v>0</v>
      </c>
      <c r="I1282" s="79">
        <v>100000000</v>
      </c>
      <c r="J1282" s="80" t="s">
        <v>6</v>
      </c>
      <c r="K1282" s="80" t="s">
        <v>12</v>
      </c>
      <c r="L1282" s="80" t="s">
        <v>185</v>
      </c>
      <c r="M1282" s="81" t="s">
        <v>4818</v>
      </c>
      <c r="N1282" s="73" t="s">
        <v>114</v>
      </c>
      <c r="O1282" s="73" t="s">
        <v>4819</v>
      </c>
      <c r="S1282" s="71" t="str">
        <f t="shared" si="74"/>
        <v>301</v>
      </c>
      <c r="T1282" s="71" t="str">
        <f t="shared" si="75"/>
        <v>17</v>
      </c>
    </row>
    <row r="1283" spans="1:20" ht="15" hidden="1" customHeight="1" x14ac:dyDescent="0.25">
      <c r="A1283" s="919" t="str">
        <f t="shared" ref="A1283:A1346" si="77">CONCATENATE(K1283,L1283)</f>
        <v>INVERSIONES Inversiones Especiales</v>
      </c>
      <c r="B1283" s="78" t="s">
        <v>214</v>
      </c>
      <c r="C1283" s="78" t="s">
        <v>2320</v>
      </c>
      <c r="D1283" s="78" t="s">
        <v>2321</v>
      </c>
      <c r="E1283" s="78" t="s">
        <v>2322</v>
      </c>
      <c r="F1283" s="79">
        <v>882363235</v>
      </c>
      <c r="G1283" s="79">
        <v>0</v>
      </c>
      <c r="H1283" s="79">
        <v>0</v>
      </c>
      <c r="I1283" s="79">
        <v>882363235</v>
      </c>
      <c r="J1283" s="80" t="s">
        <v>6</v>
      </c>
      <c r="K1283" s="80" t="s">
        <v>12</v>
      </c>
      <c r="L1283" s="80" t="s">
        <v>79</v>
      </c>
      <c r="M1283" s="81" t="s">
        <v>4820</v>
      </c>
      <c r="N1283" s="73" t="s">
        <v>114</v>
      </c>
      <c r="O1283" s="73" t="s">
        <v>4821</v>
      </c>
      <c r="S1283" s="71" t="str">
        <f t="shared" si="74"/>
        <v>311</v>
      </c>
      <c r="T1283" s="71" t="str">
        <f t="shared" si="75"/>
        <v>17</v>
      </c>
    </row>
    <row r="1284" spans="1:20" ht="15" hidden="1" customHeight="1" x14ac:dyDescent="0.25">
      <c r="A1284" s="919" t="str">
        <f t="shared" si="77"/>
        <v>INVERSIONES Derechos Fiduciarios</v>
      </c>
      <c r="B1284" s="78" t="s">
        <v>104</v>
      </c>
      <c r="C1284" s="78" t="s">
        <v>7188</v>
      </c>
      <c r="D1284" s="78" t="s">
        <v>7189</v>
      </c>
      <c r="E1284" s="78" t="s">
        <v>2323</v>
      </c>
      <c r="F1284" s="79">
        <v>0</v>
      </c>
      <c r="G1284" s="79">
        <v>9277609.2799999993</v>
      </c>
      <c r="H1284" s="79">
        <v>72655370450</v>
      </c>
      <c r="I1284" s="79">
        <v>72655370450</v>
      </c>
      <c r="J1284" s="80" t="s">
        <v>6</v>
      </c>
      <c r="K1284" s="80" t="s">
        <v>12</v>
      </c>
      <c r="L1284" s="80" t="s">
        <v>80</v>
      </c>
      <c r="M1284" s="81" t="s">
        <v>4287</v>
      </c>
      <c r="N1284" s="73" t="s">
        <v>114</v>
      </c>
      <c r="O1284" s="73" t="s">
        <v>4288</v>
      </c>
      <c r="S1284" s="71" t="str">
        <f t="shared" ref="S1284:S1347" si="78">MID(D1284,6,3)</f>
        <v>211</v>
      </c>
      <c r="T1284" s="71" t="str">
        <f t="shared" ref="T1284:T1347" si="79">MID(D1284,1,2)</f>
        <v>17</v>
      </c>
    </row>
    <row r="1285" spans="1:20" ht="15" hidden="1" customHeight="1" x14ac:dyDescent="0.25">
      <c r="A1285" s="919" t="str">
        <f t="shared" si="77"/>
        <v>INVERSIONES Derechos Fiduciarios</v>
      </c>
      <c r="B1285" s="78" t="s">
        <v>214</v>
      </c>
      <c r="C1285" s="78" t="s">
        <v>2324</v>
      </c>
      <c r="D1285" s="78" t="s">
        <v>2325</v>
      </c>
      <c r="E1285" s="78" t="s">
        <v>2323</v>
      </c>
      <c r="F1285" s="79">
        <v>2541648732382</v>
      </c>
      <c r="G1285" s="79">
        <v>0</v>
      </c>
      <c r="H1285" s="79">
        <v>0</v>
      </c>
      <c r="I1285" s="79">
        <v>2541648732382</v>
      </c>
      <c r="J1285" s="80" t="s">
        <v>6</v>
      </c>
      <c r="K1285" s="80" t="s">
        <v>12</v>
      </c>
      <c r="L1285" s="80" t="s">
        <v>80</v>
      </c>
      <c r="M1285" s="81" t="s">
        <v>4287</v>
      </c>
      <c r="N1285" s="73" t="s">
        <v>114</v>
      </c>
      <c r="O1285" s="73" t="s">
        <v>4288</v>
      </c>
      <c r="S1285" s="71" t="str">
        <f t="shared" si="78"/>
        <v>211</v>
      </c>
      <c r="T1285" s="71" t="str">
        <f t="shared" si="79"/>
        <v>17</v>
      </c>
    </row>
    <row r="1286" spans="1:20" ht="15" hidden="1" customHeight="1" x14ac:dyDescent="0.25">
      <c r="A1286" s="919" t="str">
        <f t="shared" si="77"/>
        <v>INVERSIONES Rentas sobre inversiones en el sector privado</v>
      </c>
      <c r="B1286" s="78" t="s">
        <v>104</v>
      </c>
      <c r="C1286" s="78" t="s">
        <v>2326</v>
      </c>
      <c r="D1286" s="78" t="s">
        <v>2327</v>
      </c>
      <c r="E1286" s="78" t="s">
        <v>2328</v>
      </c>
      <c r="F1286" s="79">
        <v>0</v>
      </c>
      <c r="G1286" s="79">
        <v>174493</v>
      </c>
      <c r="H1286" s="79">
        <v>1366500051</v>
      </c>
      <c r="I1286" s="79">
        <v>1366500051</v>
      </c>
      <c r="J1286" s="80" t="s">
        <v>6</v>
      </c>
      <c r="K1286" s="80" t="s">
        <v>12</v>
      </c>
      <c r="L1286" s="80" t="s">
        <v>4604</v>
      </c>
      <c r="M1286" s="81" t="s">
        <v>4289</v>
      </c>
      <c r="N1286" s="73" t="s">
        <v>114</v>
      </c>
      <c r="O1286" s="73" t="s">
        <v>4290</v>
      </c>
      <c r="S1286" s="71" t="str">
        <f t="shared" si="78"/>
        <v>415</v>
      </c>
      <c r="T1286" s="71" t="str">
        <f t="shared" si="79"/>
        <v>17</v>
      </c>
    </row>
    <row r="1287" spans="1:20" ht="15" hidden="1" customHeight="1" x14ac:dyDescent="0.25">
      <c r="A1287" s="919" t="str">
        <f t="shared" si="77"/>
        <v>INVERSIONES Rentas sobre inversiones en el sector privado</v>
      </c>
      <c r="B1287" s="78" t="s">
        <v>214</v>
      </c>
      <c r="C1287" s="78" t="s">
        <v>2329</v>
      </c>
      <c r="D1287" s="78" t="s">
        <v>2330</v>
      </c>
      <c r="E1287" s="78" t="s">
        <v>2328</v>
      </c>
      <c r="F1287" s="79">
        <v>11829421126</v>
      </c>
      <c r="G1287" s="79">
        <v>0</v>
      </c>
      <c r="H1287" s="79">
        <v>0</v>
      </c>
      <c r="I1287" s="79">
        <v>11829421126</v>
      </c>
      <c r="J1287" s="80" t="s">
        <v>6</v>
      </c>
      <c r="K1287" s="80" t="s">
        <v>12</v>
      </c>
      <c r="L1287" s="80" t="s">
        <v>4604</v>
      </c>
      <c r="M1287" s="81" t="s">
        <v>4289</v>
      </c>
      <c r="N1287" s="73" t="s">
        <v>114</v>
      </c>
      <c r="O1287" s="73" t="s">
        <v>4290</v>
      </c>
      <c r="S1287" s="71" t="str">
        <f t="shared" si="78"/>
        <v>415</v>
      </c>
      <c r="T1287" s="71" t="str">
        <f t="shared" si="79"/>
        <v>17</v>
      </c>
    </row>
    <row r="1288" spans="1:20" ht="15" hidden="1" customHeight="1" x14ac:dyDescent="0.25">
      <c r="A1288" s="919" t="str">
        <f t="shared" si="77"/>
        <v>INVERSIONES Rentas sobre inversiones en el sector privado</v>
      </c>
      <c r="B1288" s="78" t="s">
        <v>104</v>
      </c>
      <c r="C1288" s="78" t="s">
        <v>2331</v>
      </c>
      <c r="D1288" s="78" t="s">
        <v>2332</v>
      </c>
      <c r="E1288" s="78" t="s">
        <v>2328</v>
      </c>
      <c r="F1288" s="79">
        <v>0</v>
      </c>
      <c r="G1288" s="79">
        <v>-144377.91</v>
      </c>
      <c r="H1288" s="79">
        <v>-1130660951</v>
      </c>
      <c r="I1288" s="79">
        <v>-1130660951</v>
      </c>
      <c r="J1288" s="80" t="s">
        <v>6</v>
      </c>
      <c r="K1288" s="80" t="s">
        <v>12</v>
      </c>
      <c r="L1288" s="80" t="s">
        <v>4604</v>
      </c>
      <c r="M1288" s="81" t="s">
        <v>4289</v>
      </c>
      <c r="N1288" s="73" t="s">
        <v>114</v>
      </c>
      <c r="O1288" s="73" t="s">
        <v>4290</v>
      </c>
      <c r="S1288" s="71" t="str">
        <f t="shared" si="78"/>
        <v>415</v>
      </c>
      <c r="T1288" s="71" t="str">
        <f t="shared" si="79"/>
        <v>17</v>
      </c>
    </row>
    <row r="1289" spans="1:20" ht="15" hidden="1" customHeight="1" x14ac:dyDescent="0.25">
      <c r="A1289" s="919" t="str">
        <f t="shared" si="77"/>
        <v>INVERSIONES Rentas sobre inversiones en el sector privado</v>
      </c>
      <c r="B1289" s="78" t="s">
        <v>214</v>
      </c>
      <c r="C1289" s="78" t="s">
        <v>2333</v>
      </c>
      <c r="D1289" s="78" t="s">
        <v>2334</v>
      </c>
      <c r="E1289" s="78" t="s">
        <v>2335</v>
      </c>
      <c r="F1289" s="79">
        <v>-9490399224</v>
      </c>
      <c r="G1289" s="79">
        <v>0</v>
      </c>
      <c r="H1289" s="79">
        <v>0</v>
      </c>
      <c r="I1289" s="79">
        <v>-9490399224</v>
      </c>
      <c r="J1289" s="80" t="s">
        <v>6</v>
      </c>
      <c r="K1289" s="80" t="s">
        <v>12</v>
      </c>
      <c r="L1289" s="80" t="s">
        <v>4604</v>
      </c>
      <c r="M1289" s="81" t="s">
        <v>4289</v>
      </c>
      <c r="N1289" s="73" t="s">
        <v>114</v>
      </c>
      <c r="O1289" s="73" t="s">
        <v>4290</v>
      </c>
      <c r="S1289" s="71" t="str">
        <f t="shared" si="78"/>
        <v>415</v>
      </c>
      <c r="T1289" s="71" t="str">
        <f t="shared" si="79"/>
        <v>17</v>
      </c>
    </row>
    <row r="1290" spans="1:20" ht="15" hidden="1" customHeight="1" x14ac:dyDescent="0.25">
      <c r="A1290" s="919" t="str">
        <f t="shared" si="77"/>
        <v xml:space="preserve">INVERSIONES Previsiones </v>
      </c>
      <c r="B1290" s="78" t="s">
        <v>214</v>
      </c>
      <c r="C1290" s="78" t="s">
        <v>2336</v>
      </c>
      <c r="D1290" s="78" t="s">
        <v>2337</v>
      </c>
      <c r="E1290" s="78" t="s">
        <v>2338</v>
      </c>
      <c r="F1290" s="79">
        <v>-486133142</v>
      </c>
      <c r="G1290" s="79">
        <v>0</v>
      </c>
      <c r="H1290" s="79">
        <v>0</v>
      </c>
      <c r="I1290" s="79">
        <v>-486133142</v>
      </c>
      <c r="J1290" s="80" t="s">
        <v>6</v>
      </c>
      <c r="K1290" s="80" t="s">
        <v>12</v>
      </c>
      <c r="L1290" s="80" t="s">
        <v>87</v>
      </c>
      <c r="M1290" s="81" t="s">
        <v>4292</v>
      </c>
      <c r="N1290" s="73" t="s">
        <v>114</v>
      </c>
      <c r="O1290" s="73" t="s">
        <v>4291</v>
      </c>
      <c r="S1290" s="71" t="str">
        <f t="shared" si="78"/>
        <v>317</v>
      </c>
      <c r="T1290" s="71" t="str">
        <f t="shared" si="79"/>
        <v>17</v>
      </c>
    </row>
    <row r="1291" spans="1:20" ht="15" hidden="1" customHeight="1" x14ac:dyDescent="0.25">
      <c r="A1291" s="919" t="str">
        <f t="shared" si="77"/>
        <v xml:space="preserve">PROPIEDADES, PLANTA Y EQUIPOPropios </v>
      </c>
      <c r="B1291" s="78" t="s">
        <v>214</v>
      </c>
      <c r="C1291" s="78" t="s">
        <v>2339</v>
      </c>
      <c r="D1291" s="78" t="s">
        <v>2340</v>
      </c>
      <c r="E1291" s="78" t="s">
        <v>2341</v>
      </c>
      <c r="F1291" s="79">
        <v>271911916664</v>
      </c>
      <c r="G1291" s="79">
        <v>0</v>
      </c>
      <c r="H1291" s="79">
        <v>0</v>
      </c>
      <c r="I1291" s="79">
        <v>271911916664</v>
      </c>
      <c r="J1291" s="80" t="s">
        <v>6</v>
      </c>
      <c r="K1291" s="80" t="s">
        <v>48</v>
      </c>
      <c r="L1291" s="80" t="s">
        <v>112</v>
      </c>
      <c r="M1291" s="81" t="s">
        <v>4293</v>
      </c>
      <c r="N1291" s="73" t="s">
        <v>114</v>
      </c>
      <c r="O1291" s="73" t="s">
        <v>4294</v>
      </c>
      <c r="S1291" s="71" t="str">
        <f t="shared" si="78"/>
        <v>319</v>
      </c>
      <c r="T1291" s="71" t="str">
        <f t="shared" si="79"/>
        <v>18</v>
      </c>
    </row>
    <row r="1292" spans="1:20" ht="15" hidden="1" customHeight="1" x14ac:dyDescent="0.25">
      <c r="A1292" s="919" t="str">
        <f t="shared" si="77"/>
        <v xml:space="preserve">PROPIEDADES, PLANTA Y EQUIPOPropios </v>
      </c>
      <c r="B1292" s="78" t="s">
        <v>214</v>
      </c>
      <c r="C1292" s="78" t="s">
        <v>2342</v>
      </c>
      <c r="D1292" s="78" t="s">
        <v>2343</v>
      </c>
      <c r="E1292" s="78" t="s">
        <v>2344</v>
      </c>
      <c r="F1292" s="79">
        <v>81813795848</v>
      </c>
      <c r="G1292" s="79">
        <v>0</v>
      </c>
      <c r="H1292" s="79">
        <v>0</v>
      </c>
      <c r="I1292" s="79">
        <v>81813795848</v>
      </c>
      <c r="J1292" s="80" t="s">
        <v>6</v>
      </c>
      <c r="K1292" s="80" t="s">
        <v>48</v>
      </c>
      <c r="L1292" s="80" t="s">
        <v>112</v>
      </c>
      <c r="M1292" s="81" t="s">
        <v>4822</v>
      </c>
      <c r="N1292" s="73" t="s">
        <v>114</v>
      </c>
      <c r="O1292" s="73" t="s">
        <v>4294</v>
      </c>
      <c r="S1292" s="71" t="str">
        <f t="shared" si="78"/>
        <v>319</v>
      </c>
      <c r="T1292" s="71" t="str">
        <f t="shared" si="79"/>
        <v>18</v>
      </c>
    </row>
    <row r="1293" spans="1:20" ht="15" hidden="1" customHeight="1" x14ac:dyDescent="0.25">
      <c r="A1293" s="919" t="str">
        <f t="shared" si="77"/>
        <v xml:space="preserve">PROPIEDADES, PLANTA Y EQUIPOPropios </v>
      </c>
      <c r="B1293" s="78" t="s">
        <v>214</v>
      </c>
      <c r="C1293" s="78" t="s">
        <v>2345</v>
      </c>
      <c r="D1293" s="78" t="s">
        <v>2346</v>
      </c>
      <c r="E1293" s="78" t="s">
        <v>2347</v>
      </c>
      <c r="F1293" s="79">
        <v>-370060288</v>
      </c>
      <c r="G1293" s="79">
        <v>0</v>
      </c>
      <c r="H1293" s="79">
        <v>0</v>
      </c>
      <c r="I1293" s="79">
        <v>-370060288</v>
      </c>
      <c r="J1293" s="80" t="s">
        <v>6</v>
      </c>
      <c r="K1293" s="80" t="s">
        <v>48</v>
      </c>
      <c r="L1293" s="80" t="s">
        <v>112</v>
      </c>
      <c r="M1293" s="81" t="s">
        <v>4295</v>
      </c>
      <c r="N1293" s="73" t="s">
        <v>114</v>
      </c>
      <c r="O1293" s="73" t="s">
        <v>4294</v>
      </c>
      <c r="S1293" s="71" t="str">
        <f t="shared" si="78"/>
        <v>319</v>
      </c>
      <c r="T1293" s="71" t="str">
        <f t="shared" si="79"/>
        <v>18</v>
      </c>
    </row>
    <row r="1294" spans="1:20" ht="15" hidden="1" customHeight="1" x14ac:dyDescent="0.25">
      <c r="A1294" s="919" t="str">
        <f t="shared" si="77"/>
        <v xml:space="preserve">PROPIEDADES, PLANTA Y EQUIPOPropios </v>
      </c>
      <c r="B1294" s="78" t="s">
        <v>214</v>
      </c>
      <c r="C1294" s="78" t="s">
        <v>2348</v>
      </c>
      <c r="D1294" s="78" t="s">
        <v>2349</v>
      </c>
      <c r="E1294" s="78" t="s">
        <v>2350</v>
      </c>
      <c r="F1294" s="79">
        <v>4243695029</v>
      </c>
      <c r="G1294" s="79">
        <v>0</v>
      </c>
      <c r="H1294" s="79">
        <v>0</v>
      </c>
      <c r="I1294" s="79">
        <v>4243695029</v>
      </c>
      <c r="J1294" s="80" t="s">
        <v>6</v>
      </c>
      <c r="K1294" s="80" t="s">
        <v>48</v>
      </c>
      <c r="L1294" s="80" t="s">
        <v>112</v>
      </c>
      <c r="M1294" s="81" t="s">
        <v>4296</v>
      </c>
      <c r="N1294" s="73" t="s">
        <v>114</v>
      </c>
      <c r="O1294" s="73" t="s">
        <v>4294</v>
      </c>
      <c r="S1294" s="71" t="str">
        <f t="shared" si="78"/>
        <v>321</v>
      </c>
      <c r="T1294" s="71" t="str">
        <f t="shared" si="79"/>
        <v>18</v>
      </c>
    </row>
    <row r="1295" spans="1:20" ht="15" hidden="1" customHeight="1" x14ac:dyDescent="0.25">
      <c r="A1295" s="919" t="str">
        <f t="shared" si="77"/>
        <v xml:space="preserve">PROPIEDADES, PLANTA Y EQUIPOPropios </v>
      </c>
      <c r="B1295" s="78" t="s">
        <v>214</v>
      </c>
      <c r="C1295" s="78" t="s">
        <v>2351</v>
      </c>
      <c r="D1295" s="78" t="s">
        <v>2352</v>
      </c>
      <c r="E1295" s="78" t="s">
        <v>2353</v>
      </c>
      <c r="F1295" s="79">
        <v>112847703371</v>
      </c>
      <c r="G1295" s="79">
        <v>0</v>
      </c>
      <c r="H1295" s="79">
        <v>0</v>
      </c>
      <c r="I1295" s="79">
        <v>112847703371</v>
      </c>
      <c r="J1295" s="80" t="s">
        <v>6</v>
      </c>
      <c r="K1295" s="80" t="s">
        <v>48</v>
      </c>
      <c r="L1295" s="80" t="s">
        <v>112</v>
      </c>
      <c r="M1295" s="81" t="s">
        <v>4296</v>
      </c>
      <c r="N1295" s="73" t="s">
        <v>114</v>
      </c>
      <c r="O1295" s="73" t="s">
        <v>4294</v>
      </c>
      <c r="S1295" s="71" t="str">
        <f t="shared" si="78"/>
        <v>321</v>
      </c>
      <c r="T1295" s="71" t="str">
        <f t="shared" si="79"/>
        <v>18</v>
      </c>
    </row>
    <row r="1296" spans="1:20" ht="15" hidden="1" customHeight="1" x14ac:dyDescent="0.25">
      <c r="A1296" s="919" t="str">
        <f t="shared" si="77"/>
        <v xml:space="preserve">PROPIEDADES, PLANTA Y EQUIPOPropios </v>
      </c>
      <c r="B1296" s="78" t="s">
        <v>214</v>
      </c>
      <c r="C1296" s="78" t="s">
        <v>2354</v>
      </c>
      <c r="D1296" s="78" t="s">
        <v>2355</v>
      </c>
      <c r="E1296" s="78" t="s">
        <v>2356</v>
      </c>
      <c r="F1296" s="79">
        <v>11591648305</v>
      </c>
      <c r="G1296" s="79">
        <v>0</v>
      </c>
      <c r="H1296" s="79">
        <v>0</v>
      </c>
      <c r="I1296" s="79">
        <v>11591648305</v>
      </c>
      <c r="J1296" s="80" t="s">
        <v>6</v>
      </c>
      <c r="K1296" s="80" t="s">
        <v>48</v>
      </c>
      <c r="L1296" s="80" t="s">
        <v>112</v>
      </c>
      <c r="M1296" s="81" t="s">
        <v>4296</v>
      </c>
      <c r="N1296" s="73" t="s">
        <v>114</v>
      </c>
      <c r="O1296" s="73" t="s">
        <v>4294</v>
      </c>
      <c r="S1296" s="71" t="str">
        <f t="shared" si="78"/>
        <v>321</v>
      </c>
      <c r="T1296" s="71" t="str">
        <f t="shared" si="79"/>
        <v>18</v>
      </c>
    </row>
    <row r="1297" spans="1:20" ht="15" hidden="1" customHeight="1" x14ac:dyDescent="0.25">
      <c r="A1297" s="919" t="str">
        <f t="shared" si="77"/>
        <v xml:space="preserve">PROPIEDADES, PLANTA Y EQUIPOPropios </v>
      </c>
      <c r="B1297" s="78" t="s">
        <v>214</v>
      </c>
      <c r="C1297" s="78" t="s">
        <v>2357</v>
      </c>
      <c r="D1297" s="78" t="s">
        <v>2358</v>
      </c>
      <c r="E1297" s="78" t="s">
        <v>2359</v>
      </c>
      <c r="F1297" s="79">
        <v>4905174</v>
      </c>
      <c r="G1297" s="79">
        <v>0</v>
      </c>
      <c r="H1297" s="79">
        <v>0</v>
      </c>
      <c r="I1297" s="79">
        <v>4905174</v>
      </c>
      <c r="J1297" s="80" t="s">
        <v>6</v>
      </c>
      <c r="K1297" s="80" t="s">
        <v>48</v>
      </c>
      <c r="L1297" s="80" t="s">
        <v>112</v>
      </c>
      <c r="M1297" s="81" t="s">
        <v>4296</v>
      </c>
      <c r="N1297" s="73" t="s">
        <v>114</v>
      </c>
      <c r="O1297" s="73" t="s">
        <v>4294</v>
      </c>
      <c r="S1297" s="71" t="str">
        <f t="shared" si="78"/>
        <v>321</v>
      </c>
      <c r="T1297" s="71" t="str">
        <f t="shared" si="79"/>
        <v>18</v>
      </c>
    </row>
    <row r="1298" spans="1:20" ht="15" hidden="1" customHeight="1" x14ac:dyDescent="0.25">
      <c r="A1298" s="919" t="str">
        <f t="shared" si="77"/>
        <v xml:space="preserve">PROPIEDADES, PLANTA Y EQUIPOPropios </v>
      </c>
      <c r="B1298" s="78" t="s">
        <v>214</v>
      </c>
      <c r="C1298" s="78" t="s">
        <v>2360</v>
      </c>
      <c r="D1298" s="78" t="s">
        <v>2361</v>
      </c>
      <c r="E1298" s="78" t="s">
        <v>2362</v>
      </c>
      <c r="F1298" s="79">
        <v>7266348326</v>
      </c>
      <c r="G1298" s="79">
        <v>0</v>
      </c>
      <c r="H1298" s="79">
        <v>0</v>
      </c>
      <c r="I1298" s="79">
        <v>7266348326</v>
      </c>
      <c r="J1298" s="80" t="s">
        <v>6</v>
      </c>
      <c r="K1298" s="80" t="s">
        <v>48</v>
      </c>
      <c r="L1298" s="80" t="s">
        <v>112</v>
      </c>
      <c r="M1298" s="81" t="s">
        <v>4297</v>
      </c>
      <c r="N1298" s="73" t="s">
        <v>114</v>
      </c>
      <c r="O1298" s="73" t="s">
        <v>4294</v>
      </c>
      <c r="S1298" s="71" t="str">
        <f t="shared" si="78"/>
        <v>321</v>
      </c>
      <c r="T1298" s="71" t="str">
        <f t="shared" si="79"/>
        <v>18</v>
      </c>
    </row>
    <row r="1299" spans="1:20" ht="15" hidden="1" customHeight="1" x14ac:dyDescent="0.25">
      <c r="A1299" s="919" t="str">
        <f t="shared" si="77"/>
        <v xml:space="preserve">PROPIEDADES, PLANTA Y EQUIPOPropios </v>
      </c>
      <c r="B1299" s="78" t="s">
        <v>214</v>
      </c>
      <c r="C1299" s="78" t="s">
        <v>2363</v>
      </c>
      <c r="D1299" s="78" t="s">
        <v>2364</v>
      </c>
      <c r="E1299" s="78" t="s">
        <v>2365</v>
      </c>
      <c r="F1299" s="79">
        <v>-626822324</v>
      </c>
      <c r="G1299" s="79">
        <v>0</v>
      </c>
      <c r="H1299" s="79">
        <v>0</v>
      </c>
      <c r="I1299" s="79">
        <v>-626822324</v>
      </c>
      <c r="J1299" s="80" t="s">
        <v>6</v>
      </c>
      <c r="K1299" s="80" t="s">
        <v>48</v>
      </c>
      <c r="L1299" s="80" t="s">
        <v>112</v>
      </c>
      <c r="M1299" s="81" t="s">
        <v>4298</v>
      </c>
      <c r="N1299" s="73" t="s">
        <v>114</v>
      </c>
      <c r="O1299" s="73" t="s">
        <v>4294</v>
      </c>
      <c r="S1299" s="71" t="str">
        <f t="shared" si="78"/>
        <v>321</v>
      </c>
      <c r="T1299" s="71" t="str">
        <f t="shared" si="79"/>
        <v>18</v>
      </c>
    </row>
    <row r="1300" spans="1:20" ht="15" hidden="1" customHeight="1" x14ac:dyDescent="0.25">
      <c r="A1300" s="919" t="str">
        <f t="shared" si="77"/>
        <v xml:space="preserve">PROPIEDADES, PLANTA Y EQUIPOPropios </v>
      </c>
      <c r="B1300" s="78" t="s">
        <v>214</v>
      </c>
      <c r="C1300" s="78" t="s">
        <v>2366</v>
      </c>
      <c r="D1300" s="78" t="s">
        <v>2367</v>
      </c>
      <c r="E1300" s="78" t="s">
        <v>2368</v>
      </c>
      <c r="F1300" s="79">
        <v>-196247276</v>
      </c>
      <c r="G1300" s="79">
        <v>0</v>
      </c>
      <c r="H1300" s="79">
        <v>0</v>
      </c>
      <c r="I1300" s="79">
        <v>-196247276</v>
      </c>
      <c r="J1300" s="80" t="s">
        <v>6</v>
      </c>
      <c r="K1300" s="80" t="s">
        <v>48</v>
      </c>
      <c r="L1300" s="80" t="s">
        <v>112</v>
      </c>
      <c r="M1300" s="81" t="s">
        <v>4298</v>
      </c>
      <c r="N1300" s="73" t="s">
        <v>114</v>
      </c>
      <c r="O1300" s="73" t="s">
        <v>4294</v>
      </c>
      <c r="S1300" s="71" t="str">
        <f t="shared" si="78"/>
        <v>321</v>
      </c>
      <c r="T1300" s="71" t="str">
        <f t="shared" si="79"/>
        <v>18</v>
      </c>
    </row>
    <row r="1301" spans="1:20" ht="15" hidden="1" customHeight="1" x14ac:dyDescent="0.25">
      <c r="A1301" s="919" t="str">
        <f t="shared" si="77"/>
        <v xml:space="preserve">PROPIEDADES, PLANTA Y EQUIPOPropios </v>
      </c>
      <c r="B1301" s="78" t="s">
        <v>214</v>
      </c>
      <c r="C1301" s="78" t="s">
        <v>2369</v>
      </c>
      <c r="D1301" s="78" t="s">
        <v>2370</v>
      </c>
      <c r="E1301" s="78" t="s">
        <v>2371</v>
      </c>
      <c r="F1301" s="79">
        <v>28180451656</v>
      </c>
      <c r="G1301" s="79">
        <v>0</v>
      </c>
      <c r="H1301" s="79">
        <v>0</v>
      </c>
      <c r="I1301" s="79">
        <v>28180451656</v>
      </c>
      <c r="J1301" s="80" t="s">
        <v>6</v>
      </c>
      <c r="K1301" s="80" t="s">
        <v>48</v>
      </c>
      <c r="L1301" s="80" t="s">
        <v>112</v>
      </c>
      <c r="M1301" s="81" t="s">
        <v>4303</v>
      </c>
      <c r="N1301" s="73" t="s">
        <v>114</v>
      </c>
      <c r="O1301" s="73" t="s">
        <v>4294</v>
      </c>
      <c r="S1301" s="71" t="str">
        <f t="shared" si="78"/>
        <v>323</v>
      </c>
      <c r="T1301" s="71" t="str">
        <f t="shared" si="79"/>
        <v>18</v>
      </c>
    </row>
    <row r="1302" spans="1:20" ht="15" hidden="1" customHeight="1" x14ac:dyDescent="0.25">
      <c r="A1302" s="919" t="str">
        <f t="shared" si="77"/>
        <v xml:space="preserve">PROPIEDADES, PLANTA Y EQUIPOPropios </v>
      </c>
      <c r="B1302" s="78" t="s">
        <v>214</v>
      </c>
      <c r="C1302" s="78" t="s">
        <v>2372</v>
      </c>
      <c r="D1302" s="78" t="s">
        <v>2373</v>
      </c>
      <c r="E1302" s="78" t="s">
        <v>2374</v>
      </c>
      <c r="F1302" s="79">
        <v>-1230494180</v>
      </c>
      <c r="G1302" s="79">
        <v>0</v>
      </c>
      <c r="H1302" s="79">
        <v>0</v>
      </c>
      <c r="I1302" s="79">
        <v>-1230494180</v>
      </c>
      <c r="J1302" s="80" t="s">
        <v>6</v>
      </c>
      <c r="K1302" s="80" t="s">
        <v>48</v>
      </c>
      <c r="L1302" s="80" t="s">
        <v>112</v>
      </c>
      <c r="M1302" s="81" t="s">
        <v>4304</v>
      </c>
      <c r="N1302" s="73" t="s">
        <v>114</v>
      </c>
      <c r="O1302" s="73" t="s">
        <v>4294</v>
      </c>
      <c r="S1302" s="71" t="str">
        <f t="shared" si="78"/>
        <v>323</v>
      </c>
      <c r="T1302" s="71" t="str">
        <f t="shared" si="79"/>
        <v>18</v>
      </c>
    </row>
    <row r="1303" spans="1:20" ht="15" hidden="1" customHeight="1" x14ac:dyDescent="0.25">
      <c r="A1303" s="919" t="str">
        <f t="shared" si="77"/>
        <v xml:space="preserve">PROPIEDADES, PLANTA Y EQUIPOPropios </v>
      </c>
      <c r="B1303" s="78" t="s">
        <v>214</v>
      </c>
      <c r="C1303" s="78" t="s">
        <v>2375</v>
      </c>
      <c r="D1303" s="78" t="s">
        <v>2376</v>
      </c>
      <c r="E1303" s="78" t="s">
        <v>2377</v>
      </c>
      <c r="F1303" s="79">
        <v>2550575633</v>
      </c>
      <c r="G1303" s="79">
        <v>0</v>
      </c>
      <c r="H1303" s="79">
        <v>0</v>
      </c>
      <c r="I1303" s="79">
        <v>2550575633</v>
      </c>
      <c r="J1303" s="80" t="s">
        <v>6</v>
      </c>
      <c r="K1303" s="80" t="s">
        <v>48</v>
      </c>
      <c r="L1303" s="80" t="s">
        <v>112</v>
      </c>
      <c r="M1303" s="81" t="s">
        <v>4305</v>
      </c>
      <c r="N1303" s="73" t="s">
        <v>114</v>
      </c>
      <c r="O1303" s="73" t="s">
        <v>4294</v>
      </c>
      <c r="S1303" s="71" t="str">
        <f t="shared" si="78"/>
        <v>327</v>
      </c>
      <c r="T1303" s="71" t="str">
        <f t="shared" si="79"/>
        <v>18</v>
      </c>
    </row>
    <row r="1304" spans="1:20" ht="15" hidden="1" customHeight="1" x14ac:dyDescent="0.25">
      <c r="A1304" s="919" t="str">
        <f t="shared" si="77"/>
        <v xml:space="preserve">PROPIEDADES, PLANTA Y EQUIPOPropios </v>
      </c>
      <c r="B1304" s="78" t="s">
        <v>214</v>
      </c>
      <c r="C1304" s="78" t="s">
        <v>2378</v>
      </c>
      <c r="D1304" s="78" t="s">
        <v>2379</v>
      </c>
      <c r="E1304" s="78" t="s">
        <v>2380</v>
      </c>
      <c r="F1304" s="79">
        <v>-171232801</v>
      </c>
      <c r="G1304" s="79">
        <v>0</v>
      </c>
      <c r="H1304" s="79">
        <v>0</v>
      </c>
      <c r="I1304" s="79">
        <v>-171232801</v>
      </c>
      <c r="J1304" s="80" t="s">
        <v>6</v>
      </c>
      <c r="K1304" s="80" t="s">
        <v>48</v>
      </c>
      <c r="L1304" s="80" t="s">
        <v>112</v>
      </c>
      <c r="M1304" s="81" t="s">
        <v>4306</v>
      </c>
      <c r="N1304" s="73" t="s">
        <v>114</v>
      </c>
      <c r="O1304" s="73" t="s">
        <v>4294</v>
      </c>
      <c r="S1304" s="71" t="str">
        <f t="shared" si="78"/>
        <v>327</v>
      </c>
      <c r="T1304" s="71" t="str">
        <f t="shared" si="79"/>
        <v>18</v>
      </c>
    </row>
    <row r="1305" spans="1:20" ht="15" hidden="1" customHeight="1" x14ac:dyDescent="0.25">
      <c r="A1305" s="919" t="str">
        <f t="shared" si="77"/>
        <v xml:space="preserve">CARGOS DIFERIDOS Cargos Diferidos </v>
      </c>
      <c r="B1305" s="78" t="s">
        <v>214</v>
      </c>
      <c r="C1305" s="78" t="s">
        <v>2381</v>
      </c>
      <c r="D1305" s="78" t="s">
        <v>2382</v>
      </c>
      <c r="E1305" s="78" t="s">
        <v>2383</v>
      </c>
      <c r="F1305" s="79">
        <v>201857423324</v>
      </c>
      <c r="G1305" s="79">
        <v>0</v>
      </c>
      <c r="H1305" s="79">
        <v>0</v>
      </c>
      <c r="I1305" s="79">
        <v>201857423324</v>
      </c>
      <c r="J1305" s="80" t="s">
        <v>6</v>
      </c>
      <c r="K1305" s="80" t="s">
        <v>50</v>
      </c>
      <c r="L1305" s="80" t="s">
        <v>113</v>
      </c>
      <c r="M1305" s="81" t="s">
        <v>4307</v>
      </c>
      <c r="N1305" s="73" t="s">
        <v>114</v>
      </c>
      <c r="O1305" s="73" t="s">
        <v>4308</v>
      </c>
      <c r="S1305" s="71" t="str">
        <f t="shared" si="78"/>
        <v>337</v>
      </c>
      <c r="T1305" s="71" t="str">
        <f t="shared" si="79"/>
        <v>19</v>
      </c>
    </row>
    <row r="1306" spans="1:20" ht="15" hidden="1" customHeight="1" x14ac:dyDescent="0.25">
      <c r="A1306" s="919" t="str">
        <f t="shared" si="77"/>
        <v xml:space="preserve">CARGOS DIFERIDOS Cargos Diferidos </v>
      </c>
      <c r="B1306" s="78" t="s">
        <v>214</v>
      </c>
      <c r="C1306" s="78" t="s">
        <v>2384</v>
      </c>
      <c r="D1306" s="78" t="s">
        <v>2385</v>
      </c>
      <c r="E1306" s="78" t="s">
        <v>2386</v>
      </c>
      <c r="F1306" s="79">
        <v>42453281153</v>
      </c>
      <c r="G1306" s="79">
        <v>0</v>
      </c>
      <c r="H1306" s="79">
        <v>0</v>
      </c>
      <c r="I1306" s="79">
        <v>42453281153</v>
      </c>
      <c r="J1306" s="80" t="s">
        <v>6</v>
      </c>
      <c r="K1306" s="80" t="s">
        <v>50</v>
      </c>
      <c r="L1306" s="80" t="s">
        <v>113</v>
      </c>
      <c r="M1306" s="81" t="s">
        <v>4307</v>
      </c>
      <c r="N1306" s="73" t="s">
        <v>114</v>
      </c>
      <c r="O1306" s="73" t="s">
        <v>4308</v>
      </c>
      <c r="S1306" s="71" t="str">
        <f t="shared" si="78"/>
        <v>337</v>
      </c>
      <c r="T1306" s="71" t="str">
        <f t="shared" si="79"/>
        <v>19</v>
      </c>
    </row>
    <row r="1307" spans="1:20" ht="15" hidden="1" customHeight="1" x14ac:dyDescent="0.25">
      <c r="A1307" s="919" t="str">
        <f t="shared" si="77"/>
        <v xml:space="preserve">CARGOS DIFERIDOS Cargos Diferidos </v>
      </c>
      <c r="B1307" s="78" t="s">
        <v>214</v>
      </c>
      <c r="C1307" s="78" t="s">
        <v>2387</v>
      </c>
      <c r="D1307" s="78" t="s">
        <v>2388</v>
      </c>
      <c r="E1307" s="78" t="s">
        <v>2389</v>
      </c>
      <c r="F1307" s="79">
        <v>-9921209232</v>
      </c>
      <c r="G1307" s="79">
        <v>0</v>
      </c>
      <c r="H1307" s="79">
        <v>0</v>
      </c>
      <c r="I1307" s="79">
        <v>-9921209232</v>
      </c>
      <c r="J1307" s="80" t="s">
        <v>6</v>
      </c>
      <c r="K1307" s="80" t="s">
        <v>50</v>
      </c>
      <c r="L1307" s="80" t="s">
        <v>113</v>
      </c>
      <c r="M1307" s="81" t="s">
        <v>4309</v>
      </c>
      <c r="N1307" s="73" t="s">
        <v>114</v>
      </c>
      <c r="O1307" s="73" t="s">
        <v>4308</v>
      </c>
      <c r="S1307" s="71" t="str">
        <f t="shared" si="78"/>
        <v>337</v>
      </c>
      <c r="T1307" s="71" t="str">
        <f t="shared" si="79"/>
        <v>19</v>
      </c>
    </row>
    <row r="1308" spans="1:20" ht="15" hidden="1" customHeight="1" x14ac:dyDescent="0.25">
      <c r="A1308" s="919" t="str">
        <f t="shared" si="77"/>
        <v xml:space="preserve">CARGOS DIFERIDOS Cargos Diferidos </v>
      </c>
      <c r="B1308" s="78" t="s">
        <v>214</v>
      </c>
      <c r="C1308" s="78" t="s">
        <v>2390</v>
      </c>
      <c r="D1308" s="78" t="s">
        <v>2391</v>
      </c>
      <c r="E1308" s="78" t="s">
        <v>2392</v>
      </c>
      <c r="F1308" s="79">
        <v>-15251896852</v>
      </c>
      <c r="G1308" s="79">
        <v>0</v>
      </c>
      <c r="H1308" s="79">
        <v>0</v>
      </c>
      <c r="I1308" s="79">
        <v>-15251896852</v>
      </c>
      <c r="J1308" s="80" t="s">
        <v>6</v>
      </c>
      <c r="K1308" s="80" t="s">
        <v>50</v>
      </c>
      <c r="L1308" s="80" t="s">
        <v>113</v>
      </c>
      <c r="M1308" s="81" t="s">
        <v>4309</v>
      </c>
      <c r="N1308" s="73" t="s">
        <v>114</v>
      </c>
      <c r="O1308" s="73" t="s">
        <v>4308</v>
      </c>
      <c r="S1308" s="71" t="str">
        <f t="shared" si="78"/>
        <v>337</v>
      </c>
      <c r="T1308" s="71" t="str">
        <f t="shared" si="79"/>
        <v>19</v>
      </c>
    </row>
    <row r="1309" spans="1:20" ht="15" hidden="1" customHeight="1" x14ac:dyDescent="0.25">
      <c r="A1309" s="919" t="str">
        <f t="shared" si="77"/>
        <v xml:space="preserve">CARGOS DIFERIDOS Cargos Diferidos </v>
      </c>
      <c r="B1309" s="78" t="s">
        <v>214</v>
      </c>
      <c r="C1309" s="78" t="s">
        <v>2393</v>
      </c>
      <c r="D1309" s="78" t="s">
        <v>2394</v>
      </c>
      <c r="E1309" s="78" t="s">
        <v>2395</v>
      </c>
      <c r="F1309" s="79">
        <v>5876716578</v>
      </c>
      <c r="G1309" s="79">
        <v>0</v>
      </c>
      <c r="H1309" s="79">
        <v>0</v>
      </c>
      <c r="I1309" s="79">
        <v>5876716578</v>
      </c>
      <c r="J1309" s="80" t="s">
        <v>6</v>
      </c>
      <c r="K1309" s="80" t="s">
        <v>50</v>
      </c>
      <c r="L1309" s="80" t="s">
        <v>113</v>
      </c>
      <c r="M1309" s="81" t="s">
        <v>4310</v>
      </c>
      <c r="N1309" s="73" t="s">
        <v>114</v>
      </c>
      <c r="O1309" s="73" t="s">
        <v>4308</v>
      </c>
      <c r="S1309" s="71" t="str">
        <f t="shared" si="78"/>
        <v>339</v>
      </c>
      <c r="T1309" s="71" t="str">
        <f t="shared" si="79"/>
        <v>19</v>
      </c>
    </row>
    <row r="1310" spans="1:20" ht="15" hidden="1" customHeight="1" x14ac:dyDescent="0.25">
      <c r="A1310" s="919" t="str">
        <f t="shared" si="77"/>
        <v xml:space="preserve">CARGOS DIFERIDOS Cargos Diferidos </v>
      </c>
      <c r="B1310" s="78" t="s">
        <v>214</v>
      </c>
      <c r="C1310" s="78" t="s">
        <v>2396</v>
      </c>
      <c r="D1310" s="78" t="s">
        <v>2397</v>
      </c>
      <c r="E1310" s="78" t="s">
        <v>2398</v>
      </c>
      <c r="F1310" s="79">
        <v>1262576894</v>
      </c>
      <c r="G1310" s="79">
        <v>0</v>
      </c>
      <c r="H1310" s="79">
        <v>0</v>
      </c>
      <c r="I1310" s="79">
        <v>1262576894</v>
      </c>
      <c r="J1310" s="80" t="s">
        <v>6</v>
      </c>
      <c r="K1310" s="80" t="s">
        <v>50</v>
      </c>
      <c r="L1310" s="80" t="s">
        <v>113</v>
      </c>
      <c r="M1310" s="81" t="s">
        <v>4310</v>
      </c>
      <c r="N1310" s="73" t="s">
        <v>114</v>
      </c>
      <c r="O1310" s="73" t="s">
        <v>4308</v>
      </c>
      <c r="S1310" s="71" t="str">
        <f t="shared" si="78"/>
        <v>339</v>
      </c>
      <c r="T1310" s="71" t="str">
        <f t="shared" si="79"/>
        <v>19</v>
      </c>
    </row>
    <row r="1311" spans="1:20" ht="15" hidden="1" customHeight="1" x14ac:dyDescent="0.25">
      <c r="A1311" s="919" t="str">
        <f t="shared" si="77"/>
        <v xml:space="preserve">CARGOS DIFERIDOS Cargos Diferidos </v>
      </c>
      <c r="B1311" s="78" t="s">
        <v>214</v>
      </c>
      <c r="C1311" s="78" t="s">
        <v>2399</v>
      </c>
      <c r="D1311" s="78" t="s">
        <v>2400</v>
      </c>
      <c r="E1311" s="78" t="s">
        <v>2401</v>
      </c>
      <c r="F1311" s="79">
        <v>-330548752</v>
      </c>
      <c r="G1311" s="79">
        <v>0</v>
      </c>
      <c r="H1311" s="79">
        <v>0</v>
      </c>
      <c r="I1311" s="79">
        <v>-330548752</v>
      </c>
      <c r="J1311" s="80" t="s">
        <v>6</v>
      </c>
      <c r="K1311" s="80" t="s">
        <v>50</v>
      </c>
      <c r="L1311" s="80" t="s">
        <v>113</v>
      </c>
      <c r="M1311" s="81" t="s">
        <v>4311</v>
      </c>
      <c r="N1311" s="73" t="s">
        <v>114</v>
      </c>
      <c r="O1311" s="73" t="s">
        <v>4308</v>
      </c>
      <c r="S1311" s="71" t="str">
        <f t="shared" si="78"/>
        <v>339</v>
      </c>
      <c r="T1311" s="71" t="str">
        <f t="shared" si="79"/>
        <v>19</v>
      </c>
    </row>
    <row r="1312" spans="1:20" ht="15" hidden="1" customHeight="1" x14ac:dyDescent="0.25">
      <c r="A1312" s="919" t="str">
        <f t="shared" si="77"/>
        <v xml:space="preserve">CARGOS DIFERIDOS Cargos Diferidos </v>
      </c>
      <c r="B1312" s="78" t="s">
        <v>214</v>
      </c>
      <c r="C1312" s="78" t="s">
        <v>2402</v>
      </c>
      <c r="D1312" s="78" t="s">
        <v>2403</v>
      </c>
      <c r="E1312" s="78" t="s">
        <v>2404</v>
      </c>
      <c r="F1312" s="79">
        <v>-1262576894</v>
      </c>
      <c r="G1312" s="79">
        <v>0</v>
      </c>
      <c r="H1312" s="79">
        <v>0</v>
      </c>
      <c r="I1312" s="79">
        <v>-1262576894</v>
      </c>
      <c r="J1312" s="80" t="s">
        <v>6</v>
      </c>
      <c r="K1312" s="80" t="s">
        <v>50</v>
      </c>
      <c r="L1312" s="80" t="s">
        <v>113</v>
      </c>
      <c r="M1312" s="81" t="s">
        <v>4311</v>
      </c>
      <c r="N1312" s="73" t="s">
        <v>114</v>
      </c>
      <c r="O1312" s="73" t="s">
        <v>4308</v>
      </c>
      <c r="S1312" s="71" t="str">
        <f t="shared" si="78"/>
        <v>339</v>
      </c>
      <c r="T1312" s="71" t="str">
        <f t="shared" si="79"/>
        <v>19</v>
      </c>
    </row>
    <row r="1313" spans="1:20" ht="15" hidden="1" customHeight="1" x14ac:dyDescent="0.25">
      <c r="A1313" s="919" t="str">
        <f t="shared" si="77"/>
        <v xml:space="preserve">CARGOS DIFERIDOS Cargos Diferidos </v>
      </c>
      <c r="B1313" s="78" t="s">
        <v>104</v>
      </c>
      <c r="C1313" s="78" t="s">
        <v>4312</v>
      </c>
      <c r="D1313" s="78" t="s">
        <v>4313</v>
      </c>
      <c r="E1313" s="78" t="s">
        <v>4314</v>
      </c>
      <c r="F1313" s="79">
        <v>0</v>
      </c>
      <c r="G1313" s="79">
        <v>25821.9</v>
      </c>
      <c r="H1313" s="79">
        <v>202218013</v>
      </c>
      <c r="I1313" s="79">
        <v>202218013</v>
      </c>
      <c r="J1313" s="80" t="s">
        <v>6</v>
      </c>
      <c r="K1313" s="80" t="s">
        <v>50</v>
      </c>
      <c r="L1313" s="80" t="s">
        <v>113</v>
      </c>
      <c r="M1313" s="81" t="s">
        <v>4315</v>
      </c>
      <c r="N1313" s="73" t="s">
        <v>114</v>
      </c>
      <c r="O1313" s="73" t="s">
        <v>4308</v>
      </c>
      <c r="S1313" s="71" t="str">
        <f t="shared" si="78"/>
        <v>341</v>
      </c>
      <c r="T1313" s="71" t="str">
        <f t="shared" si="79"/>
        <v>19</v>
      </c>
    </row>
    <row r="1314" spans="1:20" ht="15" hidden="1" customHeight="1" x14ac:dyDescent="0.25">
      <c r="A1314" s="919" t="str">
        <f t="shared" si="77"/>
        <v xml:space="preserve">CARGOS DIFERIDOS Cargos Diferidos </v>
      </c>
      <c r="B1314" s="78" t="s">
        <v>214</v>
      </c>
      <c r="C1314" s="78" t="s">
        <v>4316</v>
      </c>
      <c r="D1314" s="78" t="s">
        <v>4317</v>
      </c>
      <c r="E1314" s="78" t="s">
        <v>4318</v>
      </c>
      <c r="F1314" s="79">
        <v>115401780</v>
      </c>
      <c r="G1314" s="79">
        <v>0</v>
      </c>
      <c r="H1314" s="79">
        <v>0</v>
      </c>
      <c r="I1314" s="79">
        <v>115401780</v>
      </c>
      <c r="J1314" s="80" t="s">
        <v>6</v>
      </c>
      <c r="K1314" s="80" t="s">
        <v>50</v>
      </c>
      <c r="L1314" s="80" t="s">
        <v>113</v>
      </c>
      <c r="M1314" s="81" t="s">
        <v>4315</v>
      </c>
      <c r="N1314" s="73" t="s">
        <v>114</v>
      </c>
      <c r="O1314" s="73" t="s">
        <v>4308</v>
      </c>
      <c r="S1314" s="71" t="str">
        <f t="shared" si="78"/>
        <v>341</v>
      </c>
      <c r="T1314" s="71" t="str">
        <f t="shared" si="79"/>
        <v>19</v>
      </c>
    </row>
    <row r="1315" spans="1:20" ht="15" hidden="1" customHeight="1" x14ac:dyDescent="0.25">
      <c r="A1315" s="919" t="str">
        <f t="shared" si="77"/>
        <v xml:space="preserve">CARGOS DIFERIDOS Cargos Diferidos </v>
      </c>
      <c r="B1315" s="78" t="s">
        <v>104</v>
      </c>
      <c r="C1315" s="78" t="s">
        <v>7190</v>
      </c>
      <c r="D1315" s="78" t="s">
        <v>7191</v>
      </c>
      <c r="E1315" s="78" t="s">
        <v>7192</v>
      </c>
      <c r="F1315" s="79">
        <v>0</v>
      </c>
      <c r="G1315" s="79">
        <v>79.17</v>
      </c>
      <c r="H1315" s="79">
        <v>620001</v>
      </c>
      <c r="I1315" s="79">
        <v>620001</v>
      </c>
      <c r="J1315" s="80" t="s">
        <v>6</v>
      </c>
      <c r="K1315" s="80" t="s">
        <v>50</v>
      </c>
      <c r="L1315" s="80" t="s">
        <v>113</v>
      </c>
      <c r="M1315" s="81" t="s">
        <v>4319</v>
      </c>
      <c r="N1315" s="73" t="s">
        <v>114</v>
      </c>
      <c r="O1315" s="73" t="s">
        <v>4308</v>
      </c>
      <c r="S1315" s="71" t="str">
        <f t="shared" si="78"/>
        <v>341</v>
      </c>
      <c r="T1315" s="71" t="str">
        <f t="shared" si="79"/>
        <v>19</v>
      </c>
    </row>
    <row r="1316" spans="1:20" ht="15" hidden="1" customHeight="1" x14ac:dyDescent="0.25">
      <c r="A1316" s="919" t="str">
        <f t="shared" si="77"/>
        <v xml:space="preserve">CARGOS DIFERIDOS Cargos Diferidos </v>
      </c>
      <c r="B1316" s="78" t="s">
        <v>214</v>
      </c>
      <c r="C1316" s="78" t="s">
        <v>2405</v>
      </c>
      <c r="D1316" s="78" t="s">
        <v>2406</v>
      </c>
      <c r="E1316" s="78" t="s">
        <v>2407</v>
      </c>
      <c r="F1316" s="79">
        <v>86759624708</v>
      </c>
      <c r="G1316" s="79">
        <v>0</v>
      </c>
      <c r="H1316" s="79">
        <v>0</v>
      </c>
      <c r="I1316" s="79">
        <v>86759624708</v>
      </c>
      <c r="J1316" s="80" t="s">
        <v>6</v>
      </c>
      <c r="K1316" s="80" t="s">
        <v>50</v>
      </c>
      <c r="L1316" s="80" t="s">
        <v>113</v>
      </c>
      <c r="M1316" s="81" t="s">
        <v>4319</v>
      </c>
      <c r="N1316" s="73" t="s">
        <v>114</v>
      </c>
      <c r="O1316" s="73" t="s">
        <v>4308</v>
      </c>
      <c r="S1316" s="71" t="str">
        <f t="shared" si="78"/>
        <v>341</v>
      </c>
      <c r="T1316" s="71" t="str">
        <f t="shared" si="79"/>
        <v>19</v>
      </c>
    </row>
    <row r="1317" spans="1:20" ht="15" hidden="1" customHeight="1" x14ac:dyDescent="0.25">
      <c r="A1317" s="919" t="str">
        <f t="shared" si="77"/>
        <v xml:space="preserve">CARGOS DIFERIDOS Cargos Diferidos </v>
      </c>
      <c r="B1317" s="78" t="s">
        <v>214</v>
      </c>
      <c r="C1317" s="78" t="s">
        <v>2408</v>
      </c>
      <c r="D1317" s="78" t="s">
        <v>2409</v>
      </c>
      <c r="E1317" s="78" t="s">
        <v>2410</v>
      </c>
      <c r="F1317" s="79">
        <v>16756572488</v>
      </c>
      <c r="G1317" s="79">
        <v>0</v>
      </c>
      <c r="H1317" s="79">
        <v>0</v>
      </c>
      <c r="I1317" s="79">
        <v>16756572488</v>
      </c>
      <c r="J1317" s="80" t="s">
        <v>6</v>
      </c>
      <c r="K1317" s="80" t="s">
        <v>50</v>
      </c>
      <c r="L1317" s="80" t="s">
        <v>113</v>
      </c>
      <c r="M1317" s="81" t="s">
        <v>4320</v>
      </c>
      <c r="N1317" s="73" t="s">
        <v>114</v>
      </c>
      <c r="O1317" s="73" t="s">
        <v>4321</v>
      </c>
      <c r="S1317" s="71" t="str">
        <f t="shared" si="78"/>
        <v>345</v>
      </c>
      <c r="T1317" s="71" t="str">
        <f t="shared" si="79"/>
        <v>19</v>
      </c>
    </row>
    <row r="1318" spans="1:20" ht="15" hidden="1" customHeight="1" x14ac:dyDescent="0.25">
      <c r="A1318" s="919" t="str">
        <f t="shared" si="77"/>
        <v>OBLIG. POR INTERM. FINANC. SECTOR FINANCIERO Banco Central del Paraguay (FGD)</v>
      </c>
      <c r="B1318" s="78" t="s">
        <v>104</v>
      </c>
      <c r="C1318" s="78" t="s">
        <v>2411</v>
      </c>
      <c r="D1318" s="78" t="s">
        <v>2412</v>
      </c>
      <c r="E1318" s="78" t="s">
        <v>2413</v>
      </c>
      <c r="F1318" s="79">
        <v>0</v>
      </c>
      <c r="G1318" s="79">
        <v>-357774.08000000002</v>
      </c>
      <c r="H1318" s="79">
        <v>-2801821842</v>
      </c>
      <c r="I1318" s="79">
        <v>-2801821842</v>
      </c>
      <c r="J1318" s="80" t="s">
        <v>7</v>
      </c>
      <c r="K1318" s="80" t="s">
        <v>24</v>
      </c>
      <c r="L1318" s="80" t="s">
        <v>26</v>
      </c>
      <c r="M1318" s="81" t="s">
        <v>4322</v>
      </c>
      <c r="N1318" s="73" t="s">
        <v>115</v>
      </c>
      <c r="O1318" s="73" t="s">
        <v>4323</v>
      </c>
      <c r="S1318" s="71" t="str">
        <f t="shared" si="78"/>
        <v>100</v>
      </c>
      <c r="T1318" s="71" t="str">
        <f t="shared" si="79"/>
        <v>21</v>
      </c>
    </row>
    <row r="1319" spans="1:20" ht="15" hidden="1" customHeight="1" x14ac:dyDescent="0.25">
      <c r="A1319" s="919" t="str">
        <f t="shared" si="77"/>
        <v>OBLIG. POR INTERM. FINANC. SECTOR FINANCIERO Banco Central del Paraguay (FGD)</v>
      </c>
      <c r="B1319" s="78" t="s">
        <v>214</v>
      </c>
      <c r="C1319" s="78" t="s">
        <v>2414</v>
      </c>
      <c r="D1319" s="78" t="s">
        <v>2415</v>
      </c>
      <c r="E1319" s="78" t="s">
        <v>2413</v>
      </c>
      <c r="F1319" s="79">
        <v>-9194992442</v>
      </c>
      <c r="G1319" s="79">
        <v>0</v>
      </c>
      <c r="H1319" s="79">
        <v>0</v>
      </c>
      <c r="I1319" s="79">
        <v>-9194992442</v>
      </c>
      <c r="J1319" s="80" t="s">
        <v>7</v>
      </c>
      <c r="K1319" s="80" t="s">
        <v>24</v>
      </c>
      <c r="L1319" s="80" t="s">
        <v>26</v>
      </c>
      <c r="M1319" s="81" t="s">
        <v>4322</v>
      </c>
      <c r="N1319" s="73" t="s">
        <v>115</v>
      </c>
      <c r="O1319" s="73" t="s">
        <v>4323</v>
      </c>
      <c r="S1319" s="71" t="str">
        <f t="shared" si="78"/>
        <v>100</v>
      </c>
      <c r="T1319" s="71" t="str">
        <f t="shared" si="79"/>
        <v>21</v>
      </c>
    </row>
    <row r="1320" spans="1:20" ht="15" hidden="1" customHeight="1" x14ac:dyDescent="0.25">
      <c r="A1320" s="919" t="str">
        <f t="shared" si="77"/>
        <v>OBLIG. POR INTERM. FINANC. SECTOR FINANCIERO Depósitos</v>
      </c>
      <c r="B1320" s="78" t="s">
        <v>214</v>
      </c>
      <c r="C1320" s="78" t="s">
        <v>2416</v>
      </c>
      <c r="D1320" s="78" t="s">
        <v>2417</v>
      </c>
      <c r="E1320" s="78" t="s">
        <v>2418</v>
      </c>
      <c r="F1320" s="79">
        <v>-5128640</v>
      </c>
      <c r="G1320" s="79">
        <v>0</v>
      </c>
      <c r="H1320" s="79">
        <v>0</v>
      </c>
      <c r="I1320" s="79">
        <v>-5128640</v>
      </c>
      <c r="J1320" s="80" t="s">
        <v>7</v>
      </c>
      <c r="K1320" s="80" t="s">
        <v>24</v>
      </c>
      <c r="L1320" s="80" t="s">
        <v>88</v>
      </c>
      <c r="M1320" s="81" t="s">
        <v>4823</v>
      </c>
      <c r="N1320" s="73" t="s">
        <v>115</v>
      </c>
      <c r="O1320" s="73" t="s">
        <v>4323</v>
      </c>
      <c r="S1320" s="71" t="str">
        <f t="shared" si="78"/>
        <v>102</v>
      </c>
      <c r="T1320" s="71" t="str">
        <f t="shared" si="79"/>
        <v>21</v>
      </c>
    </row>
    <row r="1321" spans="1:20" ht="15" hidden="1" customHeight="1" x14ac:dyDescent="0.25">
      <c r="A1321" s="919" t="str">
        <f t="shared" si="77"/>
        <v>OBLIG. POR INTERM. FINANC. SECTOR FINANCIERO Depósitos</v>
      </c>
      <c r="B1321" s="78" t="s">
        <v>104</v>
      </c>
      <c r="C1321" s="78" t="s">
        <v>2419</v>
      </c>
      <c r="D1321" s="78" t="s">
        <v>2420</v>
      </c>
      <c r="E1321" s="78" t="s">
        <v>2421</v>
      </c>
      <c r="F1321" s="79">
        <v>0</v>
      </c>
      <c r="G1321" s="79">
        <v>-45560.42</v>
      </c>
      <c r="H1321" s="79">
        <v>-356795495</v>
      </c>
      <c r="I1321" s="79">
        <v>-356795495</v>
      </c>
      <c r="J1321" s="80" t="s">
        <v>7</v>
      </c>
      <c r="K1321" s="80" t="s">
        <v>24</v>
      </c>
      <c r="L1321" s="80" t="s">
        <v>88</v>
      </c>
      <c r="M1321" s="81" t="s">
        <v>4324</v>
      </c>
      <c r="N1321" s="73" t="s">
        <v>115</v>
      </c>
      <c r="O1321" s="73" t="s">
        <v>4323</v>
      </c>
      <c r="S1321" s="71" t="str">
        <f t="shared" si="78"/>
        <v>102</v>
      </c>
      <c r="T1321" s="71" t="str">
        <f t="shared" si="79"/>
        <v>21</v>
      </c>
    </row>
    <row r="1322" spans="1:20" ht="15" hidden="1" customHeight="1" x14ac:dyDescent="0.25">
      <c r="A1322" s="919" t="str">
        <f t="shared" si="77"/>
        <v>OBLIG. POR INTERM. FINANC. SECTOR FINANCIERO Depósitos</v>
      </c>
      <c r="B1322" s="78" t="s">
        <v>214</v>
      </c>
      <c r="C1322" s="78" t="s">
        <v>2422</v>
      </c>
      <c r="D1322" s="78" t="s">
        <v>2423</v>
      </c>
      <c r="E1322" s="78" t="s">
        <v>2424</v>
      </c>
      <c r="F1322" s="79">
        <v>-3888704851</v>
      </c>
      <c r="G1322" s="79">
        <v>0</v>
      </c>
      <c r="H1322" s="79">
        <v>0</v>
      </c>
      <c r="I1322" s="79">
        <v>-3888704851</v>
      </c>
      <c r="J1322" s="80" t="s">
        <v>7</v>
      </c>
      <c r="K1322" s="80" t="s">
        <v>24</v>
      </c>
      <c r="L1322" s="80" t="s">
        <v>88</v>
      </c>
      <c r="M1322" s="81" t="s">
        <v>4324</v>
      </c>
      <c r="N1322" s="73" t="s">
        <v>115</v>
      </c>
      <c r="O1322" s="73" t="s">
        <v>4323</v>
      </c>
      <c r="S1322" s="71" t="str">
        <f t="shared" si="78"/>
        <v>102</v>
      </c>
      <c r="T1322" s="71" t="str">
        <f t="shared" si="79"/>
        <v>21</v>
      </c>
    </row>
    <row r="1323" spans="1:20" ht="15" hidden="1" customHeight="1" x14ac:dyDescent="0.25">
      <c r="A1323" s="919" t="str">
        <f t="shared" si="77"/>
        <v>OBLIG. POR INTERM. FINANC. SECTOR FINANCIERO Depósitos</v>
      </c>
      <c r="B1323" s="78" t="s">
        <v>214</v>
      </c>
      <c r="C1323" s="78" t="s">
        <v>2425</v>
      </c>
      <c r="D1323" s="78" t="s">
        <v>2426</v>
      </c>
      <c r="E1323" s="78" t="s">
        <v>2427</v>
      </c>
      <c r="F1323" s="79">
        <v>-24263020</v>
      </c>
      <c r="G1323" s="79">
        <v>0</v>
      </c>
      <c r="H1323" s="79">
        <v>0</v>
      </c>
      <c r="I1323" s="79">
        <v>-24263020</v>
      </c>
      <c r="J1323" s="80" t="s">
        <v>7</v>
      </c>
      <c r="K1323" s="80" t="s">
        <v>24</v>
      </c>
      <c r="L1323" s="80" t="s">
        <v>88</v>
      </c>
      <c r="M1323" s="81" t="s">
        <v>4324</v>
      </c>
      <c r="N1323" s="73" t="s">
        <v>115</v>
      </c>
      <c r="O1323" s="73" t="s">
        <v>4323</v>
      </c>
      <c r="S1323" s="71" t="str">
        <f t="shared" si="78"/>
        <v>102</v>
      </c>
      <c r="T1323" s="71" t="str">
        <f t="shared" si="79"/>
        <v>21</v>
      </c>
    </row>
    <row r="1324" spans="1:20" ht="15" hidden="1" customHeight="1" x14ac:dyDescent="0.25">
      <c r="A1324" s="919" t="str">
        <f t="shared" si="77"/>
        <v>OBLIG. POR INTERM. FINANC. SECTOR FINANCIERO Depósitos</v>
      </c>
      <c r="B1324" s="78" t="s">
        <v>104</v>
      </c>
      <c r="C1324" s="78" t="s">
        <v>2428</v>
      </c>
      <c r="D1324" s="78" t="s">
        <v>2429</v>
      </c>
      <c r="E1324" s="78" t="s">
        <v>2430</v>
      </c>
      <c r="F1324" s="79">
        <v>0</v>
      </c>
      <c r="G1324" s="79">
        <v>-1053674.22</v>
      </c>
      <c r="H1324" s="79">
        <v>-8251596772</v>
      </c>
      <c r="I1324" s="79">
        <v>-8251596772</v>
      </c>
      <c r="J1324" s="80" t="s">
        <v>7</v>
      </c>
      <c r="K1324" s="80" t="s">
        <v>24</v>
      </c>
      <c r="L1324" s="80" t="s">
        <v>88</v>
      </c>
      <c r="M1324" s="81" t="s">
        <v>4325</v>
      </c>
      <c r="N1324" s="73" t="s">
        <v>115</v>
      </c>
      <c r="O1324" s="73" t="s">
        <v>4323</v>
      </c>
      <c r="S1324" s="71" t="str">
        <f t="shared" si="78"/>
        <v>102</v>
      </c>
      <c r="T1324" s="71" t="str">
        <f t="shared" si="79"/>
        <v>21</v>
      </c>
    </row>
    <row r="1325" spans="1:20" ht="15" hidden="1" customHeight="1" x14ac:dyDescent="0.25">
      <c r="A1325" s="919" t="str">
        <f t="shared" si="77"/>
        <v>OBLIG. POR INTERM. FINANC. SECTOR FINANCIERO Depósitos</v>
      </c>
      <c r="B1325" s="78" t="s">
        <v>214</v>
      </c>
      <c r="C1325" s="78" t="s">
        <v>2431</v>
      </c>
      <c r="D1325" s="78" t="s">
        <v>2432</v>
      </c>
      <c r="E1325" s="78" t="s">
        <v>2430</v>
      </c>
      <c r="F1325" s="79">
        <v>-25836996938</v>
      </c>
      <c r="G1325" s="79">
        <v>0</v>
      </c>
      <c r="H1325" s="79">
        <v>0</v>
      </c>
      <c r="I1325" s="79">
        <v>-25836996938</v>
      </c>
      <c r="J1325" s="80" t="s">
        <v>7</v>
      </c>
      <c r="K1325" s="80" t="s">
        <v>24</v>
      </c>
      <c r="L1325" s="80" t="s">
        <v>88</v>
      </c>
      <c r="M1325" s="81" t="s">
        <v>4325</v>
      </c>
      <c r="N1325" s="73" t="s">
        <v>115</v>
      </c>
      <c r="O1325" s="73" t="s">
        <v>4323</v>
      </c>
      <c r="S1325" s="71" t="str">
        <f t="shared" si="78"/>
        <v>102</v>
      </c>
      <c r="T1325" s="71" t="str">
        <f t="shared" si="79"/>
        <v>21</v>
      </c>
    </row>
    <row r="1326" spans="1:20" ht="15" hidden="1" customHeight="1" x14ac:dyDescent="0.25">
      <c r="A1326" s="919" t="str">
        <f t="shared" si="77"/>
        <v>OBLIG. POR INTERM. FINANC. SECTOR FINANCIERO Depósitos</v>
      </c>
      <c r="B1326" s="78" t="s">
        <v>104</v>
      </c>
      <c r="C1326" s="78" t="s">
        <v>7193</v>
      </c>
      <c r="D1326" s="78" t="s">
        <v>7194</v>
      </c>
      <c r="E1326" s="78" t="s">
        <v>7195</v>
      </c>
      <c r="F1326" s="79">
        <v>0</v>
      </c>
      <c r="G1326" s="79">
        <v>-653.41999999999996</v>
      </c>
      <c r="H1326" s="79">
        <v>-5117102</v>
      </c>
      <c r="I1326" s="79">
        <v>-5117102</v>
      </c>
      <c r="J1326" s="80" t="s">
        <v>7</v>
      </c>
      <c r="K1326" s="80" t="s">
        <v>24</v>
      </c>
      <c r="L1326" s="80" t="s">
        <v>88</v>
      </c>
      <c r="M1326" s="81" t="s">
        <v>4325</v>
      </c>
      <c r="N1326" s="73" t="s">
        <v>115</v>
      </c>
      <c r="O1326" s="73" t="s">
        <v>4323</v>
      </c>
      <c r="S1326" s="71" t="str">
        <f t="shared" si="78"/>
        <v>102</v>
      </c>
      <c r="T1326" s="71" t="str">
        <f t="shared" si="79"/>
        <v>21</v>
      </c>
    </row>
    <row r="1327" spans="1:20" ht="15" hidden="1" customHeight="1" x14ac:dyDescent="0.25">
      <c r="A1327" s="919" t="str">
        <f t="shared" si="77"/>
        <v>OBLIG. POR INTERM. FINANC. SECTOR FINANCIERO Depósitos</v>
      </c>
      <c r="B1327" s="78" t="s">
        <v>104</v>
      </c>
      <c r="C1327" s="78" t="s">
        <v>7196</v>
      </c>
      <c r="D1327" s="78" t="s">
        <v>7197</v>
      </c>
      <c r="E1327" s="78" t="s">
        <v>7198</v>
      </c>
      <c r="F1327" s="79">
        <v>0</v>
      </c>
      <c r="G1327" s="79">
        <v>-0.05</v>
      </c>
      <c r="H1327" s="79">
        <v>-392</v>
      </c>
      <c r="I1327" s="79">
        <v>-392</v>
      </c>
      <c r="J1327" s="80" t="s">
        <v>7</v>
      </c>
      <c r="K1327" s="80" t="s">
        <v>24</v>
      </c>
      <c r="L1327" s="80" t="s">
        <v>88</v>
      </c>
      <c r="M1327" s="81" t="s">
        <v>5372</v>
      </c>
      <c r="N1327" s="73" t="s">
        <v>115</v>
      </c>
      <c r="O1327" s="73" t="s">
        <v>4323</v>
      </c>
      <c r="S1327" s="71" t="str">
        <f t="shared" si="78"/>
        <v>102</v>
      </c>
      <c r="T1327" s="71" t="str">
        <f t="shared" si="79"/>
        <v>21</v>
      </c>
    </row>
    <row r="1328" spans="1:20" ht="15" hidden="1" customHeight="1" x14ac:dyDescent="0.25">
      <c r="A1328" s="919" t="str">
        <f t="shared" si="77"/>
        <v>OBLIG. POR INTERM. FINANC. SECTOR FINANCIERO Depósitos</v>
      </c>
      <c r="B1328" s="78" t="s">
        <v>214</v>
      </c>
      <c r="C1328" s="78" t="s">
        <v>5373</v>
      </c>
      <c r="D1328" s="78" t="s">
        <v>5374</v>
      </c>
      <c r="E1328" s="78" t="s">
        <v>5375</v>
      </c>
      <c r="F1328" s="79">
        <v>-37713552</v>
      </c>
      <c r="G1328" s="79">
        <v>0</v>
      </c>
      <c r="H1328" s="79">
        <v>0</v>
      </c>
      <c r="I1328" s="79">
        <v>-37713552</v>
      </c>
      <c r="J1328" s="80" t="s">
        <v>7</v>
      </c>
      <c r="K1328" s="80" t="s">
        <v>24</v>
      </c>
      <c r="L1328" s="80" t="s">
        <v>88</v>
      </c>
      <c r="M1328" s="81" t="s">
        <v>5372</v>
      </c>
      <c r="N1328" s="73" t="s">
        <v>115</v>
      </c>
      <c r="O1328" s="73" t="s">
        <v>4323</v>
      </c>
      <c r="S1328" s="71" t="str">
        <f t="shared" si="78"/>
        <v>102</v>
      </c>
      <c r="T1328" s="71" t="str">
        <f t="shared" si="79"/>
        <v>21</v>
      </c>
    </row>
    <row r="1329" spans="1:20" ht="15" hidden="1" customHeight="1" x14ac:dyDescent="0.25">
      <c r="A1329" s="919" t="str">
        <f t="shared" si="77"/>
        <v>OBLIG. POR INTERM. FINANC. SECTOR FINANCIERO Depósitos</v>
      </c>
      <c r="B1329" s="78" t="s">
        <v>104</v>
      </c>
      <c r="C1329" s="78" t="s">
        <v>2433</v>
      </c>
      <c r="D1329" s="78" t="s">
        <v>2434</v>
      </c>
      <c r="E1329" s="78" t="s">
        <v>2435</v>
      </c>
      <c r="F1329" s="79">
        <v>0</v>
      </c>
      <c r="G1329" s="79">
        <v>-10536.23</v>
      </c>
      <c r="H1329" s="79">
        <v>-82511957</v>
      </c>
      <c r="I1329" s="79">
        <v>-82511957</v>
      </c>
      <c r="J1329" s="80" t="s">
        <v>7</v>
      </c>
      <c r="K1329" s="80" t="s">
        <v>24</v>
      </c>
      <c r="L1329" s="80" t="s">
        <v>88</v>
      </c>
      <c r="M1329" s="81" t="s">
        <v>4326</v>
      </c>
      <c r="N1329" s="73" t="s">
        <v>115</v>
      </c>
      <c r="O1329" s="73" t="s">
        <v>4323</v>
      </c>
      <c r="S1329" s="71" t="str">
        <f t="shared" si="78"/>
        <v>102</v>
      </c>
      <c r="T1329" s="71" t="str">
        <f t="shared" si="79"/>
        <v>21</v>
      </c>
    </row>
    <row r="1330" spans="1:20" ht="15" hidden="1" customHeight="1" x14ac:dyDescent="0.25">
      <c r="A1330" s="919" t="str">
        <f t="shared" si="77"/>
        <v>OBLIG. POR INTERM. FINANC. SECTOR FINANCIERO Depósitos</v>
      </c>
      <c r="B1330" s="78" t="s">
        <v>214</v>
      </c>
      <c r="C1330" s="78" t="s">
        <v>2436</v>
      </c>
      <c r="D1330" s="78" t="s">
        <v>2437</v>
      </c>
      <c r="E1330" s="78" t="s">
        <v>2435</v>
      </c>
      <c r="F1330" s="79">
        <v>-8852588805</v>
      </c>
      <c r="G1330" s="79">
        <v>0</v>
      </c>
      <c r="H1330" s="79">
        <v>0</v>
      </c>
      <c r="I1330" s="79">
        <v>-8852588805</v>
      </c>
      <c r="J1330" s="80" t="s">
        <v>7</v>
      </c>
      <c r="K1330" s="80" t="s">
        <v>24</v>
      </c>
      <c r="L1330" s="80" t="s">
        <v>88</v>
      </c>
      <c r="M1330" s="81" t="s">
        <v>4326</v>
      </c>
      <c r="N1330" s="73" t="s">
        <v>115</v>
      </c>
      <c r="O1330" s="73" t="s">
        <v>4323</v>
      </c>
      <c r="S1330" s="71" t="str">
        <f t="shared" si="78"/>
        <v>102</v>
      </c>
      <c r="T1330" s="71" t="str">
        <f t="shared" si="79"/>
        <v>21</v>
      </c>
    </row>
    <row r="1331" spans="1:20" ht="15" hidden="1" customHeight="1" x14ac:dyDescent="0.25">
      <c r="A1331" s="919" t="str">
        <f t="shared" si="77"/>
        <v>OBLIG. POR INTERM. FINANC. SECTOR FINANCIERO Depósitos</v>
      </c>
      <c r="B1331" s="78" t="s">
        <v>104</v>
      </c>
      <c r="C1331" s="78" t="s">
        <v>2438</v>
      </c>
      <c r="D1331" s="78" t="s">
        <v>2439</v>
      </c>
      <c r="E1331" s="78" t="s">
        <v>2440</v>
      </c>
      <c r="F1331" s="79">
        <v>0</v>
      </c>
      <c r="G1331" s="79">
        <v>-152</v>
      </c>
      <c r="H1331" s="79">
        <v>-1190352</v>
      </c>
      <c r="I1331" s="79">
        <v>-1190352</v>
      </c>
      <c r="J1331" s="80" t="s">
        <v>7</v>
      </c>
      <c r="K1331" s="80" t="s">
        <v>24</v>
      </c>
      <c r="L1331" s="80" t="s">
        <v>88</v>
      </c>
      <c r="M1331" s="81" t="s">
        <v>4326</v>
      </c>
      <c r="N1331" s="73" t="s">
        <v>115</v>
      </c>
      <c r="O1331" s="73" t="s">
        <v>4323</v>
      </c>
      <c r="S1331" s="71" t="str">
        <f t="shared" si="78"/>
        <v>102</v>
      </c>
      <c r="T1331" s="71" t="str">
        <f t="shared" si="79"/>
        <v>21</v>
      </c>
    </row>
    <row r="1332" spans="1:20" ht="15" hidden="1" customHeight="1" x14ac:dyDescent="0.25">
      <c r="A1332" s="919" t="str">
        <f t="shared" si="77"/>
        <v>OBLIG. POR INTERM. FINANC. SECTOR FINANCIERO Depósitos</v>
      </c>
      <c r="B1332" s="78" t="s">
        <v>214</v>
      </c>
      <c r="C1332" s="78" t="s">
        <v>7199</v>
      </c>
      <c r="D1332" s="78" t="s">
        <v>7200</v>
      </c>
      <c r="E1332" s="78" t="s">
        <v>2464</v>
      </c>
      <c r="F1332" s="79">
        <v>-49819776</v>
      </c>
      <c r="G1332" s="79">
        <v>0</v>
      </c>
      <c r="H1332" s="79">
        <v>0</v>
      </c>
      <c r="I1332" s="79">
        <v>-49819776</v>
      </c>
      <c r="J1332" s="80" t="s">
        <v>7</v>
      </c>
      <c r="K1332" s="80" t="s">
        <v>24</v>
      </c>
      <c r="L1332" s="80" t="s">
        <v>88</v>
      </c>
      <c r="M1332" s="81" t="s">
        <v>4326</v>
      </c>
      <c r="N1332" s="73" t="s">
        <v>115</v>
      </c>
      <c r="O1332" s="73" t="s">
        <v>4323</v>
      </c>
      <c r="S1332" s="71" t="str">
        <f t="shared" si="78"/>
        <v>102</v>
      </c>
      <c r="T1332" s="71" t="str">
        <f t="shared" si="79"/>
        <v>21</v>
      </c>
    </row>
    <row r="1333" spans="1:20" ht="15" hidden="1" customHeight="1" x14ac:dyDescent="0.25">
      <c r="A1333" s="919" t="str">
        <f t="shared" si="77"/>
        <v>OBLIG. POR INTERM. FINANC. SECTOR FINANCIERO Depósitos</v>
      </c>
      <c r="B1333" s="78" t="s">
        <v>214</v>
      </c>
      <c r="C1333" s="78" t="s">
        <v>2441</v>
      </c>
      <c r="D1333" s="78" t="s">
        <v>2442</v>
      </c>
      <c r="E1333" s="78" t="s">
        <v>2443</v>
      </c>
      <c r="F1333" s="79">
        <v>-3717641273</v>
      </c>
      <c r="G1333" s="79">
        <v>0</v>
      </c>
      <c r="H1333" s="79">
        <v>0</v>
      </c>
      <c r="I1333" s="79">
        <v>-3717641273</v>
      </c>
      <c r="J1333" s="80" t="s">
        <v>7</v>
      </c>
      <c r="K1333" s="80" t="s">
        <v>24</v>
      </c>
      <c r="L1333" s="80" t="s">
        <v>88</v>
      </c>
      <c r="M1333" s="81" t="s">
        <v>4327</v>
      </c>
      <c r="N1333" s="73" t="s">
        <v>115</v>
      </c>
      <c r="O1333" s="73" t="s">
        <v>4323</v>
      </c>
      <c r="S1333" s="71" t="str">
        <f t="shared" si="78"/>
        <v>102</v>
      </c>
      <c r="T1333" s="71" t="str">
        <f t="shared" si="79"/>
        <v>21</v>
      </c>
    </row>
    <row r="1334" spans="1:20" ht="15" hidden="1" customHeight="1" x14ac:dyDescent="0.25">
      <c r="A1334" s="919" t="str">
        <f t="shared" si="77"/>
        <v>OBLIG. POR INTERM. FINANC. SECTOR FINANCIERO Depósitos</v>
      </c>
      <c r="B1334" s="78" t="s">
        <v>104</v>
      </c>
      <c r="C1334" s="78" t="s">
        <v>2444</v>
      </c>
      <c r="D1334" s="78" t="s">
        <v>2445</v>
      </c>
      <c r="E1334" s="78" t="s">
        <v>2446</v>
      </c>
      <c r="F1334" s="79">
        <v>0</v>
      </c>
      <c r="G1334" s="79">
        <v>-503350.13</v>
      </c>
      <c r="H1334" s="79">
        <v>-3941865739</v>
      </c>
      <c r="I1334" s="79">
        <v>-3941865739</v>
      </c>
      <c r="J1334" s="80" t="s">
        <v>7</v>
      </c>
      <c r="K1334" s="80" t="s">
        <v>24</v>
      </c>
      <c r="L1334" s="80" t="s">
        <v>88</v>
      </c>
      <c r="M1334" s="81" t="s">
        <v>4328</v>
      </c>
      <c r="N1334" s="73" t="s">
        <v>115</v>
      </c>
      <c r="O1334" s="73" t="s">
        <v>4323</v>
      </c>
      <c r="S1334" s="71" t="str">
        <f t="shared" si="78"/>
        <v>102</v>
      </c>
      <c r="T1334" s="71" t="str">
        <f t="shared" si="79"/>
        <v>21</v>
      </c>
    </row>
    <row r="1335" spans="1:20" ht="15" hidden="1" customHeight="1" x14ac:dyDescent="0.25">
      <c r="A1335" s="919" t="str">
        <f t="shared" si="77"/>
        <v>OBLIG. POR INTERM. FINANC. SECTOR FINANCIERO Depósitos</v>
      </c>
      <c r="B1335" s="78" t="s">
        <v>214</v>
      </c>
      <c r="C1335" s="78" t="s">
        <v>2447</v>
      </c>
      <c r="D1335" s="78" t="s">
        <v>2448</v>
      </c>
      <c r="E1335" s="78" t="s">
        <v>2446</v>
      </c>
      <c r="F1335" s="79">
        <v>-8668857038</v>
      </c>
      <c r="G1335" s="79">
        <v>0</v>
      </c>
      <c r="H1335" s="79">
        <v>0</v>
      </c>
      <c r="I1335" s="79">
        <v>-8668857038</v>
      </c>
      <c r="J1335" s="80" t="s">
        <v>7</v>
      </c>
      <c r="K1335" s="80" t="s">
        <v>24</v>
      </c>
      <c r="L1335" s="80" t="s">
        <v>88</v>
      </c>
      <c r="M1335" s="81" t="s">
        <v>4328</v>
      </c>
      <c r="N1335" s="73" t="s">
        <v>115</v>
      </c>
      <c r="O1335" s="73" t="s">
        <v>4323</v>
      </c>
      <c r="S1335" s="71" t="str">
        <f t="shared" si="78"/>
        <v>102</v>
      </c>
      <c r="T1335" s="71" t="str">
        <f t="shared" si="79"/>
        <v>21</v>
      </c>
    </row>
    <row r="1336" spans="1:20" ht="15" hidden="1" customHeight="1" x14ac:dyDescent="0.25">
      <c r="A1336" s="919" t="str">
        <f t="shared" si="77"/>
        <v>OBLIG. POR INTERM. FINANC. SECTOR FINANCIERO Depósitos</v>
      </c>
      <c r="B1336" s="78" t="s">
        <v>214</v>
      </c>
      <c r="C1336" s="78" t="s">
        <v>2449</v>
      </c>
      <c r="D1336" s="78" t="s">
        <v>2450</v>
      </c>
      <c r="E1336" s="78" t="s">
        <v>2451</v>
      </c>
      <c r="F1336" s="79">
        <v>-258671293</v>
      </c>
      <c r="G1336" s="79">
        <v>0</v>
      </c>
      <c r="H1336" s="79">
        <v>0</v>
      </c>
      <c r="I1336" s="79">
        <v>-258671293</v>
      </c>
      <c r="J1336" s="80" t="s">
        <v>7</v>
      </c>
      <c r="K1336" s="80" t="s">
        <v>24</v>
      </c>
      <c r="L1336" s="80" t="s">
        <v>88</v>
      </c>
      <c r="M1336" s="81" t="s">
        <v>4328</v>
      </c>
      <c r="N1336" s="73" t="s">
        <v>115</v>
      </c>
      <c r="O1336" s="73" t="s">
        <v>4323</v>
      </c>
      <c r="S1336" s="71" t="str">
        <f t="shared" si="78"/>
        <v>102</v>
      </c>
      <c r="T1336" s="71" t="str">
        <f t="shared" si="79"/>
        <v>21</v>
      </c>
    </row>
    <row r="1337" spans="1:20" ht="15" hidden="1" customHeight="1" x14ac:dyDescent="0.25">
      <c r="A1337" s="919" t="str">
        <f t="shared" si="77"/>
        <v>OBLIG. POR INTERM. FINANC. SECTOR FINANCIERO Depósitos</v>
      </c>
      <c r="B1337" s="78" t="s">
        <v>104</v>
      </c>
      <c r="C1337" s="78" t="s">
        <v>2452</v>
      </c>
      <c r="D1337" s="78" t="s">
        <v>2453</v>
      </c>
      <c r="E1337" s="78" t="s">
        <v>2454</v>
      </c>
      <c r="F1337" s="79">
        <v>0</v>
      </c>
      <c r="G1337" s="79">
        <v>-3.69</v>
      </c>
      <c r="H1337" s="79">
        <v>-28897</v>
      </c>
      <c r="I1337" s="79">
        <v>-28897</v>
      </c>
      <c r="J1337" s="80" t="s">
        <v>7</v>
      </c>
      <c r="K1337" s="80" t="s">
        <v>24</v>
      </c>
      <c r="L1337" s="80" t="s">
        <v>88</v>
      </c>
      <c r="M1337" s="81" t="s">
        <v>4329</v>
      </c>
      <c r="N1337" s="73" t="s">
        <v>115</v>
      </c>
      <c r="O1337" s="73" t="s">
        <v>4323</v>
      </c>
      <c r="S1337" s="71" t="str">
        <f t="shared" si="78"/>
        <v>102</v>
      </c>
      <c r="T1337" s="71" t="str">
        <f t="shared" si="79"/>
        <v>21</v>
      </c>
    </row>
    <row r="1338" spans="1:20" ht="15" hidden="1" customHeight="1" x14ac:dyDescent="0.25">
      <c r="A1338" s="919" t="str">
        <f t="shared" si="77"/>
        <v>OBLIG. POR INTERM. FINANC. SECTOR FINANCIERO Depósitos</v>
      </c>
      <c r="B1338" s="78" t="s">
        <v>214</v>
      </c>
      <c r="C1338" s="78" t="s">
        <v>2455</v>
      </c>
      <c r="D1338" s="78" t="s">
        <v>2456</v>
      </c>
      <c r="E1338" s="78" t="s">
        <v>2454</v>
      </c>
      <c r="F1338" s="79">
        <v>-1521158</v>
      </c>
      <c r="G1338" s="79">
        <v>0</v>
      </c>
      <c r="H1338" s="79">
        <v>0</v>
      </c>
      <c r="I1338" s="79">
        <v>-1521158</v>
      </c>
      <c r="J1338" s="80" t="s">
        <v>7</v>
      </c>
      <c r="K1338" s="80" t="s">
        <v>24</v>
      </c>
      <c r="L1338" s="80" t="s">
        <v>88</v>
      </c>
      <c r="M1338" s="81" t="s">
        <v>4329</v>
      </c>
      <c r="N1338" s="73" t="s">
        <v>115</v>
      </c>
      <c r="O1338" s="73" t="s">
        <v>4323</v>
      </c>
      <c r="S1338" s="71" t="str">
        <f t="shared" si="78"/>
        <v>102</v>
      </c>
      <c r="T1338" s="71" t="str">
        <f t="shared" si="79"/>
        <v>21</v>
      </c>
    </row>
    <row r="1339" spans="1:20" ht="15" hidden="1" customHeight="1" x14ac:dyDescent="0.25">
      <c r="A1339" s="919" t="str">
        <f t="shared" si="77"/>
        <v>OBLIG. POR INTERM. FINANC. SECTOR FINANCIERO Depósitos</v>
      </c>
      <c r="B1339" s="78" t="s">
        <v>214</v>
      </c>
      <c r="C1339" s="78" t="s">
        <v>7201</v>
      </c>
      <c r="D1339" s="78" t="s">
        <v>7202</v>
      </c>
      <c r="E1339" s="78" t="s">
        <v>2475</v>
      </c>
      <c r="F1339" s="79">
        <v>-20966407</v>
      </c>
      <c r="G1339" s="79">
        <v>0</v>
      </c>
      <c r="H1339" s="79">
        <v>0</v>
      </c>
      <c r="I1339" s="79">
        <v>-20966407</v>
      </c>
      <c r="J1339" s="80" t="s">
        <v>7</v>
      </c>
      <c r="K1339" s="80" t="s">
        <v>24</v>
      </c>
      <c r="L1339" s="80" t="s">
        <v>88</v>
      </c>
      <c r="M1339" s="81" t="s">
        <v>4329</v>
      </c>
      <c r="N1339" s="73" t="s">
        <v>115</v>
      </c>
      <c r="O1339" s="73" t="s">
        <v>4323</v>
      </c>
      <c r="S1339" s="71" t="str">
        <f t="shared" si="78"/>
        <v>102</v>
      </c>
      <c r="T1339" s="71" t="str">
        <f t="shared" si="79"/>
        <v>21</v>
      </c>
    </row>
    <row r="1340" spans="1:20" ht="15" hidden="1" customHeight="1" x14ac:dyDescent="0.25">
      <c r="A1340" s="919" t="str">
        <f t="shared" si="77"/>
        <v>OBLIG. POR INTERM. FINANC. SECTOR FINANCIERO Depósitos</v>
      </c>
      <c r="B1340" s="78" t="s">
        <v>104</v>
      </c>
      <c r="C1340" s="78" t="s">
        <v>2457</v>
      </c>
      <c r="D1340" s="78" t="s">
        <v>2458</v>
      </c>
      <c r="E1340" s="78" t="s">
        <v>2459</v>
      </c>
      <c r="F1340" s="79">
        <v>0</v>
      </c>
      <c r="G1340" s="79">
        <v>-5407.42</v>
      </c>
      <c r="H1340" s="79">
        <v>-42346912</v>
      </c>
      <c r="I1340" s="79">
        <v>-42346912</v>
      </c>
      <c r="J1340" s="80" t="s">
        <v>7</v>
      </c>
      <c r="K1340" s="80" t="s">
        <v>24</v>
      </c>
      <c r="L1340" s="80" t="s">
        <v>88</v>
      </c>
      <c r="M1340" s="81" t="s">
        <v>4330</v>
      </c>
      <c r="N1340" s="73" t="s">
        <v>115</v>
      </c>
      <c r="O1340" s="73" t="s">
        <v>4323</v>
      </c>
      <c r="S1340" s="71" t="str">
        <f t="shared" si="78"/>
        <v>102</v>
      </c>
      <c r="T1340" s="71" t="str">
        <f t="shared" si="79"/>
        <v>21</v>
      </c>
    </row>
    <row r="1341" spans="1:20" s="82" customFormat="1" ht="15" hidden="1" customHeight="1" x14ac:dyDescent="0.25">
      <c r="A1341" s="919" t="str">
        <f t="shared" si="77"/>
        <v>OBLIG. POR INTERM. FINANC. SECTOR FINANCIERO Depósitos</v>
      </c>
      <c r="B1341" s="78" t="s">
        <v>214</v>
      </c>
      <c r="C1341" s="78" t="s">
        <v>2460</v>
      </c>
      <c r="D1341" s="78" t="s">
        <v>2461</v>
      </c>
      <c r="E1341" s="78" t="s">
        <v>2459</v>
      </c>
      <c r="F1341" s="79">
        <v>-3683315789</v>
      </c>
      <c r="G1341" s="79">
        <v>0</v>
      </c>
      <c r="H1341" s="79">
        <v>0</v>
      </c>
      <c r="I1341" s="79">
        <v>-3683315789</v>
      </c>
      <c r="J1341" s="83" t="s">
        <v>7</v>
      </c>
      <c r="K1341" s="83" t="s">
        <v>24</v>
      </c>
      <c r="L1341" s="83" t="s">
        <v>88</v>
      </c>
      <c r="M1341" s="84" t="s">
        <v>4330</v>
      </c>
      <c r="N1341" s="85" t="s">
        <v>115</v>
      </c>
      <c r="O1341" s="85" t="s">
        <v>4323</v>
      </c>
      <c r="S1341" s="82" t="str">
        <f t="shared" si="78"/>
        <v>102</v>
      </c>
      <c r="T1341" s="82" t="str">
        <f t="shared" si="79"/>
        <v>21</v>
      </c>
    </row>
    <row r="1342" spans="1:20" ht="15" hidden="1" customHeight="1" x14ac:dyDescent="0.25">
      <c r="A1342" s="919" t="str">
        <f t="shared" si="77"/>
        <v>OBLIG. POR INTERM. FINANC. SECTOR FINANCIERO Depósitos</v>
      </c>
      <c r="B1342" s="78" t="s">
        <v>104</v>
      </c>
      <c r="C1342" s="78" t="s">
        <v>7203</v>
      </c>
      <c r="D1342" s="78" t="s">
        <v>7204</v>
      </c>
      <c r="E1342" s="78" t="s">
        <v>2475</v>
      </c>
      <c r="F1342" s="79">
        <v>0</v>
      </c>
      <c r="G1342" s="79">
        <v>-4728.96</v>
      </c>
      <c r="H1342" s="79">
        <v>-37033715</v>
      </c>
      <c r="I1342" s="79">
        <v>-37033715</v>
      </c>
      <c r="J1342" s="80" t="s">
        <v>7</v>
      </c>
      <c r="K1342" s="80" t="s">
        <v>24</v>
      </c>
      <c r="L1342" s="80" t="s">
        <v>88</v>
      </c>
      <c r="M1342" s="81" t="s">
        <v>4330</v>
      </c>
      <c r="N1342" s="73" t="s">
        <v>115</v>
      </c>
      <c r="O1342" s="73" t="s">
        <v>4323</v>
      </c>
      <c r="S1342" s="71" t="str">
        <f t="shared" si="78"/>
        <v>102</v>
      </c>
      <c r="T1342" s="71" t="str">
        <f t="shared" si="79"/>
        <v>21</v>
      </c>
    </row>
    <row r="1343" spans="1:20" ht="15" hidden="1" customHeight="1" x14ac:dyDescent="0.25">
      <c r="A1343" s="919" t="str">
        <f t="shared" si="77"/>
        <v>OBLIG. POR INTERM. FINANC. SECTOR FINANCIERO Depósitos</v>
      </c>
      <c r="B1343" s="78" t="s">
        <v>214</v>
      </c>
      <c r="C1343" s="78" t="s">
        <v>7205</v>
      </c>
      <c r="D1343" s="78" t="s">
        <v>7206</v>
      </c>
      <c r="E1343" s="78" t="s">
        <v>2459</v>
      </c>
      <c r="F1343" s="79">
        <v>-6980184817</v>
      </c>
      <c r="G1343" s="79">
        <v>0</v>
      </c>
      <c r="H1343" s="79">
        <v>0</v>
      </c>
      <c r="I1343" s="79">
        <v>-6980184817</v>
      </c>
      <c r="J1343" s="80" t="s">
        <v>7</v>
      </c>
      <c r="K1343" s="80" t="s">
        <v>24</v>
      </c>
      <c r="L1343" s="80" t="s">
        <v>88</v>
      </c>
      <c r="M1343" s="81" t="s">
        <v>4330</v>
      </c>
      <c r="N1343" s="73" t="s">
        <v>115</v>
      </c>
      <c r="O1343" s="73" t="s">
        <v>4323</v>
      </c>
      <c r="S1343" s="71" t="str">
        <f t="shared" si="78"/>
        <v>102</v>
      </c>
      <c r="T1343" s="71" t="str">
        <f t="shared" si="79"/>
        <v>21</v>
      </c>
    </row>
    <row r="1344" spans="1:20" ht="15" hidden="1" customHeight="1" x14ac:dyDescent="0.25">
      <c r="A1344" s="919" t="str">
        <f t="shared" si="77"/>
        <v>OBLIG. POR INTERM. FINANC. SECTOR FINANCIERO Depósitos</v>
      </c>
      <c r="B1344" s="78" t="s">
        <v>104</v>
      </c>
      <c r="C1344" s="78" t="s">
        <v>2462</v>
      </c>
      <c r="D1344" s="78" t="s">
        <v>2463</v>
      </c>
      <c r="E1344" s="78" t="s">
        <v>2440</v>
      </c>
      <c r="F1344" s="79">
        <v>0</v>
      </c>
      <c r="G1344" s="79">
        <v>-16297.53</v>
      </c>
      <c r="H1344" s="79">
        <v>-127630195</v>
      </c>
      <c r="I1344" s="79">
        <v>-127630195</v>
      </c>
      <c r="J1344" s="80" t="s">
        <v>7</v>
      </c>
      <c r="K1344" s="80" t="s">
        <v>24</v>
      </c>
      <c r="L1344" s="80" t="s">
        <v>88</v>
      </c>
      <c r="M1344" s="81" t="s">
        <v>4824</v>
      </c>
      <c r="N1344" s="73" t="s">
        <v>115</v>
      </c>
      <c r="O1344" s="73" t="s">
        <v>4323</v>
      </c>
      <c r="S1344" s="71" t="str">
        <f t="shared" si="78"/>
        <v>196</v>
      </c>
      <c r="T1344" s="71" t="str">
        <f t="shared" si="79"/>
        <v>21</v>
      </c>
    </row>
    <row r="1345" spans="1:20" ht="15" hidden="1" customHeight="1" x14ac:dyDescent="0.25">
      <c r="A1345" s="919" t="str">
        <f t="shared" si="77"/>
        <v>OBLIG. POR INTERM. FINANC. SECTOR FINANCIERO Depósitos</v>
      </c>
      <c r="B1345" s="78" t="s">
        <v>214</v>
      </c>
      <c r="C1345" s="78" t="s">
        <v>7207</v>
      </c>
      <c r="D1345" s="78" t="s">
        <v>7208</v>
      </c>
      <c r="E1345" s="78" t="s">
        <v>2464</v>
      </c>
      <c r="F1345" s="79">
        <v>-82430410</v>
      </c>
      <c r="G1345" s="79">
        <v>0</v>
      </c>
      <c r="H1345" s="79">
        <v>0</v>
      </c>
      <c r="I1345" s="79">
        <v>-82430410</v>
      </c>
      <c r="J1345" s="80" t="s">
        <v>7</v>
      </c>
      <c r="K1345" s="80" t="s">
        <v>24</v>
      </c>
      <c r="L1345" s="80" t="s">
        <v>88</v>
      </c>
      <c r="M1345" s="81" t="s">
        <v>7209</v>
      </c>
      <c r="N1345" s="73" t="s">
        <v>115</v>
      </c>
      <c r="O1345" s="73" t="s">
        <v>4323</v>
      </c>
      <c r="S1345" s="71" t="str">
        <f t="shared" si="78"/>
        <v>196</v>
      </c>
      <c r="T1345" s="71" t="str">
        <f t="shared" si="79"/>
        <v>21</v>
      </c>
    </row>
    <row r="1346" spans="1:20" ht="15" hidden="1" customHeight="1" x14ac:dyDescent="0.25">
      <c r="A1346" s="919" t="str">
        <f t="shared" si="77"/>
        <v>OBLIG. POR INTERM. FINANC. SECTOR FINANCIERO Depósitos</v>
      </c>
      <c r="B1346" s="78" t="s">
        <v>214</v>
      </c>
      <c r="C1346" s="78" t="s">
        <v>7210</v>
      </c>
      <c r="D1346" s="78" t="s">
        <v>7211</v>
      </c>
      <c r="E1346" s="78" t="s">
        <v>2464</v>
      </c>
      <c r="F1346" s="79">
        <v>-3096274918</v>
      </c>
      <c r="G1346" s="79">
        <v>0</v>
      </c>
      <c r="H1346" s="79">
        <v>0</v>
      </c>
      <c r="I1346" s="79">
        <v>-3096274918</v>
      </c>
      <c r="J1346" s="80" t="s">
        <v>7</v>
      </c>
      <c r="K1346" s="80" t="s">
        <v>24</v>
      </c>
      <c r="L1346" s="80" t="s">
        <v>88</v>
      </c>
      <c r="M1346" s="81" t="s">
        <v>7212</v>
      </c>
      <c r="N1346" s="73" t="s">
        <v>115</v>
      </c>
      <c r="O1346" s="73" t="s">
        <v>4323</v>
      </c>
      <c r="S1346" s="71" t="str">
        <f t="shared" si="78"/>
        <v>196</v>
      </c>
      <c r="T1346" s="71" t="str">
        <f t="shared" si="79"/>
        <v>21</v>
      </c>
    </row>
    <row r="1347" spans="1:20" ht="15" hidden="1" customHeight="1" x14ac:dyDescent="0.25">
      <c r="A1347" s="919" t="str">
        <f t="shared" ref="A1347:A1410" si="80">CONCATENATE(K1347,L1347)</f>
        <v>OBLIG. POR INTERM. FINANC. SECTOR FINANCIERO Depósitos</v>
      </c>
      <c r="B1347" s="78" t="s">
        <v>104</v>
      </c>
      <c r="C1347" s="78" t="s">
        <v>2465</v>
      </c>
      <c r="D1347" s="78" t="s">
        <v>2466</v>
      </c>
      <c r="E1347" s="78" t="s">
        <v>2440</v>
      </c>
      <c r="F1347" s="79">
        <v>0</v>
      </c>
      <c r="G1347" s="79">
        <v>-7386.96</v>
      </c>
      <c r="H1347" s="79">
        <v>-57849204</v>
      </c>
      <c r="I1347" s="79">
        <v>-57849204</v>
      </c>
      <c r="J1347" s="80" t="s">
        <v>7</v>
      </c>
      <c r="K1347" s="80" t="s">
        <v>24</v>
      </c>
      <c r="L1347" s="80" t="s">
        <v>88</v>
      </c>
      <c r="M1347" s="81" t="s">
        <v>4825</v>
      </c>
      <c r="N1347" s="73" t="s">
        <v>115</v>
      </c>
      <c r="O1347" s="73" t="s">
        <v>4323</v>
      </c>
      <c r="S1347" s="71" t="str">
        <f t="shared" si="78"/>
        <v>196</v>
      </c>
      <c r="T1347" s="71" t="str">
        <f t="shared" si="79"/>
        <v>21</v>
      </c>
    </row>
    <row r="1348" spans="1:20" ht="15" hidden="1" customHeight="1" x14ac:dyDescent="0.25">
      <c r="A1348" s="919" t="str">
        <f t="shared" si="80"/>
        <v>OBLIG. POR INTERM. FINANC. SECTOR FINANCIERO Depósitos</v>
      </c>
      <c r="B1348" s="78" t="s">
        <v>214</v>
      </c>
      <c r="C1348" s="78" t="s">
        <v>2467</v>
      </c>
      <c r="D1348" s="78" t="s">
        <v>2468</v>
      </c>
      <c r="E1348" s="78" t="s">
        <v>2464</v>
      </c>
      <c r="F1348" s="79">
        <v>-9512916440</v>
      </c>
      <c r="G1348" s="79">
        <v>0</v>
      </c>
      <c r="H1348" s="79">
        <v>0</v>
      </c>
      <c r="I1348" s="79">
        <v>-9512916440</v>
      </c>
      <c r="J1348" s="80" t="s">
        <v>7</v>
      </c>
      <c r="K1348" s="80" t="s">
        <v>24</v>
      </c>
      <c r="L1348" s="80" t="s">
        <v>88</v>
      </c>
      <c r="M1348" s="81" t="s">
        <v>4825</v>
      </c>
      <c r="N1348" s="73" t="s">
        <v>115</v>
      </c>
      <c r="O1348" s="73" t="s">
        <v>4323</v>
      </c>
      <c r="S1348" s="71" t="str">
        <f t="shared" ref="S1348:S1411" si="81">MID(D1348,6,3)</f>
        <v>196</v>
      </c>
      <c r="T1348" s="71" t="str">
        <f t="shared" ref="T1348:T1411" si="82">MID(D1348,1,2)</f>
        <v>21</v>
      </c>
    </row>
    <row r="1349" spans="1:20" ht="15" hidden="1" customHeight="1" x14ac:dyDescent="0.25">
      <c r="A1349" s="919" t="str">
        <f t="shared" si="80"/>
        <v>OBLIG. POR INTERM. FINANC. SECTOR FINANCIERO Depósitos</v>
      </c>
      <c r="B1349" s="78" t="s">
        <v>214</v>
      </c>
      <c r="C1349" s="78" t="s">
        <v>2469</v>
      </c>
      <c r="D1349" s="78" t="s">
        <v>2470</v>
      </c>
      <c r="E1349" s="78" t="s">
        <v>2464</v>
      </c>
      <c r="F1349" s="79">
        <v>-1030938677</v>
      </c>
      <c r="G1349" s="79">
        <v>0</v>
      </c>
      <c r="H1349" s="79">
        <v>0</v>
      </c>
      <c r="I1349" s="79">
        <v>-1030938677</v>
      </c>
      <c r="J1349" s="80" t="s">
        <v>7</v>
      </c>
      <c r="K1349" s="80" t="s">
        <v>24</v>
      </c>
      <c r="L1349" s="80" t="s">
        <v>88</v>
      </c>
      <c r="M1349" s="81" t="s">
        <v>4826</v>
      </c>
      <c r="N1349" s="73" t="s">
        <v>115</v>
      </c>
      <c r="O1349" s="73" t="s">
        <v>4323</v>
      </c>
      <c r="S1349" s="71" t="str">
        <f t="shared" si="81"/>
        <v>196</v>
      </c>
      <c r="T1349" s="71" t="str">
        <f t="shared" si="82"/>
        <v>21</v>
      </c>
    </row>
    <row r="1350" spans="1:20" ht="15" hidden="1" customHeight="1" x14ac:dyDescent="0.25">
      <c r="A1350" s="919" t="str">
        <f t="shared" si="80"/>
        <v>OBLIG. POR INTERM. FINANC. SECTOR FINANCIERO Depósitos</v>
      </c>
      <c r="B1350" s="78" t="s">
        <v>104</v>
      </c>
      <c r="C1350" s="78" t="s">
        <v>2471</v>
      </c>
      <c r="D1350" s="78" t="s">
        <v>2472</v>
      </c>
      <c r="E1350" s="78" t="s">
        <v>2440</v>
      </c>
      <c r="F1350" s="79">
        <v>0</v>
      </c>
      <c r="G1350" s="79">
        <v>-135376.75</v>
      </c>
      <c r="H1350" s="79">
        <v>-1060170527</v>
      </c>
      <c r="I1350" s="79">
        <v>-1060170527</v>
      </c>
      <c r="J1350" s="80" t="s">
        <v>7</v>
      </c>
      <c r="K1350" s="80" t="s">
        <v>24</v>
      </c>
      <c r="L1350" s="80" t="s">
        <v>88</v>
      </c>
      <c r="M1350" s="81" t="s">
        <v>4827</v>
      </c>
      <c r="N1350" s="73" t="s">
        <v>115</v>
      </c>
      <c r="O1350" s="73" t="s">
        <v>4323</v>
      </c>
      <c r="S1350" s="71" t="str">
        <f t="shared" si="81"/>
        <v>196</v>
      </c>
      <c r="T1350" s="71" t="str">
        <f t="shared" si="82"/>
        <v>21</v>
      </c>
    </row>
    <row r="1351" spans="1:20" ht="15" hidden="1" customHeight="1" x14ac:dyDescent="0.25">
      <c r="A1351" s="919" t="str">
        <f t="shared" si="80"/>
        <v>OBLIG. POR INTERM. FINANC. SECTOR FINANCIERO Depósitos</v>
      </c>
      <c r="B1351" s="78" t="s">
        <v>214</v>
      </c>
      <c r="C1351" s="78" t="s">
        <v>2473</v>
      </c>
      <c r="D1351" s="78" t="s">
        <v>2474</v>
      </c>
      <c r="E1351" s="78" t="s">
        <v>2464</v>
      </c>
      <c r="F1351" s="79">
        <v>-4730382871</v>
      </c>
      <c r="G1351" s="79">
        <v>0</v>
      </c>
      <c r="H1351" s="79">
        <v>0</v>
      </c>
      <c r="I1351" s="79">
        <v>-4730382871</v>
      </c>
      <c r="J1351" s="80" t="s">
        <v>7</v>
      </c>
      <c r="K1351" s="80" t="s">
        <v>24</v>
      </c>
      <c r="L1351" s="80" t="s">
        <v>88</v>
      </c>
      <c r="M1351" s="81" t="s">
        <v>4827</v>
      </c>
      <c r="N1351" s="73" t="s">
        <v>115</v>
      </c>
      <c r="O1351" s="73" t="s">
        <v>4323</v>
      </c>
      <c r="S1351" s="71" t="str">
        <f t="shared" si="81"/>
        <v>196</v>
      </c>
      <c r="T1351" s="71" t="str">
        <f t="shared" si="82"/>
        <v>21</v>
      </c>
    </row>
    <row r="1352" spans="1:20" ht="15" hidden="1" customHeight="1" x14ac:dyDescent="0.25">
      <c r="A1352" s="919" t="str">
        <f t="shared" si="80"/>
        <v>OBLIG. POR INTERM. FINANC. SECTOR FINANCIERO Depósitos</v>
      </c>
      <c r="B1352" s="78" t="s">
        <v>214</v>
      </c>
      <c r="C1352" s="78" t="s">
        <v>7213</v>
      </c>
      <c r="D1352" s="78" t="s">
        <v>7214</v>
      </c>
      <c r="E1352" s="78" t="s">
        <v>2475</v>
      </c>
      <c r="F1352" s="79">
        <v>-52211586</v>
      </c>
      <c r="G1352" s="79">
        <v>0</v>
      </c>
      <c r="H1352" s="79">
        <v>0</v>
      </c>
      <c r="I1352" s="79">
        <v>-52211586</v>
      </c>
      <c r="J1352" s="80" t="s">
        <v>7</v>
      </c>
      <c r="K1352" s="80" t="s">
        <v>24</v>
      </c>
      <c r="L1352" s="80" t="s">
        <v>88</v>
      </c>
      <c r="M1352" s="81" t="s">
        <v>7215</v>
      </c>
      <c r="N1352" s="73" t="s">
        <v>115</v>
      </c>
      <c r="O1352" s="73" t="s">
        <v>4323</v>
      </c>
      <c r="S1352" s="71" t="str">
        <f t="shared" si="81"/>
        <v>196</v>
      </c>
      <c r="T1352" s="71" t="str">
        <f t="shared" si="82"/>
        <v>21</v>
      </c>
    </row>
    <row r="1353" spans="1:20" ht="15" hidden="1" customHeight="1" x14ac:dyDescent="0.25">
      <c r="A1353" s="919" t="str">
        <f t="shared" si="80"/>
        <v>OBLIG. POR INTERM. FINANC. SECTOR FINANCIERO Depósitos</v>
      </c>
      <c r="B1353" s="78" t="s">
        <v>214</v>
      </c>
      <c r="C1353" s="78" t="s">
        <v>2476</v>
      </c>
      <c r="D1353" s="78" t="s">
        <v>2477</v>
      </c>
      <c r="E1353" s="78" t="s">
        <v>2475</v>
      </c>
      <c r="F1353" s="79">
        <v>-7751922129</v>
      </c>
      <c r="G1353" s="79">
        <v>0</v>
      </c>
      <c r="H1353" s="79">
        <v>0</v>
      </c>
      <c r="I1353" s="79">
        <v>-7751922129</v>
      </c>
      <c r="J1353" s="80" t="s">
        <v>7</v>
      </c>
      <c r="K1353" s="80" t="s">
        <v>24</v>
      </c>
      <c r="L1353" s="80" t="s">
        <v>88</v>
      </c>
      <c r="M1353" s="81" t="s">
        <v>4828</v>
      </c>
      <c r="N1353" s="73" t="s">
        <v>115</v>
      </c>
      <c r="O1353" s="73" t="s">
        <v>4323</v>
      </c>
      <c r="S1353" s="71" t="str">
        <f t="shared" si="81"/>
        <v>196</v>
      </c>
      <c r="T1353" s="71" t="str">
        <f t="shared" si="82"/>
        <v>21</v>
      </c>
    </row>
    <row r="1354" spans="1:20" ht="15" hidden="1" customHeight="1" x14ac:dyDescent="0.25">
      <c r="A1354" s="919" t="str">
        <f t="shared" si="80"/>
        <v>OBLIG. POR INTERM. FINANC. SECTOR FINANCIERO Depósitos</v>
      </c>
      <c r="B1354" s="78" t="s">
        <v>104</v>
      </c>
      <c r="C1354" s="78" t="s">
        <v>2478</v>
      </c>
      <c r="D1354" s="78" t="s">
        <v>2479</v>
      </c>
      <c r="E1354" s="78" t="s">
        <v>2480</v>
      </c>
      <c r="F1354" s="79">
        <v>0</v>
      </c>
      <c r="G1354" s="79">
        <v>-502947.52</v>
      </c>
      <c r="H1354" s="79">
        <v>-3938712795</v>
      </c>
      <c r="I1354" s="79">
        <v>-3938712795</v>
      </c>
      <c r="J1354" s="80" t="s">
        <v>7</v>
      </c>
      <c r="K1354" s="80" t="s">
        <v>24</v>
      </c>
      <c r="L1354" s="80" t="s">
        <v>88</v>
      </c>
      <c r="M1354" s="81" t="s">
        <v>4829</v>
      </c>
      <c r="N1354" s="73" t="s">
        <v>115</v>
      </c>
      <c r="O1354" s="73" t="s">
        <v>4323</v>
      </c>
      <c r="S1354" s="71" t="str">
        <f t="shared" si="81"/>
        <v>284</v>
      </c>
      <c r="T1354" s="71" t="str">
        <f t="shared" si="82"/>
        <v>21</v>
      </c>
    </row>
    <row r="1355" spans="1:20" ht="15" hidden="1" customHeight="1" x14ac:dyDescent="0.25">
      <c r="A1355" s="919" t="str">
        <f t="shared" si="80"/>
        <v>OBLIG. POR INTERM. FINANC. SECTOR FINANCIERO Depósitos</v>
      </c>
      <c r="B1355" s="78" t="s">
        <v>214</v>
      </c>
      <c r="C1355" s="78" t="s">
        <v>2481</v>
      </c>
      <c r="D1355" s="78" t="s">
        <v>2482</v>
      </c>
      <c r="E1355" s="78" t="s">
        <v>2483</v>
      </c>
      <c r="F1355" s="79">
        <v>-11166145615</v>
      </c>
      <c r="G1355" s="79">
        <v>0</v>
      </c>
      <c r="H1355" s="79">
        <v>0</v>
      </c>
      <c r="I1355" s="79">
        <v>-11166145615</v>
      </c>
      <c r="J1355" s="80" t="s">
        <v>7</v>
      </c>
      <c r="K1355" s="80" t="s">
        <v>24</v>
      </c>
      <c r="L1355" s="80" t="s">
        <v>88</v>
      </c>
      <c r="M1355" s="81" t="s">
        <v>4829</v>
      </c>
      <c r="N1355" s="73" t="s">
        <v>115</v>
      </c>
      <c r="O1355" s="73" t="s">
        <v>4323</v>
      </c>
      <c r="S1355" s="71" t="str">
        <f t="shared" si="81"/>
        <v>284</v>
      </c>
      <c r="T1355" s="71" t="str">
        <f t="shared" si="82"/>
        <v>21</v>
      </c>
    </row>
    <row r="1356" spans="1:20" ht="15" hidden="1" customHeight="1" x14ac:dyDescent="0.25">
      <c r="A1356" s="919" t="str">
        <f t="shared" si="80"/>
        <v>OBLIG. POR INTERM. FINANC. SECTOR FINANCIERO Depósitos</v>
      </c>
      <c r="B1356" s="78" t="s">
        <v>104</v>
      </c>
      <c r="C1356" s="78" t="s">
        <v>2484</v>
      </c>
      <c r="D1356" s="78" t="s">
        <v>2485</v>
      </c>
      <c r="E1356" s="78" t="s">
        <v>2486</v>
      </c>
      <c r="F1356" s="79">
        <v>0</v>
      </c>
      <c r="G1356" s="79">
        <v>-12771.68</v>
      </c>
      <c r="H1356" s="79">
        <v>-100018347</v>
      </c>
      <c r="I1356" s="79">
        <v>-100018347</v>
      </c>
      <c r="J1356" s="80" t="s">
        <v>7</v>
      </c>
      <c r="K1356" s="80" t="s">
        <v>24</v>
      </c>
      <c r="L1356" s="80" t="s">
        <v>88</v>
      </c>
      <c r="M1356" s="81" t="s">
        <v>4830</v>
      </c>
      <c r="N1356" s="73" t="s">
        <v>115</v>
      </c>
      <c r="O1356" s="73" t="s">
        <v>4323</v>
      </c>
      <c r="S1356" s="71" t="str">
        <f t="shared" si="81"/>
        <v>284</v>
      </c>
      <c r="T1356" s="71" t="str">
        <f t="shared" si="82"/>
        <v>21</v>
      </c>
    </row>
    <row r="1357" spans="1:20" ht="15" hidden="1" customHeight="1" x14ac:dyDescent="0.25">
      <c r="A1357" s="919" t="str">
        <f t="shared" si="80"/>
        <v>OBLIG. POR INTERM. FINANC. SECTOR FINANCIERO Depósitos</v>
      </c>
      <c r="B1357" s="78" t="s">
        <v>214</v>
      </c>
      <c r="C1357" s="78" t="s">
        <v>2487</v>
      </c>
      <c r="D1357" s="78" t="s">
        <v>2488</v>
      </c>
      <c r="E1357" s="78" t="s">
        <v>2489</v>
      </c>
      <c r="F1357" s="79">
        <v>-113440029</v>
      </c>
      <c r="G1357" s="79">
        <v>0</v>
      </c>
      <c r="H1357" s="79">
        <v>0</v>
      </c>
      <c r="I1357" s="79">
        <v>-113440029</v>
      </c>
      <c r="J1357" s="80" t="s">
        <v>7</v>
      </c>
      <c r="K1357" s="80" t="s">
        <v>24</v>
      </c>
      <c r="L1357" s="80" t="s">
        <v>88</v>
      </c>
      <c r="M1357" s="81" t="s">
        <v>4830</v>
      </c>
      <c r="N1357" s="73" t="s">
        <v>115</v>
      </c>
      <c r="O1357" s="73" t="s">
        <v>4323</v>
      </c>
      <c r="S1357" s="71" t="str">
        <f t="shared" si="81"/>
        <v>284</v>
      </c>
      <c r="T1357" s="71" t="str">
        <f t="shared" si="82"/>
        <v>21</v>
      </c>
    </row>
    <row r="1358" spans="1:20" ht="15" hidden="1" customHeight="1" x14ac:dyDescent="0.25">
      <c r="A1358" s="919" t="str">
        <f t="shared" si="80"/>
        <v>OBLIG. POR INTERM. FINANC. SECTOR FINANCIERO Depósitos</v>
      </c>
      <c r="B1358" s="78" t="s">
        <v>214</v>
      </c>
      <c r="C1358" s="78" t="s">
        <v>2490</v>
      </c>
      <c r="D1358" s="78" t="s">
        <v>2491</v>
      </c>
      <c r="E1358" s="78" t="s">
        <v>2492</v>
      </c>
      <c r="F1358" s="79">
        <v>-1592391236</v>
      </c>
      <c r="G1358" s="79">
        <v>0</v>
      </c>
      <c r="H1358" s="79">
        <v>0</v>
      </c>
      <c r="I1358" s="79">
        <v>-1592391236</v>
      </c>
      <c r="J1358" s="80" t="s">
        <v>7</v>
      </c>
      <c r="K1358" s="80" t="s">
        <v>24</v>
      </c>
      <c r="L1358" s="80" t="s">
        <v>88</v>
      </c>
      <c r="M1358" s="81" t="s">
        <v>4831</v>
      </c>
      <c r="N1358" s="73" t="s">
        <v>115</v>
      </c>
      <c r="O1358" s="73" t="s">
        <v>4323</v>
      </c>
      <c r="S1358" s="71" t="str">
        <f t="shared" si="81"/>
        <v>284</v>
      </c>
      <c r="T1358" s="71" t="str">
        <f t="shared" si="82"/>
        <v>21</v>
      </c>
    </row>
    <row r="1359" spans="1:20" ht="15" hidden="1" customHeight="1" x14ac:dyDescent="0.25">
      <c r="A1359" s="919" t="str">
        <f t="shared" si="80"/>
        <v>OBLIG. POR INTERM. FINANC. SECTOR FINANCIERO Depósitos</v>
      </c>
      <c r="B1359" s="78" t="s">
        <v>104</v>
      </c>
      <c r="C1359" s="78" t="s">
        <v>2493</v>
      </c>
      <c r="D1359" s="78" t="s">
        <v>2494</v>
      </c>
      <c r="E1359" s="78" t="s">
        <v>2495</v>
      </c>
      <c r="F1359" s="79">
        <v>0</v>
      </c>
      <c r="G1359" s="79">
        <v>-80184.33</v>
      </c>
      <c r="H1359" s="79">
        <v>-627944336</v>
      </c>
      <c r="I1359" s="79">
        <v>-627944336</v>
      </c>
      <c r="J1359" s="80" t="s">
        <v>7</v>
      </c>
      <c r="K1359" s="80" t="s">
        <v>24</v>
      </c>
      <c r="L1359" s="80" t="s">
        <v>88</v>
      </c>
      <c r="M1359" s="81" t="s">
        <v>4832</v>
      </c>
      <c r="N1359" s="73" t="s">
        <v>115</v>
      </c>
      <c r="O1359" s="73" t="s">
        <v>4323</v>
      </c>
      <c r="S1359" s="71" t="str">
        <f t="shared" si="81"/>
        <v>284</v>
      </c>
      <c r="T1359" s="71" t="str">
        <f t="shared" si="82"/>
        <v>21</v>
      </c>
    </row>
    <row r="1360" spans="1:20" ht="15" hidden="1" customHeight="1" x14ac:dyDescent="0.25">
      <c r="A1360" s="919" t="str">
        <f t="shared" si="80"/>
        <v>OBLIG. POR INTERM. FINANC. SECTOR FINANCIERO Depósitos</v>
      </c>
      <c r="B1360" s="78" t="s">
        <v>214</v>
      </c>
      <c r="C1360" s="78" t="s">
        <v>2496</v>
      </c>
      <c r="D1360" s="78" t="s">
        <v>2497</v>
      </c>
      <c r="E1360" s="78" t="s">
        <v>2498</v>
      </c>
      <c r="F1360" s="79">
        <v>-11120645737</v>
      </c>
      <c r="G1360" s="79">
        <v>0</v>
      </c>
      <c r="H1360" s="79">
        <v>0</v>
      </c>
      <c r="I1360" s="79">
        <v>-11120645737</v>
      </c>
      <c r="J1360" s="80" t="s">
        <v>7</v>
      </c>
      <c r="K1360" s="80" t="s">
        <v>24</v>
      </c>
      <c r="L1360" s="80" t="s">
        <v>88</v>
      </c>
      <c r="M1360" s="81" t="s">
        <v>4832</v>
      </c>
      <c r="N1360" s="73" t="s">
        <v>115</v>
      </c>
      <c r="O1360" s="73" t="s">
        <v>4323</v>
      </c>
      <c r="S1360" s="71" t="str">
        <f t="shared" si="81"/>
        <v>284</v>
      </c>
      <c r="T1360" s="71" t="str">
        <f t="shared" si="82"/>
        <v>21</v>
      </c>
    </row>
    <row r="1361" spans="1:20" ht="15" hidden="1" customHeight="1" x14ac:dyDescent="0.25">
      <c r="A1361" s="919" t="str">
        <f t="shared" si="80"/>
        <v>OBLIG. POR INTERM. FINANC. SECTOR FINANCIERO Depósitos</v>
      </c>
      <c r="B1361" s="78" t="s">
        <v>214</v>
      </c>
      <c r="C1361" s="78" t="s">
        <v>2499</v>
      </c>
      <c r="D1361" s="78" t="s">
        <v>2500</v>
      </c>
      <c r="E1361" s="78" t="s">
        <v>2498</v>
      </c>
      <c r="F1361" s="79">
        <v>-30000000</v>
      </c>
      <c r="G1361" s="79">
        <v>0</v>
      </c>
      <c r="H1361" s="79">
        <v>0</v>
      </c>
      <c r="I1361" s="79">
        <v>-30000000</v>
      </c>
      <c r="J1361" s="80" t="s">
        <v>7</v>
      </c>
      <c r="K1361" s="80" t="s">
        <v>24</v>
      </c>
      <c r="L1361" s="80" t="s">
        <v>88</v>
      </c>
      <c r="M1361" s="81" t="s">
        <v>4833</v>
      </c>
      <c r="N1361" s="73" t="s">
        <v>115</v>
      </c>
      <c r="O1361" s="73" t="s">
        <v>4323</v>
      </c>
      <c r="S1361" s="71" t="str">
        <f t="shared" si="81"/>
        <v>284</v>
      </c>
      <c r="T1361" s="71" t="str">
        <f t="shared" si="82"/>
        <v>21</v>
      </c>
    </row>
    <row r="1362" spans="1:20" ht="15" hidden="1" customHeight="1" x14ac:dyDescent="0.25">
      <c r="A1362" s="919" t="str">
        <f t="shared" si="80"/>
        <v>OBLIG. POR INTERM. FINANC. SECTOR FINANCIERO Depósitos</v>
      </c>
      <c r="B1362" s="78" t="s">
        <v>104</v>
      </c>
      <c r="C1362" s="78" t="s">
        <v>2501</v>
      </c>
      <c r="D1362" s="78" t="s">
        <v>2502</v>
      </c>
      <c r="E1362" s="78" t="s">
        <v>2495</v>
      </c>
      <c r="F1362" s="79">
        <v>0</v>
      </c>
      <c r="G1362" s="79">
        <v>-301718.8</v>
      </c>
      <c r="H1362" s="79">
        <v>-2362838370</v>
      </c>
      <c r="I1362" s="79">
        <v>-2362838370</v>
      </c>
      <c r="J1362" s="80" t="s">
        <v>7</v>
      </c>
      <c r="K1362" s="80" t="s">
        <v>24</v>
      </c>
      <c r="L1362" s="80" t="s">
        <v>88</v>
      </c>
      <c r="M1362" s="81" t="s">
        <v>4834</v>
      </c>
      <c r="N1362" s="73" t="s">
        <v>115</v>
      </c>
      <c r="O1362" s="73" t="s">
        <v>4323</v>
      </c>
      <c r="S1362" s="71" t="str">
        <f t="shared" si="81"/>
        <v>284</v>
      </c>
      <c r="T1362" s="71" t="str">
        <f t="shared" si="82"/>
        <v>21</v>
      </c>
    </row>
    <row r="1363" spans="1:20" ht="15" hidden="1" customHeight="1" x14ac:dyDescent="0.25">
      <c r="A1363" s="919" t="str">
        <f t="shared" si="80"/>
        <v>OBLIG. POR INTERM. FINANC. SECTOR FINANCIERO Depósitos</v>
      </c>
      <c r="B1363" s="78" t="s">
        <v>214</v>
      </c>
      <c r="C1363" s="78" t="s">
        <v>2503</v>
      </c>
      <c r="D1363" s="78" t="s">
        <v>2504</v>
      </c>
      <c r="E1363" s="78" t="s">
        <v>2498</v>
      </c>
      <c r="F1363" s="79">
        <v>-1571755086</v>
      </c>
      <c r="G1363" s="79">
        <v>0</v>
      </c>
      <c r="H1363" s="79">
        <v>0</v>
      </c>
      <c r="I1363" s="79">
        <v>-1571755086</v>
      </c>
      <c r="J1363" s="80" t="s">
        <v>7</v>
      </c>
      <c r="K1363" s="80" t="s">
        <v>24</v>
      </c>
      <c r="L1363" s="80" t="s">
        <v>88</v>
      </c>
      <c r="M1363" s="81" t="s">
        <v>4834</v>
      </c>
      <c r="N1363" s="73" t="s">
        <v>115</v>
      </c>
      <c r="O1363" s="73" t="s">
        <v>4323</v>
      </c>
      <c r="S1363" s="71" t="str">
        <f t="shared" si="81"/>
        <v>284</v>
      </c>
      <c r="T1363" s="71" t="str">
        <f t="shared" si="82"/>
        <v>21</v>
      </c>
    </row>
    <row r="1364" spans="1:20" ht="15" hidden="1" customHeight="1" x14ac:dyDescent="0.25">
      <c r="A1364" s="919" t="str">
        <f t="shared" si="80"/>
        <v>OBLIG. POR INTERM. FINANC. SECTOR FINANCIERO Depósitos</v>
      </c>
      <c r="B1364" s="78" t="s">
        <v>214</v>
      </c>
      <c r="C1364" s="78" t="s">
        <v>2505</v>
      </c>
      <c r="D1364" s="78" t="s">
        <v>2506</v>
      </c>
      <c r="E1364" s="78" t="s">
        <v>2507</v>
      </c>
      <c r="F1364" s="79">
        <v>-24781239</v>
      </c>
      <c r="G1364" s="79">
        <v>0</v>
      </c>
      <c r="H1364" s="79">
        <v>0</v>
      </c>
      <c r="I1364" s="79">
        <v>-24781239</v>
      </c>
      <c r="J1364" s="80" t="s">
        <v>7</v>
      </c>
      <c r="K1364" s="80" t="s">
        <v>24</v>
      </c>
      <c r="L1364" s="80" t="s">
        <v>88</v>
      </c>
      <c r="M1364" s="81" t="s">
        <v>4835</v>
      </c>
      <c r="N1364" s="73" t="s">
        <v>115</v>
      </c>
      <c r="O1364" s="73" t="s">
        <v>4323</v>
      </c>
      <c r="S1364" s="71" t="str">
        <f t="shared" si="81"/>
        <v>284</v>
      </c>
      <c r="T1364" s="71" t="str">
        <f t="shared" si="82"/>
        <v>21</v>
      </c>
    </row>
    <row r="1365" spans="1:20" ht="15" hidden="1" customHeight="1" x14ac:dyDescent="0.25">
      <c r="A1365" s="919" t="str">
        <f t="shared" si="80"/>
        <v>OBLIG. POR INTERM. FINANC. SECTOR FINANCIERO Depósitos</v>
      </c>
      <c r="B1365" s="78" t="s">
        <v>104</v>
      </c>
      <c r="C1365" s="78" t="s">
        <v>4836</v>
      </c>
      <c r="D1365" s="78" t="s">
        <v>4837</v>
      </c>
      <c r="E1365" s="78" t="s">
        <v>2507</v>
      </c>
      <c r="F1365" s="79">
        <v>0</v>
      </c>
      <c r="G1365" s="79">
        <v>-19440.34</v>
      </c>
      <c r="H1365" s="79">
        <v>-152242357</v>
      </c>
      <c r="I1365" s="79">
        <v>-152242357</v>
      </c>
      <c r="J1365" s="80" t="s">
        <v>7</v>
      </c>
      <c r="K1365" s="80" t="s">
        <v>24</v>
      </c>
      <c r="L1365" s="80" t="s">
        <v>88</v>
      </c>
      <c r="M1365" s="81" t="s">
        <v>4838</v>
      </c>
      <c r="N1365" s="73" t="s">
        <v>115</v>
      </c>
      <c r="O1365" s="73" t="s">
        <v>4323</v>
      </c>
      <c r="S1365" s="71" t="str">
        <f t="shared" si="81"/>
        <v>284</v>
      </c>
      <c r="T1365" s="71" t="str">
        <f t="shared" si="82"/>
        <v>21</v>
      </c>
    </row>
    <row r="1366" spans="1:20" ht="15" hidden="1" customHeight="1" x14ac:dyDescent="0.25">
      <c r="A1366" s="919" t="str">
        <f t="shared" si="80"/>
        <v>OBLIG. POR INTERM. FINANC. SECTOR FINANCIERO Depósitos</v>
      </c>
      <c r="B1366" s="78" t="s">
        <v>214</v>
      </c>
      <c r="C1366" s="78" t="s">
        <v>2508</v>
      </c>
      <c r="D1366" s="78" t="s">
        <v>2509</v>
      </c>
      <c r="E1366" s="78" t="s">
        <v>2507</v>
      </c>
      <c r="F1366" s="79">
        <v>-5223880750</v>
      </c>
      <c r="G1366" s="79">
        <v>0</v>
      </c>
      <c r="H1366" s="79">
        <v>0</v>
      </c>
      <c r="I1366" s="79">
        <v>-5223880750</v>
      </c>
      <c r="J1366" s="80" t="s">
        <v>7</v>
      </c>
      <c r="K1366" s="80" t="s">
        <v>24</v>
      </c>
      <c r="L1366" s="80" t="s">
        <v>88</v>
      </c>
      <c r="M1366" s="81" t="s">
        <v>4838</v>
      </c>
      <c r="N1366" s="73" t="s">
        <v>115</v>
      </c>
      <c r="O1366" s="73" t="s">
        <v>4323</v>
      </c>
      <c r="S1366" s="71" t="str">
        <f t="shared" si="81"/>
        <v>284</v>
      </c>
      <c r="T1366" s="71" t="str">
        <f t="shared" si="82"/>
        <v>21</v>
      </c>
    </row>
    <row r="1367" spans="1:20" ht="15" hidden="1" customHeight="1" x14ac:dyDescent="0.25">
      <c r="A1367" s="919" t="str">
        <f t="shared" si="80"/>
        <v>OBLIG. POR INTERM. FINANC. SECTOR FINANCIERO Depósitos</v>
      </c>
      <c r="B1367" s="78" t="s">
        <v>214</v>
      </c>
      <c r="C1367" s="78" t="s">
        <v>2510</v>
      </c>
      <c r="D1367" s="78" t="s">
        <v>2511</v>
      </c>
      <c r="E1367" s="78" t="s">
        <v>2512</v>
      </c>
      <c r="F1367" s="79">
        <v>-66220922</v>
      </c>
      <c r="G1367" s="79">
        <v>0</v>
      </c>
      <c r="H1367" s="79">
        <v>0</v>
      </c>
      <c r="I1367" s="79">
        <v>-66220922</v>
      </c>
      <c r="J1367" s="80" t="s">
        <v>7</v>
      </c>
      <c r="K1367" s="80" t="s">
        <v>24</v>
      </c>
      <c r="L1367" s="80" t="s">
        <v>88</v>
      </c>
      <c r="M1367" s="81" t="s">
        <v>4839</v>
      </c>
      <c r="N1367" s="73" t="s">
        <v>115</v>
      </c>
      <c r="O1367" s="73" t="s">
        <v>4323</v>
      </c>
      <c r="S1367" s="71" t="str">
        <f t="shared" si="81"/>
        <v>284</v>
      </c>
      <c r="T1367" s="71" t="str">
        <f t="shared" si="82"/>
        <v>21</v>
      </c>
    </row>
    <row r="1368" spans="1:20" ht="15" hidden="1" customHeight="1" x14ac:dyDescent="0.25">
      <c r="A1368" s="919" t="str">
        <f t="shared" si="80"/>
        <v>OBLIG. POR INTERM. FINANC. SECTOR FINANCIERO Depósitos</v>
      </c>
      <c r="B1368" s="78" t="s">
        <v>214</v>
      </c>
      <c r="C1368" s="78" t="s">
        <v>7216</v>
      </c>
      <c r="D1368" s="78" t="s">
        <v>7217</v>
      </c>
      <c r="E1368" s="78" t="s">
        <v>6163</v>
      </c>
      <c r="F1368" s="79">
        <v>-50000000000</v>
      </c>
      <c r="G1368" s="79">
        <v>0</v>
      </c>
      <c r="H1368" s="79">
        <v>0</v>
      </c>
      <c r="I1368" s="79">
        <v>-50000000000</v>
      </c>
      <c r="J1368" s="80" t="s">
        <v>7</v>
      </c>
      <c r="K1368" s="80" t="s">
        <v>24</v>
      </c>
      <c r="L1368" s="80" t="s">
        <v>88</v>
      </c>
      <c r="M1368" s="81" t="s">
        <v>6341</v>
      </c>
      <c r="N1368" s="73" t="s">
        <v>115</v>
      </c>
      <c r="O1368" s="73" t="s">
        <v>6342</v>
      </c>
      <c r="S1368" s="71" t="str">
        <f t="shared" si="81"/>
        <v>304</v>
      </c>
      <c r="T1368" s="71" t="str">
        <f t="shared" si="82"/>
        <v>21</v>
      </c>
    </row>
    <row r="1369" spans="1:20" ht="15" hidden="1" customHeight="1" x14ac:dyDescent="0.25">
      <c r="A1369" s="919" t="str">
        <f t="shared" si="80"/>
        <v>OBLIG. POR INTERM. FINANC. SECTOR FINANCIERO Depósitos</v>
      </c>
      <c r="B1369" s="78" t="s">
        <v>104</v>
      </c>
      <c r="C1369" s="78" t="s">
        <v>2513</v>
      </c>
      <c r="D1369" s="78" t="s">
        <v>2514</v>
      </c>
      <c r="E1369" s="78" t="s">
        <v>2515</v>
      </c>
      <c r="F1369" s="79">
        <v>0</v>
      </c>
      <c r="G1369" s="79">
        <v>-3363950</v>
      </c>
      <c r="H1369" s="79">
        <v>-26343967077</v>
      </c>
      <c r="I1369" s="79">
        <v>-26343967077</v>
      </c>
      <c r="J1369" s="80" t="s">
        <v>7</v>
      </c>
      <c r="K1369" s="80" t="s">
        <v>24</v>
      </c>
      <c r="L1369" s="80" t="s">
        <v>88</v>
      </c>
      <c r="M1369" s="81" t="s">
        <v>4331</v>
      </c>
      <c r="N1369" s="73" t="s">
        <v>115</v>
      </c>
      <c r="O1369" s="73" t="s">
        <v>4332</v>
      </c>
      <c r="S1369" s="71" t="str">
        <f t="shared" si="81"/>
        <v>306</v>
      </c>
      <c r="T1369" s="71" t="str">
        <f t="shared" si="82"/>
        <v>21</v>
      </c>
    </row>
    <row r="1370" spans="1:20" ht="15" hidden="1" customHeight="1" x14ac:dyDescent="0.25">
      <c r="A1370" s="919" t="str">
        <f t="shared" si="80"/>
        <v>OBLIG. POR INTERM. FINANC. SECTOR FINANCIERO Depósitos</v>
      </c>
      <c r="B1370" s="78" t="s">
        <v>104</v>
      </c>
      <c r="C1370" s="78" t="s">
        <v>2516</v>
      </c>
      <c r="D1370" s="78" t="s">
        <v>2517</v>
      </c>
      <c r="E1370" s="78" t="s">
        <v>2518</v>
      </c>
      <c r="F1370" s="79">
        <v>0</v>
      </c>
      <c r="G1370" s="79">
        <v>-2070000</v>
      </c>
      <c r="H1370" s="79">
        <v>-16210708200</v>
      </c>
      <c r="I1370" s="79">
        <v>-16210708200</v>
      </c>
      <c r="J1370" s="80" t="s">
        <v>7</v>
      </c>
      <c r="K1370" s="80" t="s">
        <v>24</v>
      </c>
      <c r="L1370" s="80" t="s">
        <v>88</v>
      </c>
      <c r="M1370" s="81" t="s">
        <v>4331</v>
      </c>
      <c r="N1370" s="73" t="s">
        <v>115</v>
      </c>
      <c r="O1370" s="73" t="s">
        <v>4333</v>
      </c>
      <c r="S1370" s="71" t="str">
        <f t="shared" si="81"/>
        <v>306</v>
      </c>
      <c r="T1370" s="71" t="str">
        <f t="shared" si="82"/>
        <v>21</v>
      </c>
    </row>
    <row r="1371" spans="1:20" ht="15" hidden="1" customHeight="1" x14ac:dyDescent="0.25">
      <c r="A1371" s="919" t="str">
        <f t="shared" si="80"/>
        <v>OBLIG. POR INTERM. FINANC. SECTOR FINANCIERO Depósitos</v>
      </c>
      <c r="B1371" s="78" t="s">
        <v>214</v>
      </c>
      <c r="C1371" s="78" t="s">
        <v>2519</v>
      </c>
      <c r="D1371" s="78" t="s">
        <v>2520</v>
      </c>
      <c r="E1371" s="78" t="s">
        <v>2521</v>
      </c>
      <c r="F1371" s="79">
        <v>-64152500000</v>
      </c>
      <c r="G1371" s="79">
        <v>0</v>
      </c>
      <c r="H1371" s="79">
        <v>0</v>
      </c>
      <c r="I1371" s="79">
        <v>-64152500000</v>
      </c>
      <c r="J1371" s="80" t="s">
        <v>7</v>
      </c>
      <c r="K1371" s="80" t="s">
        <v>24</v>
      </c>
      <c r="L1371" s="80" t="s">
        <v>88</v>
      </c>
      <c r="M1371" s="81" t="s">
        <v>4331</v>
      </c>
      <c r="N1371" s="73" t="s">
        <v>115</v>
      </c>
      <c r="O1371" s="73" t="s">
        <v>4332</v>
      </c>
      <c r="S1371" s="71" t="str">
        <f t="shared" si="81"/>
        <v>306</v>
      </c>
      <c r="T1371" s="71" t="str">
        <f t="shared" si="82"/>
        <v>21</v>
      </c>
    </row>
    <row r="1372" spans="1:20" ht="15" hidden="1" customHeight="1" x14ac:dyDescent="0.25">
      <c r="A1372" s="919" t="str">
        <f t="shared" si="80"/>
        <v>OBLIG. POR INTERM. FINANC. SECTOR FINANCIERO Depósitos</v>
      </c>
      <c r="B1372" s="78" t="s">
        <v>214</v>
      </c>
      <c r="C1372" s="78" t="s">
        <v>2522</v>
      </c>
      <c r="D1372" s="78" t="s">
        <v>2523</v>
      </c>
      <c r="E1372" s="78" t="s">
        <v>2524</v>
      </c>
      <c r="F1372" s="79">
        <v>-57619435607</v>
      </c>
      <c r="G1372" s="79">
        <v>0</v>
      </c>
      <c r="H1372" s="79">
        <v>0</v>
      </c>
      <c r="I1372" s="79">
        <v>-57619435607</v>
      </c>
      <c r="J1372" s="80" t="s">
        <v>7</v>
      </c>
      <c r="K1372" s="80" t="s">
        <v>24</v>
      </c>
      <c r="L1372" s="80" t="s">
        <v>88</v>
      </c>
      <c r="M1372" s="81" t="s">
        <v>4331</v>
      </c>
      <c r="N1372" s="73" t="s">
        <v>115</v>
      </c>
      <c r="O1372" s="73" t="s">
        <v>4333</v>
      </c>
      <c r="Q1372" s="74"/>
      <c r="R1372" s="74"/>
      <c r="S1372" s="71" t="str">
        <f t="shared" si="81"/>
        <v>306</v>
      </c>
      <c r="T1372" s="71" t="str">
        <f t="shared" si="82"/>
        <v>21</v>
      </c>
    </row>
    <row r="1373" spans="1:20" ht="15" hidden="1" customHeight="1" x14ac:dyDescent="0.25">
      <c r="A1373" s="919" t="str">
        <f t="shared" si="80"/>
        <v>OBLIG. POR INTERM. FINANC. SECTOR FINANCIERO Depósitos</v>
      </c>
      <c r="B1373" s="78" t="s">
        <v>104</v>
      </c>
      <c r="C1373" s="78" t="s">
        <v>2525</v>
      </c>
      <c r="D1373" s="78" t="s">
        <v>2526</v>
      </c>
      <c r="E1373" s="78" t="s">
        <v>2527</v>
      </c>
      <c r="F1373" s="79">
        <v>0</v>
      </c>
      <c r="G1373" s="79">
        <v>-1625000</v>
      </c>
      <c r="H1373" s="79">
        <v>-12725797500</v>
      </c>
      <c r="I1373" s="79">
        <v>-12725797500</v>
      </c>
      <c r="J1373" s="80" t="s">
        <v>7</v>
      </c>
      <c r="K1373" s="80" t="s">
        <v>24</v>
      </c>
      <c r="L1373" s="80" t="s">
        <v>88</v>
      </c>
      <c r="M1373" s="81" t="s">
        <v>4334</v>
      </c>
      <c r="N1373" s="73" t="s">
        <v>115</v>
      </c>
      <c r="O1373" s="73" t="s">
        <v>4332</v>
      </c>
      <c r="S1373" s="71" t="str">
        <f t="shared" si="81"/>
        <v>306</v>
      </c>
      <c r="T1373" s="71" t="str">
        <f t="shared" si="82"/>
        <v>21</v>
      </c>
    </row>
    <row r="1374" spans="1:20" ht="15" hidden="1" customHeight="1" x14ac:dyDescent="0.25">
      <c r="A1374" s="919" t="str">
        <f t="shared" si="80"/>
        <v>OBLIG. POR INTERM. FINANC. SECTOR FINANCIERO Depósitos</v>
      </c>
      <c r="B1374" s="78" t="s">
        <v>104</v>
      </c>
      <c r="C1374" s="78" t="s">
        <v>2528</v>
      </c>
      <c r="D1374" s="78" t="s">
        <v>2529</v>
      </c>
      <c r="E1374" s="78" t="s">
        <v>2527</v>
      </c>
      <c r="F1374" s="79">
        <v>0</v>
      </c>
      <c r="G1374" s="79">
        <v>-2626267.59</v>
      </c>
      <c r="H1374" s="79">
        <v>-20566984327</v>
      </c>
      <c r="I1374" s="79">
        <v>-20566984327</v>
      </c>
      <c r="J1374" s="80" t="s">
        <v>7</v>
      </c>
      <c r="K1374" s="80" t="s">
        <v>24</v>
      </c>
      <c r="L1374" s="80" t="s">
        <v>88</v>
      </c>
      <c r="M1374" s="81" t="s">
        <v>4334</v>
      </c>
      <c r="N1374" s="73" t="s">
        <v>115</v>
      </c>
      <c r="O1374" s="73" t="s">
        <v>4333</v>
      </c>
      <c r="S1374" s="71" t="str">
        <f t="shared" si="81"/>
        <v>306</v>
      </c>
      <c r="T1374" s="71" t="str">
        <f t="shared" si="82"/>
        <v>21</v>
      </c>
    </row>
    <row r="1375" spans="1:20" ht="15" hidden="1" customHeight="1" x14ac:dyDescent="0.25">
      <c r="A1375" s="919" t="str">
        <f t="shared" si="80"/>
        <v>OBLIG. POR INTERM. FINANC. SECTOR FINANCIERO Depósitos</v>
      </c>
      <c r="B1375" s="78" t="s">
        <v>214</v>
      </c>
      <c r="C1375" s="78" t="s">
        <v>2530</v>
      </c>
      <c r="D1375" s="78" t="s">
        <v>2531</v>
      </c>
      <c r="E1375" s="78" t="s">
        <v>2532</v>
      </c>
      <c r="F1375" s="79">
        <v>-2240000000</v>
      </c>
      <c r="G1375" s="79">
        <v>0</v>
      </c>
      <c r="H1375" s="79">
        <v>0</v>
      </c>
      <c r="I1375" s="79">
        <v>-2240000000</v>
      </c>
      <c r="J1375" s="80" t="s">
        <v>7</v>
      </c>
      <c r="K1375" s="80" t="s">
        <v>24</v>
      </c>
      <c r="L1375" s="80" t="s">
        <v>88</v>
      </c>
      <c r="M1375" s="81" t="s">
        <v>4334</v>
      </c>
      <c r="N1375" s="73" t="s">
        <v>115</v>
      </c>
      <c r="O1375" s="73" t="s">
        <v>4332</v>
      </c>
      <c r="S1375" s="71" t="str">
        <f t="shared" si="81"/>
        <v>306</v>
      </c>
      <c r="T1375" s="71" t="str">
        <f t="shared" si="82"/>
        <v>21</v>
      </c>
    </row>
    <row r="1376" spans="1:20" ht="15" hidden="1" customHeight="1" x14ac:dyDescent="0.25">
      <c r="A1376" s="919" t="str">
        <f t="shared" si="80"/>
        <v>OBLIG. POR INTERM. FINANC. SECTOR FINANCIERO Depósitos</v>
      </c>
      <c r="B1376" s="78" t="s">
        <v>214</v>
      </c>
      <c r="C1376" s="78" t="s">
        <v>2533</v>
      </c>
      <c r="D1376" s="78" t="s">
        <v>2534</v>
      </c>
      <c r="E1376" s="78" t="s">
        <v>2535</v>
      </c>
      <c r="F1376" s="79">
        <v>-19197594040</v>
      </c>
      <c r="G1376" s="79">
        <v>0</v>
      </c>
      <c r="H1376" s="79">
        <v>0</v>
      </c>
      <c r="I1376" s="79">
        <v>-19197594040</v>
      </c>
      <c r="J1376" s="80" t="s">
        <v>7</v>
      </c>
      <c r="K1376" s="80" t="s">
        <v>24</v>
      </c>
      <c r="L1376" s="80" t="s">
        <v>88</v>
      </c>
      <c r="M1376" s="81" t="s">
        <v>4334</v>
      </c>
      <c r="N1376" s="73" t="s">
        <v>115</v>
      </c>
      <c r="O1376" s="73" t="s">
        <v>4333</v>
      </c>
      <c r="S1376" s="71" t="str">
        <f t="shared" si="81"/>
        <v>306</v>
      </c>
      <c r="T1376" s="71" t="str">
        <f t="shared" si="82"/>
        <v>21</v>
      </c>
    </row>
    <row r="1377" spans="1:20" ht="15" hidden="1" customHeight="1" x14ac:dyDescent="0.25">
      <c r="A1377" s="919" t="str">
        <f t="shared" si="80"/>
        <v>OBLIG. POR INTERM. FINANC. SECTOR FINANCIERO Depósitos</v>
      </c>
      <c r="B1377" s="78" t="s">
        <v>214</v>
      </c>
      <c r="C1377" s="78" t="s">
        <v>7218</v>
      </c>
      <c r="D1377" s="78" t="s">
        <v>7219</v>
      </c>
      <c r="E1377" s="78" t="s">
        <v>7220</v>
      </c>
      <c r="F1377" s="79">
        <v>-500000000</v>
      </c>
      <c r="G1377" s="79">
        <v>0</v>
      </c>
      <c r="H1377" s="79">
        <v>0</v>
      </c>
      <c r="I1377" s="79">
        <v>-500000000</v>
      </c>
      <c r="J1377" s="80" t="s">
        <v>7</v>
      </c>
      <c r="K1377" s="80" t="s">
        <v>24</v>
      </c>
      <c r="L1377" s="80" t="s">
        <v>88</v>
      </c>
      <c r="M1377" s="81" t="s">
        <v>7221</v>
      </c>
      <c r="N1377" s="73" t="s">
        <v>115</v>
      </c>
      <c r="O1377" s="73" t="s">
        <v>4333</v>
      </c>
      <c r="S1377" s="71" t="str">
        <f t="shared" si="81"/>
        <v>306</v>
      </c>
      <c r="T1377" s="71" t="str">
        <f t="shared" si="82"/>
        <v>21</v>
      </c>
    </row>
    <row r="1378" spans="1:20" ht="15" hidden="1" customHeight="1" x14ac:dyDescent="0.25">
      <c r="A1378" s="919" t="str">
        <f t="shared" si="80"/>
        <v>OBLIG. POR INTERM. FINANC. SECTOR FINANCIERO Depósitos</v>
      </c>
      <c r="B1378" s="78" t="s">
        <v>214</v>
      </c>
      <c r="C1378" s="78" t="s">
        <v>7222</v>
      </c>
      <c r="D1378" s="78" t="s">
        <v>7223</v>
      </c>
      <c r="E1378" s="78" t="s">
        <v>7224</v>
      </c>
      <c r="F1378" s="79">
        <v>-1000000000</v>
      </c>
      <c r="G1378" s="79">
        <v>0</v>
      </c>
      <c r="H1378" s="79">
        <v>0</v>
      </c>
      <c r="I1378" s="79">
        <v>-1000000000</v>
      </c>
      <c r="J1378" s="80" t="s">
        <v>7</v>
      </c>
      <c r="K1378" s="80" t="s">
        <v>24</v>
      </c>
      <c r="L1378" s="80" t="s">
        <v>88</v>
      </c>
      <c r="M1378" s="81" t="s">
        <v>4335</v>
      </c>
      <c r="N1378" s="73" t="s">
        <v>115</v>
      </c>
      <c r="O1378" s="73" t="s">
        <v>7225</v>
      </c>
      <c r="Q1378" s="74"/>
      <c r="R1378" s="74"/>
      <c r="S1378" s="71" t="str">
        <f t="shared" si="81"/>
        <v>306</v>
      </c>
      <c r="T1378" s="71" t="str">
        <f t="shared" si="82"/>
        <v>21</v>
      </c>
    </row>
    <row r="1379" spans="1:20" ht="15" hidden="1" customHeight="1" x14ac:dyDescent="0.25">
      <c r="A1379" s="919" t="str">
        <f t="shared" si="80"/>
        <v>OBLIG. POR INTERM. FINANC. SECTOR FINANCIERO Depósitos</v>
      </c>
      <c r="B1379" s="78" t="s">
        <v>214</v>
      </c>
      <c r="C1379" s="78" t="s">
        <v>2536</v>
      </c>
      <c r="D1379" s="78" t="s">
        <v>2537</v>
      </c>
      <c r="E1379" s="78" t="s">
        <v>2538</v>
      </c>
      <c r="F1379" s="79">
        <v>-62200000000</v>
      </c>
      <c r="G1379" s="79">
        <v>0</v>
      </c>
      <c r="H1379" s="79">
        <v>0</v>
      </c>
      <c r="I1379" s="79">
        <v>-62200000000</v>
      </c>
      <c r="J1379" s="80" t="s">
        <v>7</v>
      </c>
      <c r="K1379" s="80" t="s">
        <v>24</v>
      </c>
      <c r="L1379" s="80" t="s">
        <v>88</v>
      </c>
      <c r="M1379" s="81" t="s">
        <v>4335</v>
      </c>
      <c r="N1379" s="73" t="s">
        <v>115</v>
      </c>
      <c r="O1379" s="73" t="s">
        <v>4332</v>
      </c>
      <c r="S1379" s="71" t="str">
        <f t="shared" si="81"/>
        <v>306</v>
      </c>
      <c r="T1379" s="71" t="str">
        <f t="shared" si="82"/>
        <v>21</v>
      </c>
    </row>
    <row r="1380" spans="1:20" ht="15" hidden="1" customHeight="1" x14ac:dyDescent="0.25">
      <c r="A1380" s="919" t="str">
        <f t="shared" si="80"/>
        <v>OBLIG. POR INTERM. FINANC. SECTOR FINANCIERO Depósitos</v>
      </c>
      <c r="B1380" s="78" t="s">
        <v>214</v>
      </c>
      <c r="C1380" s="78" t="s">
        <v>2539</v>
      </c>
      <c r="D1380" s="78" t="s">
        <v>2540</v>
      </c>
      <c r="E1380" s="78" t="s">
        <v>2541</v>
      </c>
      <c r="F1380" s="79">
        <v>-126940000</v>
      </c>
      <c r="G1380" s="79">
        <v>0</v>
      </c>
      <c r="H1380" s="79">
        <v>0</v>
      </c>
      <c r="I1380" s="79">
        <v>-126940000</v>
      </c>
      <c r="J1380" s="80" t="s">
        <v>7</v>
      </c>
      <c r="K1380" s="80" t="s">
        <v>24</v>
      </c>
      <c r="L1380" s="80" t="s">
        <v>88</v>
      </c>
      <c r="M1380" s="81" t="s">
        <v>4335</v>
      </c>
      <c r="N1380" s="73" t="s">
        <v>115</v>
      </c>
      <c r="O1380" s="73" t="s">
        <v>4333</v>
      </c>
      <c r="S1380" s="71" t="str">
        <f t="shared" si="81"/>
        <v>306</v>
      </c>
      <c r="T1380" s="71" t="str">
        <f t="shared" si="82"/>
        <v>21</v>
      </c>
    </row>
    <row r="1381" spans="1:20" ht="15" hidden="1" customHeight="1" x14ac:dyDescent="0.25">
      <c r="A1381" s="919" t="str">
        <f t="shared" si="80"/>
        <v>OBLIG. POR INTERM. FINANC. SECTOR FINANCIERO Depósitos</v>
      </c>
      <c r="B1381" s="78" t="s">
        <v>214</v>
      </c>
      <c r="C1381" s="78" t="s">
        <v>2542</v>
      </c>
      <c r="D1381" s="78" t="s">
        <v>2543</v>
      </c>
      <c r="E1381" s="78" t="s">
        <v>2538</v>
      </c>
      <c r="F1381" s="79">
        <v>-3000000000</v>
      </c>
      <c r="G1381" s="79">
        <v>0</v>
      </c>
      <c r="H1381" s="79">
        <v>0</v>
      </c>
      <c r="I1381" s="79">
        <v>-3000000000</v>
      </c>
      <c r="J1381" s="80" t="s">
        <v>7</v>
      </c>
      <c r="K1381" s="80" t="s">
        <v>24</v>
      </c>
      <c r="L1381" s="80" t="s">
        <v>88</v>
      </c>
      <c r="M1381" s="81" t="s">
        <v>4336</v>
      </c>
      <c r="N1381" s="73" t="s">
        <v>115</v>
      </c>
      <c r="O1381" s="73" t="s">
        <v>4332</v>
      </c>
      <c r="S1381" s="71" t="str">
        <f t="shared" si="81"/>
        <v>306</v>
      </c>
      <c r="T1381" s="71" t="str">
        <f t="shared" si="82"/>
        <v>21</v>
      </c>
    </row>
    <row r="1382" spans="1:20" ht="15" hidden="1" customHeight="1" x14ac:dyDescent="0.25">
      <c r="A1382" s="919" t="str">
        <f t="shared" si="80"/>
        <v>OBLIG. POR INTERM. FINANC. SECTOR FINANCIERO Depósitos</v>
      </c>
      <c r="B1382" s="78" t="s">
        <v>214</v>
      </c>
      <c r="C1382" s="78" t="s">
        <v>2544</v>
      </c>
      <c r="D1382" s="78" t="s">
        <v>2545</v>
      </c>
      <c r="E1382" s="78" t="s">
        <v>2541</v>
      </c>
      <c r="F1382" s="79">
        <v>-12875000000</v>
      </c>
      <c r="G1382" s="79">
        <v>0</v>
      </c>
      <c r="H1382" s="79">
        <v>0</v>
      </c>
      <c r="I1382" s="79">
        <v>-12875000000</v>
      </c>
      <c r="J1382" s="80" t="s">
        <v>7</v>
      </c>
      <c r="K1382" s="80" t="s">
        <v>24</v>
      </c>
      <c r="L1382" s="80" t="s">
        <v>88</v>
      </c>
      <c r="M1382" s="81" t="s">
        <v>4336</v>
      </c>
      <c r="N1382" s="73" t="s">
        <v>115</v>
      </c>
      <c r="O1382" s="73" t="s">
        <v>4333</v>
      </c>
      <c r="S1382" s="71" t="str">
        <f t="shared" si="81"/>
        <v>306</v>
      </c>
      <c r="T1382" s="71" t="str">
        <f t="shared" si="82"/>
        <v>21</v>
      </c>
    </row>
    <row r="1383" spans="1:20" ht="15" hidden="1" customHeight="1" x14ac:dyDescent="0.25">
      <c r="A1383" s="919" t="str">
        <f t="shared" si="80"/>
        <v>OBLIG. POR INTERM. FINANC. SECTOR FINANCIERO Depósitos</v>
      </c>
      <c r="B1383" s="78" t="s">
        <v>104</v>
      </c>
      <c r="C1383" s="78" t="s">
        <v>2546</v>
      </c>
      <c r="D1383" s="78" t="s">
        <v>2547</v>
      </c>
      <c r="E1383" s="78" t="s">
        <v>2548</v>
      </c>
      <c r="F1383" s="79">
        <v>0</v>
      </c>
      <c r="G1383" s="79">
        <v>-4073567.56</v>
      </c>
      <c r="H1383" s="79">
        <v>-31901166690</v>
      </c>
      <c r="I1383" s="79">
        <v>-31901166690</v>
      </c>
      <c r="J1383" s="80" t="s">
        <v>7</v>
      </c>
      <c r="K1383" s="80" t="s">
        <v>24</v>
      </c>
      <c r="L1383" s="80" t="s">
        <v>88</v>
      </c>
      <c r="M1383" s="81" t="s">
        <v>4337</v>
      </c>
      <c r="N1383" s="73" t="s">
        <v>115</v>
      </c>
      <c r="O1383" s="73" t="s">
        <v>4332</v>
      </c>
      <c r="S1383" s="71" t="str">
        <f t="shared" si="81"/>
        <v>306</v>
      </c>
      <c r="T1383" s="71" t="str">
        <f t="shared" si="82"/>
        <v>21</v>
      </c>
    </row>
    <row r="1384" spans="1:20" ht="15" hidden="1" customHeight="1" x14ac:dyDescent="0.25">
      <c r="A1384" s="919" t="str">
        <f t="shared" si="80"/>
        <v>OBLIG. POR INTERM. FINANC. SECTOR FINANCIERO Depósitos</v>
      </c>
      <c r="B1384" s="78" t="s">
        <v>104</v>
      </c>
      <c r="C1384" s="78" t="s">
        <v>2549</v>
      </c>
      <c r="D1384" s="78" t="s">
        <v>2550</v>
      </c>
      <c r="E1384" s="78" t="s">
        <v>2551</v>
      </c>
      <c r="F1384" s="79">
        <v>0</v>
      </c>
      <c r="G1384" s="79">
        <v>-2951000</v>
      </c>
      <c r="H1384" s="79">
        <v>-23110048260</v>
      </c>
      <c r="I1384" s="79">
        <v>-23110048260</v>
      </c>
      <c r="J1384" s="80" t="s">
        <v>7</v>
      </c>
      <c r="K1384" s="80" t="s">
        <v>24</v>
      </c>
      <c r="L1384" s="80" t="s">
        <v>88</v>
      </c>
      <c r="M1384" s="81" t="s">
        <v>4337</v>
      </c>
      <c r="N1384" s="73" t="s">
        <v>115</v>
      </c>
      <c r="O1384" s="73" t="s">
        <v>4333</v>
      </c>
      <c r="S1384" s="71" t="str">
        <f t="shared" si="81"/>
        <v>306</v>
      </c>
      <c r="T1384" s="71" t="str">
        <f t="shared" si="82"/>
        <v>21</v>
      </c>
    </row>
    <row r="1385" spans="1:20" ht="15" hidden="1" customHeight="1" x14ac:dyDescent="0.25">
      <c r="A1385" s="919" t="str">
        <f t="shared" si="80"/>
        <v>OBLIG. POR INTERM. FINANC. SECTOR FINANCIERO Depósitos</v>
      </c>
      <c r="B1385" s="78" t="s">
        <v>214</v>
      </c>
      <c r="C1385" s="78" t="s">
        <v>2552</v>
      </c>
      <c r="D1385" s="78" t="s">
        <v>2553</v>
      </c>
      <c r="E1385" s="78" t="s">
        <v>2538</v>
      </c>
      <c r="F1385" s="79">
        <v>-100811767826</v>
      </c>
      <c r="G1385" s="79">
        <v>0</v>
      </c>
      <c r="H1385" s="79">
        <v>0</v>
      </c>
      <c r="I1385" s="79">
        <v>-100811767826</v>
      </c>
      <c r="J1385" s="80" t="s">
        <v>7</v>
      </c>
      <c r="K1385" s="80" t="s">
        <v>24</v>
      </c>
      <c r="L1385" s="80" t="s">
        <v>88</v>
      </c>
      <c r="M1385" s="81" t="s">
        <v>4337</v>
      </c>
      <c r="N1385" s="73" t="s">
        <v>115</v>
      </c>
      <c r="O1385" s="73" t="s">
        <v>4332</v>
      </c>
      <c r="S1385" s="71" t="str">
        <f t="shared" si="81"/>
        <v>306</v>
      </c>
      <c r="T1385" s="71" t="str">
        <f t="shared" si="82"/>
        <v>21</v>
      </c>
    </row>
    <row r="1386" spans="1:20" ht="15" hidden="1" customHeight="1" x14ac:dyDescent="0.25">
      <c r="A1386" s="919" t="str">
        <f t="shared" si="80"/>
        <v>OBLIG. POR INTERM. FINANC. SECTOR FINANCIERO Depósitos</v>
      </c>
      <c r="B1386" s="78" t="s">
        <v>214</v>
      </c>
      <c r="C1386" s="78" t="s">
        <v>2554</v>
      </c>
      <c r="D1386" s="78" t="s">
        <v>2555</v>
      </c>
      <c r="E1386" s="78" t="s">
        <v>2541</v>
      </c>
      <c r="F1386" s="79">
        <v>-13300000000</v>
      </c>
      <c r="G1386" s="79">
        <v>0</v>
      </c>
      <c r="H1386" s="79">
        <v>0</v>
      </c>
      <c r="I1386" s="79">
        <v>-13300000000</v>
      </c>
      <c r="J1386" s="80" t="s">
        <v>7</v>
      </c>
      <c r="K1386" s="80" t="s">
        <v>24</v>
      </c>
      <c r="L1386" s="80" t="s">
        <v>88</v>
      </c>
      <c r="M1386" s="81" t="s">
        <v>4337</v>
      </c>
      <c r="N1386" s="73" t="s">
        <v>115</v>
      </c>
      <c r="O1386" s="73" t="s">
        <v>4333</v>
      </c>
      <c r="S1386" s="71" t="str">
        <f t="shared" si="81"/>
        <v>306</v>
      </c>
      <c r="T1386" s="71" t="str">
        <f t="shared" si="82"/>
        <v>21</v>
      </c>
    </row>
    <row r="1387" spans="1:20" ht="15" hidden="1" customHeight="1" x14ac:dyDescent="0.25">
      <c r="A1387" s="919" t="str">
        <f t="shared" si="80"/>
        <v>OBLIG. POR INTERM. FINANC. SECTOR FINANCIERO Depósitos</v>
      </c>
      <c r="B1387" s="78" t="s">
        <v>104</v>
      </c>
      <c r="C1387" s="78" t="s">
        <v>7226</v>
      </c>
      <c r="D1387" s="78" t="s">
        <v>7227</v>
      </c>
      <c r="E1387" s="78" t="s">
        <v>2558</v>
      </c>
      <c r="F1387" s="79">
        <v>0</v>
      </c>
      <c r="G1387" s="79">
        <v>-1000000</v>
      </c>
      <c r="H1387" s="79">
        <v>-7831260000</v>
      </c>
      <c r="I1387" s="79">
        <v>-7831260000</v>
      </c>
      <c r="J1387" s="80" t="s">
        <v>7</v>
      </c>
      <c r="K1387" s="80" t="s">
        <v>24</v>
      </c>
      <c r="L1387" s="80" t="s">
        <v>88</v>
      </c>
      <c r="M1387" s="81" t="s">
        <v>7228</v>
      </c>
      <c r="N1387" s="73" t="s">
        <v>115</v>
      </c>
      <c r="O1387" s="73" t="s">
        <v>4332</v>
      </c>
      <c r="S1387" s="71" t="str">
        <f t="shared" si="81"/>
        <v>306</v>
      </c>
      <c r="T1387" s="71" t="str">
        <f t="shared" si="82"/>
        <v>21</v>
      </c>
    </row>
    <row r="1388" spans="1:20" ht="15" hidden="1" customHeight="1" x14ac:dyDescent="0.25">
      <c r="A1388" s="919" t="str">
        <f t="shared" si="80"/>
        <v>OBLIG. POR INTERM. FINANC. SECTOR FINANCIERO Depósitos</v>
      </c>
      <c r="B1388" s="78" t="s">
        <v>214</v>
      </c>
      <c r="C1388" s="78" t="s">
        <v>7229</v>
      </c>
      <c r="D1388" s="78" t="s">
        <v>7230</v>
      </c>
      <c r="E1388" s="78" t="s">
        <v>2558</v>
      </c>
      <c r="F1388" s="79">
        <v>-5000000000</v>
      </c>
      <c r="G1388" s="79">
        <v>0</v>
      </c>
      <c r="H1388" s="79">
        <v>0</v>
      </c>
      <c r="I1388" s="79">
        <v>-5000000000</v>
      </c>
      <c r="J1388" s="80" t="s">
        <v>7</v>
      </c>
      <c r="K1388" s="80" t="s">
        <v>24</v>
      </c>
      <c r="L1388" s="80" t="s">
        <v>88</v>
      </c>
      <c r="M1388" s="81" t="s">
        <v>7228</v>
      </c>
      <c r="N1388" s="73" t="s">
        <v>115</v>
      </c>
      <c r="O1388" s="73" t="s">
        <v>4332</v>
      </c>
      <c r="Q1388" s="74"/>
      <c r="R1388" s="74"/>
      <c r="S1388" s="71" t="str">
        <f t="shared" si="81"/>
        <v>306</v>
      </c>
      <c r="T1388" s="71" t="str">
        <f t="shared" si="82"/>
        <v>21</v>
      </c>
    </row>
    <row r="1389" spans="1:20" ht="15" hidden="1" customHeight="1" x14ac:dyDescent="0.25">
      <c r="A1389" s="919" t="str">
        <f t="shared" si="80"/>
        <v>OBLIG. POR INTERM. FINANC. SECTOR FINANCIERO Depósitos</v>
      </c>
      <c r="B1389" s="78" t="s">
        <v>214</v>
      </c>
      <c r="C1389" s="78" t="s">
        <v>7231</v>
      </c>
      <c r="D1389" s="78" t="s">
        <v>7232</v>
      </c>
      <c r="E1389" s="78" t="s">
        <v>2558</v>
      </c>
      <c r="F1389" s="79">
        <v>-11000000000</v>
      </c>
      <c r="G1389" s="79">
        <v>0</v>
      </c>
      <c r="H1389" s="79">
        <v>0</v>
      </c>
      <c r="I1389" s="79">
        <v>-11000000000</v>
      </c>
      <c r="J1389" s="80" t="s">
        <v>7</v>
      </c>
      <c r="K1389" s="80" t="s">
        <v>24</v>
      </c>
      <c r="L1389" s="80" t="s">
        <v>88</v>
      </c>
      <c r="M1389" s="81" t="s">
        <v>7228</v>
      </c>
      <c r="N1389" s="73" t="s">
        <v>115</v>
      </c>
      <c r="O1389" s="73" t="s">
        <v>4333</v>
      </c>
      <c r="S1389" s="71" t="str">
        <f t="shared" si="81"/>
        <v>306</v>
      </c>
      <c r="T1389" s="71" t="str">
        <f t="shared" si="82"/>
        <v>21</v>
      </c>
    </row>
    <row r="1390" spans="1:20" ht="15" hidden="1" customHeight="1" x14ac:dyDescent="0.25">
      <c r="A1390" s="919" t="str">
        <f t="shared" si="80"/>
        <v>OBLIG. POR INTERM. FINANC. SECTOR FINANCIERO Depósitos</v>
      </c>
      <c r="B1390" s="78" t="s">
        <v>214</v>
      </c>
      <c r="C1390" s="78" t="s">
        <v>2556</v>
      </c>
      <c r="D1390" s="78" t="s">
        <v>2557</v>
      </c>
      <c r="E1390" s="78" t="s">
        <v>2558</v>
      </c>
      <c r="F1390" s="79">
        <v>-10500000000</v>
      </c>
      <c r="G1390" s="79">
        <v>0</v>
      </c>
      <c r="H1390" s="79">
        <v>0</v>
      </c>
      <c r="I1390" s="79">
        <v>-10500000000</v>
      </c>
      <c r="J1390" s="80" t="s">
        <v>7</v>
      </c>
      <c r="K1390" s="80" t="s">
        <v>24</v>
      </c>
      <c r="L1390" s="80" t="s">
        <v>88</v>
      </c>
      <c r="M1390" s="81" t="s">
        <v>4338</v>
      </c>
      <c r="N1390" s="73" t="s">
        <v>115</v>
      </c>
      <c r="O1390" s="73" t="s">
        <v>4332</v>
      </c>
      <c r="S1390" s="71" t="str">
        <f t="shared" si="81"/>
        <v>306</v>
      </c>
      <c r="T1390" s="71" t="str">
        <f t="shared" si="82"/>
        <v>21</v>
      </c>
    </row>
    <row r="1391" spans="1:20" ht="15" hidden="1" customHeight="1" x14ac:dyDescent="0.25">
      <c r="A1391" s="919" t="str">
        <f t="shared" si="80"/>
        <v>OBLIG. POR INTERM. FINANC. SECTOR FINANCIERO Depósitos</v>
      </c>
      <c r="B1391" s="78" t="s">
        <v>214</v>
      </c>
      <c r="C1391" s="78" t="s">
        <v>2559</v>
      </c>
      <c r="D1391" s="78" t="s">
        <v>2560</v>
      </c>
      <c r="E1391" s="78" t="s">
        <v>2558</v>
      </c>
      <c r="F1391" s="79">
        <v>-100000000</v>
      </c>
      <c r="G1391" s="79">
        <v>0</v>
      </c>
      <c r="H1391" s="79">
        <v>0</v>
      </c>
      <c r="I1391" s="79">
        <v>-100000000</v>
      </c>
      <c r="J1391" s="80" t="s">
        <v>7</v>
      </c>
      <c r="K1391" s="80" t="s">
        <v>24</v>
      </c>
      <c r="L1391" s="80" t="s">
        <v>88</v>
      </c>
      <c r="M1391" s="81" t="s">
        <v>4338</v>
      </c>
      <c r="N1391" s="73" t="s">
        <v>115</v>
      </c>
      <c r="O1391" s="73" t="s">
        <v>4333</v>
      </c>
      <c r="S1391" s="71" t="str">
        <f t="shared" si="81"/>
        <v>306</v>
      </c>
      <c r="T1391" s="71" t="str">
        <f t="shared" si="82"/>
        <v>21</v>
      </c>
    </row>
    <row r="1392" spans="1:20" ht="15" hidden="1" customHeight="1" x14ac:dyDescent="0.25">
      <c r="A1392" s="919" t="str">
        <f t="shared" si="80"/>
        <v>OBLIG. POR INTERM. FINANC. SECTOR FINANCIERO Operaciones a Liquidar</v>
      </c>
      <c r="B1392" s="78" t="s">
        <v>214</v>
      </c>
      <c r="C1392" s="78" t="s">
        <v>7233</v>
      </c>
      <c r="D1392" s="78" t="s">
        <v>7234</v>
      </c>
      <c r="E1392" s="78" t="s">
        <v>7235</v>
      </c>
      <c r="F1392" s="79">
        <v>-87354847</v>
      </c>
      <c r="G1392" s="79">
        <v>0</v>
      </c>
      <c r="H1392" s="79">
        <v>0</v>
      </c>
      <c r="I1392" s="79">
        <v>-87354847</v>
      </c>
      <c r="J1392" s="80" t="s">
        <v>7</v>
      </c>
      <c r="K1392" s="80" t="s">
        <v>24</v>
      </c>
      <c r="L1392" s="80" t="s">
        <v>70</v>
      </c>
      <c r="M1392" s="81" t="s">
        <v>7236</v>
      </c>
      <c r="N1392" s="73" t="s">
        <v>115</v>
      </c>
      <c r="O1392" s="73" t="s">
        <v>4340</v>
      </c>
      <c r="S1392" s="71" t="str">
        <f t="shared" si="81"/>
        <v>118</v>
      </c>
      <c r="T1392" s="71" t="str">
        <f t="shared" si="82"/>
        <v>21</v>
      </c>
    </row>
    <row r="1393" spans="1:20" ht="15" hidden="1" customHeight="1" x14ac:dyDescent="0.25">
      <c r="A1393" s="919" t="str">
        <f t="shared" si="80"/>
        <v>OBLIG. POR INTERM. FINANC. SECTOR FINANCIERO Operaciones a Liquidar</v>
      </c>
      <c r="B1393" s="78" t="s">
        <v>214</v>
      </c>
      <c r="C1393" s="78" t="s">
        <v>2561</v>
      </c>
      <c r="D1393" s="78" t="s">
        <v>2562</v>
      </c>
      <c r="E1393" s="78" t="s">
        <v>2563</v>
      </c>
      <c r="F1393" s="79">
        <v>-525269691783</v>
      </c>
      <c r="G1393" s="79">
        <v>0</v>
      </c>
      <c r="H1393" s="79">
        <v>0</v>
      </c>
      <c r="I1393" s="79">
        <v>-525269691783</v>
      </c>
      <c r="J1393" s="80" t="s">
        <v>7</v>
      </c>
      <c r="K1393" s="80" t="s">
        <v>24</v>
      </c>
      <c r="L1393" s="80" t="s">
        <v>70</v>
      </c>
      <c r="M1393" s="81" t="s">
        <v>4339</v>
      </c>
      <c r="N1393" s="73" t="s">
        <v>115</v>
      </c>
      <c r="O1393" s="73" t="s">
        <v>4340</v>
      </c>
      <c r="S1393" s="71" t="str">
        <f t="shared" si="81"/>
        <v>126</v>
      </c>
      <c r="T1393" s="71" t="str">
        <f t="shared" si="82"/>
        <v>21</v>
      </c>
    </row>
    <row r="1394" spans="1:20" ht="15" hidden="1" customHeight="1" x14ac:dyDescent="0.25">
      <c r="A1394" s="919" t="str">
        <f t="shared" si="80"/>
        <v xml:space="preserve">OBLIG. POR INTERM. FINANC. SECTOR FINANCIERO Otras Instituciones Financieras </v>
      </c>
      <c r="B1394" s="78" t="s">
        <v>214</v>
      </c>
      <c r="C1394" s="78" t="s">
        <v>2564</v>
      </c>
      <c r="D1394" s="78" t="s">
        <v>2565</v>
      </c>
      <c r="E1394" s="78" t="s">
        <v>2566</v>
      </c>
      <c r="F1394" s="79">
        <v>-185000000000</v>
      </c>
      <c r="G1394" s="79">
        <v>0</v>
      </c>
      <c r="H1394" s="79">
        <v>0</v>
      </c>
      <c r="I1394" s="79">
        <v>-185000000000</v>
      </c>
      <c r="J1394" s="80" t="s">
        <v>7</v>
      </c>
      <c r="K1394" s="80" t="s">
        <v>24</v>
      </c>
      <c r="L1394" s="80" t="s">
        <v>120</v>
      </c>
      <c r="M1394" s="81" t="s">
        <v>4341</v>
      </c>
      <c r="N1394" s="73" t="s">
        <v>115</v>
      </c>
      <c r="O1394" s="73" t="s">
        <v>4346</v>
      </c>
      <c r="S1394" s="71" t="str">
        <f t="shared" si="81"/>
        <v>390</v>
      </c>
      <c r="T1394" s="71" t="str">
        <f t="shared" si="82"/>
        <v>21</v>
      </c>
    </row>
    <row r="1395" spans="1:20" ht="15" hidden="1" customHeight="1" x14ac:dyDescent="0.25">
      <c r="A1395" s="919" t="str">
        <f t="shared" si="80"/>
        <v xml:space="preserve">OBLIG. POR INTERM. FINANC. SECTOR FINANCIERO Otras Instituciones Financieras </v>
      </c>
      <c r="B1395" s="78" t="s">
        <v>104</v>
      </c>
      <c r="C1395" s="78" t="s">
        <v>2568</v>
      </c>
      <c r="D1395" s="78" t="s">
        <v>2569</v>
      </c>
      <c r="E1395" s="78" t="s">
        <v>2567</v>
      </c>
      <c r="F1395" s="79">
        <v>0</v>
      </c>
      <c r="G1395" s="79">
        <v>-11700000</v>
      </c>
      <c r="H1395" s="79">
        <v>-91625742000</v>
      </c>
      <c r="I1395" s="79">
        <v>-91625742000</v>
      </c>
      <c r="J1395" s="80" t="s">
        <v>7</v>
      </c>
      <c r="K1395" s="80" t="s">
        <v>24</v>
      </c>
      <c r="L1395" s="80" t="s">
        <v>120</v>
      </c>
      <c r="M1395" s="81" t="s">
        <v>4345</v>
      </c>
      <c r="N1395" s="73" t="s">
        <v>115</v>
      </c>
      <c r="O1395" s="73" t="s">
        <v>4343</v>
      </c>
      <c r="S1395" s="71" t="str">
        <f t="shared" si="81"/>
        <v>390</v>
      </c>
      <c r="T1395" s="71" t="str">
        <f t="shared" si="82"/>
        <v>21</v>
      </c>
    </row>
    <row r="1396" spans="1:20" ht="15" hidden="1" customHeight="1" x14ac:dyDescent="0.25">
      <c r="A1396" s="919" t="str">
        <f t="shared" si="80"/>
        <v xml:space="preserve">OBLIG. POR INTERM. FINANC. SECTOR FINANCIERO Otras Instituciones Financieras </v>
      </c>
      <c r="B1396" s="78" t="s">
        <v>104</v>
      </c>
      <c r="C1396" s="78" t="s">
        <v>2570</v>
      </c>
      <c r="D1396" s="78" t="s">
        <v>2571</v>
      </c>
      <c r="E1396" s="78" t="s">
        <v>2567</v>
      </c>
      <c r="F1396" s="79">
        <v>0</v>
      </c>
      <c r="G1396" s="79">
        <v>-8166666.6699999999</v>
      </c>
      <c r="H1396" s="79">
        <v>-63955290026</v>
      </c>
      <c r="I1396" s="79">
        <v>-63955290026</v>
      </c>
      <c r="J1396" s="80" t="s">
        <v>7</v>
      </c>
      <c r="K1396" s="80" t="s">
        <v>24</v>
      </c>
      <c r="L1396" s="80" t="s">
        <v>120</v>
      </c>
      <c r="M1396" s="81" t="s">
        <v>4345</v>
      </c>
      <c r="N1396" s="73" t="s">
        <v>115</v>
      </c>
      <c r="O1396" s="73" t="s">
        <v>4346</v>
      </c>
      <c r="S1396" s="71" t="str">
        <f t="shared" si="81"/>
        <v>390</v>
      </c>
      <c r="T1396" s="71" t="str">
        <f t="shared" si="82"/>
        <v>21</v>
      </c>
    </row>
    <row r="1397" spans="1:20" ht="15" hidden="1" customHeight="1" x14ac:dyDescent="0.25">
      <c r="A1397" s="919" t="str">
        <f t="shared" si="80"/>
        <v xml:space="preserve">OBLIG. POR INTERM. FINANC. SECTOR FINANCIERO Otras Instituciones Financieras </v>
      </c>
      <c r="B1397" s="78" t="s">
        <v>214</v>
      </c>
      <c r="C1397" s="78" t="s">
        <v>2572</v>
      </c>
      <c r="D1397" s="78" t="s">
        <v>2573</v>
      </c>
      <c r="E1397" s="78" t="s">
        <v>2574</v>
      </c>
      <c r="F1397" s="79">
        <v>-106000000000</v>
      </c>
      <c r="G1397" s="79">
        <v>0</v>
      </c>
      <c r="H1397" s="79">
        <v>0</v>
      </c>
      <c r="I1397" s="79">
        <v>-106000000000</v>
      </c>
      <c r="J1397" s="80" t="s">
        <v>7</v>
      </c>
      <c r="K1397" s="80" t="s">
        <v>24</v>
      </c>
      <c r="L1397" s="80" t="s">
        <v>120</v>
      </c>
      <c r="M1397" s="81" t="s">
        <v>4345</v>
      </c>
      <c r="N1397" s="73" t="s">
        <v>115</v>
      </c>
      <c r="O1397" s="73" t="s">
        <v>4346</v>
      </c>
      <c r="S1397" s="71" t="str">
        <f t="shared" si="81"/>
        <v>390</v>
      </c>
      <c r="T1397" s="71" t="str">
        <f t="shared" si="82"/>
        <v>21</v>
      </c>
    </row>
    <row r="1398" spans="1:20" ht="15" hidden="1" customHeight="1" x14ac:dyDescent="0.25">
      <c r="A1398" s="919" t="str">
        <f t="shared" si="80"/>
        <v xml:space="preserve">OBLIG. POR INTERM. FINANC. SECTOR FINANCIERO Otras Instituciones Financieras </v>
      </c>
      <c r="B1398" s="78" t="s">
        <v>104</v>
      </c>
      <c r="C1398" s="78" t="s">
        <v>2575</v>
      </c>
      <c r="D1398" s="78" t="s">
        <v>2576</v>
      </c>
      <c r="E1398" s="78" t="s">
        <v>2577</v>
      </c>
      <c r="F1398" s="79">
        <v>0</v>
      </c>
      <c r="G1398" s="79">
        <v>-13024574.18</v>
      </c>
      <c r="H1398" s="79">
        <v>-101998826793</v>
      </c>
      <c r="I1398" s="79">
        <v>-101998826793</v>
      </c>
      <c r="J1398" s="80" t="s">
        <v>7</v>
      </c>
      <c r="K1398" s="80" t="s">
        <v>24</v>
      </c>
      <c r="L1398" s="80" t="s">
        <v>120</v>
      </c>
      <c r="M1398" s="81" t="s">
        <v>4347</v>
      </c>
      <c r="N1398" s="73" t="s">
        <v>115</v>
      </c>
      <c r="O1398" s="73" t="s">
        <v>4346</v>
      </c>
      <c r="S1398" s="71" t="str">
        <f t="shared" si="81"/>
        <v>390</v>
      </c>
      <c r="T1398" s="71" t="str">
        <f t="shared" si="82"/>
        <v>21</v>
      </c>
    </row>
    <row r="1399" spans="1:20" ht="15" hidden="1" customHeight="1" x14ac:dyDescent="0.25">
      <c r="A1399" s="919" t="str">
        <f t="shared" si="80"/>
        <v xml:space="preserve">OBLIG. POR INTERM. FINANC. SECTOR FINANCIERO Otras Instituciones Financieras </v>
      </c>
      <c r="B1399" s="78" t="s">
        <v>214</v>
      </c>
      <c r="C1399" s="78" t="s">
        <v>2578</v>
      </c>
      <c r="D1399" s="78" t="s">
        <v>2579</v>
      </c>
      <c r="E1399" s="78" t="s">
        <v>2580</v>
      </c>
      <c r="F1399" s="79">
        <v>-4920989758</v>
      </c>
      <c r="G1399" s="79">
        <v>0</v>
      </c>
      <c r="H1399" s="79">
        <v>0</v>
      </c>
      <c r="I1399" s="79">
        <v>-4920989758</v>
      </c>
      <c r="J1399" s="80" t="s">
        <v>7</v>
      </c>
      <c r="K1399" s="80" t="s">
        <v>24</v>
      </c>
      <c r="L1399" s="80" t="s">
        <v>120</v>
      </c>
      <c r="M1399" s="81" t="s">
        <v>4347</v>
      </c>
      <c r="N1399" s="73" t="s">
        <v>115</v>
      </c>
      <c r="O1399" s="73" t="s">
        <v>4344</v>
      </c>
      <c r="S1399" s="71" t="str">
        <f t="shared" si="81"/>
        <v>390</v>
      </c>
      <c r="T1399" s="71" t="str">
        <f t="shared" si="82"/>
        <v>21</v>
      </c>
    </row>
    <row r="1400" spans="1:20" ht="15" hidden="1" customHeight="1" x14ac:dyDescent="0.25">
      <c r="A1400" s="919" t="str">
        <f t="shared" si="80"/>
        <v xml:space="preserve">OBLIG. POR INTERM. FINANC. SECTOR FINANCIERO Otras Instituciones Financieras </v>
      </c>
      <c r="B1400" s="78" t="s">
        <v>214</v>
      </c>
      <c r="C1400" s="78" t="s">
        <v>2581</v>
      </c>
      <c r="D1400" s="78" t="s">
        <v>2582</v>
      </c>
      <c r="E1400" s="78" t="s">
        <v>2583</v>
      </c>
      <c r="F1400" s="79">
        <v>-300018541997</v>
      </c>
      <c r="G1400" s="79">
        <v>0</v>
      </c>
      <c r="H1400" s="79">
        <v>0</v>
      </c>
      <c r="I1400" s="79">
        <v>-300018541997</v>
      </c>
      <c r="J1400" s="80" t="s">
        <v>7</v>
      </c>
      <c r="K1400" s="80" t="s">
        <v>24</v>
      </c>
      <c r="L1400" s="80" t="s">
        <v>120</v>
      </c>
      <c r="M1400" s="81" t="s">
        <v>4347</v>
      </c>
      <c r="N1400" s="73" t="s">
        <v>115</v>
      </c>
      <c r="O1400" s="73" t="s">
        <v>4346</v>
      </c>
      <c r="S1400" s="71" t="str">
        <f t="shared" si="81"/>
        <v>390</v>
      </c>
      <c r="T1400" s="71" t="str">
        <f t="shared" si="82"/>
        <v>21</v>
      </c>
    </row>
    <row r="1401" spans="1:20" ht="15" hidden="1" customHeight="1" x14ac:dyDescent="0.25">
      <c r="A1401" s="919" t="str">
        <f t="shared" si="80"/>
        <v xml:space="preserve">OBLIG. POR INTERM. FINANC. SECTOR FINANCIERO Otras Instituciones Financieras </v>
      </c>
      <c r="B1401" s="78" t="s">
        <v>214</v>
      </c>
      <c r="C1401" s="78" t="s">
        <v>2584</v>
      </c>
      <c r="D1401" s="78" t="s">
        <v>2585</v>
      </c>
      <c r="E1401" s="78" t="s">
        <v>2586</v>
      </c>
      <c r="F1401" s="79">
        <v>-4899750</v>
      </c>
      <c r="G1401" s="79">
        <v>0</v>
      </c>
      <c r="H1401" s="79">
        <v>0</v>
      </c>
      <c r="I1401" s="79">
        <v>-4899750</v>
      </c>
      <c r="J1401" s="80" t="s">
        <v>7</v>
      </c>
      <c r="K1401" s="80" t="s">
        <v>24</v>
      </c>
      <c r="L1401" s="80" t="s">
        <v>120</v>
      </c>
      <c r="M1401" s="81" t="s">
        <v>4348</v>
      </c>
      <c r="N1401" s="73" t="s">
        <v>115</v>
      </c>
      <c r="O1401" s="73" t="s">
        <v>4349</v>
      </c>
      <c r="S1401" s="71" t="str">
        <f t="shared" si="81"/>
        <v>390</v>
      </c>
      <c r="T1401" s="71" t="str">
        <f t="shared" si="82"/>
        <v>21</v>
      </c>
    </row>
    <row r="1402" spans="1:20" ht="15" hidden="1" customHeight="1" x14ac:dyDescent="0.25">
      <c r="A1402" s="919" t="str">
        <f t="shared" si="80"/>
        <v xml:space="preserve">OBLIG. POR INTERM. FINANC. SECTOR FINANCIERO Otras Instituciones Financieras </v>
      </c>
      <c r="B1402" s="78" t="s">
        <v>214</v>
      </c>
      <c r="C1402" s="78" t="s">
        <v>7237</v>
      </c>
      <c r="D1402" s="78" t="s">
        <v>7238</v>
      </c>
      <c r="E1402" s="78" t="s">
        <v>6164</v>
      </c>
      <c r="F1402" s="79">
        <v>-176358778</v>
      </c>
      <c r="G1402" s="79">
        <v>0</v>
      </c>
      <c r="H1402" s="79">
        <v>0</v>
      </c>
      <c r="I1402" s="79">
        <v>-176358778</v>
      </c>
      <c r="J1402" s="80" t="s">
        <v>7</v>
      </c>
      <c r="K1402" s="80" t="s">
        <v>24</v>
      </c>
      <c r="L1402" s="80" t="s">
        <v>120</v>
      </c>
      <c r="M1402" s="81" t="s">
        <v>4348</v>
      </c>
      <c r="N1402" s="73" t="s">
        <v>115</v>
      </c>
      <c r="O1402" s="73" t="s">
        <v>4349</v>
      </c>
      <c r="S1402" s="71" t="str">
        <f t="shared" si="81"/>
        <v>390</v>
      </c>
      <c r="T1402" s="71" t="str">
        <f t="shared" si="82"/>
        <v>21</v>
      </c>
    </row>
    <row r="1403" spans="1:20" ht="15" hidden="1" customHeight="1" x14ac:dyDescent="0.25">
      <c r="A1403" s="919" t="str">
        <f t="shared" si="80"/>
        <v xml:space="preserve">OBLIG. POR INTERM. FINANC. SECTOR FINANCIERO Otras Instituciones Financieras </v>
      </c>
      <c r="B1403" s="78" t="s">
        <v>214</v>
      </c>
      <c r="C1403" s="78" t="s">
        <v>2587</v>
      </c>
      <c r="D1403" s="78" t="s">
        <v>2588</v>
      </c>
      <c r="E1403" s="78" t="s">
        <v>2589</v>
      </c>
      <c r="F1403" s="79">
        <v>-75522634</v>
      </c>
      <c r="G1403" s="79">
        <v>0</v>
      </c>
      <c r="H1403" s="79">
        <v>0</v>
      </c>
      <c r="I1403" s="79">
        <v>-75522634</v>
      </c>
      <c r="J1403" s="80" t="s">
        <v>7</v>
      </c>
      <c r="K1403" s="80" t="s">
        <v>24</v>
      </c>
      <c r="L1403" s="80" t="s">
        <v>120</v>
      </c>
      <c r="M1403" s="81" t="s">
        <v>4348</v>
      </c>
      <c r="N1403" s="73" t="s">
        <v>115</v>
      </c>
      <c r="O1403" s="73" t="s">
        <v>4349</v>
      </c>
      <c r="S1403" s="71" t="str">
        <f t="shared" si="81"/>
        <v>390</v>
      </c>
      <c r="T1403" s="71" t="str">
        <f t="shared" si="82"/>
        <v>21</v>
      </c>
    </row>
    <row r="1404" spans="1:20" ht="15" hidden="1" customHeight="1" x14ac:dyDescent="0.25">
      <c r="A1404" s="919" t="str">
        <f t="shared" si="80"/>
        <v xml:space="preserve">OBLIG. POR INTERM. FINANC. SECTOR FINANCIERO Otras Instituciones Financieras </v>
      </c>
      <c r="B1404" s="78" t="s">
        <v>214</v>
      </c>
      <c r="C1404" s="78" t="s">
        <v>2591</v>
      </c>
      <c r="D1404" s="78" t="s">
        <v>2592</v>
      </c>
      <c r="E1404" s="78" t="s">
        <v>2590</v>
      </c>
      <c r="F1404" s="79">
        <v>-5634713957</v>
      </c>
      <c r="G1404" s="79">
        <v>0</v>
      </c>
      <c r="H1404" s="79">
        <v>0</v>
      </c>
      <c r="I1404" s="79">
        <v>-5634713957</v>
      </c>
      <c r="J1404" s="80" t="s">
        <v>7</v>
      </c>
      <c r="K1404" s="80" t="s">
        <v>24</v>
      </c>
      <c r="L1404" s="80" t="s">
        <v>120</v>
      </c>
      <c r="M1404" s="81" t="s">
        <v>4348</v>
      </c>
      <c r="N1404" s="73" t="s">
        <v>115</v>
      </c>
      <c r="O1404" s="73" t="s">
        <v>4349</v>
      </c>
      <c r="S1404" s="71" t="str">
        <f t="shared" si="81"/>
        <v>390</v>
      </c>
      <c r="T1404" s="71" t="str">
        <f t="shared" si="82"/>
        <v>21</v>
      </c>
    </row>
    <row r="1405" spans="1:20" ht="15" hidden="1" customHeight="1" x14ac:dyDescent="0.25">
      <c r="A1405" s="919" t="str">
        <f t="shared" si="80"/>
        <v xml:space="preserve">OBLIG. POR INTERM. FINANC. SECTOR FINANCIERO Otras Instituciones Financieras </v>
      </c>
      <c r="B1405" s="78" t="s">
        <v>214</v>
      </c>
      <c r="C1405" s="78" t="s">
        <v>7239</v>
      </c>
      <c r="D1405" s="78" t="s">
        <v>7240</v>
      </c>
      <c r="E1405" s="78" t="s">
        <v>6491</v>
      </c>
      <c r="F1405" s="79">
        <v>-2092691883</v>
      </c>
      <c r="G1405" s="79">
        <v>0</v>
      </c>
      <c r="H1405" s="79">
        <v>0</v>
      </c>
      <c r="I1405" s="79">
        <v>-2092691883</v>
      </c>
      <c r="J1405" s="80" t="s">
        <v>7</v>
      </c>
      <c r="K1405" s="80" t="s">
        <v>24</v>
      </c>
      <c r="L1405" s="80" t="s">
        <v>120</v>
      </c>
      <c r="M1405" s="81" t="s">
        <v>4348</v>
      </c>
      <c r="N1405" s="73" t="s">
        <v>115</v>
      </c>
      <c r="O1405" s="73" t="s">
        <v>4349</v>
      </c>
      <c r="S1405" s="71" t="str">
        <f t="shared" si="81"/>
        <v>390</v>
      </c>
      <c r="T1405" s="71" t="str">
        <f t="shared" si="82"/>
        <v>21</v>
      </c>
    </row>
    <row r="1406" spans="1:20" ht="15" hidden="1" customHeight="1" x14ac:dyDescent="0.25">
      <c r="A1406" s="919" t="str">
        <f t="shared" si="80"/>
        <v xml:space="preserve">OBLIG. POR INTERM. FINANC. SECTOR FINANCIERO Otras Instituciones Financieras </v>
      </c>
      <c r="B1406" s="78" t="s">
        <v>214</v>
      </c>
      <c r="C1406" s="78" t="s">
        <v>2593</v>
      </c>
      <c r="D1406" s="78" t="s">
        <v>2594</v>
      </c>
      <c r="E1406" s="78" t="s">
        <v>2595</v>
      </c>
      <c r="F1406" s="79">
        <v>-6765953298</v>
      </c>
      <c r="G1406" s="79">
        <v>0</v>
      </c>
      <c r="H1406" s="79">
        <v>0</v>
      </c>
      <c r="I1406" s="79">
        <v>-6765953298</v>
      </c>
      <c r="J1406" s="80" t="s">
        <v>7</v>
      </c>
      <c r="K1406" s="80" t="s">
        <v>24</v>
      </c>
      <c r="L1406" s="80" t="s">
        <v>120</v>
      </c>
      <c r="M1406" s="81" t="s">
        <v>4348</v>
      </c>
      <c r="N1406" s="73" t="s">
        <v>115</v>
      </c>
      <c r="O1406" s="73" t="s">
        <v>4349</v>
      </c>
      <c r="S1406" s="71" t="str">
        <f t="shared" si="81"/>
        <v>390</v>
      </c>
      <c r="T1406" s="71" t="str">
        <f t="shared" si="82"/>
        <v>21</v>
      </c>
    </row>
    <row r="1407" spans="1:20" ht="15" hidden="1" customHeight="1" x14ac:dyDescent="0.25">
      <c r="A1407" s="919" t="str">
        <f t="shared" si="80"/>
        <v xml:space="preserve">OBLIG. POR INTERM. FINANC. SECTOR FINANCIERO Otras Instituciones Financieras </v>
      </c>
      <c r="B1407" s="78" t="s">
        <v>214</v>
      </c>
      <c r="C1407" s="78" t="s">
        <v>2596</v>
      </c>
      <c r="D1407" s="78" t="s">
        <v>2597</v>
      </c>
      <c r="E1407" s="78" t="s">
        <v>103</v>
      </c>
      <c r="F1407" s="79">
        <v>-550651042</v>
      </c>
      <c r="G1407" s="79">
        <v>0</v>
      </c>
      <c r="H1407" s="79">
        <v>0</v>
      </c>
      <c r="I1407" s="79">
        <v>-550651042</v>
      </c>
      <c r="J1407" s="80" t="s">
        <v>7</v>
      </c>
      <c r="K1407" s="80" t="s">
        <v>24</v>
      </c>
      <c r="L1407" s="80" t="s">
        <v>120</v>
      </c>
      <c r="M1407" s="81" t="s">
        <v>4348</v>
      </c>
      <c r="N1407" s="73" t="s">
        <v>115</v>
      </c>
      <c r="O1407" s="73" t="s">
        <v>4349</v>
      </c>
      <c r="S1407" s="71" t="str">
        <f t="shared" si="81"/>
        <v>390</v>
      </c>
      <c r="T1407" s="71" t="str">
        <f t="shared" si="82"/>
        <v>21</v>
      </c>
    </row>
    <row r="1408" spans="1:20" ht="15" hidden="1" customHeight="1" x14ac:dyDescent="0.25">
      <c r="A1408" s="919" t="str">
        <f t="shared" si="80"/>
        <v xml:space="preserve">OBLIG. POR INTERM. FINANC. SECTOR FINANCIERO Otras Instituciones Financieras </v>
      </c>
      <c r="B1408" s="78" t="s">
        <v>104</v>
      </c>
      <c r="C1408" s="78" t="s">
        <v>6165</v>
      </c>
      <c r="D1408" s="78" t="s">
        <v>6166</v>
      </c>
      <c r="E1408" s="78" t="s">
        <v>6167</v>
      </c>
      <c r="F1408" s="79">
        <v>0</v>
      </c>
      <c r="G1408" s="79">
        <v>-4400.6400000000003</v>
      </c>
      <c r="H1408" s="79">
        <v>-34462556</v>
      </c>
      <c r="I1408" s="79">
        <v>-34462556</v>
      </c>
      <c r="J1408" s="80" t="s">
        <v>7</v>
      </c>
      <c r="K1408" s="80" t="s">
        <v>24</v>
      </c>
      <c r="L1408" s="80" t="s">
        <v>120</v>
      </c>
      <c r="M1408" s="81" t="s">
        <v>4348</v>
      </c>
      <c r="N1408" s="73" t="s">
        <v>115</v>
      </c>
      <c r="O1408" s="73" t="s">
        <v>4349</v>
      </c>
      <c r="S1408" s="71" t="str">
        <f t="shared" si="81"/>
        <v>390</v>
      </c>
      <c r="T1408" s="71" t="str">
        <f t="shared" si="82"/>
        <v>21</v>
      </c>
    </row>
    <row r="1409" spans="1:20" ht="15" hidden="1" customHeight="1" x14ac:dyDescent="0.25">
      <c r="A1409" s="919" t="str">
        <f t="shared" si="80"/>
        <v xml:space="preserve">OBLIG. POR INTERM. FINANC. SECTOR FINANCIERO Otras Instituciones Financieras </v>
      </c>
      <c r="B1409" s="78" t="s">
        <v>104</v>
      </c>
      <c r="C1409" s="78" t="s">
        <v>6168</v>
      </c>
      <c r="D1409" s="78" t="s">
        <v>6169</v>
      </c>
      <c r="E1409" s="78" t="s">
        <v>6170</v>
      </c>
      <c r="F1409" s="79">
        <v>0</v>
      </c>
      <c r="G1409" s="79">
        <v>-1970</v>
      </c>
      <c r="H1409" s="79">
        <v>-15427582</v>
      </c>
      <c r="I1409" s="79">
        <v>-15427582</v>
      </c>
      <c r="J1409" s="80" t="s">
        <v>7</v>
      </c>
      <c r="K1409" s="80" t="s">
        <v>24</v>
      </c>
      <c r="L1409" s="80" t="s">
        <v>120</v>
      </c>
      <c r="M1409" s="81" t="s">
        <v>4348</v>
      </c>
      <c r="N1409" s="73" t="s">
        <v>115</v>
      </c>
      <c r="O1409" s="73" t="s">
        <v>4349</v>
      </c>
      <c r="S1409" s="71" t="str">
        <f t="shared" si="81"/>
        <v>390</v>
      </c>
      <c r="T1409" s="71" t="str">
        <f t="shared" si="82"/>
        <v>21</v>
      </c>
    </row>
    <row r="1410" spans="1:20" ht="15" hidden="1" customHeight="1" x14ac:dyDescent="0.25">
      <c r="A1410" s="919" t="str">
        <f t="shared" si="80"/>
        <v xml:space="preserve">OBLIG. POR INTERM. FINANC. SECTOR FINANCIERO Otras Instituciones Financieras </v>
      </c>
      <c r="B1410" s="78" t="s">
        <v>104</v>
      </c>
      <c r="C1410" s="78" t="s">
        <v>7241</v>
      </c>
      <c r="D1410" s="78" t="s">
        <v>7242</v>
      </c>
      <c r="E1410" s="78" t="s">
        <v>4354</v>
      </c>
      <c r="F1410" s="79">
        <v>0</v>
      </c>
      <c r="G1410" s="79">
        <v>-2100</v>
      </c>
      <c r="H1410" s="79">
        <v>-16445646</v>
      </c>
      <c r="I1410" s="79">
        <v>-16445646</v>
      </c>
      <c r="J1410" s="80" t="s">
        <v>7</v>
      </c>
      <c r="K1410" s="80" t="s">
        <v>24</v>
      </c>
      <c r="L1410" s="80" t="s">
        <v>120</v>
      </c>
      <c r="M1410" s="81" t="s">
        <v>4348</v>
      </c>
      <c r="N1410" s="73" t="s">
        <v>115</v>
      </c>
      <c r="O1410" s="73" t="s">
        <v>4349</v>
      </c>
      <c r="S1410" s="71" t="str">
        <f t="shared" si="81"/>
        <v>390</v>
      </c>
      <c r="T1410" s="71" t="str">
        <f t="shared" si="82"/>
        <v>21</v>
      </c>
    </row>
    <row r="1411" spans="1:20" ht="15" hidden="1" customHeight="1" x14ac:dyDescent="0.25">
      <c r="A1411" s="919" t="str">
        <f t="shared" ref="A1411:A1474" si="83">CONCATENATE(K1411,L1411)</f>
        <v xml:space="preserve">OBLIG. POR INTERM. FINANC. SECTOR FINANCIERO Otras Instituciones Financieras </v>
      </c>
      <c r="B1411" s="78" t="s">
        <v>214</v>
      </c>
      <c r="C1411" s="78" t="s">
        <v>2598</v>
      </c>
      <c r="D1411" s="78" t="s">
        <v>2599</v>
      </c>
      <c r="E1411" s="78" t="s">
        <v>2600</v>
      </c>
      <c r="F1411" s="79">
        <v>-99109982</v>
      </c>
      <c r="G1411" s="79">
        <v>0</v>
      </c>
      <c r="H1411" s="79">
        <v>0</v>
      </c>
      <c r="I1411" s="79">
        <v>-99109982</v>
      </c>
      <c r="J1411" s="80" t="s">
        <v>7</v>
      </c>
      <c r="K1411" s="80" t="s">
        <v>24</v>
      </c>
      <c r="L1411" s="80" t="s">
        <v>120</v>
      </c>
      <c r="M1411" s="81" t="s">
        <v>4348</v>
      </c>
      <c r="N1411" s="73" t="s">
        <v>115</v>
      </c>
      <c r="O1411" s="73" t="s">
        <v>4349</v>
      </c>
      <c r="S1411" s="71" t="str">
        <f t="shared" si="81"/>
        <v>390</v>
      </c>
      <c r="T1411" s="71" t="str">
        <f t="shared" si="82"/>
        <v>21</v>
      </c>
    </row>
    <row r="1412" spans="1:20" ht="15" hidden="1" customHeight="1" x14ac:dyDescent="0.25">
      <c r="A1412" s="919" t="str">
        <f t="shared" si="83"/>
        <v xml:space="preserve">OBLIG. POR INTERM. FINANC. SECTOR FINANCIERO Otras Instituciones Financieras </v>
      </c>
      <c r="B1412" s="78" t="s">
        <v>214</v>
      </c>
      <c r="C1412" s="78" t="s">
        <v>4355</v>
      </c>
      <c r="D1412" s="78" t="s">
        <v>4356</v>
      </c>
      <c r="E1412" s="78" t="s">
        <v>4357</v>
      </c>
      <c r="F1412" s="79">
        <v>-2056345079</v>
      </c>
      <c r="G1412" s="79">
        <v>0</v>
      </c>
      <c r="H1412" s="79">
        <v>0</v>
      </c>
      <c r="I1412" s="79">
        <v>-2056345079</v>
      </c>
      <c r="J1412" s="80" t="s">
        <v>7</v>
      </c>
      <c r="K1412" s="80" t="s">
        <v>24</v>
      </c>
      <c r="L1412" s="80" t="s">
        <v>120</v>
      </c>
      <c r="M1412" s="81" t="s">
        <v>4348</v>
      </c>
      <c r="N1412" s="73" t="s">
        <v>115</v>
      </c>
      <c r="O1412" s="73" t="s">
        <v>4349</v>
      </c>
      <c r="S1412" s="71" t="str">
        <f t="shared" ref="S1412:S1475" si="84">MID(D1412,6,3)</f>
        <v>390</v>
      </c>
      <c r="T1412" s="71" t="str">
        <f t="shared" ref="T1412:T1475" si="85">MID(D1412,1,2)</f>
        <v>21</v>
      </c>
    </row>
    <row r="1413" spans="1:20" ht="15" hidden="1" customHeight="1" x14ac:dyDescent="0.25">
      <c r="A1413" s="919" t="str">
        <f t="shared" si="83"/>
        <v xml:space="preserve">OBLIG. POR INTERM. FINANC. SECTOR FINANCIERO Otras Instituciones Financieras </v>
      </c>
      <c r="B1413" s="78" t="s">
        <v>214</v>
      </c>
      <c r="C1413" s="78" t="s">
        <v>7243</v>
      </c>
      <c r="D1413" s="78" t="s">
        <v>7244</v>
      </c>
      <c r="E1413" s="78" t="s">
        <v>7245</v>
      </c>
      <c r="F1413" s="79">
        <v>-216319194</v>
      </c>
      <c r="G1413" s="79">
        <v>0</v>
      </c>
      <c r="H1413" s="79">
        <v>0</v>
      </c>
      <c r="I1413" s="79">
        <v>-216319194</v>
      </c>
      <c r="J1413" s="80" t="s">
        <v>7</v>
      </c>
      <c r="K1413" s="80" t="s">
        <v>24</v>
      </c>
      <c r="L1413" s="80" t="s">
        <v>120</v>
      </c>
      <c r="M1413" s="81" t="s">
        <v>4348</v>
      </c>
      <c r="N1413" s="73" t="s">
        <v>115</v>
      </c>
      <c r="O1413" s="73" t="s">
        <v>4349</v>
      </c>
      <c r="S1413" s="71" t="str">
        <f t="shared" si="84"/>
        <v>390</v>
      </c>
      <c r="T1413" s="71" t="str">
        <f t="shared" si="85"/>
        <v>21</v>
      </c>
    </row>
    <row r="1414" spans="1:20" ht="15" hidden="1" customHeight="1" x14ac:dyDescent="0.25">
      <c r="A1414" s="919" t="str">
        <f t="shared" si="83"/>
        <v xml:space="preserve">OBLIG. POR INTERM. FINANC. SECTOR FINANCIERO Otras Instituciones Financieras </v>
      </c>
      <c r="B1414" s="78" t="s">
        <v>214</v>
      </c>
      <c r="C1414" s="78" t="s">
        <v>2601</v>
      </c>
      <c r="D1414" s="78" t="s">
        <v>2602</v>
      </c>
      <c r="E1414" s="78" t="s">
        <v>2603</v>
      </c>
      <c r="F1414" s="79">
        <v>-195258709</v>
      </c>
      <c r="G1414" s="79">
        <v>0</v>
      </c>
      <c r="H1414" s="79">
        <v>0</v>
      </c>
      <c r="I1414" s="79">
        <v>-195258709</v>
      </c>
      <c r="J1414" s="80" t="s">
        <v>7</v>
      </c>
      <c r="K1414" s="80" t="s">
        <v>24</v>
      </c>
      <c r="L1414" s="80" t="s">
        <v>120</v>
      </c>
      <c r="M1414" s="81" t="s">
        <v>4348</v>
      </c>
      <c r="N1414" s="73" t="s">
        <v>115</v>
      </c>
      <c r="O1414" s="73" t="s">
        <v>4349</v>
      </c>
      <c r="S1414" s="71" t="str">
        <f t="shared" si="84"/>
        <v>390</v>
      </c>
      <c r="T1414" s="71" t="str">
        <f t="shared" si="85"/>
        <v>21</v>
      </c>
    </row>
    <row r="1415" spans="1:20" ht="15" hidden="1" customHeight="1" x14ac:dyDescent="0.25">
      <c r="A1415" s="919" t="str">
        <f t="shared" si="83"/>
        <v xml:space="preserve">OBLIG. POR INTERM. FINANC. SECTOR FINANCIERO Otras Instituciones Financieras </v>
      </c>
      <c r="B1415" s="78" t="s">
        <v>214</v>
      </c>
      <c r="C1415" s="78" t="s">
        <v>7246</v>
      </c>
      <c r="D1415" s="78" t="s">
        <v>7247</v>
      </c>
      <c r="E1415" s="78" t="s">
        <v>7248</v>
      </c>
      <c r="F1415" s="79">
        <v>-343602505</v>
      </c>
      <c r="G1415" s="79">
        <v>0</v>
      </c>
      <c r="H1415" s="79">
        <v>0</v>
      </c>
      <c r="I1415" s="79">
        <v>-343602505</v>
      </c>
      <c r="J1415" s="80" t="s">
        <v>7</v>
      </c>
      <c r="K1415" s="80" t="s">
        <v>24</v>
      </c>
      <c r="L1415" s="80" t="s">
        <v>120</v>
      </c>
      <c r="M1415" s="81" t="s">
        <v>4348</v>
      </c>
      <c r="N1415" s="73" t="s">
        <v>115</v>
      </c>
      <c r="O1415" s="73" t="s">
        <v>4349</v>
      </c>
      <c r="S1415" s="71" t="str">
        <f t="shared" si="84"/>
        <v>390</v>
      </c>
      <c r="T1415" s="71" t="str">
        <f t="shared" si="85"/>
        <v>21</v>
      </c>
    </row>
    <row r="1416" spans="1:20" ht="15" hidden="1" customHeight="1" x14ac:dyDescent="0.25">
      <c r="A1416" s="919" t="str">
        <f t="shared" si="83"/>
        <v xml:space="preserve">OBLIG. POR INTERM. FINANC. SECTOR FINANCIERO Otras Instituciones Financieras </v>
      </c>
      <c r="B1416" s="78" t="s">
        <v>104</v>
      </c>
      <c r="C1416" s="78" t="s">
        <v>4840</v>
      </c>
      <c r="D1416" s="78" t="s">
        <v>4841</v>
      </c>
      <c r="E1416" s="78" t="s">
        <v>4842</v>
      </c>
      <c r="F1416" s="79">
        <v>0</v>
      </c>
      <c r="G1416" s="79">
        <v>-193.79</v>
      </c>
      <c r="H1416" s="79">
        <v>-1517620</v>
      </c>
      <c r="I1416" s="79">
        <v>-1517620</v>
      </c>
      <c r="J1416" s="80" t="s">
        <v>7</v>
      </c>
      <c r="K1416" s="80" t="s">
        <v>24</v>
      </c>
      <c r="L1416" s="80" t="s">
        <v>120</v>
      </c>
      <c r="M1416" s="81" t="s">
        <v>4348</v>
      </c>
      <c r="N1416" s="73" t="s">
        <v>115</v>
      </c>
      <c r="O1416" s="73" t="s">
        <v>4349</v>
      </c>
      <c r="S1416" s="71" t="str">
        <f t="shared" si="84"/>
        <v>390</v>
      </c>
      <c r="T1416" s="71" t="str">
        <f t="shared" si="85"/>
        <v>21</v>
      </c>
    </row>
    <row r="1417" spans="1:20" ht="15" hidden="1" customHeight="1" x14ac:dyDescent="0.25">
      <c r="A1417" s="919" t="str">
        <f t="shared" si="83"/>
        <v>OBLIG. POR INTERM. FINANC. SECTOR FINANCIERO Acreedores por Cargos Financieros Devengados</v>
      </c>
      <c r="B1417" s="78" t="s">
        <v>214</v>
      </c>
      <c r="C1417" s="78" t="s">
        <v>2606</v>
      </c>
      <c r="D1417" s="78" t="s">
        <v>2607</v>
      </c>
      <c r="E1417" s="78" t="s">
        <v>2608</v>
      </c>
      <c r="F1417" s="79">
        <v>-33269589041</v>
      </c>
      <c r="G1417" s="79">
        <v>0</v>
      </c>
      <c r="H1417" s="79">
        <v>0</v>
      </c>
      <c r="I1417" s="79">
        <v>-33269589041</v>
      </c>
      <c r="J1417" s="80" t="s">
        <v>7</v>
      </c>
      <c r="K1417" s="80" t="s">
        <v>24</v>
      </c>
      <c r="L1417" s="80" t="s">
        <v>29</v>
      </c>
      <c r="M1417" s="81" t="s">
        <v>4358</v>
      </c>
      <c r="N1417" s="73" t="s">
        <v>115</v>
      </c>
      <c r="O1417" s="73" t="s">
        <v>4362</v>
      </c>
      <c r="S1417" s="71" t="str">
        <f t="shared" si="84"/>
        <v>134</v>
      </c>
      <c r="T1417" s="71" t="str">
        <f t="shared" si="85"/>
        <v>21</v>
      </c>
    </row>
    <row r="1418" spans="1:20" ht="15" hidden="1" customHeight="1" x14ac:dyDescent="0.25">
      <c r="A1418" s="919" t="str">
        <f t="shared" si="83"/>
        <v>OBLIG. POR INTERM. FINANC. SECTOR FINANCIERO Acreedores por Cargos Financieros Devengados</v>
      </c>
      <c r="B1418" s="78" t="s">
        <v>104</v>
      </c>
      <c r="C1418" s="78" t="s">
        <v>2609</v>
      </c>
      <c r="D1418" s="78" t="s">
        <v>2610</v>
      </c>
      <c r="E1418" s="78" t="s">
        <v>2611</v>
      </c>
      <c r="F1418" s="79">
        <v>0</v>
      </c>
      <c r="G1418" s="79">
        <v>-900653.81</v>
      </c>
      <c r="H1418" s="79">
        <v>-7053254156</v>
      </c>
      <c r="I1418" s="79">
        <v>-7053254156</v>
      </c>
      <c r="J1418" s="80" t="s">
        <v>7</v>
      </c>
      <c r="K1418" s="80" t="s">
        <v>24</v>
      </c>
      <c r="L1418" s="80" t="s">
        <v>29</v>
      </c>
      <c r="M1418" s="81" t="s">
        <v>4358</v>
      </c>
      <c r="N1418" s="73" t="s">
        <v>115</v>
      </c>
      <c r="O1418" s="73" t="s">
        <v>4361</v>
      </c>
      <c r="S1418" s="71" t="str">
        <f t="shared" si="84"/>
        <v>134</v>
      </c>
      <c r="T1418" s="71" t="str">
        <f t="shared" si="85"/>
        <v>21</v>
      </c>
    </row>
    <row r="1419" spans="1:20" ht="15" hidden="1" customHeight="1" x14ac:dyDescent="0.25">
      <c r="A1419" s="919" t="str">
        <f t="shared" si="83"/>
        <v>OBLIG. POR INTERM. FINANC. SECTOR FINANCIERO Acreedores por Cargos Financieros Devengados</v>
      </c>
      <c r="B1419" s="78" t="s">
        <v>104</v>
      </c>
      <c r="C1419" s="78" t="s">
        <v>2612</v>
      </c>
      <c r="D1419" s="78" t="s">
        <v>2613</v>
      </c>
      <c r="E1419" s="78" t="s">
        <v>2614</v>
      </c>
      <c r="F1419" s="79">
        <v>0</v>
      </c>
      <c r="G1419" s="79">
        <v>-1281674.46</v>
      </c>
      <c r="H1419" s="79">
        <v>-10037125932</v>
      </c>
      <c r="I1419" s="79">
        <v>-10037125932</v>
      </c>
      <c r="J1419" s="80" t="s">
        <v>7</v>
      </c>
      <c r="K1419" s="80" t="s">
        <v>24</v>
      </c>
      <c r="L1419" s="80" t="s">
        <v>29</v>
      </c>
      <c r="M1419" s="81" t="s">
        <v>4358</v>
      </c>
      <c r="N1419" s="73" t="s">
        <v>115</v>
      </c>
      <c r="O1419" s="73" t="s">
        <v>4362</v>
      </c>
      <c r="S1419" s="71" t="str">
        <f t="shared" si="84"/>
        <v>134</v>
      </c>
      <c r="T1419" s="71" t="str">
        <f t="shared" si="85"/>
        <v>21</v>
      </c>
    </row>
    <row r="1420" spans="1:20" ht="15" hidden="1" customHeight="1" x14ac:dyDescent="0.25">
      <c r="A1420" s="919" t="str">
        <f t="shared" si="83"/>
        <v>OBLIG. POR INTERM. FINANC. SECTOR FINANCIERO Acreedores por Cargos Financieros Devengados</v>
      </c>
      <c r="B1420" s="78" t="s">
        <v>214</v>
      </c>
      <c r="C1420" s="78" t="s">
        <v>7249</v>
      </c>
      <c r="D1420" s="78" t="s">
        <v>7250</v>
      </c>
      <c r="E1420" s="78" t="s">
        <v>7251</v>
      </c>
      <c r="F1420" s="79">
        <v>-32232877</v>
      </c>
      <c r="G1420" s="79">
        <v>0</v>
      </c>
      <c r="H1420" s="79">
        <v>0</v>
      </c>
      <c r="I1420" s="79">
        <v>-32232877</v>
      </c>
      <c r="J1420" s="80" t="s">
        <v>7</v>
      </c>
      <c r="K1420" s="80" t="s">
        <v>24</v>
      </c>
      <c r="L1420" s="80" t="s">
        <v>29</v>
      </c>
      <c r="M1420" s="81" t="s">
        <v>4358</v>
      </c>
      <c r="N1420" s="73" t="s">
        <v>115</v>
      </c>
      <c r="O1420" s="73" t="s">
        <v>4360</v>
      </c>
      <c r="S1420" s="71" t="str">
        <f t="shared" si="84"/>
        <v>134</v>
      </c>
      <c r="T1420" s="71" t="str">
        <f t="shared" si="85"/>
        <v>21</v>
      </c>
    </row>
    <row r="1421" spans="1:20" ht="15" hidden="1" customHeight="1" x14ac:dyDescent="0.25">
      <c r="A1421" s="919" t="str">
        <f t="shared" si="83"/>
        <v>OBLIG. POR INTERM. FINANC. SECTOR FINANCIERO Acreedores por Cargos Financieros Devengados</v>
      </c>
      <c r="B1421" s="78" t="s">
        <v>214</v>
      </c>
      <c r="C1421" s="78" t="s">
        <v>2615</v>
      </c>
      <c r="D1421" s="78" t="s">
        <v>2616</v>
      </c>
      <c r="E1421" s="78" t="s">
        <v>2617</v>
      </c>
      <c r="F1421" s="79">
        <v>-26806317163</v>
      </c>
      <c r="G1421" s="79">
        <v>0</v>
      </c>
      <c r="H1421" s="79">
        <v>0</v>
      </c>
      <c r="I1421" s="79">
        <v>-26806317163</v>
      </c>
      <c r="J1421" s="80" t="s">
        <v>7</v>
      </c>
      <c r="K1421" s="80" t="s">
        <v>24</v>
      </c>
      <c r="L1421" s="80" t="s">
        <v>29</v>
      </c>
      <c r="M1421" s="81" t="s">
        <v>4358</v>
      </c>
      <c r="N1421" s="73" t="s">
        <v>115</v>
      </c>
      <c r="O1421" s="73" t="s">
        <v>4361</v>
      </c>
      <c r="S1421" s="71" t="str">
        <f t="shared" si="84"/>
        <v>134</v>
      </c>
      <c r="T1421" s="71" t="str">
        <f t="shared" si="85"/>
        <v>21</v>
      </c>
    </row>
    <row r="1422" spans="1:20" ht="15" hidden="1" customHeight="1" x14ac:dyDescent="0.25">
      <c r="A1422" s="919" t="str">
        <f t="shared" si="83"/>
        <v>OBLIG. POR INTERM. FINANC. SECTOR FINANCIERO Acreedores por Cargos Financieros Devengados</v>
      </c>
      <c r="B1422" s="78" t="s">
        <v>214</v>
      </c>
      <c r="C1422" s="78" t="s">
        <v>2618</v>
      </c>
      <c r="D1422" s="78" t="s">
        <v>2619</v>
      </c>
      <c r="E1422" s="78" t="s">
        <v>2620</v>
      </c>
      <c r="F1422" s="79">
        <v>-25743518783</v>
      </c>
      <c r="G1422" s="79">
        <v>0</v>
      </c>
      <c r="H1422" s="79">
        <v>0</v>
      </c>
      <c r="I1422" s="79">
        <v>-25743518783</v>
      </c>
      <c r="J1422" s="80" t="s">
        <v>7</v>
      </c>
      <c r="K1422" s="80" t="s">
        <v>24</v>
      </c>
      <c r="L1422" s="80" t="s">
        <v>29</v>
      </c>
      <c r="M1422" s="81" t="s">
        <v>4358</v>
      </c>
      <c r="N1422" s="73" t="s">
        <v>115</v>
      </c>
      <c r="O1422" s="73" t="s">
        <v>4362</v>
      </c>
      <c r="S1422" s="71" t="str">
        <f t="shared" si="84"/>
        <v>134</v>
      </c>
      <c r="T1422" s="71" t="str">
        <f t="shared" si="85"/>
        <v>21</v>
      </c>
    </row>
    <row r="1423" spans="1:20" ht="15" hidden="1" customHeight="1" x14ac:dyDescent="0.25">
      <c r="A1423" s="919" t="str">
        <f t="shared" si="83"/>
        <v>OBLIG. POR INTERM. FINANC. SECTOR FINANCIERO Acreedores por Cargos Financieros Devengados</v>
      </c>
      <c r="B1423" s="78" t="s">
        <v>214</v>
      </c>
      <c r="C1423" s="78" t="s">
        <v>7252</v>
      </c>
      <c r="D1423" s="78" t="s">
        <v>7253</v>
      </c>
      <c r="E1423" s="78" t="s">
        <v>7254</v>
      </c>
      <c r="F1423" s="79">
        <v>-19178082</v>
      </c>
      <c r="G1423" s="79">
        <v>0</v>
      </c>
      <c r="H1423" s="79">
        <v>0</v>
      </c>
      <c r="I1423" s="79">
        <v>-19178082</v>
      </c>
      <c r="J1423" s="80" t="s">
        <v>7</v>
      </c>
      <c r="K1423" s="80" t="s">
        <v>24</v>
      </c>
      <c r="L1423" s="80" t="s">
        <v>29</v>
      </c>
      <c r="M1423" s="81" t="s">
        <v>4363</v>
      </c>
      <c r="N1423" s="73" t="s">
        <v>115</v>
      </c>
      <c r="O1423" s="73" t="s">
        <v>6343</v>
      </c>
      <c r="S1423" s="71" t="str">
        <f t="shared" si="84"/>
        <v>134</v>
      </c>
      <c r="T1423" s="71" t="str">
        <f t="shared" si="85"/>
        <v>21</v>
      </c>
    </row>
    <row r="1424" spans="1:20" ht="15" hidden="1" customHeight="1" x14ac:dyDescent="0.25">
      <c r="A1424" s="919" t="str">
        <f t="shared" si="83"/>
        <v>OBLIG. POR INTERM. FINANC. SECTOR FINANCIERO Acreedores por Cargos Financieros Devengados</v>
      </c>
      <c r="B1424" s="78" t="s">
        <v>104</v>
      </c>
      <c r="C1424" s="78" t="s">
        <v>2621</v>
      </c>
      <c r="D1424" s="78" t="s">
        <v>2622</v>
      </c>
      <c r="E1424" s="78" t="s">
        <v>2623</v>
      </c>
      <c r="F1424" s="79">
        <v>0</v>
      </c>
      <c r="G1424" s="79">
        <v>-890441.64</v>
      </c>
      <c r="H1424" s="79">
        <v>-6973279998</v>
      </c>
      <c r="I1424" s="79">
        <v>-6973279998</v>
      </c>
      <c r="J1424" s="80" t="s">
        <v>7</v>
      </c>
      <c r="K1424" s="80" t="s">
        <v>24</v>
      </c>
      <c r="L1424" s="80" t="s">
        <v>29</v>
      </c>
      <c r="M1424" s="81" t="s">
        <v>4363</v>
      </c>
      <c r="N1424" s="73" t="s">
        <v>115</v>
      </c>
      <c r="O1424" s="73" t="s">
        <v>4362</v>
      </c>
      <c r="S1424" s="71" t="str">
        <f t="shared" si="84"/>
        <v>134</v>
      </c>
      <c r="T1424" s="71" t="str">
        <f t="shared" si="85"/>
        <v>21</v>
      </c>
    </row>
    <row r="1425" spans="1:20" ht="15" hidden="1" customHeight="1" x14ac:dyDescent="0.25">
      <c r="A1425" s="919" t="str">
        <f t="shared" si="83"/>
        <v>OBLIG. POR INTERM. FINANC. SECTOR FINANCIERO Acreedores por Cargos Financieros Devengados</v>
      </c>
      <c r="B1425" s="78" t="s">
        <v>214</v>
      </c>
      <c r="C1425" s="78" t="s">
        <v>2624</v>
      </c>
      <c r="D1425" s="78" t="s">
        <v>2625</v>
      </c>
      <c r="E1425" s="78" t="s">
        <v>2626</v>
      </c>
      <c r="F1425" s="79">
        <v>-9389797</v>
      </c>
      <c r="G1425" s="79">
        <v>0</v>
      </c>
      <c r="H1425" s="79">
        <v>0</v>
      </c>
      <c r="I1425" s="79">
        <v>-9389797</v>
      </c>
      <c r="J1425" s="80" t="s">
        <v>7</v>
      </c>
      <c r="K1425" s="80" t="s">
        <v>24</v>
      </c>
      <c r="L1425" s="80" t="s">
        <v>29</v>
      </c>
      <c r="M1425" s="81" t="s">
        <v>4363</v>
      </c>
      <c r="N1425" s="73" t="s">
        <v>115</v>
      </c>
      <c r="O1425" s="73" t="s">
        <v>4361</v>
      </c>
      <c r="S1425" s="71" t="str">
        <f t="shared" si="84"/>
        <v>134</v>
      </c>
      <c r="T1425" s="71" t="str">
        <f t="shared" si="85"/>
        <v>21</v>
      </c>
    </row>
    <row r="1426" spans="1:20" ht="15" hidden="1" customHeight="1" x14ac:dyDescent="0.25">
      <c r="A1426" s="919" t="str">
        <f t="shared" si="83"/>
        <v>OBLIG. POR INTERM. FINANC. SECTOR FINANCIERO Acreedores por Cargos Financieros Devengados</v>
      </c>
      <c r="B1426" s="78" t="s">
        <v>214</v>
      </c>
      <c r="C1426" s="78" t="s">
        <v>2627</v>
      </c>
      <c r="D1426" s="78" t="s">
        <v>2628</v>
      </c>
      <c r="E1426" s="78" t="s">
        <v>2629</v>
      </c>
      <c r="F1426" s="79">
        <v>-522572957</v>
      </c>
      <c r="G1426" s="79">
        <v>0</v>
      </c>
      <c r="H1426" s="79">
        <v>0</v>
      </c>
      <c r="I1426" s="79">
        <v>-522572957</v>
      </c>
      <c r="J1426" s="80" t="s">
        <v>7</v>
      </c>
      <c r="K1426" s="80" t="s">
        <v>24</v>
      </c>
      <c r="L1426" s="80" t="s">
        <v>29</v>
      </c>
      <c r="M1426" s="81" t="s">
        <v>4363</v>
      </c>
      <c r="N1426" s="73" t="s">
        <v>115</v>
      </c>
      <c r="O1426" s="73" t="s">
        <v>4362</v>
      </c>
      <c r="S1426" s="71" t="str">
        <f t="shared" si="84"/>
        <v>134</v>
      </c>
      <c r="T1426" s="71" t="str">
        <f t="shared" si="85"/>
        <v>21</v>
      </c>
    </row>
    <row r="1427" spans="1:20" ht="15" hidden="1" customHeight="1" x14ac:dyDescent="0.25">
      <c r="A1427" s="919" t="str">
        <f t="shared" si="83"/>
        <v>OBLIG. POR INTERM. FINANC. SECTOR FINANCIERO Acreedores por Cargos Financieros Devengados</v>
      </c>
      <c r="B1427" s="78" t="s">
        <v>104</v>
      </c>
      <c r="C1427" s="78" t="s">
        <v>4843</v>
      </c>
      <c r="D1427" s="78" t="s">
        <v>4844</v>
      </c>
      <c r="E1427" s="78" t="s">
        <v>4845</v>
      </c>
      <c r="F1427" s="79">
        <v>0</v>
      </c>
      <c r="G1427" s="79">
        <v>-20301.87</v>
      </c>
      <c r="H1427" s="79">
        <v>-158989223</v>
      </c>
      <c r="I1427" s="79">
        <v>-158989223</v>
      </c>
      <c r="J1427" s="80" t="s">
        <v>7</v>
      </c>
      <c r="K1427" s="80" t="s">
        <v>24</v>
      </c>
      <c r="L1427" s="80" t="s">
        <v>29</v>
      </c>
      <c r="M1427" s="81" t="s">
        <v>4846</v>
      </c>
      <c r="N1427" s="73" t="s">
        <v>115</v>
      </c>
      <c r="O1427" s="73" t="s">
        <v>4360</v>
      </c>
      <c r="S1427" s="71" t="str">
        <f t="shared" si="84"/>
        <v>134</v>
      </c>
      <c r="T1427" s="71" t="str">
        <f t="shared" si="85"/>
        <v>21</v>
      </c>
    </row>
    <row r="1428" spans="1:20" ht="15" hidden="1" customHeight="1" x14ac:dyDescent="0.25">
      <c r="A1428" s="919" t="str">
        <f t="shared" si="83"/>
        <v>OBLIG. POR INTERM. FINANC. SECTOR FINANCIERO Acreedores por Cargos Financieros Devengados</v>
      </c>
      <c r="B1428" s="78" t="s">
        <v>104</v>
      </c>
      <c r="C1428" s="78" t="s">
        <v>2630</v>
      </c>
      <c r="D1428" s="78" t="s">
        <v>2631</v>
      </c>
      <c r="E1428" s="78" t="s">
        <v>2632</v>
      </c>
      <c r="F1428" s="79">
        <v>0</v>
      </c>
      <c r="G1428" s="79">
        <v>-36483.31</v>
      </c>
      <c r="H1428" s="79">
        <v>-285710286</v>
      </c>
      <c r="I1428" s="79">
        <v>-285710286</v>
      </c>
      <c r="J1428" s="80" t="s">
        <v>7</v>
      </c>
      <c r="K1428" s="80" t="s">
        <v>24</v>
      </c>
      <c r="L1428" s="80" t="s">
        <v>29</v>
      </c>
      <c r="M1428" s="81" t="s">
        <v>4846</v>
      </c>
      <c r="N1428" s="73" t="s">
        <v>115</v>
      </c>
      <c r="O1428" s="73" t="s">
        <v>4362</v>
      </c>
      <c r="S1428" s="71" t="str">
        <f t="shared" si="84"/>
        <v>134</v>
      </c>
      <c r="T1428" s="71" t="str">
        <f t="shared" si="85"/>
        <v>21</v>
      </c>
    </row>
    <row r="1429" spans="1:20" ht="15" hidden="1" customHeight="1" x14ac:dyDescent="0.25">
      <c r="A1429" s="919" t="str">
        <f t="shared" si="83"/>
        <v>OBLIG. POR INTERM. FINANC. SECTOR FINANCIERO Acreedores por Cargos Financieros Devengados</v>
      </c>
      <c r="B1429" s="78" t="s">
        <v>214</v>
      </c>
      <c r="C1429" s="78" t="s">
        <v>2633</v>
      </c>
      <c r="D1429" s="78" t="s">
        <v>2634</v>
      </c>
      <c r="E1429" s="78" t="s">
        <v>2574</v>
      </c>
      <c r="F1429" s="79">
        <v>-1237149835</v>
      </c>
      <c r="G1429" s="79">
        <v>0</v>
      </c>
      <c r="H1429" s="79">
        <v>0</v>
      </c>
      <c r="I1429" s="79">
        <v>-1237149835</v>
      </c>
      <c r="J1429" s="80" t="s">
        <v>7</v>
      </c>
      <c r="K1429" s="80" t="s">
        <v>24</v>
      </c>
      <c r="L1429" s="80" t="s">
        <v>29</v>
      </c>
      <c r="M1429" s="81" t="s">
        <v>4846</v>
      </c>
      <c r="N1429" s="73" t="s">
        <v>115</v>
      </c>
      <c r="O1429" s="73" t="s">
        <v>4362</v>
      </c>
      <c r="S1429" s="71" t="str">
        <f t="shared" si="84"/>
        <v>134</v>
      </c>
      <c r="T1429" s="71" t="str">
        <f t="shared" si="85"/>
        <v>21</v>
      </c>
    </row>
    <row r="1430" spans="1:20" ht="15" hidden="1" customHeight="1" x14ac:dyDescent="0.25">
      <c r="A1430" s="919" t="str">
        <f t="shared" si="83"/>
        <v>OBLIG. POR INTERM. FINANC. SECTOR FINANCIERO Acreedores por Cargos Financieros Devengados</v>
      </c>
      <c r="B1430" s="78" t="s">
        <v>214</v>
      </c>
      <c r="C1430" s="78" t="s">
        <v>2635</v>
      </c>
      <c r="D1430" s="78" t="s">
        <v>2636</v>
      </c>
      <c r="E1430" s="78" t="s">
        <v>2637</v>
      </c>
      <c r="F1430" s="79">
        <v>29012054781</v>
      </c>
      <c r="G1430" s="79">
        <v>0</v>
      </c>
      <c r="H1430" s="79">
        <v>0</v>
      </c>
      <c r="I1430" s="79">
        <v>29012054781</v>
      </c>
      <c r="J1430" s="80" t="s">
        <v>7</v>
      </c>
      <c r="K1430" s="80" t="s">
        <v>24</v>
      </c>
      <c r="L1430" s="80" t="s">
        <v>29</v>
      </c>
      <c r="M1430" s="81" t="s">
        <v>4364</v>
      </c>
      <c r="N1430" s="73" t="s">
        <v>115</v>
      </c>
      <c r="O1430" s="73" t="s">
        <v>4362</v>
      </c>
      <c r="S1430" s="71" t="str">
        <f t="shared" si="84"/>
        <v>134</v>
      </c>
      <c r="T1430" s="71" t="str">
        <f t="shared" si="85"/>
        <v>21</v>
      </c>
    </row>
    <row r="1431" spans="1:20" ht="15" hidden="1" customHeight="1" x14ac:dyDescent="0.25">
      <c r="A1431" s="919" t="str">
        <f t="shared" si="83"/>
        <v>OBLIG. POR INTERM. FINANC. SECTOR FINANCIERO Acreedores por Cargos Financieros Devengados</v>
      </c>
      <c r="B1431" s="78" t="s">
        <v>104</v>
      </c>
      <c r="C1431" s="78" t="s">
        <v>2638</v>
      </c>
      <c r="D1431" s="78" t="s">
        <v>2639</v>
      </c>
      <c r="E1431" s="78" t="s">
        <v>2640</v>
      </c>
      <c r="F1431" s="79">
        <v>0</v>
      </c>
      <c r="G1431" s="79">
        <v>605980.81000000006</v>
      </c>
      <c r="H1431" s="79">
        <v>4745593278</v>
      </c>
      <c r="I1431" s="79">
        <v>4745593278</v>
      </c>
      <c r="J1431" s="80" t="s">
        <v>7</v>
      </c>
      <c r="K1431" s="80" t="s">
        <v>24</v>
      </c>
      <c r="L1431" s="80" t="s">
        <v>29</v>
      </c>
      <c r="M1431" s="81" t="s">
        <v>4364</v>
      </c>
      <c r="N1431" s="73" t="s">
        <v>115</v>
      </c>
      <c r="O1431" s="73" t="s">
        <v>4361</v>
      </c>
      <c r="S1431" s="71" t="str">
        <f t="shared" si="84"/>
        <v>134</v>
      </c>
      <c r="T1431" s="71" t="str">
        <f t="shared" si="85"/>
        <v>21</v>
      </c>
    </row>
    <row r="1432" spans="1:20" ht="15" hidden="1" customHeight="1" x14ac:dyDescent="0.25">
      <c r="A1432" s="919" t="str">
        <f t="shared" si="83"/>
        <v>OBLIG. POR INTERM. FINANC. SECTOR FINANCIERO Acreedores por Cargos Financieros Devengados</v>
      </c>
      <c r="B1432" s="78" t="s">
        <v>104</v>
      </c>
      <c r="C1432" s="78" t="s">
        <v>2641</v>
      </c>
      <c r="D1432" s="78" t="s">
        <v>2642</v>
      </c>
      <c r="E1432" s="78" t="s">
        <v>2643</v>
      </c>
      <c r="F1432" s="79">
        <v>0</v>
      </c>
      <c r="G1432" s="79">
        <v>1183012.75</v>
      </c>
      <c r="H1432" s="79">
        <v>9264480429</v>
      </c>
      <c r="I1432" s="79">
        <v>9264480429</v>
      </c>
      <c r="J1432" s="80" t="s">
        <v>7</v>
      </c>
      <c r="K1432" s="80" t="s">
        <v>24</v>
      </c>
      <c r="L1432" s="80" t="s">
        <v>29</v>
      </c>
      <c r="M1432" s="81" t="s">
        <v>4364</v>
      </c>
      <c r="N1432" s="73" t="s">
        <v>115</v>
      </c>
      <c r="O1432" s="73" t="s">
        <v>4362</v>
      </c>
      <c r="S1432" s="71" t="str">
        <f t="shared" si="84"/>
        <v>134</v>
      </c>
      <c r="T1432" s="71" t="str">
        <f t="shared" si="85"/>
        <v>21</v>
      </c>
    </row>
    <row r="1433" spans="1:20" ht="15" hidden="1" customHeight="1" x14ac:dyDescent="0.25">
      <c r="A1433" s="919" t="str">
        <f t="shared" si="83"/>
        <v>OBLIG. POR INTERM. FINANC. SECTOR FINANCIERO Acreedores por Cargos Financieros Devengados</v>
      </c>
      <c r="B1433" s="78" t="s">
        <v>214</v>
      </c>
      <c r="C1433" s="78" t="s">
        <v>7255</v>
      </c>
      <c r="D1433" s="78" t="s">
        <v>7256</v>
      </c>
      <c r="E1433" s="78" t="s">
        <v>7257</v>
      </c>
      <c r="F1433" s="79">
        <v>31342467</v>
      </c>
      <c r="G1433" s="79">
        <v>0</v>
      </c>
      <c r="H1433" s="79">
        <v>0</v>
      </c>
      <c r="I1433" s="79">
        <v>31342467</v>
      </c>
      <c r="J1433" s="80" t="s">
        <v>7</v>
      </c>
      <c r="K1433" s="80" t="s">
        <v>24</v>
      </c>
      <c r="L1433" s="80" t="s">
        <v>29</v>
      </c>
      <c r="M1433" s="81" t="s">
        <v>4364</v>
      </c>
      <c r="N1433" s="73" t="s">
        <v>115</v>
      </c>
      <c r="O1433" s="73" t="s">
        <v>4360</v>
      </c>
      <c r="S1433" s="71" t="str">
        <f t="shared" si="84"/>
        <v>134</v>
      </c>
      <c r="T1433" s="71" t="str">
        <f t="shared" si="85"/>
        <v>21</v>
      </c>
    </row>
    <row r="1434" spans="1:20" ht="15" hidden="1" customHeight="1" x14ac:dyDescent="0.25">
      <c r="A1434" s="919" t="str">
        <f t="shared" si="83"/>
        <v>OBLIG. POR INTERM. FINANC. SECTOR FINANCIERO Acreedores por Cargos Financieros Devengados</v>
      </c>
      <c r="B1434" s="78" t="s">
        <v>214</v>
      </c>
      <c r="C1434" s="78" t="s">
        <v>2644</v>
      </c>
      <c r="D1434" s="78" t="s">
        <v>2645</v>
      </c>
      <c r="E1434" s="78" t="s">
        <v>2646</v>
      </c>
      <c r="F1434" s="79">
        <v>16043089533</v>
      </c>
      <c r="G1434" s="79">
        <v>0</v>
      </c>
      <c r="H1434" s="79">
        <v>0</v>
      </c>
      <c r="I1434" s="79">
        <v>16043089533</v>
      </c>
      <c r="J1434" s="80" t="s">
        <v>7</v>
      </c>
      <c r="K1434" s="80" t="s">
        <v>24</v>
      </c>
      <c r="L1434" s="80" t="s">
        <v>29</v>
      </c>
      <c r="M1434" s="81" t="s">
        <v>4364</v>
      </c>
      <c r="N1434" s="73" t="s">
        <v>115</v>
      </c>
      <c r="O1434" s="73" t="s">
        <v>4361</v>
      </c>
      <c r="S1434" s="71" t="str">
        <f t="shared" si="84"/>
        <v>134</v>
      </c>
      <c r="T1434" s="71" t="str">
        <f t="shared" si="85"/>
        <v>21</v>
      </c>
    </row>
    <row r="1435" spans="1:20" ht="15" hidden="1" customHeight="1" x14ac:dyDescent="0.25">
      <c r="A1435" s="919" t="str">
        <f t="shared" si="83"/>
        <v>OBLIG. POR INTERM. FINANC. SECTOR FINANCIERO Acreedores por Cargos Financieros Devengados</v>
      </c>
      <c r="B1435" s="78" t="s">
        <v>214</v>
      </c>
      <c r="C1435" s="78" t="s">
        <v>2647</v>
      </c>
      <c r="D1435" s="78" t="s">
        <v>2648</v>
      </c>
      <c r="E1435" s="78" t="s">
        <v>2649</v>
      </c>
      <c r="F1435" s="79">
        <v>22392836856</v>
      </c>
      <c r="G1435" s="79">
        <v>0</v>
      </c>
      <c r="H1435" s="79">
        <v>0</v>
      </c>
      <c r="I1435" s="79">
        <v>22392836856</v>
      </c>
      <c r="J1435" s="80" t="s">
        <v>7</v>
      </c>
      <c r="K1435" s="80" t="s">
        <v>24</v>
      </c>
      <c r="L1435" s="80" t="s">
        <v>29</v>
      </c>
      <c r="M1435" s="81" t="s">
        <v>4364</v>
      </c>
      <c r="N1435" s="73" t="s">
        <v>115</v>
      </c>
      <c r="O1435" s="73" t="s">
        <v>4362</v>
      </c>
      <c r="S1435" s="71" t="str">
        <f t="shared" si="84"/>
        <v>134</v>
      </c>
      <c r="T1435" s="71" t="str">
        <f t="shared" si="85"/>
        <v>21</v>
      </c>
    </row>
    <row r="1436" spans="1:20" ht="15" hidden="1" customHeight="1" x14ac:dyDescent="0.25">
      <c r="A1436" s="919" t="str">
        <f t="shared" si="83"/>
        <v>OBLIG. POR INTERM. FINANC. SECTOR NO FINANCIERO Depósito - Sector Privado</v>
      </c>
      <c r="B1436" s="78" t="s">
        <v>104</v>
      </c>
      <c r="C1436" s="78" t="s">
        <v>2650</v>
      </c>
      <c r="D1436" s="78" t="s">
        <v>2651</v>
      </c>
      <c r="E1436" s="78" t="s">
        <v>2652</v>
      </c>
      <c r="F1436" s="79">
        <v>0</v>
      </c>
      <c r="G1436" s="79">
        <v>-18386817.489999998</v>
      </c>
      <c r="H1436" s="79">
        <v>-143991948337</v>
      </c>
      <c r="I1436" s="79">
        <v>-143991948337</v>
      </c>
      <c r="J1436" s="80" t="s">
        <v>7</v>
      </c>
      <c r="K1436" s="80" t="s">
        <v>32</v>
      </c>
      <c r="L1436" s="80" t="s">
        <v>33</v>
      </c>
      <c r="M1436" s="81" t="s">
        <v>4365</v>
      </c>
      <c r="N1436" s="73" t="s">
        <v>115</v>
      </c>
      <c r="O1436" s="73" t="s">
        <v>4366</v>
      </c>
      <c r="S1436" s="71" t="str">
        <f t="shared" si="84"/>
        <v>136</v>
      </c>
      <c r="T1436" s="71" t="str">
        <f t="shared" si="85"/>
        <v>22</v>
      </c>
    </row>
    <row r="1437" spans="1:20" ht="15" hidden="1" customHeight="1" x14ac:dyDescent="0.25">
      <c r="A1437" s="919" t="str">
        <f t="shared" si="83"/>
        <v>OBLIG. POR INTERM. FINANC. SECTOR NO FINANCIERO Depósito - Sector Privado</v>
      </c>
      <c r="B1437" s="78" t="s">
        <v>214</v>
      </c>
      <c r="C1437" s="78" t="s">
        <v>2653</v>
      </c>
      <c r="D1437" s="78" t="s">
        <v>2654</v>
      </c>
      <c r="E1437" s="78" t="s">
        <v>2655</v>
      </c>
      <c r="F1437" s="79">
        <v>-750977809580</v>
      </c>
      <c r="G1437" s="79">
        <v>0</v>
      </c>
      <c r="H1437" s="79">
        <v>0</v>
      </c>
      <c r="I1437" s="79">
        <v>-750977809580</v>
      </c>
      <c r="J1437" s="80" t="s">
        <v>7</v>
      </c>
      <c r="K1437" s="80" t="s">
        <v>32</v>
      </c>
      <c r="L1437" s="80" t="s">
        <v>33</v>
      </c>
      <c r="M1437" s="81" t="s">
        <v>4365</v>
      </c>
      <c r="N1437" s="73" t="s">
        <v>115</v>
      </c>
      <c r="O1437" s="73" t="s">
        <v>4366</v>
      </c>
      <c r="S1437" s="71" t="str">
        <f t="shared" si="84"/>
        <v>136</v>
      </c>
      <c r="T1437" s="71" t="str">
        <f t="shared" si="85"/>
        <v>22</v>
      </c>
    </row>
    <row r="1438" spans="1:20" ht="15" hidden="1" customHeight="1" x14ac:dyDescent="0.25">
      <c r="A1438" s="919" t="str">
        <f t="shared" si="83"/>
        <v>OBLIG. POR INTERM. FINANC. SECTOR NO FINANCIERO Depósito - Sector Privado</v>
      </c>
      <c r="B1438" s="78" t="s">
        <v>104</v>
      </c>
      <c r="C1438" s="78" t="s">
        <v>2656</v>
      </c>
      <c r="D1438" s="78" t="s">
        <v>2657</v>
      </c>
      <c r="E1438" s="78" t="s">
        <v>2512</v>
      </c>
      <c r="F1438" s="79">
        <v>0</v>
      </c>
      <c r="G1438" s="79">
        <v>-128.99</v>
      </c>
      <c r="H1438" s="79">
        <v>-1010154</v>
      </c>
      <c r="I1438" s="79">
        <v>-1010154</v>
      </c>
      <c r="J1438" s="80" t="s">
        <v>7</v>
      </c>
      <c r="K1438" s="80" t="s">
        <v>32</v>
      </c>
      <c r="L1438" s="80" t="s">
        <v>33</v>
      </c>
      <c r="M1438" s="81" t="s">
        <v>4847</v>
      </c>
      <c r="N1438" s="73" t="s">
        <v>115</v>
      </c>
      <c r="O1438" s="73" t="s">
        <v>4366</v>
      </c>
      <c r="S1438" s="71" t="str">
        <f t="shared" si="84"/>
        <v>136</v>
      </c>
      <c r="T1438" s="71" t="str">
        <f t="shared" si="85"/>
        <v>22</v>
      </c>
    </row>
    <row r="1439" spans="1:20" ht="15" hidden="1" customHeight="1" x14ac:dyDescent="0.25">
      <c r="A1439" s="919" t="str">
        <f t="shared" si="83"/>
        <v>OBLIG. POR INTERM. FINANC. SECTOR NO FINANCIERO Depósito - Sector Privado</v>
      </c>
      <c r="B1439" s="78" t="s">
        <v>214</v>
      </c>
      <c r="C1439" s="78" t="s">
        <v>2658</v>
      </c>
      <c r="D1439" s="78" t="s">
        <v>2659</v>
      </c>
      <c r="E1439" s="78" t="s">
        <v>2512</v>
      </c>
      <c r="F1439" s="79">
        <v>-1444646258</v>
      </c>
      <c r="G1439" s="79">
        <v>0</v>
      </c>
      <c r="H1439" s="79">
        <v>0</v>
      </c>
      <c r="I1439" s="79">
        <v>-1444646258</v>
      </c>
      <c r="J1439" s="80" t="s">
        <v>7</v>
      </c>
      <c r="K1439" s="80" t="s">
        <v>32</v>
      </c>
      <c r="L1439" s="80" t="s">
        <v>33</v>
      </c>
      <c r="M1439" s="81" t="s">
        <v>4847</v>
      </c>
      <c r="N1439" s="73" t="s">
        <v>115</v>
      </c>
      <c r="O1439" s="73" t="s">
        <v>4366</v>
      </c>
      <c r="S1439" s="71" t="str">
        <f t="shared" si="84"/>
        <v>136</v>
      </c>
      <c r="T1439" s="71" t="str">
        <f t="shared" si="85"/>
        <v>22</v>
      </c>
    </row>
    <row r="1440" spans="1:20" ht="15" hidden="1" customHeight="1" x14ac:dyDescent="0.25">
      <c r="A1440" s="919" t="str">
        <f t="shared" si="83"/>
        <v>OBLIG. POR INTERM. FINANC. SECTOR NO FINANCIERO Depósito - Sector Privado</v>
      </c>
      <c r="B1440" s="78" t="s">
        <v>104</v>
      </c>
      <c r="C1440" s="78" t="s">
        <v>7258</v>
      </c>
      <c r="D1440" s="78" t="s">
        <v>7259</v>
      </c>
      <c r="E1440" s="78" t="s">
        <v>2440</v>
      </c>
      <c r="F1440" s="79">
        <v>0</v>
      </c>
      <c r="G1440" s="79">
        <v>-10831.6</v>
      </c>
      <c r="H1440" s="79">
        <v>-84825076</v>
      </c>
      <c r="I1440" s="79">
        <v>-84825076</v>
      </c>
      <c r="J1440" s="80" t="s">
        <v>7</v>
      </c>
      <c r="K1440" s="80" t="s">
        <v>32</v>
      </c>
      <c r="L1440" s="80" t="s">
        <v>33</v>
      </c>
      <c r="M1440" s="81" t="s">
        <v>4367</v>
      </c>
      <c r="N1440" s="73" t="s">
        <v>115</v>
      </c>
      <c r="O1440" s="73" t="s">
        <v>4366</v>
      </c>
      <c r="S1440" s="71" t="str">
        <f t="shared" si="84"/>
        <v>138</v>
      </c>
      <c r="T1440" s="71" t="str">
        <f t="shared" si="85"/>
        <v>22</v>
      </c>
    </row>
    <row r="1441" spans="1:20" ht="15" hidden="1" customHeight="1" x14ac:dyDescent="0.25">
      <c r="A1441" s="919" t="str">
        <f t="shared" si="83"/>
        <v>OBLIG. POR INTERM. FINANC. SECTOR NO FINANCIERO Depósito - Sector Privado</v>
      </c>
      <c r="B1441" s="78" t="s">
        <v>214</v>
      </c>
      <c r="C1441" s="78" t="s">
        <v>7260</v>
      </c>
      <c r="D1441" s="78" t="s">
        <v>7261</v>
      </c>
      <c r="E1441" s="78" t="s">
        <v>7262</v>
      </c>
      <c r="F1441" s="79">
        <v>-3041415</v>
      </c>
      <c r="G1441" s="79">
        <v>0</v>
      </c>
      <c r="H1441" s="79">
        <v>0</v>
      </c>
      <c r="I1441" s="79">
        <v>-3041415</v>
      </c>
      <c r="J1441" s="80" t="s">
        <v>7</v>
      </c>
      <c r="K1441" s="80" t="s">
        <v>32</v>
      </c>
      <c r="L1441" s="80" t="s">
        <v>33</v>
      </c>
      <c r="M1441" s="81" t="s">
        <v>4367</v>
      </c>
      <c r="N1441" s="73" t="s">
        <v>115</v>
      </c>
      <c r="O1441" s="73" t="s">
        <v>4366</v>
      </c>
      <c r="S1441" s="71" t="str">
        <f t="shared" si="84"/>
        <v>138</v>
      </c>
      <c r="T1441" s="71" t="str">
        <f t="shared" si="85"/>
        <v>22</v>
      </c>
    </row>
    <row r="1442" spans="1:20" ht="15" hidden="1" customHeight="1" x14ac:dyDescent="0.25">
      <c r="A1442" s="919" t="str">
        <f t="shared" si="83"/>
        <v>OBLIG. POR INTERM. FINANC. SECTOR NO FINANCIERO Depósito - Sector Privado</v>
      </c>
      <c r="B1442" s="78" t="s">
        <v>104</v>
      </c>
      <c r="C1442" s="78" t="s">
        <v>2660</v>
      </c>
      <c r="D1442" s="78" t="s">
        <v>2661</v>
      </c>
      <c r="E1442" s="78" t="s">
        <v>2662</v>
      </c>
      <c r="F1442" s="79">
        <v>0</v>
      </c>
      <c r="G1442" s="79">
        <v>-69690609.560000002</v>
      </c>
      <c r="H1442" s="79">
        <v>-545765283023</v>
      </c>
      <c r="I1442" s="79">
        <v>-545765283023</v>
      </c>
      <c r="J1442" s="80" t="s">
        <v>7</v>
      </c>
      <c r="K1442" s="80" t="s">
        <v>32</v>
      </c>
      <c r="L1442" s="80" t="s">
        <v>33</v>
      </c>
      <c r="M1442" s="81" t="s">
        <v>4367</v>
      </c>
      <c r="N1442" s="73" t="s">
        <v>115</v>
      </c>
      <c r="O1442" s="73" t="s">
        <v>4366</v>
      </c>
      <c r="S1442" s="71" t="str">
        <f t="shared" si="84"/>
        <v>138</v>
      </c>
      <c r="T1442" s="71" t="str">
        <f t="shared" si="85"/>
        <v>22</v>
      </c>
    </row>
    <row r="1443" spans="1:20" ht="15" hidden="1" customHeight="1" x14ac:dyDescent="0.25">
      <c r="A1443" s="919" t="str">
        <f t="shared" si="83"/>
        <v>OBLIG. POR INTERM. FINANC. SECTOR NO FINANCIERO Depósito - Sector Privado</v>
      </c>
      <c r="B1443" s="78" t="s">
        <v>214</v>
      </c>
      <c r="C1443" s="78" t="s">
        <v>2663</v>
      </c>
      <c r="D1443" s="78" t="s">
        <v>2664</v>
      </c>
      <c r="E1443" s="78" t="s">
        <v>2665</v>
      </c>
      <c r="F1443" s="79">
        <v>-1556424596952</v>
      </c>
      <c r="G1443" s="79">
        <v>0</v>
      </c>
      <c r="H1443" s="79">
        <v>0</v>
      </c>
      <c r="I1443" s="79">
        <v>-1556424596952</v>
      </c>
      <c r="J1443" s="80" t="s">
        <v>7</v>
      </c>
      <c r="K1443" s="80" t="s">
        <v>32</v>
      </c>
      <c r="L1443" s="80" t="s">
        <v>33</v>
      </c>
      <c r="M1443" s="81" t="s">
        <v>4367</v>
      </c>
      <c r="N1443" s="73" t="s">
        <v>115</v>
      </c>
      <c r="O1443" s="73" t="s">
        <v>4366</v>
      </c>
      <c r="S1443" s="71" t="str">
        <f t="shared" si="84"/>
        <v>138</v>
      </c>
      <c r="T1443" s="71" t="str">
        <f t="shared" si="85"/>
        <v>22</v>
      </c>
    </row>
    <row r="1444" spans="1:20" ht="15" hidden="1" customHeight="1" x14ac:dyDescent="0.25">
      <c r="A1444" s="919" t="str">
        <f t="shared" si="83"/>
        <v>OBLIG. POR INTERM. FINANC. SECTOR NO FINANCIERO Depósito - Sector Privado</v>
      </c>
      <c r="B1444" s="78" t="s">
        <v>104</v>
      </c>
      <c r="C1444" s="78" t="s">
        <v>2666</v>
      </c>
      <c r="D1444" s="78" t="s">
        <v>2667</v>
      </c>
      <c r="E1444" s="78" t="s">
        <v>2668</v>
      </c>
      <c r="F1444" s="79">
        <v>0</v>
      </c>
      <c r="G1444" s="79">
        <v>-8905.52</v>
      </c>
      <c r="H1444" s="79">
        <v>-69741443</v>
      </c>
      <c r="I1444" s="79">
        <v>-69741443</v>
      </c>
      <c r="J1444" s="80" t="s">
        <v>7</v>
      </c>
      <c r="K1444" s="80" t="s">
        <v>32</v>
      </c>
      <c r="L1444" s="80" t="s">
        <v>33</v>
      </c>
      <c r="M1444" s="81" t="s">
        <v>4367</v>
      </c>
      <c r="N1444" s="73" t="s">
        <v>115</v>
      </c>
      <c r="O1444" s="73" t="s">
        <v>4366</v>
      </c>
      <c r="S1444" s="71" t="str">
        <f t="shared" si="84"/>
        <v>138</v>
      </c>
      <c r="T1444" s="71" t="str">
        <f t="shared" si="85"/>
        <v>22</v>
      </c>
    </row>
    <row r="1445" spans="1:20" ht="15" hidden="1" customHeight="1" x14ac:dyDescent="0.25">
      <c r="A1445" s="919" t="str">
        <f t="shared" si="83"/>
        <v>OBLIG. POR INTERM. FINANC. SECTOR NO FINANCIERO Depósito - Sector Privado</v>
      </c>
      <c r="B1445" s="78" t="s">
        <v>214</v>
      </c>
      <c r="C1445" s="78" t="s">
        <v>2669</v>
      </c>
      <c r="D1445" s="78" t="s">
        <v>2670</v>
      </c>
      <c r="E1445" s="78" t="s">
        <v>2671</v>
      </c>
      <c r="F1445" s="79">
        <v>-380450495302</v>
      </c>
      <c r="G1445" s="79">
        <v>0</v>
      </c>
      <c r="H1445" s="79">
        <v>0</v>
      </c>
      <c r="I1445" s="79">
        <v>-380450495302</v>
      </c>
      <c r="J1445" s="80" t="s">
        <v>7</v>
      </c>
      <c r="K1445" s="80" t="s">
        <v>32</v>
      </c>
      <c r="L1445" s="80" t="s">
        <v>33</v>
      </c>
      <c r="M1445" s="81" t="s">
        <v>4367</v>
      </c>
      <c r="N1445" s="73" t="s">
        <v>115</v>
      </c>
      <c r="O1445" s="73" t="s">
        <v>4366</v>
      </c>
      <c r="S1445" s="71" t="str">
        <f t="shared" si="84"/>
        <v>138</v>
      </c>
      <c r="T1445" s="71" t="str">
        <f t="shared" si="85"/>
        <v>22</v>
      </c>
    </row>
    <row r="1446" spans="1:20" ht="15" hidden="1" customHeight="1" x14ac:dyDescent="0.25">
      <c r="A1446" s="919" t="str">
        <f t="shared" si="83"/>
        <v>OBLIG. POR INTERM. FINANC. SECTOR NO FINANCIERO Depósito - Sector Privado</v>
      </c>
      <c r="B1446" s="78" t="s">
        <v>104</v>
      </c>
      <c r="C1446" s="78" t="s">
        <v>2672</v>
      </c>
      <c r="D1446" s="78" t="s">
        <v>2673</v>
      </c>
      <c r="E1446" s="78" t="s">
        <v>2674</v>
      </c>
      <c r="F1446" s="79">
        <v>0</v>
      </c>
      <c r="G1446" s="79">
        <v>-2251752.8199999998</v>
      </c>
      <c r="H1446" s="79">
        <v>-17634061789</v>
      </c>
      <c r="I1446" s="79">
        <v>-17634061789</v>
      </c>
      <c r="J1446" s="80" t="s">
        <v>7</v>
      </c>
      <c r="K1446" s="80" t="s">
        <v>32</v>
      </c>
      <c r="L1446" s="80" t="s">
        <v>33</v>
      </c>
      <c r="M1446" s="81" t="s">
        <v>4368</v>
      </c>
      <c r="N1446" s="73" t="s">
        <v>115</v>
      </c>
      <c r="O1446" s="73" t="s">
        <v>4366</v>
      </c>
      <c r="S1446" s="71" t="str">
        <f t="shared" si="84"/>
        <v>138</v>
      </c>
      <c r="T1446" s="71" t="str">
        <f t="shared" si="85"/>
        <v>22</v>
      </c>
    </row>
    <row r="1447" spans="1:20" ht="15" hidden="1" customHeight="1" x14ac:dyDescent="0.25">
      <c r="A1447" s="919" t="str">
        <f t="shared" si="83"/>
        <v>OBLIG. POR INTERM. FINANC. SECTOR NO FINANCIERO Depósito - Sector Privado</v>
      </c>
      <c r="B1447" s="78" t="s">
        <v>105</v>
      </c>
      <c r="C1447" s="78" t="s">
        <v>2675</v>
      </c>
      <c r="D1447" s="78" t="s">
        <v>2676</v>
      </c>
      <c r="E1447" s="78" t="s">
        <v>2677</v>
      </c>
      <c r="F1447" s="79">
        <v>0</v>
      </c>
      <c r="G1447" s="79">
        <v>-2105.08</v>
      </c>
      <c r="H1447" s="79">
        <v>-17146487</v>
      </c>
      <c r="I1447" s="79">
        <v>-17146487</v>
      </c>
      <c r="J1447" s="80" t="s">
        <v>7</v>
      </c>
      <c r="K1447" s="80" t="s">
        <v>32</v>
      </c>
      <c r="L1447" s="80" t="s">
        <v>33</v>
      </c>
      <c r="M1447" s="81" t="s">
        <v>4368</v>
      </c>
      <c r="N1447" s="73" t="s">
        <v>115</v>
      </c>
      <c r="O1447" s="73" t="s">
        <v>4366</v>
      </c>
      <c r="S1447" s="71" t="str">
        <f t="shared" si="84"/>
        <v>138</v>
      </c>
      <c r="T1447" s="71" t="str">
        <f t="shared" si="85"/>
        <v>22</v>
      </c>
    </row>
    <row r="1448" spans="1:20" ht="15" hidden="1" customHeight="1" x14ac:dyDescent="0.25">
      <c r="A1448" s="919" t="str">
        <f t="shared" si="83"/>
        <v>OBLIG. POR INTERM. FINANC. SECTOR NO FINANCIERO Depósito - Sector Privado</v>
      </c>
      <c r="B1448" s="78" t="s">
        <v>214</v>
      </c>
      <c r="C1448" s="78" t="s">
        <v>2678</v>
      </c>
      <c r="D1448" s="78" t="s">
        <v>2679</v>
      </c>
      <c r="E1448" s="78" t="s">
        <v>2680</v>
      </c>
      <c r="F1448" s="79">
        <v>-49271073709</v>
      </c>
      <c r="G1448" s="79">
        <v>0</v>
      </c>
      <c r="H1448" s="79">
        <v>0</v>
      </c>
      <c r="I1448" s="79">
        <v>-49271073709</v>
      </c>
      <c r="J1448" s="80" t="s">
        <v>7</v>
      </c>
      <c r="K1448" s="80" t="s">
        <v>32</v>
      </c>
      <c r="L1448" s="80" t="s">
        <v>33</v>
      </c>
      <c r="M1448" s="81" t="s">
        <v>4368</v>
      </c>
      <c r="N1448" s="73" t="s">
        <v>115</v>
      </c>
      <c r="O1448" s="73" t="s">
        <v>4366</v>
      </c>
      <c r="S1448" s="71" t="str">
        <f t="shared" si="84"/>
        <v>138</v>
      </c>
      <c r="T1448" s="71" t="str">
        <f t="shared" si="85"/>
        <v>22</v>
      </c>
    </row>
    <row r="1449" spans="1:20" ht="15" hidden="1" customHeight="1" x14ac:dyDescent="0.25">
      <c r="A1449" s="919" t="str">
        <f t="shared" si="83"/>
        <v>OBLIG. POR INTERM. FINANC. SECTOR NO FINANCIERO Depósito - Sector Privado</v>
      </c>
      <c r="B1449" s="78" t="s">
        <v>214</v>
      </c>
      <c r="C1449" s="78" t="s">
        <v>2681</v>
      </c>
      <c r="D1449" s="78" t="s">
        <v>2682</v>
      </c>
      <c r="E1449" s="78" t="s">
        <v>2683</v>
      </c>
      <c r="F1449" s="79">
        <v>-110391582674</v>
      </c>
      <c r="G1449" s="79">
        <v>0</v>
      </c>
      <c r="H1449" s="79">
        <v>0</v>
      </c>
      <c r="I1449" s="79">
        <v>-110391582674</v>
      </c>
      <c r="J1449" s="80" t="s">
        <v>7</v>
      </c>
      <c r="K1449" s="80" t="s">
        <v>32</v>
      </c>
      <c r="L1449" s="80" t="s">
        <v>33</v>
      </c>
      <c r="M1449" s="81" t="s">
        <v>4369</v>
      </c>
      <c r="N1449" s="73" t="s">
        <v>115</v>
      </c>
      <c r="O1449" s="73" t="s">
        <v>4366</v>
      </c>
      <c r="S1449" s="71" t="str">
        <f t="shared" si="84"/>
        <v>138</v>
      </c>
      <c r="T1449" s="71" t="str">
        <f t="shared" si="85"/>
        <v>22</v>
      </c>
    </row>
    <row r="1450" spans="1:20" ht="15" hidden="1" customHeight="1" x14ac:dyDescent="0.25">
      <c r="A1450" s="919" t="str">
        <f t="shared" si="83"/>
        <v>OBLIG. POR INTERM. FINANC. SECTOR NO FINANCIERO Depósito - Sector Privado</v>
      </c>
      <c r="B1450" s="78" t="s">
        <v>104</v>
      </c>
      <c r="C1450" s="78" t="s">
        <v>2684</v>
      </c>
      <c r="D1450" s="146" t="s">
        <v>2685</v>
      </c>
      <c r="E1450" s="146" t="s">
        <v>2686</v>
      </c>
      <c r="F1450" s="147">
        <v>0</v>
      </c>
      <c r="G1450" s="147">
        <v>-381384.33</v>
      </c>
      <c r="H1450" s="147">
        <v>-2986719848</v>
      </c>
      <c r="I1450" s="147">
        <v>-2986719848</v>
      </c>
      <c r="J1450" s="80" t="s">
        <v>7</v>
      </c>
      <c r="K1450" s="80" t="s">
        <v>32</v>
      </c>
      <c r="L1450" s="80" t="s">
        <v>33</v>
      </c>
      <c r="M1450" s="81" t="s">
        <v>4370</v>
      </c>
      <c r="N1450" s="73" t="s">
        <v>115</v>
      </c>
      <c r="O1450" s="73" t="s">
        <v>4366</v>
      </c>
      <c r="S1450" s="71" t="str">
        <f t="shared" si="84"/>
        <v>142</v>
      </c>
      <c r="T1450" s="71" t="str">
        <f t="shared" si="85"/>
        <v>22</v>
      </c>
    </row>
    <row r="1451" spans="1:20" ht="15" hidden="1" customHeight="1" x14ac:dyDescent="0.25">
      <c r="A1451" s="919" t="str">
        <f t="shared" si="83"/>
        <v>OBLIG. POR INTERM. FINANC. SECTOR NO FINANCIERO Depósito - Sector Privado</v>
      </c>
      <c r="B1451" s="78" t="s">
        <v>214</v>
      </c>
      <c r="C1451" s="78" t="s">
        <v>2687</v>
      </c>
      <c r="D1451" s="146" t="s">
        <v>2688</v>
      </c>
      <c r="E1451" s="146" t="s">
        <v>2689</v>
      </c>
      <c r="F1451" s="147">
        <v>-11474264027</v>
      </c>
      <c r="G1451" s="147">
        <v>0</v>
      </c>
      <c r="H1451" s="147">
        <v>0</v>
      </c>
      <c r="I1451" s="147">
        <v>-11474264027</v>
      </c>
      <c r="J1451" s="80" t="s">
        <v>7</v>
      </c>
      <c r="K1451" s="80" t="s">
        <v>32</v>
      </c>
      <c r="L1451" s="80" t="s">
        <v>33</v>
      </c>
      <c r="M1451" s="81" t="s">
        <v>4370</v>
      </c>
      <c r="N1451" s="73" t="s">
        <v>115</v>
      </c>
      <c r="O1451" s="73" t="s">
        <v>4366</v>
      </c>
      <c r="S1451" s="71" t="str">
        <f t="shared" si="84"/>
        <v>142</v>
      </c>
      <c r="T1451" s="71" t="str">
        <f t="shared" si="85"/>
        <v>22</v>
      </c>
    </row>
    <row r="1452" spans="1:20" ht="15" hidden="1" customHeight="1" x14ac:dyDescent="0.25">
      <c r="A1452" s="919" t="str">
        <f t="shared" si="83"/>
        <v>OBLIG. POR INTERM. FINANC. SECTOR NO FINANCIERO Depósito - Sector Privado</v>
      </c>
      <c r="B1452" s="78" t="s">
        <v>104</v>
      </c>
      <c r="C1452" s="78" t="s">
        <v>2690</v>
      </c>
      <c r="D1452" s="146" t="s">
        <v>2691</v>
      </c>
      <c r="E1452" s="146" t="s">
        <v>2692</v>
      </c>
      <c r="F1452" s="147">
        <v>0</v>
      </c>
      <c r="G1452" s="147">
        <v>-16329.78</v>
      </c>
      <c r="H1452" s="147">
        <v>-127882753</v>
      </c>
      <c r="I1452" s="147">
        <v>-127882753</v>
      </c>
      <c r="J1452" s="80" t="s">
        <v>7</v>
      </c>
      <c r="K1452" s="80" t="s">
        <v>32</v>
      </c>
      <c r="L1452" s="80" t="s">
        <v>33</v>
      </c>
      <c r="M1452" s="81" t="s">
        <v>4370</v>
      </c>
      <c r="N1452" s="73" t="s">
        <v>115</v>
      </c>
      <c r="O1452" s="73" t="s">
        <v>4366</v>
      </c>
      <c r="S1452" s="71" t="str">
        <f t="shared" si="84"/>
        <v>142</v>
      </c>
      <c r="T1452" s="71" t="str">
        <f t="shared" si="85"/>
        <v>22</v>
      </c>
    </row>
    <row r="1453" spans="1:20" ht="15" hidden="1" customHeight="1" x14ac:dyDescent="0.25">
      <c r="A1453" s="919" t="str">
        <f t="shared" si="83"/>
        <v>OBLIG. POR INTERM. FINANC. SECTOR NO FINANCIERO Depósito - Sector Privado</v>
      </c>
      <c r="B1453" s="78" t="s">
        <v>104</v>
      </c>
      <c r="C1453" s="78" t="s">
        <v>2693</v>
      </c>
      <c r="D1453" s="146" t="s">
        <v>2694</v>
      </c>
      <c r="E1453" s="146" t="s">
        <v>2695</v>
      </c>
      <c r="F1453" s="147">
        <v>0</v>
      </c>
      <c r="G1453" s="147">
        <v>-79373.73</v>
      </c>
      <c r="H1453" s="147">
        <v>-621596317</v>
      </c>
      <c r="I1453" s="147">
        <v>-621596317</v>
      </c>
      <c r="J1453" s="80" t="s">
        <v>7</v>
      </c>
      <c r="K1453" s="80" t="s">
        <v>32</v>
      </c>
      <c r="L1453" s="80" t="s">
        <v>33</v>
      </c>
      <c r="M1453" s="81" t="s">
        <v>4848</v>
      </c>
      <c r="N1453" s="73" t="s">
        <v>115</v>
      </c>
      <c r="O1453" s="73" t="s">
        <v>4366</v>
      </c>
      <c r="S1453" s="71" t="str">
        <f t="shared" si="84"/>
        <v>146</v>
      </c>
      <c r="T1453" s="71" t="str">
        <f t="shared" si="85"/>
        <v>22</v>
      </c>
    </row>
    <row r="1454" spans="1:20" ht="15" hidden="1" customHeight="1" x14ac:dyDescent="0.25">
      <c r="A1454" s="919" t="str">
        <f t="shared" si="83"/>
        <v>OBLIG. POR INTERM. FINANC. SECTOR NO FINANCIERO Depósito - Sector Privado</v>
      </c>
      <c r="B1454" s="78" t="s">
        <v>214</v>
      </c>
      <c r="C1454" s="78" t="s">
        <v>2696</v>
      </c>
      <c r="D1454" s="146" t="s">
        <v>2697</v>
      </c>
      <c r="E1454" s="146" t="s">
        <v>2698</v>
      </c>
      <c r="F1454" s="147">
        <v>-2024403313</v>
      </c>
      <c r="G1454" s="147">
        <v>0</v>
      </c>
      <c r="H1454" s="147">
        <v>0</v>
      </c>
      <c r="I1454" s="147">
        <v>-2024403313</v>
      </c>
      <c r="J1454" s="80" t="s">
        <v>7</v>
      </c>
      <c r="K1454" s="80" t="s">
        <v>32</v>
      </c>
      <c r="L1454" s="80" t="s">
        <v>33</v>
      </c>
      <c r="M1454" s="81" t="s">
        <v>4848</v>
      </c>
      <c r="N1454" s="73" t="s">
        <v>115</v>
      </c>
      <c r="O1454" s="73" t="s">
        <v>4366</v>
      </c>
      <c r="S1454" s="71" t="str">
        <f t="shared" si="84"/>
        <v>146</v>
      </c>
      <c r="T1454" s="71" t="str">
        <f t="shared" si="85"/>
        <v>22</v>
      </c>
    </row>
    <row r="1455" spans="1:20" ht="15" hidden="1" customHeight="1" x14ac:dyDescent="0.25">
      <c r="A1455" s="919" t="str">
        <f t="shared" si="83"/>
        <v>OBLIG. POR INTERM. FINANC. SECTOR NO FINANCIERO Depósito - Sector Privado</v>
      </c>
      <c r="B1455" s="78" t="s">
        <v>104</v>
      </c>
      <c r="C1455" s="78" t="s">
        <v>2699</v>
      </c>
      <c r="D1455" s="78" t="s">
        <v>2700</v>
      </c>
      <c r="E1455" s="78" t="s">
        <v>2701</v>
      </c>
      <c r="F1455" s="79">
        <v>0</v>
      </c>
      <c r="G1455" s="79">
        <v>-545.01</v>
      </c>
      <c r="H1455" s="79">
        <v>-4268115</v>
      </c>
      <c r="I1455" s="79">
        <v>-4268115</v>
      </c>
      <c r="J1455" s="80" t="s">
        <v>7</v>
      </c>
      <c r="K1455" s="80" t="s">
        <v>32</v>
      </c>
      <c r="L1455" s="80" t="s">
        <v>33</v>
      </c>
      <c r="M1455" s="81" t="s">
        <v>4849</v>
      </c>
      <c r="N1455" s="73" t="s">
        <v>115</v>
      </c>
      <c r="O1455" s="73" t="s">
        <v>4373</v>
      </c>
      <c r="S1455" s="71" t="str">
        <f t="shared" si="84"/>
        <v>152</v>
      </c>
      <c r="T1455" s="71" t="str">
        <f t="shared" si="85"/>
        <v>22</v>
      </c>
    </row>
    <row r="1456" spans="1:20" ht="15" hidden="1" customHeight="1" x14ac:dyDescent="0.25">
      <c r="A1456" s="919" t="str">
        <f t="shared" si="83"/>
        <v>OBLIG. POR INTERM. FINANC. SECTOR NO FINANCIERO Depósito - Sector Privado</v>
      </c>
      <c r="B1456" s="78" t="s">
        <v>104</v>
      </c>
      <c r="C1456" s="78" t="s">
        <v>2702</v>
      </c>
      <c r="D1456" s="78" t="s">
        <v>2703</v>
      </c>
      <c r="E1456" s="78" t="s">
        <v>2701</v>
      </c>
      <c r="F1456" s="79">
        <v>0</v>
      </c>
      <c r="G1456" s="79">
        <v>-1490</v>
      </c>
      <c r="H1456" s="79">
        <v>-11668577</v>
      </c>
      <c r="I1456" s="79">
        <v>-11668577</v>
      </c>
      <c r="J1456" s="80" t="s">
        <v>7</v>
      </c>
      <c r="K1456" s="80" t="s">
        <v>32</v>
      </c>
      <c r="L1456" s="80" t="s">
        <v>33</v>
      </c>
      <c r="M1456" s="81" t="s">
        <v>4849</v>
      </c>
      <c r="N1456" s="73" t="s">
        <v>115</v>
      </c>
      <c r="O1456" s="73" t="s">
        <v>4374</v>
      </c>
      <c r="S1456" s="71" t="str">
        <f t="shared" si="84"/>
        <v>152</v>
      </c>
      <c r="T1456" s="71" t="str">
        <f t="shared" si="85"/>
        <v>22</v>
      </c>
    </row>
    <row r="1457" spans="1:20" ht="15" hidden="1" customHeight="1" x14ac:dyDescent="0.25">
      <c r="A1457" s="919" t="str">
        <f t="shared" si="83"/>
        <v>OBLIG. POR INTERM. FINANC. SECTOR NO FINANCIERO Depósito - Sector Privado</v>
      </c>
      <c r="B1457" s="78" t="s">
        <v>104</v>
      </c>
      <c r="C1457" s="78" t="s">
        <v>4850</v>
      </c>
      <c r="D1457" s="78" t="s">
        <v>4851</v>
      </c>
      <c r="E1457" s="78" t="s">
        <v>2701</v>
      </c>
      <c r="F1457" s="79">
        <v>0</v>
      </c>
      <c r="G1457" s="79">
        <v>-1113.33</v>
      </c>
      <c r="H1457" s="79">
        <v>-8718777</v>
      </c>
      <c r="I1457" s="79">
        <v>-8718777</v>
      </c>
      <c r="J1457" s="80" t="s">
        <v>7</v>
      </c>
      <c r="K1457" s="80" t="s">
        <v>32</v>
      </c>
      <c r="L1457" s="80" t="s">
        <v>33</v>
      </c>
      <c r="M1457" s="81" t="s">
        <v>4849</v>
      </c>
      <c r="N1457" s="73" t="s">
        <v>115</v>
      </c>
      <c r="O1457" s="73" t="s">
        <v>4375</v>
      </c>
      <c r="S1457" s="71" t="str">
        <f t="shared" si="84"/>
        <v>152</v>
      </c>
      <c r="T1457" s="71" t="str">
        <f t="shared" si="85"/>
        <v>22</v>
      </c>
    </row>
    <row r="1458" spans="1:20" ht="15" hidden="1" customHeight="1" x14ac:dyDescent="0.25">
      <c r="A1458" s="919" t="str">
        <f t="shared" si="83"/>
        <v>OBLIG. POR INTERM. FINANC. SECTOR NO FINANCIERO Depósito - Sector Privado</v>
      </c>
      <c r="B1458" s="78" t="s">
        <v>104</v>
      </c>
      <c r="C1458" s="78" t="s">
        <v>4852</v>
      </c>
      <c r="D1458" s="78" t="s">
        <v>4853</v>
      </c>
      <c r="E1458" s="78" t="s">
        <v>2701</v>
      </c>
      <c r="F1458" s="79">
        <v>0</v>
      </c>
      <c r="G1458" s="79">
        <v>-390</v>
      </c>
      <c r="H1458" s="79">
        <v>-3054191</v>
      </c>
      <c r="I1458" s="79">
        <v>-3054191</v>
      </c>
      <c r="J1458" s="80" t="s">
        <v>7</v>
      </c>
      <c r="K1458" s="80" t="s">
        <v>32</v>
      </c>
      <c r="L1458" s="80" t="s">
        <v>33</v>
      </c>
      <c r="M1458" s="81" t="s">
        <v>4849</v>
      </c>
      <c r="N1458" s="73" t="s">
        <v>115</v>
      </c>
      <c r="O1458" s="73" t="s">
        <v>4376</v>
      </c>
      <c r="S1458" s="71" t="str">
        <f t="shared" si="84"/>
        <v>152</v>
      </c>
      <c r="T1458" s="71" t="str">
        <f t="shared" si="85"/>
        <v>22</v>
      </c>
    </row>
    <row r="1459" spans="1:20" ht="15" hidden="1" customHeight="1" x14ac:dyDescent="0.25">
      <c r="A1459" s="919" t="str">
        <f t="shared" si="83"/>
        <v>OBLIG. POR INTERM. FINANC. SECTOR NO FINANCIERO Depósito - Sector Privado</v>
      </c>
      <c r="B1459" s="78" t="s">
        <v>104</v>
      </c>
      <c r="C1459" s="78" t="s">
        <v>2704</v>
      </c>
      <c r="D1459" s="78" t="s">
        <v>2705</v>
      </c>
      <c r="E1459" s="78" t="s">
        <v>2701</v>
      </c>
      <c r="F1459" s="79">
        <v>0</v>
      </c>
      <c r="G1459" s="79">
        <v>-1149.98</v>
      </c>
      <c r="H1459" s="79">
        <v>-9005792</v>
      </c>
      <c r="I1459" s="79">
        <v>-9005792</v>
      </c>
      <c r="J1459" s="80" t="s">
        <v>7</v>
      </c>
      <c r="K1459" s="80" t="s">
        <v>32</v>
      </c>
      <c r="L1459" s="80" t="s">
        <v>33</v>
      </c>
      <c r="M1459" s="81" t="s">
        <v>4849</v>
      </c>
      <c r="N1459" s="73" t="s">
        <v>115</v>
      </c>
      <c r="O1459" s="73" t="s">
        <v>4377</v>
      </c>
      <c r="S1459" s="71" t="str">
        <f t="shared" si="84"/>
        <v>152</v>
      </c>
      <c r="T1459" s="71" t="str">
        <f t="shared" si="85"/>
        <v>22</v>
      </c>
    </row>
    <row r="1460" spans="1:20" ht="15" hidden="1" customHeight="1" x14ac:dyDescent="0.25">
      <c r="A1460" s="919" t="str">
        <f t="shared" si="83"/>
        <v>OBLIG. POR INTERM. FINANC. SECTOR NO FINANCIERO Depósito - Sector Privado</v>
      </c>
      <c r="B1460" s="78" t="s">
        <v>214</v>
      </c>
      <c r="C1460" s="78" t="s">
        <v>2706</v>
      </c>
      <c r="D1460" s="78" t="s">
        <v>2707</v>
      </c>
      <c r="E1460" s="78" t="s">
        <v>2708</v>
      </c>
      <c r="F1460" s="79">
        <v>-932631490</v>
      </c>
      <c r="G1460" s="79">
        <v>0</v>
      </c>
      <c r="H1460" s="79">
        <v>0</v>
      </c>
      <c r="I1460" s="79">
        <v>-932631490</v>
      </c>
      <c r="J1460" s="80" t="s">
        <v>7</v>
      </c>
      <c r="K1460" s="80" t="s">
        <v>32</v>
      </c>
      <c r="L1460" s="80" t="s">
        <v>33</v>
      </c>
      <c r="M1460" s="81" t="s">
        <v>4849</v>
      </c>
      <c r="N1460" s="73" t="s">
        <v>115</v>
      </c>
      <c r="O1460" s="73" t="s">
        <v>4373</v>
      </c>
      <c r="S1460" s="71" t="str">
        <f t="shared" si="84"/>
        <v>152</v>
      </c>
      <c r="T1460" s="71" t="str">
        <f t="shared" si="85"/>
        <v>22</v>
      </c>
    </row>
    <row r="1461" spans="1:20" ht="15" hidden="1" customHeight="1" x14ac:dyDescent="0.25">
      <c r="A1461" s="919" t="str">
        <f t="shared" si="83"/>
        <v>OBLIG. POR INTERM. FINANC. SECTOR NO FINANCIERO Depósito - Sector Privado</v>
      </c>
      <c r="B1461" s="78" t="s">
        <v>214</v>
      </c>
      <c r="C1461" s="78" t="s">
        <v>2709</v>
      </c>
      <c r="D1461" s="78" t="s">
        <v>2710</v>
      </c>
      <c r="E1461" s="78" t="s">
        <v>2708</v>
      </c>
      <c r="F1461" s="79">
        <v>-2466251533</v>
      </c>
      <c r="G1461" s="79">
        <v>0</v>
      </c>
      <c r="H1461" s="79">
        <v>0</v>
      </c>
      <c r="I1461" s="79">
        <v>-2466251533</v>
      </c>
      <c r="J1461" s="80" t="s">
        <v>7</v>
      </c>
      <c r="K1461" s="80" t="s">
        <v>32</v>
      </c>
      <c r="L1461" s="80" t="s">
        <v>33</v>
      </c>
      <c r="M1461" s="81" t="s">
        <v>4849</v>
      </c>
      <c r="N1461" s="73" t="s">
        <v>115</v>
      </c>
      <c r="O1461" s="73" t="s">
        <v>4374</v>
      </c>
      <c r="S1461" s="71" t="str">
        <f t="shared" si="84"/>
        <v>152</v>
      </c>
      <c r="T1461" s="71" t="str">
        <f t="shared" si="85"/>
        <v>22</v>
      </c>
    </row>
    <row r="1462" spans="1:20" ht="15" hidden="1" customHeight="1" x14ac:dyDescent="0.25">
      <c r="A1462" s="919" t="str">
        <f t="shared" si="83"/>
        <v>OBLIG. POR INTERM. FINANC. SECTOR NO FINANCIERO Depósito - Sector Privado</v>
      </c>
      <c r="B1462" s="78" t="s">
        <v>214</v>
      </c>
      <c r="C1462" s="78" t="s">
        <v>2711</v>
      </c>
      <c r="D1462" s="78" t="s">
        <v>2712</v>
      </c>
      <c r="E1462" s="78" t="s">
        <v>2708</v>
      </c>
      <c r="F1462" s="79">
        <v>-3355203242</v>
      </c>
      <c r="G1462" s="79">
        <v>0</v>
      </c>
      <c r="H1462" s="79">
        <v>0</v>
      </c>
      <c r="I1462" s="79">
        <v>-3355203242</v>
      </c>
      <c r="J1462" s="80" t="s">
        <v>7</v>
      </c>
      <c r="K1462" s="80" t="s">
        <v>32</v>
      </c>
      <c r="L1462" s="80" t="s">
        <v>33</v>
      </c>
      <c r="M1462" s="81" t="s">
        <v>4849</v>
      </c>
      <c r="N1462" s="73" t="s">
        <v>115</v>
      </c>
      <c r="O1462" s="73" t="s">
        <v>4375</v>
      </c>
      <c r="S1462" s="71" t="str">
        <f t="shared" si="84"/>
        <v>152</v>
      </c>
      <c r="T1462" s="71" t="str">
        <f t="shared" si="85"/>
        <v>22</v>
      </c>
    </row>
    <row r="1463" spans="1:20" ht="15" hidden="1" customHeight="1" x14ac:dyDescent="0.25">
      <c r="A1463" s="919" t="str">
        <f t="shared" si="83"/>
        <v>OBLIG. POR INTERM. FINANC. SECTOR NO FINANCIERO Depósito - Sector Privado</v>
      </c>
      <c r="B1463" s="78" t="s">
        <v>214</v>
      </c>
      <c r="C1463" s="78" t="s">
        <v>2713</v>
      </c>
      <c r="D1463" s="78" t="s">
        <v>2714</v>
      </c>
      <c r="E1463" s="78" t="s">
        <v>2708</v>
      </c>
      <c r="F1463" s="79">
        <v>-5328573715</v>
      </c>
      <c r="G1463" s="79">
        <v>0</v>
      </c>
      <c r="H1463" s="79">
        <v>0</v>
      </c>
      <c r="I1463" s="79">
        <v>-5328573715</v>
      </c>
      <c r="J1463" s="80" t="s">
        <v>7</v>
      </c>
      <c r="K1463" s="80" t="s">
        <v>32</v>
      </c>
      <c r="L1463" s="80" t="s">
        <v>33</v>
      </c>
      <c r="M1463" s="81" t="s">
        <v>4849</v>
      </c>
      <c r="N1463" s="73" t="s">
        <v>115</v>
      </c>
      <c r="O1463" s="73" t="s">
        <v>4376</v>
      </c>
      <c r="S1463" s="71" t="str">
        <f t="shared" si="84"/>
        <v>152</v>
      </c>
      <c r="T1463" s="71" t="str">
        <f t="shared" si="85"/>
        <v>22</v>
      </c>
    </row>
    <row r="1464" spans="1:20" ht="15" hidden="1" customHeight="1" x14ac:dyDescent="0.25">
      <c r="A1464" s="919" t="str">
        <f t="shared" si="83"/>
        <v>OBLIG. POR INTERM. FINANC. SECTOR NO FINANCIERO Depósito - Sector Privado</v>
      </c>
      <c r="B1464" s="78" t="s">
        <v>214</v>
      </c>
      <c r="C1464" s="78" t="s">
        <v>2715</v>
      </c>
      <c r="D1464" s="78" t="s">
        <v>2716</v>
      </c>
      <c r="E1464" s="78" t="s">
        <v>2708</v>
      </c>
      <c r="F1464" s="79">
        <v>-3598342986</v>
      </c>
      <c r="G1464" s="79">
        <v>0</v>
      </c>
      <c r="H1464" s="79">
        <v>0</v>
      </c>
      <c r="I1464" s="79">
        <v>-3598342986</v>
      </c>
      <c r="J1464" s="80" t="s">
        <v>7</v>
      </c>
      <c r="K1464" s="80" t="s">
        <v>32</v>
      </c>
      <c r="L1464" s="80" t="s">
        <v>33</v>
      </c>
      <c r="M1464" s="81" t="s">
        <v>4849</v>
      </c>
      <c r="N1464" s="73" t="s">
        <v>115</v>
      </c>
      <c r="O1464" s="73" t="s">
        <v>4377</v>
      </c>
      <c r="S1464" s="71" t="str">
        <f t="shared" si="84"/>
        <v>152</v>
      </c>
      <c r="T1464" s="71" t="str">
        <f t="shared" si="85"/>
        <v>22</v>
      </c>
    </row>
    <row r="1465" spans="1:20" ht="15" hidden="1" customHeight="1" x14ac:dyDescent="0.25">
      <c r="A1465" s="919" t="str">
        <f t="shared" si="83"/>
        <v>OBLIG. POR INTERM. FINANC. SECTOR NO FINANCIERO Depósito - Sector Privado</v>
      </c>
      <c r="B1465" s="78" t="s">
        <v>104</v>
      </c>
      <c r="C1465" s="78" t="s">
        <v>5376</v>
      </c>
      <c r="D1465" s="78" t="s">
        <v>5377</v>
      </c>
      <c r="E1465" s="78" t="s">
        <v>5378</v>
      </c>
      <c r="F1465" s="79">
        <v>0</v>
      </c>
      <c r="G1465" s="79">
        <v>-186000</v>
      </c>
      <c r="H1465" s="79">
        <v>-1456614360</v>
      </c>
      <c r="I1465" s="79">
        <v>-1456614360</v>
      </c>
      <c r="J1465" s="80" t="s">
        <v>7</v>
      </c>
      <c r="K1465" s="80" t="s">
        <v>32</v>
      </c>
      <c r="L1465" s="80" t="s">
        <v>33</v>
      </c>
      <c r="M1465" s="81" t="s">
        <v>4371</v>
      </c>
      <c r="N1465" s="73" t="s">
        <v>115</v>
      </c>
      <c r="O1465" s="73" t="s">
        <v>4372</v>
      </c>
      <c r="S1465" s="71" t="str">
        <f t="shared" si="84"/>
        <v>156</v>
      </c>
      <c r="T1465" s="71" t="str">
        <f t="shared" si="85"/>
        <v>22</v>
      </c>
    </row>
    <row r="1466" spans="1:20" ht="15" hidden="1" customHeight="1" x14ac:dyDescent="0.25">
      <c r="A1466" s="919" t="str">
        <f t="shared" si="83"/>
        <v>OBLIG. POR INTERM. FINANC. SECTOR NO FINANCIERO Depósito - Sector Privado</v>
      </c>
      <c r="B1466" s="78" t="s">
        <v>104</v>
      </c>
      <c r="C1466" s="78" t="s">
        <v>7263</v>
      </c>
      <c r="D1466" s="78" t="s">
        <v>7264</v>
      </c>
      <c r="E1466" s="78" t="s">
        <v>7265</v>
      </c>
      <c r="F1466" s="79">
        <v>0</v>
      </c>
      <c r="G1466" s="79">
        <v>-145488</v>
      </c>
      <c r="H1466" s="79">
        <v>-1139354355</v>
      </c>
      <c r="I1466" s="79">
        <v>-1139354355</v>
      </c>
      <c r="J1466" s="80" t="s">
        <v>7</v>
      </c>
      <c r="K1466" s="80" t="s">
        <v>32</v>
      </c>
      <c r="L1466" s="80" t="s">
        <v>33</v>
      </c>
      <c r="M1466" s="81" t="s">
        <v>4371</v>
      </c>
      <c r="N1466" s="73" t="s">
        <v>115</v>
      </c>
      <c r="O1466" s="73" t="s">
        <v>4373</v>
      </c>
      <c r="S1466" s="71" t="str">
        <f t="shared" si="84"/>
        <v>156</v>
      </c>
      <c r="T1466" s="71" t="str">
        <f t="shared" si="85"/>
        <v>22</v>
      </c>
    </row>
    <row r="1467" spans="1:20" ht="15" hidden="1" customHeight="1" x14ac:dyDescent="0.25">
      <c r="A1467" s="919" t="str">
        <f t="shared" si="83"/>
        <v>OBLIG. POR INTERM. FINANC. SECTOR NO FINANCIERO Depósito - Sector Privado</v>
      </c>
      <c r="B1467" s="78" t="s">
        <v>104</v>
      </c>
      <c r="C1467" s="78" t="s">
        <v>2717</v>
      </c>
      <c r="D1467" s="78" t="s">
        <v>2718</v>
      </c>
      <c r="E1467" s="78" t="s">
        <v>2719</v>
      </c>
      <c r="F1467" s="79">
        <v>0</v>
      </c>
      <c r="G1467" s="79">
        <v>-310166.49</v>
      </c>
      <c r="H1467" s="79">
        <v>-2428994426</v>
      </c>
      <c r="I1467" s="79">
        <v>-2428994426</v>
      </c>
      <c r="J1467" s="80" t="s">
        <v>7</v>
      </c>
      <c r="K1467" s="80" t="s">
        <v>32</v>
      </c>
      <c r="L1467" s="80" t="s">
        <v>33</v>
      </c>
      <c r="M1467" s="81" t="s">
        <v>4371</v>
      </c>
      <c r="N1467" s="73" t="s">
        <v>115</v>
      </c>
      <c r="O1467" s="73" t="s">
        <v>4374</v>
      </c>
      <c r="S1467" s="71" t="str">
        <f t="shared" si="84"/>
        <v>156</v>
      </c>
      <c r="T1467" s="71" t="str">
        <f t="shared" si="85"/>
        <v>22</v>
      </c>
    </row>
    <row r="1468" spans="1:20" ht="15" hidden="1" customHeight="1" x14ac:dyDescent="0.25">
      <c r="A1468" s="919" t="str">
        <f t="shared" si="83"/>
        <v>OBLIG. POR INTERM. FINANC. SECTOR NO FINANCIERO Depósito - Sector Privado</v>
      </c>
      <c r="B1468" s="78" t="s">
        <v>104</v>
      </c>
      <c r="C1468" s="78" t="s">
        <v>2720</v>
      </c>
      <c r="D1468" s="78" t="s">
        <v>2721</v>
      </c>
      <c r="E1468" s="78" t="s">
        <v>2722</v>
      </c>
      <c r="F1468" s="79">
        <v>0</v>
      </c>
      <c r="G1468" s="79">
        <v>-4360162.21</v>
      </c>
      <c r="H1468" s="79">
        <v>-34145563909</v>
      </c>
      <c r="I1468" s="79">
        <v>-34145563909</v>
      </c>
      <c r="J1468" s="80" t="s">
        <v>7</v>
      </c>
      <c r="K1468" s="80" t="s">
        <v>32</v>
      </c>
      <c r="L1468" s="80" t="s">
        <v>33</v>
      </c>
      <c r="M1468" s="81" t="s">
        <v>4371</v>
      </c>
      <c r="N1468" s="73" t="s">
        <v>115</v>
      </c>
      <c r="O1468" s="73" t="s">
        <v>4375</v>
      </c>
      <c r="S1468" s="71" t="str">
        <f t="shared" si="84"/>
        <v>156</v>
      </c>
      <c r="T1468" s="71" t="str">
        <f t="shared" si="85"/>
        <v>22</v>
      </c>
    </row>
    <row r="1469" spans="1:20" ht="15" hidden="1" customHeight="1" x14ac:dyDescent="0.25">
      <c r="A1469" s="919" t="str">
        <f t="shared" si="83"/>
        <v>OBLIG. POR INTERM. FINANC. SECTOR NO FINANCIERO Depósito - Sector Privado</v>
      </c>
      <c r="B1469" s="78" t="s">
        <v>104</v>
      </c>
      <c r="C1469" s="78" t="s">
        <v>2723</v>
      </c>
      <c r="D1469" s="78" t="s">
        <v>2724</v>
      </c>
      <c r="E1469" s="78" t="s">
        <v>2725</v>
      </c>
      <c r="F1469" s="79">
        <v>0</v>
      </c>
      <c r="G1469" s="79">
        <v>-102174556.26000001</v>
      </c>
      <c r="H1469" s="79">
        <v>-800155515457</v>
      </c>
      <c r="I1469" s="79">
        <v>-800155515457</v>
      </c>
      <c r="J1469" s="80" t="s">
        <v>7</v>
      </c>
      <c r="K1469" s="80" t="s">
        <v>32</v>
      </c>
      <c r="L1469" s="80" t="s">
        <v>33</v>
      </c>
      <c r="M1469" s="81" t="s">
        <v>4371</v>
      </c>
      <c r="N1469" s="73" t="s">
        <v>115</v>
      </c>
      <c r="O1469" s="73" t="s">
        <v>4376</v>
      </c>
      <c r="S1469" s="71" t="str">
        <f t="shared" si="84"/>
        <v>156</v>
      </c>
      <c r="T1469" s="71" t="str">
        <f t="shared" si="85"/>
        <v>22</v>
      </c>
    </row>
    <row r="1470" spans="1:20" ht="15" hidden="1" customHeight="1" x14ac:dyDescent="0.25">
      <c r="A1470" s="919" t="str">
        <f t="shared" si="83"/>
        <v>OBLIG. POR INTERM. FINANC. SECTOR NO FINANCIERO Depósito - Sector Privado</v>
      </c>
      <c r="B1470" s="78" t="s">
        <v>104</v>
      </c>
      <c r="C1470" s="78" t="s">
        <v>2726</v>
      </c>
      <c r="D1470" s="78" t="s">
        <v>2727</v>
      </c>
      <c r="E1470" s="78" t="s">
        <v>2728</v>
      </c>
      <c r="F1470" s="79">
        <v>0</v>
      </c>
      <c r="G1470" s="79">
        <v>-44359643.420000002</v>
      </c>
      <c r="H1470" s="79">
        <v>-347391901129</v>
      </c>
      <c r="I1470" s="79">
        <v>-347391901129</v>
      </c>
      <c r="J1470" s="80" t="s">
        <v>7</v>
      </c>
      <c r="K1470" s="80" t="s">
        <v>32</v>
      </c>
      <c r="L1470" s="80" t="s">
        <v>33</v>
      </c>
      <c r="M1470" s="81" t="s">
        <v>4371</v>
      </c>
      <c r="N1470" s="73" t="s">
        <v>115</v>
      </c>
      <c r="O1470" s="73" t="s">
        <v>4377</v>
      </c>
      <c r="S1470" s="71" t="str">
        <f t="shared" si="84"/>
        <v>156</v>
      </c>
      <c r="T1470" s="71" t="str">
        <f t="shared" si="85"/>
        <v>22</v>
      </c>
    </row>
    <row r="1471" spans="1:20" ht="15" hidden="1" customHeight="1" x14ac:dyDescent="0.25">
      <c r="A1471" s="919" t="str">
        <f t="shared" si="83"/>
        <v>OBLIG. POR INTERM. FINANC. SECTOR NO FINANCIERO Depósito - Sector Privado</v>
      </c>
      <c r="B1471" s="78" t="s">
        <v>214</v>
      </c>
      <c r="C1471" s="78" t="s">
        <v>5379</v>
      </c>
      <c r="D1471" s="78" t="s">
        <v>5380</v>
      </c>
      <c r="E1471" s="78" t="s">
        <v>5381</v>
      </c>
      <c r="F1471" s="79">
        <v>-500000000</v>
      </c>
      <c r="G1471" s="79">
        <v>0</v>
      </c>
      <c r="H1471" s="79">
        <v>0</v>
      </c>
      <c r="I1471" s="79">
        <v>-500000000</v>
      </c>
      <c r="J1471" s="80" t="s">
        <v>7</v>
      </c>
      <c r="K1471" s="80" t="s">
        <v>32</v>
      </c>
      <c r="L1471" s="80" t="s">
        <v>33</v>
      </c>
      <c r="M1471" s="81" t="s">
        <v>4371</v>
      </c>
      <c r="N1471" s="73" t="s">
        <v>115</v>
      </c>
      <c r="O1471" s="73" t="s">
        <v>5382</v>
      </c>
      <c r="S1471" s="71" t="str">
        <f t="shared" si="84"/>
        <v>156</v>
      </c>
      <c r="T1471" s="71" t="str">
        <f t="shared" si="85"/>
        <v>22</v>
      </c>
    </row>
    <row r="1472" spans="1:20" ht="15" hidden="1" customHeight="1" x14ac:dyDescent="0.25">
      <c r="A1472" s="919" t="str">
        <f t="shared" si="83"/>
        <v>OBLIG. POR INTERM. FINANC. SECTOR NO FINANCIERO Depósito - Sector Privado</v>
      </c>
      <c r="B1472" s="78" t="s">
        <v>214</v>
      </c>
      <c r="C1472" s="78" t="s">
        <v>5383</v>
      </c>
      <c r="D1472" s="78" t="s">
        <v>5384</v>
      </c>
      <c r="E1472" s="78" t="s">
        <v>5385</v>
      </c>
      <c r="F1472" s="79">
        <v>-2330050000</v>
      </c>
      <c r="G1472" s="79">
        <v>0</v>
      </c>
      <c r="H1472" s="79">
        <v>0</v>
      </c>
      <c r="I1472" s="79">
        <v>-2330050000</v>
      </c>
      <c r="J1472" s="80" t="s">
        <v>7</v>
      </c>
      <c r="K1472" s="80" t="s">
        <v>32</v>
      </c>
      <c r="L1472" s="80" t="s">
        <v>33</v>
      </c>
      <c r="M1472" s="81" t="s">
        <v>4371</v>
      </c>
      <c r="N1472" s="73" t="s">
        <v>115</v>
      </c>
      <c r="O1472" s="73" t="s">
        <v>4372</v>
      </c>
      <c r="S1472" s="71" t="str">
        <f t="shared" si="84"/>
        <v>156</v>
      </c>
      <c r="T1472" s="71" t="str">
        <f t="shared" si="85"/>
        <v>22</v>
      </c>
    </row>
    <row r="1473" spans="1:20" ht="15" hidden="1" customHeight="1" x14ac:dyDescent="0.25">
      <c r="A1473" s="919" t="str">
        <f t="shared" si="83"/>
        <v>OBLIG. POR INTERM. FINANC. SECTOR NO FINANCIERO Depósito - Sector Privado</v>
      </c>
      <c r="B1473" s="78" t="s">
        <v>214</v>
      </c>
      <c r="C1473" s="78" t="s">
        <v>7266</v>
      </c>
      <c r="D1473" s="78" t="s">
        <v>7267</v>
      </c>
      <c r="E1473" s="78" t="s">
        <v>7268</v>
      </c>
      <c r="F1473" s="79">
        <v>-6840481731</v>
      </c>
      <c r="G1473" s="79">
        <v>0</v>
      </c>
      <c r="H1473" s="79">
        <v>0</v>
      </c>
      <c r="I1473" s="79">
        <v>-6840481731</v>
      </c>
      <c r="J1473" s="80" t="s">
        <v>7</v>
      </c>
      <c r="K1473" s="80" t="s">
        <v>32</v>
      </c>
      <c r="L1473" s="80" t="s">
        <v>33</v>
      </c>
      <c r="M1473" s="81" t="s">
        <v>4371</v>
      </c>
      <c r="N1473" s="73" t="s">
        <v>115</v>
      </c>
      <c r="O1473" s="73" t="s">
        <v>4373</v>
      </c>
      <c r="S1473" s="71" t="str">
        <f t="shared" si="84"/>
        <v>156</v>
      </c>
      <c r="T1473" s="71" t="str">
        <f t="shared" si="85"/>
        <v>22</v>
      </c>
    </row>
    <row r="1474" spans="1:20" ht="15" hidden="1" customHeight="1" x14ac:dyDescent="0.25">
      <c r="A1474" s="919" t="str">
        <f t="shared" si="83"/>
        <v>OBLIG. POR INTERM. FINANC. SECTOR NO FINANCIERO Depósito - Sector Privado</v>
      </c>
      <c r="B1474" s="78" t="s">
        <v>214</v>
      </c>
      <c r="C1474" s="78" t="s">
        <v>2729</v>
      </c>
      <c r="D1474" s="78" t="s">
        <v>2730</v>
      </c>
      <c r="E1474" s="78" t="s">
        <v>2731</v>
      </c>
      <c r="F1474" s="79">
        <v>-3439117179</v>
      </c>
      <c r="G1474" s="79">
        <v>0</v>
      </c>
      <c r="H1474" s="79">
        <v>0</v>
      </c>
      <c r="I1474" s="79">
        <v>-3439117179</v>
      </c>
      <c r="J1474" s="80" t="s">
        <v>7</v>
      </c>
      <c r="K1474" s="80" t="s">
        <v>32</v>
      </c>
      <c r="L1474" s="80" t="s">
        <v>33</v>
      </c>
      <c r="M1474" s="81" t="s">
        <v>4371</v>
      </c>
      <c r="N1474" s="73" t="s">
        <v>115</v>
      </c>
      <c r="O1474" s="73" t="s">
        <v>4374</v>
      </c>
      <c r="S1474" s="71" t="str">
        <f t="shared" si="84"/>
        <v>156</v>
      </c>
      <c r="T1474" s="71" t="str">
        <f t="shared" si="85"/>
        <v>22</v>
      </c>
    </row>
    <row r="1475" spans="1:20" ht="15" hidden="1" customHeight="1" x14ac:dyDescent="0.25">
      <c r="A1475" s="919" t="str">
        <f t="shared" ref="A1475:A1538" si="86">CONCATENATE(K1475,L1475)</f>
        <v>OBLIG. POR INTERM. FINANC. SECTOR NO FINANCIERO Depósito - Sector Privado</v>
      </c>
      <c r="B1475" s="78" t="s">
        <v>214</v>
      </c>
      <c r="C1475" s="78" t="s">
        <v>2732</v>
      </c>
      <c r="D1475" s="78" t="s">
        <v>2733</v>
      </c>
      <c r="E1475" s="78" t="s">
        <v>2734</v>
      </c>
      <c r="F1475" s="79">
        <v>-48220104656</v>
      </c>
      <c r="G1475" s="79">
        <v>0</v>
      </c>
      <c r="H1475" s="79">
        <v>0</v>
      </c>
      <c r="I1475" s="79">
        <v>-48220104656</v>
      </c>
      <c r="J1475" s="80" t="s">
        <v>7</v>
      </c>
      <c r="K1475" s="80" t="s">
        <v>32</v>
      </c>
      <c r="L1475" s="80" t="s">
        <v>33</v>
      </c>
      <c r="M1475" s="81" t="s">
        <v>4371</v>
      </c>
      <c r="N1475" s="73" t="s">
        <v>115</v>
      </c>
      <c r="O1475" s="73" t="s">
        <v>4375</v>
      </c>
      <c r="S1475" s="71" t="str">
        <f t="shared" si="84"/>
        <v>156</v>
      </c>
      <c r="T1475" s="71" t="str">
        <f t="shared" si="85"/>
        <v>22</v>
      </c>
    </row>
    <row r="1476" spans="1:20" ht="15" hidden="1" customHeight="1" x14ac:dyDescent="0.25">
      <c r="A1476" s="919" t="str">
        <f t="shared" si="86"/>
        <v>OBLIG. POR INTERM. FINANC. SECTOR NO FINANCIERO Depósito - Sector Privado</v>
      </c>
      <c r="B1476" s="78" t="s">
        <v>214</v>
      </c>
      <c r="C1476" s="78" t="s">
        <v>2735</v>
      </c>
      <c r="D1476" s="78" t="s">
        <v>2736</v>
      </c>
      <c r="E1476" s="78" t="s">
        <v>2737</v>
      </c>
      <c r="F1476" s="79">
        <v>-1845712319711</v>
      </c>
      <c r="G1476" s="79">
        <v>0</v>
      </c>
      <c r="H1476" s="79">
        <v>0</v>
      </c>
      <c r="I1476" s="79">
        <v>-1845712319711</v>
      </c>
      <c r="J1476" s="80" t="s">
        <v>7</v>
      </c>
      <c r="K1476" s="80" t="s">
        <v>32</v>
      </c>
      <c r="L1476" s="80" t="s">
        <v>33</v>
      </c>
      <c r="M1476" s="81" t="s">
        <v>4371</v>
      </c>
      <c r="N1476" s="73" t="s">
        <v>115</v>
      </c>
      <c r="O1476" s="73" t="s">
        <v>4376</v>
      </c>
      <c r="S1476" s="71" t="str">
        <f t="shared" ref="S1476:S1539" si="87">MID(D1476,6,3)</f>
        <v>156</v>
      </c>
      <c r="T1476" s="71" t="str">
        <f t="shared" ref="T1476:T1539" si="88">MID(D1476,1,2)</f>
        <v>22</v>
      </c>
    </row>
    <row r="1477" spans="1:20" ht="15" hidden="1" customHeight="1" x14ac:dyDescent="0.25">
      <c r="A1477" s="919" t="str">
        <f t="shared" si="86"/>
        <v>OBLIG. POR INTERM. FINANC. SECTOR NO FINANCIERO Depósito - Sector Privado</v>
      </c>
      <c r="B1477" s="78" t="s">
        <v>214</v>
      </c>
      <c r="C1477" s="78" t="s">
        <v>2738</v>
      </c>
      <c r="D1477" s="78" t="s">
        <v>2739</v>
      </c>
      <c r="E1477" s="78" t="s">
        <v>2740</v>
      </c>
      <c r="F1477" s="79">
        <v>-824214196175</v>
      </c>
      <c r="G1477" s="79">
        <v>0</v>
      </c>
      <c r="H1477" s="79">
        <v>0</v>
      </c>
      <c r="I1477" s="79">
        <v>-824214196175</v>
      </c>
      <c r="J1477" s="80" t="s">
        <v>7</v>
      </c>
      <c r="K1477" s="80" t="s">
        <v>32</v>
      </c>
      <c r="L1477" s="80" t="s">
        <v>33</v>
      </c>
      <c r="M1477" s="81" t="s">
        <v>4371</v>
      </c>
      <c r="N1477" s="73" t="s">
        <v>115</v>
      </c>
      <c r="O1477" s="73" t="s">
        <v>4377</v>
      </c>
      <c r="S1477" s="71" t="str">
        <f t="shared" si="87"/>
        <v>156</v>
      </c>
      <c r="T1477" s="71" t="str">
        <f t="shared" si="88"/>
        <v>22</v>
      </c>
    </row>
    <row r="1478" spans="1:20" ht="15" hidden="1" customHeight="1" x14ac:dyDescent="0.25">
      <c r="A1478" s="919" t="str">
        <f t="shared" si="86"/>
        <v>OBLIG. POR INTERM. FINANC. SECTOR NO FINANCIERO Depósito - Sector Privado</v>
      </c>
      <c r="B1478" s="78" t="s">
        <v>104</v>
      </c>
      <c r="C1478" s="78" t="s">
        <v>2741</v>
      </c>
      <c r="D1478" s="78" t="s">
        <v>2742</v>
      </c>
      <c r="E1478" s="78" t="s">
        <v>2440</v>
      </c>
      <c r="F1478" s="79">
        <v>0</v>
      </c>
      <c r="G1478" s="79">
        <v>-2251428.9</v>
      </c>
      <c r="H1478" s="79">
        <v>-17631525087</v>
      </c>
      <c r="I1478" s="79">
        <v>-17631525087</v>
      </c>
      <c r="J1478" s="80" t="s">
        <v>7</v>
      </c>
      <c r="K1478" s="80" t="s">
        <v>32</v>
      </c>
      <c r="L1478" s="80" t="s">
        <v>33</v>
      </c>
      <c r="M1478" s="81" t="s">
        <v>4854</v>
      </c>
      <c r="N1478" s="73" t="s">
        <v>115</v>
      </c>
      <c r="O1478" s="73" t="s">
        <v>4366</v>
      </c>
      <c r="S1478" s="71" t="str">
        <f t="shared" si="87"/>
        <v>236</v>
      </c>
      <c r="T1478" s="71" t="str">
        <f t="shared" si="88"/>
        <v>22</v>
      </c>
    </row>
    <row r="1479" spans="1:20" ht="15" hidden="1" customHeight="1" x14ac:dyDescent="0.25">
      <c r="A1479" s="919" t="str">
        <f t="shared" si="86"/>
        <v>OBLIG. POR INTERM. FINANC. SECTOR NO FINANCIERO Depósito - Sector Privado</v>
      </c>
      <c r="B1479" s="78" t="s">
        <v>214</v>
      </c>
      <c r="C1479" s="78" t="s">
        <v>2743</v>
      </c>
      <c r="D1479" s="78" t="s">
        <v>2744</v>
      </c>
      <c r="E1479" s="78" t="s">
        <v>2464</v>
      </c>
      <c r="F1479" s="79">
        <v>-219276447478</v>
      </c>
      <c r="G1479" s="79">
        <v>0</v>
      </c>
      <c r="H1479" s="79">
        <v>0</v>
      </c>
      <c r="I1479" s="79">
        <v>-219276447478</v>
      </c>
      <c r="J1479" s="80" t="s">
        <v>7</v>
      </c>
      <c r="K1479" s="80" t="s">
        <v>32</v>
      </c>
      <c r="L1479" s="80" t="s">
        <v>33</v>
      </c>
      <c r="M1479" s="81" t="s">
        <v>4854</v>
      </c>
      <c r="N1479" s="73" t="s">
        <v>115</v>
      </c>
      <c r="O1479" s="73" t="s">
        <v>4366</v>
      </c>
      <c r="S1479" s="71" t="str">
        <f t="shared" si="87"/>
        <v>236</v>
      </c>
      <c r="T1479" s="71" t="str">
        <f t="shared" si="88"/>
        <v>22</v>
      </c>
    </row>
    <row r="1480" spans="1:20" ht="15" hidden="1" customHeight="1" x14ac:dyDescent="0.25">
      <c r="A1480" s="919" t="str">
        <f t="shared" si="86"/>
        <v>OBLIG. POR INTERM. FINANC. SECTOR NO FINANCIERO Depósitos-Sector Publico</v>
      </c>
      <c r="B1480" s="78" t="s">
        <v>214</v>
      </c>
      <c r="C1480" s="78" t="s">
        <v>2745</v>
      </c>
      <c r="D1480" s="78" t="s">
        <v>2746</v>
      </c>
      <c r="E1480" s="78" t="s">
        <v>2464</v>
      </c>
      <c r="F1480" s="79">
        <v>-142727077</v>
      </c>
      <c r="G1480" s="79">
        <v>0</v>
      </c>
      <c r="H1480" s="79">
        <v>0</v>
      </c>
      <c r="I1480" s="79">
        <v>-142727077</v>
      </c>
      <c r="J1480" s="80" t="s">
        <v>7</v>
      </c>
      <c r="K1480" s="80" t="s">
        <v>32</v>
      </c>
      <c r="L1480" s="80" t="s">
        <v>34</v>
      </c>
      <c r="M1480" s="81" t="s">
        <v>4855</v>
      </c>
      <c r="N1480" s="73" t="s">
        <v>115</v>
      </c>
      <c r="O1480" s="73" t="s">
        <v>4379</v>
      </c>
      <c r="S1480" s="71" t="str">
        <f t="shared" si="87"/>
        <v>238</v>
      </c>
      <c r="T1480" s="71" t="str">
        <f t="shared" si="88"/>
        <v>22</v>
      </c>
    </row>
    <row r="1481" spans="1:20" ht="15" hidden="1" customHeight="1" x14ac:dyDescent="0.25">
      <c r="A1481" s="919" t="str">
        <f t="shared" si="86"/>
        <v>OBLIG. POR INTERM. FINANC. SECTOR NO FINANCIERO Depósitos-Sector Publico</v>
      </c>
      <c r="B1481" s="78" t="s">
        <v>214</v>
      </c>
      <c r="C1481" s="78" t="s">
        <v>2747</v>
      </c>
      <c r="D1481" s="78" t="s">
        <v>2748</v>
      </c>
      <c r="E1481" s="78" t="s">
        <v>2464</v>
      </c>
      <c r="F1481" s="79">
        <v>-14567919744</v>
      </c>
      <c r="G1481" s="79">
        <v>0</v>
      </c>
      <c r="H1481" s="79">
        <v>0</v>
      </c>
      <c r="I1481" s="79">
        <v>-14567919744</v>
      </c>
      <c r="J1481" s="80" t="s">
        <v>7</v>
      </c>
      <c r="K1481" s="80" t="s">
        <v>32</v>
      </c>
      <c r="L1481" s="80" t="s">
        <v>34</v>
      </c>
      <c r="M1481" s="81" t="s">
        <v>4856</v>
      </c>
      <c r="N1481" s="73" t="s">
        <v>115</v>
      </c>
      <c r="O1481" s="73" t="s">
        <v>4379</v>
      </c>
      <c r="S1481" s="71" t="str">
        <f t="shared" si="87"/>
        <v>238</v>
      </c>
      <c r="T1481" s="71" t="str">
        <f t="shared" si="88"/>
        <v>22</v>
      </c>
    </row>
    <row r="1482" spans="1:20" ht="15" hidden="1" customHeight="1" x14ac:dyDescent="0.25">
      <c r="A1482" s="919" t="str">
        <f t="shared" si="86"/>
        <v>OBLIG. POR INTERM. FINANC. SECTOR NO FINANCIERO Depósitos-Sector Publico</v>
      </c>
      <c r="B1482" s="78" t="s">
        <v>214</v>
      </c>
      <c r="C1482" s="78" t="s">
        <v>2749</v>
      </c>
      <c r="D1482" s="78" t="s">
        <v>2750</v>
      </c>
      <c r="E1482" s="78" t="s">
        <v>2507</v>
      </c>
      <c r="F1482" s="79">
        <v>-7651362619</v>
      </c>
      <c r="G1482" s="79">
        <v>0</v>
      </c>
      <c r="H1482" s="79">
        <v>0</v>
      </c>
      <c r="I1482" s="79">
        <v>-7651362619</v>
      </c>
      <c r="J1482" s="80" t="s">
        <v>7</v>
      </c>
      <c r="K1482" s="80" t="s">
        <v>32</v>
      </c>
      <c r="L1482" s="80" t="s">
        <v>34</v>
      </c>
      <c r="M1482" s="81" t="s">
        <v>4857</v>
      </c>
      <c r="N1482" s="73" t="s">
        <v>115</v>
      </c>
      <c r="O1482" s="73" t="s">
        <v>4379</v>
      </c>
      <c r="S1482" s="71" t="str">
        <f t="shared" si="87"/>
        <v>290</v>
      </c>
      <c r="T1482" s="71" t="str">
        <f t="shared" si="88"/>
        <v>22</v>
      </c>
    </row>
    <row r="1483" spans="1:20" ht="15" hidden="1" customHeight="1" x14ac:dyDescent="0.25">
      <c r="A1483" s="919" t="str">
        <f t="shared" si="86"/>
        <v>OBLIG. POR INTERM. FINANC. SECTOR NO FINANCIERO Depósitos-Sector Publico</v>
      </c>
      <c r="B1483" s="78" t="s">
        <v>214</v>
      </c>
      <c r="C1483" s="78" t="s">
        <v>2751</v>
      </c>
      <c r="D1483" s="78" t="s">
        <v>2752</v>
      </c>
      <c r="E1483" s="78" t="s">
        <v>2507</v>
      </c>
      <c r="F1483" s="79">
        <v>-15494965</v>
      </c>
      <c r="G1483" s="79">
        <v>0</v>
      </c>
      <c r="H1483" s="79">
        <v>0</v>
      </c>
      <c r="I1483" s="79">
        <v>-15494965</v>
      </c>
      <c r="J1483" s="80" t="s">
        <v>7</v>
      </c>
      <c r="K1483" s="80" t="s">
        <v>32</v>
      </c>
      <c r="L1483" s="80" t="s">
        <v>34</v>
      </c>
      <c r="M1483" s="81" t="s">
        <v>4858</v>
      </c>
      <c r="N1483" s="73" t="s">
        <v>115</v>
      </c>
      <c r="O1483" s="73" t="s">
        <v>4379</v>
      </c>
      <c r="S1483" s="71" t="str">
        <f t="shared" si="87"/>
        <v>290</v>
      </c>
      <c r="T1483" s="71" t="str">
        <f t="shared" si="88"/>
        <v>22</v>
      </c>
    </row>
    <row r="1484" spans="1:20" ht="15" hidden="1" customHeight="1" x14ac:dyDescent="0.25">
      <c r="A1484" s="919" t="str">
        <f t="shared" si="86"/>
        <v>OBLIG. POR INTERM. FINANC. SECTOR NO FINANCIERO Depósitos-Sector Publico</v>
      </c>
      <c r="B1484" s="78" t="s">
        <v>214</v>
      </c>
      <c r="C1484" s="78" t="s">
        <v>2753</v>
      </c>
      <c r="D1484" s="78" t="s">
        <v>2754</v>
      </c>
      <c r="E1484" s="78" t="s">
        <v>2507</v>
      </c>
      <c r="F1484" s="79">
        <v>-10056462529</v>
      </c>
      <c r="G1484" s="79">
        <v>0</v>
      </c>
      <c r="H1484" s="79">
        <v>0</v>
      </c>
      <c r="I1484" s="79">
        <v>-10056462529</v>
      </c>
      <c r="J1484" s="80" t="s">
        <v>7</v>
      </c>
      <c r="K1484" s="80" t="s">
        <v>32</v>
      </c>
      <c r="L1484" s="80" t="s">
        <v>34</v>
      </c>
      <c r="M1484" s="81" t="s">
        <v>4859</v>
      </c>
      <c r="N1484" s="73" t="s">
        <v>115</v>
      </c>
      <c r="O1484" s="73" t="s">
        <v>4379</v>
      </c>
      <c r="S1484" s="71" t="str">
        <f t="shared" si="87"/>
        <v>290</v>
      </c>
      <c r="T1484" s="71" t="str">
        <f t="shared" si="88"/>
        <v>22</v>
      </c>
    </row>
    <row r="1485" spans="1:20" ht="15" hidden="1" customHeight="1" x14ac:dyDescent="0.25">
      <c r="A1485" s="919" t="str">
        <f t="shared" si="86"/>
        <v>OBLIG. POR INTERM. FINANC. SECTOR NO FINANCIERO Depósitos-Sector Publico</v>
      </c>
      <c r="B1485" s="78" t="s">
        <v>214</v>
      </c>
      <c r="C1485" s="78" t="s">
        <v>2755</v>
      </c>
      <c r="D1485" s="78" t="s">
        <v>2756</v>
      </c>
      <c r="E1485" s="78" t="s">
        <v>2507</v>
      </c>
      <c r="F1485" s="79">
        <v>-1421138015</v>
      </c>
      <c r="G1485" s="79">
        <v>0</v>
      </c>
      <c r="H1485" s="79">
        <v>0</v>
      </c>
      <c r="I1485" s="79">
        <v>-1421138015</v>
      </c>
      <c r="J1485" s="80" t="s">
        <v>7</v>
      </c>
      <c r="K1485" s="80" t="s">
        <v>32</v>
      </c>
      <c r="L1485" s="80" t="s">
        <v>34</v>
      </c>
      <c r="M1485" s="81" t="s">
        <v>4860</v>
      </c>
      <c r="N1485" s="73" t="s">
        <v>115</v>
      </c>
      <c r="O1485" s="73" t="s">
        <v>4379</v>
      </c>
      <c r="S1485" s="71" t="str">
        <f t="shared" si="87"/>
        <v>290</v>
      </c>
      <c r="T1485" s="71" t="str">
        <f t="shared" si="88"/>
        <v>22</v>
      </c>
    </row>
    <row r="1486" spans="1:20" ht="15" hidden="1" customHeight="1" x14ac:dyDescent="0.25">
      <c r="A1486" s="919" t="str">
        <f t="shared" si="86"/>
        <v>OBLIG. POR INTERM. FINANC. SECTOR NO FINANCIERO Depósitos-Sector Publico</v>
      </c>
      <c r="B1486" s="78" t="s">
        <v>214</v>
      </c>
      <c r="C1486" s="78" t="s">
        <v>2757</v>
      </c>
      <c r="D1486" s="78" t="s">
        <v>2758</v>
      </c>
      <c r="E1486" s="78" t="s">
        <v>2507</v>
      </c>
      <c r="F1486" s="79">
        <v>-20172204</v>
      </c>
      <c r="G1486" s="79">
        <v>0</v>
      </c>
      <c r="H1486" s="79">
        <v>0</v>
      </c>
      <c r="I1486" s="79">
        <v>-20172204</v>
      </c>
      <c r="J1486" s="80" t="s">
        <v>7</v>
      </c>
      <c r="K1486" s="80" t="s">
        <v>32</v>
      </c>
      <c r="L1486" s="80" t="s">
        <v>34</v>
      </c>
      <c r="M1486" s="81" t="s">
        <v>4861</v>
      </c>
      <c r="N1486" s="73" t="s">
        <v>115</v>
      </c>
      <c r="O1486" s="73" t="s">
        <v>4379</v>
      </c>
      <c r="S1486" s="71" t="str">
        <f t="shared" si="87"/>
        <v>290</v>
      </c>
      <c r="T1486" s="71" t="str">
        <f t="shared" si="88"/>
        <v>22</v>
      </c>
    </row>
    <row r="1487" spans="1:20" ht="15" hidden="1" customHeight="1" x14ac:dyDescent="0.25">
      <c r="A1487" s="919" t="str">
        <f t="shared" si="86"/>
        <v>OBLIG. POR INTERM. FINANC. SECTOR NO FINANCIERO Depósitos-Sector Publico</v>
      </c>
      <c r="B1487" s="78" t="s">
        <v>214</v>
      </c>
      <c r="C1487" s="78" t="s">
        <v>2759</v>
      </c>
      <c r="D1487" s="78" t="s">
        <v>2760</v>
      </c>
      <c r="E1487" s="78" t="s">
        <v>2761</v>
      </c>
      <c r="F1487" s="79">
        <v>-1568367</v>
      </c>
      <c r="G1487" s="79">
        <v>0</v>
      </c>
      <c r="H1487" s="79">
        <v>0</v>
      </c>
      <c r="I1487" s="79">
        <v>-1568367</v>
      </c>
      <c r="J1487" s="80" t="s">
        <v>7</v>
      </c>
      <c r="K1487" s="80" t="s">
        <v>32</v>
      </c>
      <c r="L1487" s="80" t="s">
        <v>34</v>
      </c>
      <c r="M1487" s="81" t="s">
        <v>4862</v>
      </c>
      <c r="N1487" s="73" t="s">
        <v>115</v>
      </c>
      <c r="O1487" s="73" t="s">
        <v>4379</v>
      </c>
      <c r="S1487" s="71" t="str">
        <f t="shared" si="87"/>
        <v>292</v>
      </c>
      <c r="T1487" s="71" t="str">
        <f t="shared" si="88"/>
        <v>22</v>
      </c>
    </row>
    <row r="1488" spans="1:20" ht="15" hidden="1" customHeight="1" x14ac:dyDescent="0.25">
      <c r="A1488" s="919" t="str">
        <f t="shared" si="86"/>
        <v>OBLIG. POR INTERM. FINANC. SECTOR NO FINANCIERO Depósitos-Sector Publico</v>
      </c>
      <c r="B1488" s="78" t="s">
        <v>214</v>
      </c>
      <c r="C1488" s="78" t="s">
        <v>2762</v>
      </c>
      <c r="D1488" s="78" t="s">
        <v>2763</v>
      </c>
      <c r="E1488" s="78" t="s">
        <v>2764</v>
      </c>
      <c r="F1488" s="79">
        <v>-17</v>
      </c>
      <c r="G1488" s="79">
        <v>0</v>
      </c>
      <c r="H1488" s="79">
        <v>0</v>
      </c>
      <c r="I1488" s="79">
        <v>-17</v>
      </c>
      <c r="J1488" s="80" t="s">
        <v>7</v>
      </c>
      <c r="K1488" s="80" t="s">
        <v>32</v>
      </c>
      <c r="L1488" s="80" t="s">
        <v>34</v>
      </c>
      <c r="M1488" s="81" t="s">
        <v>4863</v>
      </c>
      <c r="N1488" s="73" t="s">
        <v>115</v>
      </c>
      <c r="O1488" s="73" t="s">
        <v>4379</v>
      </c>
      <c r="S1488" s="71" t="str">
        <f t="shared" si="87"/>
        <v>292</v>
      </c>
      <c r="T1488" s="71" t="str">
        <f t="shared" si="88"/>
        <v>22</v>
      </c>
    </row>
    <row r="1489" spans="1:20" ht="15" hidden="1" customHeight="1" x14ac:dyDescent="0.25">
      <c r="A1489" s="919" t="str">
        <f t="shared" si="86"/>
        <v>OBLIG. POR INTERM. FINANC. SECTOR NO FINANCIERO Depósitos-Sector Publico</v>
      </c>
      <c r="B1489" s="78" t="s">
        <v>104</v>
      </c>
      <c r="C1489" s="78" t="s">
        <v>2765</v>
      </c>
      <c r="D1489" s="78" t="s">
        <v>2766</v>
      </c>
      <c r="E1489" s="78" t="s">
        <v>2767</v>
      </c>
      <c r="F1489" s="79">
        <v>0</v>
      </c>
      <c r="G1489" s="79">
        <v>-12363225.99</v>
      </c>
      <c r="H1489" s="79">
        <v>-96819637166</v>
      </c>
      <c r="I1489" s="79">
        <v>-96819637166</v>
      </c>
      <c r="J1489" s="80" t="s">
        <v>7</v>
      </c>
      <c r="K1489" s="80" t="s">
        <v>32</v>
      </c>
      <c r="L1489" s="80" t="s">
        <v>34</v>
      </c>
      <c r="M1489" s="81" t="s">
        <v>4378</v>
      </c>
      <c r="N1489" s="73" t="s">
        <v>115</v>
      </c>
      <c r="O1489" s="73" t="s">
        <v>4379</v>
      </c>
      <c r="S1489" s="71" t="str">
        <f t="shared" si="87"/>
        <v>292</v>
      </c>
      <c r="T1489" s="71" t="str">
        <f t="shared" si="88"/>
        <v>22</v>
      </c>
    </row>
    <row r="1490" spans="1:20" ht="15" hidden="1" customHeight="1" x14ac:dyDescent="0.25">
      <c r="A1490" s="919" t="str">
        <f t="shared" si="86"/>
        <v>OBLIG. POR INTERM. FINANC. SECTOR NO FINANCIERO Depósitos-Sector Publico</v>
      </c>
      <c r="B1490" s="78" t="s">
        <v>214</v>
      </c>
      <c r="C1490" s="78" t="s">
        <v>2768</v>
      </c>
      <c r="D1490" s="78" t="s">
        <v>2769</v>
      </c>
      <c r="E1490" s="78" t="s">
        <v>2767</v>
      </c>
      <c r="F1490" s="79">
        <v>-666174703032</v>
      </c>
      <c r="G1490" s="79">
        <v>0</v>
      </c>
      <c r="H1490" s="79">
        <v>0</v>
      </c>
      <c r="I1490" s="79">
        <v>-666174703032</v>
      </c>
      <c r="J1490" s="80" t="s">
        <v>7</v>
      </c>
      <c r="K1490" s="80" t="s">
        <v>32</v>
      </c>
      <c r="L1490" s="80" t="s">
        <v>34</v>
      </c>
      <c r="M1490" s="81" t="s">
        <v>4378</v>
      </c>
      <c r="N1490" s="73" t="s">
        <v>115</v>
      </c>
      <c r="O1490" s="73" t="s">
        <v>4379</v>
      </c>
      <c r="S1490" s="71" t="str">
        <f t="shared" si="87"/>
        <v>292</v>
      </c>
      <c r="T1490" s="71" t="str">
        <f t="shared" si="88"/>
        <v>22</v>
      </c>
    </row>
    <row r="1491" spans="1:20" ht="15" hidden="1" customHeight="1" x14ac:dyDescent="0.25">
      <c r="A1491" s="919" t="str">
        <f t="shared" si="86"/>
        <v>OBLIG. POR INTERM. FINANC. SECTOR NO FINANCIERO Depósitos-Sector Publico</v>
      </c>
      <c r="B1491" s="78" t="s">
        <v>214</v>
      </c>
      <c r="C1491" s="78" t="s">
        <v>2770</v>
      </c>
      <c r="D1491" s="78" t="s">
        <v>2771</v>
      </c>
      <c r="E1491" s="78" t="s">
        <v>2772</v>
      </c>
      <c r="F1491" s="79">
        <v>-12247073</v>
      </c>
      <c r="G1491" s="79">
        <v>0</v>
      </c>
      <c r="H1491" s="79">
        <v>0</v>
      </c>
      <c r="I1491" s="79">
        <v>-12247073</v>
      </c>
      <c r="J1491" s="80" t="s">
        <v>7</v>
      </c>
      <c r="K1491" s="80" t="s">
        <v>32</v>
      </c>
      <c r="L1491" s="80" t="s">
        <v>34</v>
      </c>
      <c r="M1491" s="81" t="s">
        <v>4380</v>
      </c>
      <c r="N1491" s="73" t="s">
        <v>115</v>
      </c>
      <c r="O1491" s="73" t="s">
        <v>4379</v>
      </c>
      <c r="S1491" s="71" t="str">
        <f t="shared" si="87"/>
        <v>292</v>
      </c>
      <c r="T1491" s="71" t="str">
        <f t="shared" si="88"/>
        <v>22</v>
      </c>
    </row>
    <row r="1492" spans="1:20" ht="15" hidden="1" customHeight="1" x14ac:dyDescent="0.25">
      <c r="A1492" s="919" t="str">
        <f t="shared" si="86"/>
        <v>OBLIG. POR INTERM. FINANC. SECTOR NO FINANCIERO Depósitos-Sector Publico</v>
      </c>
      <c r="B1492" s="78" t="s">
        <v>214</v>
      </c>
      <c r="C1492" s="78" t="s">
        <v>2773</v>
      </c>
      <c r="D1492" s="78" t="s">
        <v>2774</v>
      </c>
      <c r="E1492" s="78" t="s">
        <v>2775</v>
      </c>
      <c r="F1492" s="79">
        <v>-171000000</v>
      </c>
      <c r="G1492" s="79">
        <v>0</v>
      </c>
      <c r="H1492" s="79">
        <v>0</v>
      </c>
      <c r="I1492" s="79">
        <v>-171000000</v>
      </c>
      <c r="J1492" s="80" t="s">
        <v>7</v>
      </c>
      <c r="K1492" s="80" t="s">
        <v>32</v>
      </c>
      <c r="L1492" s="80" t="s">
        <v>34</v>
      </c>
      <c r="M1492" s="81" t="s">
        <v>4380</v>
      </c>
      <c r="N1492" s="73" t="s">
        <v>115</v>
      </c>
      <c r="O1492" s="73" t="s">
        <v>4379</v>
      </c>
      <c r="S1492" s="71" t="str">
        <f t="shared" si="87"/>
        <v>292</v>
      </c>
      <c r="T1492" s="71" t="str">
        <f t="shared" si="88"/>
        <v>22</v>
      </c>
    </row>
    <row r="1493" spans="1:20" ht="15" hidden="1" customHeight="1" x14ac:dyDescent="0.25">
      <c r="A1493" s="919" t="str">
        <f t="shared" si="86"/>
        <v>OBLIG. POR INTERM. FINANC. SECTOR NO FINANCIERO Depósitos-Sector Publico</v>
      </c>
      <c r="B1493" s="78" t="s">
        <v>104</v>
      </c>
      <c r="C1493" s="78" t="s">
        <v>2776</v>
      </c>
      <c r="D1493" s="78" t="s">
        <v>2777</v>
      </c>
      <c r="E1493" s="78" t="s">
        <v>2778</v>
      </c>
      <c r="F1493" s="79">
        <v>0</v>
      </c>
      <c r="G1493" s="79">
        <v>-2619563.66</v>
      </c>
      <c r="H1493" s="79">
        <v>-20514484108</v>
      </c>
      <c r="I1493" s="79">
        <v>-20514484108</v>
      </c>
      <c r="J1493" s="80" t="s">
        <v>7</v>
      </c>
      <c r="K1493" s="80" t="s">
        <v>32</v>
      </c>
      <c r="L1493" s="80" t="s">
        <v>34</v>
      </c>
      <c r="M1493" s="81" t="s">
        <v>4381</v>
      </c>
      <c r="N1493" s="73" t="s">
        <v>115</v>
      </c>
      <c r="O1493" s="73" t="s">
        <v>4379</v>
      </c>
      <c r="S1493" s="71" t="str">
        <f t="shared" si="87"/>
        <v>292</v>
      </c>
      <c r="T1493" s="71" t="str">
        <f t="shared" si="88"/>
        <v>22</v>
      </c>
    </row>
    <row r="1494" spans="1:20" ht="15" hidden="1" customHeight="1" x14ac:dyDescent="0.25">
      <c r="A1494" s="919" t="str">
        <f t="shared" si="86"/>
        <v>OBLIG. POR INTERM. FINANC. SECTOR NO FINANCIERO Depósitos-Sector Publico</v>
      </c>
      <c r="B1494" s="78" t="s">
        <v>214</v>
      </c>
      <c r="C1494" s="78" t="s">
        <v>2779</v>
      </c>
      <c r="D1494" s="78" t="s">
        <v>2780</v>
      </c>
      <c r="E1494" s="78" t="s">
        <v>2781</v>
      </c>
      <c r="F1494" s="79">
        <v>-1770259797</v>
      </c>
      <c r="G1494" s="79">
        <v>0</v>
      </c>
      <c r="H1494" s="79">
        <v>0</v>
      </c>
      <c r="I1494" s="79">
        <v>-1770259797</v>
      </c>
      <c r="J1494" s="80" t="s">
        <v>7</v>
      </c>
      <c r="K1494" s="80" t="s">
        <v>32</v>
      </c>
      <c r="L1494" s="80" t="s">
        <v>34</v>
      </c>
      <c r="M1494" s="81" t="s">
        <v>4381</v>
      </c>
      <c r="N1494" s="73" t="s">
        <v>115</v>
      </c>
      <c r="O1494" s="73" t="s">
        <v>4379</v>
      </c>
      <c r="S1494" s="71" t="str">
        <f t="shared" si="87"/>
        <v>292</v>
      </c>
      <c r="T1494" s="71" t="str">
        <f t="shared" si="88"/>
        <v>22</v>
      </c>
    </row>
    <row r="1495" spans="1:20" ht="15" hidden="1" customHeight="1" x14ac:dyDescent="0.25">
      <c r="A1495" s="919" t="str">
        <f t="shared" si="86"/>
        <v>OBLIG. POR INTERM. FINANC. SECTOR NO FINANCIERO Depósitos-Sector Publico</v>
      </c>
      <c r="B1495" s="78" t="s">
        <v>104</v>
      </c>
      <c r="C1495" s="78" t="s">
        <v>2782</v>
      </c>
      <c r="D1495" s="78" t="s">
        <v>2783</v>
      </c>
      <c r="E1495" s="78" t="s">
        <v>2784</v>
      </c>
      <c r="F1495" s="79">
        <v>0</v>
      </c>
      <c r="G1495" s="79">
        <v>-13300000</v>
      </c>
      <c r="H1495" s="79">
        <v>-104155758000</v>
      </c>
      <c r="I1495" s="79">
        <v>-104155758000</v>
      </c>
      <c r="J1495" s="80" t="s">
        <v>7</v>
      </c>
      <c r="K1495" s="80" t="s">
        <v>32</v>
      </c>
      <c r="L1495" s="80" t="s">
        <v>34</v>
      </c>
      <c r="M1495" s="81" t="s">
        <v>4382</v>
      </c>
      <c r="N1495" s="73" t="s">
        <v>115</v>
      </c>
      <c r="O1495" s="73" t="s">
        <v>4383</v>
      </c>
      <c r="S1495" s="71" t="str">
        <f t="shared" si="87"/>
        <v>298</v>
      </c>
      <c r="T1495" s="71" t="str">
        <f t="shared" si="88"/>
        <v>22</v>
      </c>
    </row>
    <row r="1496" spans="1:20" ht="15" hidden="1" customHeight="1" x14ac:dyDescent="0.25">
      <c r="A1496" s="919" t="str">
        <f t="shared" si="86"/>
        <v>OBLIG. POR INTERM. FINANC. SECTOR NO FINANCIERO Depósitos-Sector Publico</v>
      </c>
      <c r="B1496" s="78" t="s">
        <v>214</v>
      </c>
      <c r="C1496" s="78" t="s">
        <v>2785</v>
      </c>
      <c r="D1496" s="78" t="s">
        <v>2786</v>
      </c>
      <c r="E1496" s="78" t="s">
        <v>2784</v>
      </c>
      <c r="F1496" s="79">
        <v>-33500000000</v>
      </c>
      <c r="G1496" s="79">
        <v>0</v>
      </c>
      <c r="H1496" s="79">
        <v>0</v>
      </c>
      <c r="I1496" s="79">
        <v>-33500000000</v>
      </c>
      <c r="J1496" s="80" t="s">
        <v>7</v>
      </c>
      <c r="K1496" s="80" t="s">
        <v>32</v>
      </c>
      <c r="L1496" s="80" t="s">
        <v>34</v>
      </c>
      <c r="M1496" s="81" t="s">
        <v>4382</v>
      </c>
      <c r="N1496" s="73" t="s">
        <v>115</v>
      </c>
      <c r="O1496" s="73" t="s">
        <v>4384</v>
      </c>
      <c r="S1496" s="71" t="str">
        <f t="shared" si="87"/>
        <v>298</v>
      </c>
      <c r="T1496" s="71" t="str">
        <f t="shared" si="88"/>
        <v>22</v>
      </c>
    </row>
    <row r="1497" spans="1:20" ht="15" hidden="1" customHeight="1" x14ac:dyDescent="0.25">
      <c r="A1497" s="919" t="str">
        <f t="shared" si="86"/>
        <v>OBLIG. POR INTERM. FINANC. SECTOR NO FINANCIERO Depósitos-Sector Publico</v>
      </c>
      <c r="B1497" s="78" t="s">
        <v>214</v>
      </c>
      <c r="C1497" s="78" t="s">
        <v>2787</v>
      </c>
      <c r="D1497" s="78" t="s">
        <v>2788</v>
      </c>
      <c r="E1497" s="78" t="s">
        <v>2784</v>
      </c>
      <c r="F1497" s="79">
        <v>-684000000000</v>
      </c>
      <c r="G1497" s="79">
        <v>0</v>
      </c>
      <c r="H1497" s="79">
        <v>0</v>
      </c>
      <c r="I1497" s="79">
        <v>-684000000000</v>
      </c>
      <c r="J1497" s="80" t="s">
        <v>7</v>
      </c>
      <c r="K1497" s="80" t="s">
        <v>32</v>
      </c>
      <c r="L1497" s="80" t="s">
        <v>34</v>
      </c>
      <c r="M1497" s="81" t="s">
        <v>4382</v>
      </c>
      <c r="N1497" s="73" t="s">
        <v>115</v>
      </c>
      <c r="O1497" s="73" t="s">
        <v>4383</v>
      </c>
      <c r="S1497" s="71" t="str">
        <f t="shared" si="87"/>
        <v>298</v>
      </c>
      <c r="T1497" s="71" t="str">
        <f t="shared" si="88"/>
        <v>22</v>
      </c>
    </row>
    <row r="1498" spans="1:20" ht="15" hidden="1" customHeight="1" x14ac:dyDescent="0.25">
      <c r="A1498" s="919" t="str">
        <f t="shared" si="86"/>
        <v>OBLIG. POR INTERM. FINANC. SECTOR NO FINANCIERO Depósitos-Sector Publico</v>
      </c>
      <c r="B1498" s="78" t="s">
        <v>104</v>
      </c>
      <c r="C1498" s="78" t="s">
        <v>7269</v>
      </c>
      <c r="D1498" s="78" t="s">
        <v>7270</v>
      </c>
      <c r="E1498" s="78" t="s">
        <v>7271</v>
      </c>
      <c r="F1498" s="79">
        <v>0</v>
      </c>
      <c r="G1498" s="79">
        <v>-16000000</v>
      </c>
      <c r="H1498" s="79">
        <v>-125300160000</v>
      </c>
      <c r="I1498" s="79">
        <v>-125300160000</v>
      </c>
      <c r="J1498" s="80" t="s">
        <v>7</v>
      </c>
      <c r="K1498" s="80" t="s">
        <v>32</v>
      </c>
      <c r="L1498" s="80" t="s">
        <v>34</v>
      </c>
      <c r="M1498" s="81" t="s">
        <v>7272</v>
      </c>
      <c r="N1498" s="73" t="s">
        <v>115</v>
      </c>
      <c r="O1498" s="73" t="s">
        <v>4384</v>
      </c>
      <c r="S1498" s="71" t="str">
        <f t="shared" si="87"/>
        <v>298</v>
      </c>
      <c r="T1498" s="71" t="str">
        <f t="shared" si="88"/>
        <v>22</v>
      </c>
    </row>
    <row r="1499" spans="1:20" ht="15" hidden="1" customHeight="1" x14ac:dyDescent="0.25">
      <c r="A1499" s="919" t="str">
        <f t="shared" si="86"/>
        <v>OBLIG. POR INTERM. FINANC. SECTOR NO FINANCIERO Obligaciones de Pago Subordinado - No Reajustables</v>
      </c>
      <c r="B1499" s="78" t="s">
        <v>214</v>
      </c>
      <c r="C1499" s="78" t="s">
        <v>2789</v>
      </c>
      <c r="D1499" s="78" t="s">
        <v>2790</v>
      </c>
      <c r="E1499" s="78" t="s">
        <v>2791</v>
      </c>
      <c r="F1499" s="79">
        <v>-300000000000</v>
      </c>
      <c r="G1499" s="79">
        <v>0</v>
      </c>
      <c r="H1499" s="79">
        <v>0</v>
      </c>
      <c r="I1499" s="79">
        <v>-300000000000</v>
      </c>
      <c r="J1499" s="80" t="s">
        <v>7</v>
      </c>
      <c r="K1499" s="80" t="s">
        <v>32</v>
      </c>
      <c r="L1499" s="80" t="s">
        <v>107</v>
      </c>
      <c r="M1499" s="81" t="s">
        <v>4864</v>
      </c>
      <c r="N1499" s="73" t="s">
        <v>115</v>
      </c>
      <c r="O1499" s="73" t="s">
        <v>4386</v>
      </c>
      <c r="S1499" s="71" t="str">
        <f t="shared" si="87"/>
        <v>218</v>
      </c>
      <c r="T1499" s="71" t="str">
        <f t="shared" si="88"/>
        <v>22</v>
      </c>
    </row>
    <row r="1500" spans="1:20" ht="15" hidden="1" customHeight="1" x14ac:dyDescent="0.25">
      <c r="A1500" s="919" t="str">
        <f t="shared" si="86"/>
        <v>OBLIG. POR INTERM. FINANC. SECTOR NO FINANCIERO Obligaciones de Pago Subordinado - No Reajustables</v>
      </c>
      <c r="B1500" s="78" t="s">
        <v>104</v>
      </c>
      <c r="C1500" s="78" t="s">
        <v>2792</v>
      </c>
      <c r="D1500" s="78" t="s">
        <v>2793</v>
      </c>
      <c r="E1500" s="78" t="s">
        <v>2794</v>
      </c>
      <c r="F1500" s="79">
        <v>0</v>
      </c>
      <c r="G1500" s="79">
        <v>-32281000</v>
      </c>
      <c r="H1500" s="79">
        <v>-252800904060</v>
      </c>
      <c r="I1500" s="79">
        <v>-252800904060</v>
      </c>
      <c r="J1500" s="80" t="s">
        <v>7</v>
      </c>
      <c r="K1500" s="80" t="s">
        <v>32</v>
      </c>
      <c r="L1500" s="80" t="s">
        <v>107</v>
      </c>
      <c r="M1500" s="81" t="s">
        <v>4385</v>
      </c>
      <c r="N1500" s="73" t="s">
        <v>115</v>
      </c>
      <c r="O1500" s="73" t="s">
        <v>4386</v>
      </c>
      <c r="S1500" s="71" t="str">
        <f t="shared" si="87"/>
        <v>266</v>
      </c>
      <c r="T1500" s="71" t="str">
        <f t="shared" si="88"/>
        <v>22</v>
      </c>
    </row>
    <row r="1501" spans="1:20" ht="15" hidden="1" customHeight="1" x14ac:dyDescent="0.25">
      <c r="A1501" s="919" t="str">
        <f t="shared" si="86"/>
        <v>OBLIG. POR INTERM. FINANC. SECTOR NO FINANCIERO Obligaciones de Pago Subordinado - No Reajustables</v>
      </c>
      <c r="B1501" s="78" t="s">
        <v>214</v>
      </c>
      <c r="C1501" s="78" t="s">
        <v>2795</v>
      </c>
      <c r="D1501" s="78" t="s">
        <v>2796</v>
      </c>
      <c r="E1501" s="78" t="s">
        <v>2797</v>
      </c>
      <c r="F1501" s="79">
        <v>-20000000000</v>
      </c>
      <c r="G1501" s="79">
        <v>0</v>
      </c>
      <c r="H1501" s="79">
        <v>0</v>
      </c>
      <c r="I1501" s="79">
        <v>-20000000000</v>
      </c>
      <c r="J1501" s="80" t="s">
        <v>7</v>
      </c>
      <c r="K1501" s="80" t="s">
        <v>32</v>
      </c>
      <c r="L1501" s="80" t="s">
        <v>107</v>
      </c>
      <c r="M1501" s="81" t="s">
        <v>4385</v>
      </c>
      <c r="N1501" s="73" t="s">
        <v>115</v>
      </c>
      <c r="O1501" s="73" t="s">
        <v>4386</v>
      </c>
      <c r="S1501" s="71" t="str">
        <f t="shared" si="87"/>
        <v>266</v>
      </c>
      <c r="T1501" s="71" t="str">
        <f t="shared" si="88"/>
        <v>22</v>
      </c>
    </row>
    <row r="1502" spans="1:20" ht="15" hidden="1" customHeight="1" x14ac:dyDescent="0.25">
      <c r="A1502" s="919" t="str">
        <f t="shared" si="86"/>
        <v xml:space="preserve">OBLIG. POR INTERM. FINANC. SECTOR NO FINANCIERO Acreedores por Cargos Financieros Devengados </v>
      </c>
      <c r="B1502" s="78" t="s">
        <v>104</v>
      </c>
      <c r="C1502" s="78" t="s">
        <v>5386</v>
      </c>
      <c r="D1502" s="78" t="s">
        <v>5387</v>
      </c>
      <c r="E1502" s="78" t="s">
        <v>5388</v>
      </c>
      <c r="F1502" s="79">
        <v>0</v>
      </c>
      <c r="G1502" s="79">
        <v>-405</v>
      </c>
      <c r="H1502" s="79">
        <v>-3171660</v>
      </c>
      <c r="I1502" s="79">
        <v>-3171660</v>
      </c>
      <c r="J1502" s="80" t="s">
        <v>7</v>
      </c>
      <c r="K1502" s="80" t="s">
        <v>32</v>
      </c>
      <c r="L1502" s="80" t="s">
        <v>35</v>
      </c>
      <c r="M1502" s="81" t="s">
        <v>4387</v>
      </c>
      <c r="N1502" s="73" t="s">
        <v>115</v>
      </c>
      <c r="O1502" s="73" t="s">
        <v>4388</v>
      </c>
      <c r="S1502" s="71" t="str">
        <f t="shared" si="87"/>
        <v>224</v>
      </c>
      <c r="T1502" s="71" t="str">
        <f t="shared" si="88"/>
        <v>22</v>
      </c>
    </row>
    <row r="1503" spans="1:20" ht="15" hidden="1" customHeight="1" x14ac:dyDescent="0.25">
      <c r="A1503" s="919" t="str">
        <f t="shared" si="86"/>
        <v xml:space="preserve">OBLIG. POR INTERM. FINANC. SECTOR NO FINANCIERO Acreedores por Cargos Financieros Devengados </v>
      </c>
      <c r="B1503" s="78" t="s">
        <v>104</v>
      </c>
      <c r="C1503" s="78" t="s">
        <v>7273</v>
      </c>
      <c r="D1503" s="78" t="s">
        <v>7274</v>
      </c>
      <c r="E1503" s="78" t="s">
        <v>7275</v>
      </c>
      <c r="F1503" s="79">
        <v>0</v>
      </c>
      <c r="G1503" s="79">
        <v>-606.80999999999995</v>
      </c>
      <c r="H1503" s="79">
        <v>-4752087</v>
      </c>
      <c r="I1503" s="79">
        <v>-4752087</v>
      </c>
      <c r="J1503" s="80" t="s">
        <v>7</v>
      </c>
      <c r="K1503" s="80" t="s">
        <v>32</v>
      </c>
      <c r="L1503" s="80" t="s">
        <v>35</v>
      </c>
      <c r="M1503" s="81" t="s">
        <v>4387</v>
      </c>
      <c r="N1503" s="73" t="s">
        <v>115</v>
      </c>
      <c r="O1503" s="73" t="s">
        <v>4389</v>
      </c>
      <c r="S1503" s="71" t="str">
        <f t="shared" si="87"/>
        <v>224</v>
      </c>
      <c r="T1503" s="71" t="str">
        <f t="shared" si="88"/>
        <v>22</v>
      </c>
    </row>
    <row r="1504" spans="1:20" ht="15" hidden="1" customHeight="1" x14ac:dyDescent="0.25">
      <c r="A1504" s="919" t="str">
        <f t="shared" si="86"/>
        <v xml:space="preserve">OBLIG. POR INTERM. FINANC. SECTOR NO FINANCIERO Acreedores por Cargos Financieros Devengados </v>
      </c>
      <c r="B1504" s="78" t="s">
        <v>104</v>
      </c>
      <c r="C1504" s="78" t="s">
        <v>2798</v>
      </c>
      <c r="D1504" s="78" t="s">
        <v>2799</v>
      </c>
      <c r="E1504" s="78" t="s">
        <v>2800</v>
      </c>
      <c r="F1504" s="79">
        <v>0</v>
      </c>
      <c r="G1504" s="79">
        <v>-7871.09</v>
      </c>
      <c r="H1504" s="79">
        <v>-61640552</v>
      </c>
      <c r="I1504" s="79">
        <v>-61640552</v>
      </c>
      <c r="J1504" s="80" t="s">
        <v>7</v>
      </c>
      <c r="K1504" s="80" t="s">
        <v>32</v>
      </c>
      <c r="L1504" s="80" t="s">
        <v>35</v>
      </c>
      <c r="M1504" s="81" t="s">
        <v>4387</v>
      </c>
      <c r="N1504" s="73" t="s">
        <v>115</v>
      </c>
      <c r="O1504" s="73" t="s">
        <v>4390</v>
      </c>
      <c r="S1504" s="71" t="str">
        <f t="shared" si="87"/>
        <v>224</v>
      </c>
      <c r="T1504" s="71" t="str">
        <f t="shared" si="88"/>
        <v>22</v>
      </c>
    </row>
    <row r="1505" spans="1:20" ht="15" hidden="1" customHeight="1" x14ac:dyDescent="0.25">
      <c r="A1505" s="919" t="str">
        <f t="shared" si="86"/>
        <v xml:space="preserve">OBLIG. POR INTERM. FINANC. SECTOR NO FINANCIERO Acreedores por Cargos Financieros Devengados </v>
      </c>
      <c r="B1505" s="78" t="s">
        <v>104</v>
      </c>
      <c r="C1505" s="78" t="s">
        <v>2801</v>
      </c>
      <c r="D1505" s="78" t="s">
        <v>2802</v>
      </c>
      <c r="E1505" s="78" t="s">
        <v>2803</v>
      </c>
      <c r="F1505" s="79">
        <v>0</v>
      </c>
      <c r="G1505" s="79">
        <v>-123348.19</v>
      </c>
      <c r="H1505" s="79">
        <v>-965971746</v>
      </c>
      <c r="I1505" s="79">
        <v>-965971746</v>
      </c>
      <c r="J1505" s="80" t="s">
        <v>7</v>
      </c>
      <c r="K1505" s="80" t="s">
        <v>32</v>
      </c>
      <c r="L1505" s="80" t="s">
        <v>35</v>
      </c>
      <c r="M1505" s="81" t="s">
        <v>4387</v>
      </c>
      <c r="N1505" s="73" t="s">
        <v>115</v>
      </c>
      <c r="O1505" s="73" t="s">
        <v>4391</v>
      </c>
      <c r="S1505" s="71" t="str">
        <f t="shared" si="87"/>
        <v>224</v>
      </c>
      <c r="T1505" s="71" t="str">
        <f t="shared" si="88"/>
        <v>22</v>
      </c>
    </row>
    <row r="1506" spans="1:20" ht="15" hidden="1" customHeight="1" x14ac:dyDescent="0.25">
      <c r="A1506" s="919" t="str">
        <f t="shared" si="86"/>
        <v xml:space="preserve">OBLIG. POR INTERM. FINANC. SECTOR NO FINANCIERO Acreedores por Cargos Financieros Devengados </v>
      </c>
      <c r="B1506" s="78" t="s">
        <v>104</v>
      </c>
      <c r="C1506" s="78" t="s">
        <v>2804</v>
      </c>
      <c r="D1506" s="78" t="s">
        <v>2805</v>
      </c>
      <c r="E1506" s="78" t="s">
        <v>2806</v>
      </c>
      <c r="F1506" s="79">
        <v>0</v>
      </c>
      <c r="G1506" s="79">
        <v>-7200962.4100000001</v>
      </c>
      <c r="H1506" s="79">
        <v>-56392608883</v>
      </c>
      <c r="I1506" s="79">
        <v>-56392608883</v>
      </c>
      <c r="J1506" s="80" t="s">
        <v>7</v>
      </c>
      <c r="K1506" s="80" t="s">
        <v>32</v>
      </c>
      <c r="L1506" s="80" t="s">
        <v>35</v>
      </c>
      <c r="M1506" s="81" t="s">
        <v>4387</v>
      </c>
      <c r="N1506" s="73" t="s">
        <v>115</v>
      </c>
      <c r="O1506" s="73" t="s">
        <v>4392</v>
      </c>
      <c r="S1506" s="71" t="str">
        <f t="shared" si="87"/>
        <v>224</v>
      </c>
      <c r="T1506" s="71" t="str">
        <f t="shared" si="88"/>
        <v>22</v>
      </c>
    </row>
    <row r="1507" spans="1:20" ht="15" hidden="1" customHeight="1" x14ac:dyDescent="0.25">
      <c r="A1507" s="919" t="str">
        <f t="shared" si="86"/>
        <v xml:space="preserve">OBLIG. POR INTERM. FINANC. SECTOR NO FINANCIERO Acreedores por Cargos Financieros Devengados </v>
      </c>
      <c r="B1507" s="78" t="s">
        <v>104</v>
      </c>
      <c r="C1507" s="78" t="s">
        <v>2807</v>
      </c>
      <c r="D1507" s="78" t="s">
        <v>2808</v>
      </c>
      <c r="E1507" s="78" t="s">
        <v>2809</v>
      </c>
      <c r="F1507" s="79">
        <v>0</v>
      </c>
      <c r="G1507" s="79">
        <v>-7276145.2599999998</v>
      </c>
      <c r="H1507" s="79">
        <v>-56981385329</v>
      </c>
      <c r="I1507" s="79">
        <v>-56981385329</v>
      </c>
      <c r="J1507" s="80" t="s">
        <v>7</v>
      </c>
      <c r="K1507" s="80" t="s">
        <v>32</v>
      </c>
      <c r="L1507" s="80" t="s">
        <v>35</v>
      </c>
      <c r="M1507" s="81" t="s">
        <v>4387</v>
      </c>
      <c r="N1507" s="73" t="s">
        <v>115</v>
      </c>
      <c r="O1507" s="73" t="s">
        <v>4393</v>
      </c>
      <c r="S1507" s="71" t="str">
        <f t="shared" si="87"/>
        <v>224</v>
      </c>
      <c r="T1507" s="71" t="str">
        <f t="shared" si="88"/>
        <v>22</v>
      </c>
    </row>
    <row r="1508" spans="1:20" ht="15" hidden="1" customHeight="1" x14ac:dyDescent="0.25">
      <c r="A1508" s="919" t="str">
        <f t="shared" si="86"/>
        <v xml:space="preserve">OBLIG. POR INTERM. FINANC. SECTOR NO FINANCIERO Acreedores por Cargos Financieros Devengados </v>
      </c>
      <c r="B1508" s="78" t="s">
        <v>214</v>
      </c>
      <c r="C1508" s="78" t="s">
        <v>5389</v>
      </c>
      <c r="D1508" s="78" t="s">
        <v>5390</v>
      </c>
      <c r="E1508" s="78" t="s">
        <v>5391</v>
      </c>
      <c r="F1508" s="79">
        <v>-1643836</v>
      </c>
      <c r="G1508" s="79">
        <v>0</v>
      </c>
      <c r="H1508" s="79">
        <v>0</v>
      </c>
      <c r="I1508" s="79">
        <v>-1643836</v>
      </c>
      <c r="J1508" s="80" t="s">
        <v>7</v>
      </c>
      <c r="K1508" s="80" t="s">
        <v>32</v>
      </c>
      <c r="L1508" s="80" t="s">
        <v>35</v>
      </c>
      <c r="M1508" s="81" t="s">
        <v>4387</v>
      </c>
      <c r="N1508" s="73" t="s">
        <v>115</v>
      </c>
      <c r="O1508" s="73" t="s">
        <v>5392</v>
      </c>
      <c r="S1508" s="71" t="str">
        <f t="shared" si="87"/>
        <v>224</v>
      </c>
      <c r="T1508" s="71" t="str">
        <f t="shared" si="88"/>
        <v>22</v>
      </c>
    </row>
    <row r="1509" spans="1:20" ht="15" hidden="1" customHeight="1" x14ac:dyDescent="0.25">
      <c r="A1509" s="919" t="str">
        <f t="shared" si="86"/>
        <v xml:space="preserve">OBLIG. POR INTERM. FINANC. SECTOR NO FINANCIERO Acreedores por Cargos Financieros Devengados </v>
      </c>
      <c r="B1509" s="78" t="s">
        <v>214</v>
      </c>
      <c r="C1509" s="78" t="s">
        <v>5393</v>
      </c>
      <c r="D1509" s="78" t="s">
        <v>5394</v>
      </c>
      <c r="E1509" s="78" t="s">
        <v>5395</v>
      </c>
      <c r="F1509" s="79">
        <v>-11480691</v>
      </c>
      <c r="G1509" s="79">
        <v>0</v>
      </c>
      <c r="H1509" s="79">
        <v>0</v>
      </c>
      <c r="I1509" s="79">
        <v>-11480691</v>
      </c>
      <c r="J1509" s="80" t="s">
        <v>7</v>
      </c>
      <c r="K1509" s="80" t="s">
        <v>32</v>
      </c>
      <c r="L1509" s="80" t="s">
        <v>35</v>
      </c>
      <c r="M1509" s="81" t="s">
        <v>4387</v>
      </c>
      <c r="N1509" s="73" t="s">
        <v>115</v>
      </c>
      <c r="O1509" s="73" t="s">
        <v>4388</v>
      </c>
      <c r="S1509" s="71" t="str">
        <f t="shared" si="87"/>
        <v>224</v>
      </c>
      <c r="T1509" s="71" t="str">
        <f t="shared" si="88"/>
        <v>22</v>
      </c>
    </row>
    <row r="1510" spans="1:20" ht="15" hidden="1" customHeight="1" x14ac:dyDescent="0.25">
      <c r="A1510" s="919" t="str">
        <f t="shared" si="86"/>
        <v xml:space="preserve">OBLIG. POR INTERM. FINANC. SECTOR NO FINANCIERO Acreedores por Cargos Financieros Devengados </v>
      </c>
      <c r="B1510" s="78" t="s">
        <v>214</v>
      </c>
      <c r="C1510" s="78" t="s">
        <v>7276</v>
      </c>
      <c r="D1510" s="78" t="s">
        <v>7277</v>
      </c>
      <c r="E1510" s="78" t="s">
        <v>7278</v>
      </c>
      <c r="F1510" s="79">
        <v>-77767011</v>
      </c>
      <c r="G1510" s="79">
        <v>0</v>
      </c>
      <c r="H1510" s="79">
        <v>0</v>
      </c>
      <c r="I1510" s="79">
        <v>-77767011</v>
      </c>
      <c r="J1510" s="80" t="s">
        <v>7</v>
      </c>
      <c r="K1510" s="80" t="s">
        <v>32</v>
      </c>
      <c r="L1510" s="80" t="s">
        <v>35</v>
      </c>
      <c r="M1510" s="81" t="s">
        <v>4387</v>
      </c>
      <c r="N1510" s="73" t="s">
        <v>115</v>
      </c>
      <c r="O1510" s="73" t="s">
        <v>4389</v>
      </c>
      <c r="S1510" s="71" t="str">
        <f t="shared" si="87"/>
        <v>224</v>
      </c>
      <c r="T1510" s="71" t="str">
        <f t="shared" si="88"/>
        <v>22</v>
      </c>
    </row>
    <row r="1511" spans="1:20" ht="15" hidden="1" customHeight="1" x14ac:dyDescent="0.25">
      <c r="A1511" s="919" t="str">
        <f t="shared" si="86"/>
        <v xml:space="preserve">OBLIG. POR INTERM. FINANC. SECTOR NO FINANCIERO Acreedores por Cargos Financieros Devengados </v>
      </c>
      <c r="B1511" s="78" t="s">
        <v>214</v>
      </c>
      <c r="C1511" s="78" t="s">
        <v>2810</v>
      </c>
      <c r="D1511" s="78" t="s">
        <v>2811</v>
      </c>
      <c r="E1511" s="78" t="s">
        <v>2812</v>
      </c>
      <c r="F1511" s="79">
        <v>-60074769</v>
      </c>
      <c r="G1511" s="79">
        <v>0</v>
      </c>
      <c r="H1511" s="79">
        <v>0</v>
      </c>
      <c r="I1511" s="79">
        <v>-60074769</v>
      </c>
      <c r="J1511" s="80" t="s">
        <v>7</v>
      </c>
      <c r="K1511" s="80" t="s">
        <v>32</v>
      </c>
      <c r="L1511" s="80" t="s">
        <v>35</v>
      </c>
      <c r="M1511" s="81" t="s">
        <v>4387</v>
      </c>
      <c r="N1511" s="73" t="s">
        <v>115</v>
      </c>
      <c r="O1511" s="73" t="s">
        <v>4390</v>
      </c>
      <c r="S1511" s="71" t="str">
        <f t="shared" si="87"/>
        <v>224</v>
      </c>
      <c r="T1511" s="71" t="str">
        <f t="shared" si="88"/>
        <v>22</v>
      </c>
    </row>
    <row r="1512" spans="1:20" ht="15" hidden="1" customHeight="1" x14ac:dyDescent="0.25">
      <c r="A1512" s="919" t="str">
        <f t="shared" si="86"/>
        <v xml:space="preserve">OBLIG. POR INTERM. FINANC. SECTOR NO FINANCIERO Acreedores por Cargos Financieros Devengados </v>
      </c>
      <c r="B1512" s="78" t="s">
        <v>214</v>
      </c>
      <c r="C1512" s="78" t="s">
        <v>2813</v>
      </c>
      <c r="D1512" s="78" t="s">
        <v>2814</v>
      </c>
      <c r="E1512" s="78" t="s">
        <v>2815</v>
      </c>
      <c r="F1512" s="79">
        <v>-1550138607</v>
      </c>
      <c r="G1512" s="79">
        <v>0</v>
      </c>
      <c r="H1512" s="79">
        <v>0</v>
      </c>
      <c r="I1512" s="79">
        <v>-1550138607</v>
      </c>
      <c r="J1512" s="80" t="s">
        <v>7</v>
      </c>
      <c r="K1512" s="80" t="s">
        <v>32</v>
      </c>
      <c r="L1512" s="80" t="s">
        <v>35</v>
      </c>
      <c r="M1512" s="81" t="s">
        <v>4387</v>
      </c>
      <c r="N1512" s="73" t="s">
        <v>115</v>
      </c>
      <c r="O1512" s="73" t="s">
        <v>4391</v>
      </c>
      <c r="S1512" s="71" t="str">
        <f t="shared" si="87"/>
        <v>224</v>
      </c>
      <c r="T1512" s="71" t="str">
        <f t="shared" si="88"/>
        <v>22</v>
      </c>
    </row>
    <row r="1513" spans="1:20" ht="15" hidden="1" customHeight="1" x14ac:dyDescent="0.25">
      <c r="A1513" s="919" t="str">
        <f t="shared" si="86"/>
        <v xml:space="preserve">OBLIG. POR INTERM. FINANC. SECTOR NO FINANCIERO Acreedores por Cargos Financieros Devengados </v>
      </c>
      <c r="B1513" s="78" t="s">
        <v>214</v>
      </c>
      <c r="C1513" s="78" t="s">
        <v>2816</v>
      </c>
      <c r="D1513" s="78" t="s">
        <v>2817</v>
      </c>
      <c r="E1513" s="78" t="s">
        <v>2818</v>
      </c>
      <c r="F1513" s="79">
        <v>-163529432546</v>
      </c>
      <c r="G1513" s="79">
        <v>0</v>
      </c>
      <c r="H1513" s="79">
        <v>0</v>
      </c>
      <c r="I1513" s="79">
        <v>-163529432546</v>
      </c>
      <c r="J1513" s="80" t="s">
        <v>7</v>
      </c>
      <c r="K1513" s="80" t="s">
        <v>32</v>
      </c>
      <c r="L1513" s="80" t="s">
        <v>35</v>
      </c>
      <c r="M1513" s="81" t="s">
        <v>4387</v>
      </c>
      <c r="N1513" s="73" t="s">
        <v>115</v>
      </c>
      <c r="O1513" s="73" t="s">
        <v>4392</v>
      </c>
      <c r="S1513" s="71" t="str">
        <f t="shared" si="87"/>
        <v>224</v>
      </c>
      <c r="T1513" s="71" t="str">
        <f t="shared" si="88"/>
        <v>22</v>
      </c>
    </row>
    <row r="1514" spans="1:20" ht="15" hidden="1" customHeight="1" x14ac:dyDescent="0.25">
      <c r="A1514" s="919" t="str">
        <f t="shared" si="86"/>
        <v xml:space="preserve">OBLIG. POR INTERM. FINANC. SECTOR NO FINANCIERO Acreedores por Cargos Financieros Devengados </v>
      </c>
      <c r="B1514" s="78" t="s">
        <v>214</v>
      </c>
      <c r="C1514" s="78" t="s">
        <v>2819</v>
      </c>
      <c r="D1514" s="78" t="s">
        <v>2820</v>
      </c>
      <c r="E1514" s="78" t="s">
        <v>2821</v>
      </c>
      <c r="F1514" s="79">
        <v>-163267864035</v>
      </c>
      <c r="G1514" s="79">
        <v>0</v>
      </c>
      <c r="H1514" s="79">
        <v>0</v>
      </c>
      <c r="I1514" s="79">
        <v>-163267864035</v>
      </c>
      <c r="J1514" s="80" t="s">
        <v>7</v>
      </c>
      <c r="K1514" s="80" t="s">
        <v>32</v>
      </c>
      <c r="L1514" s="80" t="s">
        <v>35</v>
      </c>
      <c r="M1514" s="81" t="s">
        <v>4387</v>
      </c>
      <c r="N1514" s="73" t="s">
        <v>115</v>
      </c>
      <c r="O1514" s="73" t="s">
        <v>4393</v>
      </c>
      <c r="S1514" s="71" t="str">
        <f t="shared" si="87"/>
        <v>224</v>
      </c>
      <c r="T1514" s="71" t="str">
        <f t="shared" si="88"/>
        <v>22</v>
      </c>
    </row>
    <row r="1515" spans="1:20" ht="15" hidden="1" customHeight="1" x14ac:dyDescent="0.25">
      <c r="A1515" s="919" t="str">
        <f t="shared" si="86"/>
        <v xml:space="preserve">OBLIG. POR INTERM. FINANC. SECTOR NO FINANCIERO Acreedores por Cargos Financieros Devengados </v>
      </c>
      <c r="B1515" s="78" t="s">
        <v>104</v>
      </c>
      <c r="C1515" s="78" t="s">
        <v>2822</v>
      </c>
      <c r="D1515" s="78" t="s">
        <v>2823</v>
      </c>
      <c r="E1515" s="78" t="s">
        <v>2824</v>
      </c>
      <c r="F1515" s="79">
        <v>0</v>
      </c>
      <c r="G1515" s="79">
        <v>-0.76</v>
      </c>
      <c r="H1515" s="79">
        <v>-5952</v>
      </c>
      <c r="I1515" s="79">
        <v>-5952</v>
      </c>
      <c r="J1515" s="80" t="s">
        <v>7</v>
      </c>
      <c r="K1515" s="80" t="s">
        <v>32</v>
      </c>
      <c r="L1515" s="80" t="s">
        <v>35</v>
      </c>
      <c r="M1515" s="81" t="s">
        <v>4394</v>
      </c>
      <c r="N1515" s="73" t="s">
        <v>115</v>
      </c>
      <c r="O1515" s="73" t="s">
        <v>4389</v>
      </c>
      <c r="S1515" s="71" t="str">
        <f t="shared" si="87"/>
        <v>224</v>
      </c>
      <c r="T1515" s="71" t="str">
        <f t="shared" si="88"/>
        <v>22</v>
      </c>
    </row>
    <row r="1516" spans="1:20" ht="15" hidden="1" customHeight="1" x14ac:dyDescent="0.25">
      <c r="A1516" s="919" t="str">
        <f t="shared" si="86"/>
        <v xml:space="preserve">OBLIG. POR INTERM. FINANC. SECTOR NO FINANCIERO Acreedores por Cargos Financieros Devengados </v>
      </c>
      <c r="B1516" s="78" t="s">
        <v>104</v>
      </c>
      <c r="C1516" s="78" t="s">
        <v>2825</v>
      </c>
      <c r="D1516" s="78" t="s">
        <v>2826</v>
      </c>
      <c r="E1516" s="78" t="s">
        <v>2824</v>
      </c>
      <c r="F1516" s="79">
        <v>0</v>
      </c>
      <c r="G1516" s="79">
        <v>-1.1200000000000001</v>
      </c>
      <c r="H1516" s="79">
        <v>-8771</v>
      </c>
      <c r="I1516" s="79">
        <v>-8771</v>
      </c>
      <c r="J1516" s="80" t="s">
        <v>7</v>
      </c>
      <c r="K1516" s="80" t="s">
        <v>32</v>
      </c>
      <c r="L1516" s="80" t="s">
        <v>35</v>
      </c>
      <c r="M1516" s="81" t="s">
        <v>4394</v>
      </c>
      <c r="N1516" s="73" t="s">
        <v>115</v>
      </c>
      <c r="O1516" s="73" t="s">
        <v>4390</v>
      </c>
      <c r="S1516" s="71" t="str">
        <f t="shared" si="87"/>
        <v>224</v>
      </c>
      <c r="T1516" s="71" t="str">
        <f t="shared" si="88"/>
        <v>22</v>
      </c>
    </row>
    <row r="1517" spans="1:20" ht="15" hidden="1" customHeight="1" x14ac:dyDescent="0.25">
      <c r="A1517" s="919" t="str">
        <f t="shared" si="86"/>
        <v xml:space="preserve">OBLIG. POR INTERM. FINANC. SECTOR NO FINANCIERO Acreedores por Cargos Financieros Devengados </v>
      </c>
      <c r="B1517" s="78" t="s">
        <v>104</v>
      </c>
      <c r="C1517" s="78" t="s">
        <v>4865</v>
      </c>
      <c r="D1517" s="78" t="s">
        <v>4866</v>
      </c>
      <c r="E1517" s="78" t="s">
        <v>2824</v>
      </c>
      <c r="F1517" s="79">
        <v>0</v>
      </c>
      <c r="G1517" s="79">
        <v>-1.03</v>
      </c>
      <c r="H1517" s="79">
        <v>-8066</v>
      </c>
      <c r="I1517" s="79">
        <v>-8066</v>
      </c>
      <c r="J1517" s="80" t="s">
        <v>7</v>
      </c>
      <c r="K1517" s="80" t="s">
        <v>32</v>
      </c>
      <c r="L1517" s="80" t="s">
        <v>35</v>
      </c>
      <c r="M1517" s="81" t="s">
        <v>4394</v>
      </c>
      <c r="N1517" s="73" t="s">
        <v>115</v>
      </c>
      <c r="O1517" s="73" t="s">
        <v>4391</v>
      </c>
      <c r="S1517" s="71" t="str">
        <f t="shared" si="87"/>
        <v>224</v>
      </c>
      <c r="T1517" s="71" t="str">
        <f t="shared" si="88"/>
        <v>22</v>
      </c>
    </row>
    <row r="1518" spans="1:20" ht="15" hidden="1" customHeight="1" x14ac:dyDescent="0.25">
      <c r="A1518" s="919" t="str">
        <f t="shared" si="86"/>
        <v xml:space="preserve">OBLIG. POR INTERM. FINANC. SECTOR NO FINANCIERO Acreedores por Cargos Financieros Devengados </v>
      </c>
      <c r="B1518" s="78" t="s">
        <v>104</v>
      </c>
      <c r="C1518" s="78" t="s">
        <v>4867</v>
      </c>
      <c r="D1518" s="78" t="s">
        <v>4868</v>
      </c>
      <c r="E1518" s="78" t="s">
        <v>2824</v>
      </c>
      <c r="F1518" s="79">
        <v>0</v>
      </c>
      <c r="G1518" s="79">
        <v>-0.23</v>
      </c>
      <c r="H1518" s="79">
        <v>-1801</v>
      </c>
      <c r="I1518" s="79">
        <v>-1801</v>
      </c>
      <c r="J1518" s="80" t="s">
        <v>7</v>
      </c>
      <c r="K1518" s="80" t="s">
        <v>32</v>
      </c>
      <c r="L1518" s="80" t="s">
        <v>35</v>
      </c>
      <c r="M1518" s="81" t="s">
        <v>4394</v>
      </c>
      <c r="N1518" s="73" t="s">
        <v>115</v>
      </c>
      <c r="O1518" s="73" t="s">
        <v>4392</v>
      </c>
      <c r="S1518" s="71" t="str">
        <f t="shared" si="87"/>
        <v>224</v>
      </c>
      <c r="T1518" s="71" t="str">
        <f t="shared" si="88"/>
        <v>22</v>
      </c>
    </row>
    <row r="1519" spans="1:20" ht="15" hidden="1" customHeight="1" x14ac:dyDescent="0.25">
      <c r="A1519" s="919" t="str">
        <f t="shared" si="86"/>
        <v xml:space="preserve">OBLIG. POR INTERM. FINANC. SECTOR NO FINANCIERO Acreedores por Cargos Financieros Devengados </v>
      </c>
      <c r="B1519" s="78" t="s">
        <v>104</v>
      </c>
      <c r="C1519" s="78" t="s">
        <v>2827</v>
      </c>
      <c r="D1519" s="78" t="s">
        <v>2828</v>
      </c>
      <c r="E1519" s="78" t="s">
        <v>2824</v>
      </c>
      <c r="F1519" s="79">
        <v>0</v>
      </c>
      <c r="G1519" s="79">
        <v>-8.82</v>
      </c>
      <c r="H1519" s="79">
        <v>-69072</v>
      </c>
      <c r="I1519" s="79">
        <v>-69072</v>
      </c>
      <c r="J1519" s="80" t="s">
        <v>7</v>
      </c>
      <c r="K1519" s="80" t="s">
        <v>32</v>
      </c>
      <c r="L1519" s="80" t="s">
        <v>35</v>
      </c>
      <c r="M1519" s="81" t="s">
        <v>4394</v>
      </c>
      <c r="N1519" s="73" t="s">
        <v>115</v>
      </c>
      <c r="O1519" s="73" t="s">
        <v>4393</v>
      </c>
      <c r="S1519" s="71" t="str">
        <f t="shared" si="87"/>
        <v>224</v>
      </c>
      <c r="T1519" s="71" t="str">
        <f t="shared" si="88"/>
        <v>22</v>
      </c>
    </row>
    <row r="1520" spans="1:20" ht="15" hidden="1" customHeight="1" x14ac:dyDescent="0.25">
      <c r="A1520" s="919" t="str">
        <f t="shared" si="86"/>
        <v xml:space="preserve">OBLIG. POR INTERM. FINANC. SECTOR NO FINANCIERO Acreedores por Cargos Financieros Devengados </v>
      </c>
      <c r="B1520" s="78" t="s">
        <v>214</v>
      </c>
      <c r="C1520" s="78" t="s">
        <v>2829</v>
      </c>
      <c r="D1520" s="78" t="s">
        <v>2830</v>
      </c>
      <c r="E1520" s="78" t="s">
        <v>2831</v>
      </c>
      <c r="F1520" s="79">
        <v>-3802413</v>
      </c>
      <c r="G1520" s="79">
        <v>0</v>
      </c>
      <c r="H1520" s="79">
        <v>0</v>
      </c>
      <c r="I1520" s="79">
        <v>-3802413</v>
      </c>
      <c r="J1520" s="80" t="s">
        <v>7</v>
      </c>
      <c r="K1520" s="80" t="s">
        <v>32</v>
      </c>
      <c r="L1520" s="80" t="s">
        <v>35</v>
      </c>
      <c r="M1520" s="81" t="s">
        <v>4394</v>
      </c>
      <c r="N1520" s="73" t="s">
        <v>115</v>
      </c>
      <c r="O1520" s="73" t="s">
        <v>4389</v>
      </c>
      <c r="S1520" s="71" t="str">
        <f t="shared" si="87"/>
        <v>224</v>
      </c>
      <c r="T1520" s="71" t="str">
        <f t="shared" si="88"/>
        <v>22</v>
      </c>
    </row>
    <row r="1521" spans="1:20" ht="15" hidden="1" customHeight="1" x14ac:dyDescent="0.25">
      <c r="A1521" s="919" t="str">
        <f t="shared" si="86"/>
        <v xml:space="preserve">OBLIG. POR INTERM. FINANC. SECTOR NO FINANCIERO Acreedores por Cargos Financieros Devengados </v>
      </c>
      <c r="B1521" s="78" t="s">
        <v>214</v>
      </c>
      <c r="C1521" s="78" t="s">
        <v>2832</v>
      </c>
      <c r="D1521" s="78" t="s">
        <v>2833</v>
      </c>
      <c r="E1521" s="78" t="s">
        <v>2831</v>
      </c>
      <c r="F1521" s="79">
        <v>-17026745</v>
      </c>
      <c r="G1521" s="79">
        <v>0</v>
      </c>
      <c r="H1521" s="79">
        <v>0</v>
      </c>
      <c r="I1521" s="79">
        <v>-17026745</v>
      </c>
      <c r="J1521" s="80" t="s">
        <v>7</v>
      </c>
      <c r="K1521" s="80" t="s">
        <v>32</v>
      </c>
      <c r="L1521" s="80" t="s">
        <v>35</v>
      </c>
      <c r="M1521" s="81" t="s">
        <v>4394</v>
      </c>
      <c r="N1521" s="73" t="s">
        <v>115</v>
      </c>
      <c r="O1521" s="73" t="s">
        <v>4390</v>
      </c>
      <c r="S1521" s="71" t="str">
        <f t="shared" si="87"/>
        <v>224</v>
      </c>
      <c r="T1521" s="71" t="str">
        <f t="shared" si="88"/>
        <v>22</v>
      </c>
    </row>
    <row r="1522" spans="1:20" ht="15" hidden="1" customHeight="1" x14ac:dyDescent="0.25">
      <c r="A1522" s="919" t="str">
        <f t="shared" si="86"/>
        <v xml:space="preserve">OBLIG. POR INTERM. FINANC. SECTOR NO FINANCIERO Acreedores por Cargos Financieros Devengados </v>
      </c>
      <c r="B1522" s="78" t="s">
        <v>214</v>
      </c>
      <c r="C1522" s="78" t="s">
        <v>2834</v>
      </c>
      <c r="D1522" s="78" t="s">
        <v>2835</v>
      </c>
      <c r="E1522" s="78" t="s">
        <v>2831</v>
      </c>
      <c r="F1522" s="79">
        <v>-31439893</v>
      </c>
      <c r="G1522" s="79">
        <v>0</v>
      </c>
      <c r="H1522" s="79">
        <v>0</v>
      </c>
      <c r="I1522" s="79">
        <v>-31439893</v>
      </c>
      <c r="J1522" s="80" t="s">
        <v>7</v>
      </c>
      <c r="K1522" s="80" t="s">
        <v>32</v>
      </c>
      <c r="L1522" s="80" t="s">
        <v>35</v>
      </c>
      <c r="M1522" s="81" t="s">
        <v>4394</v>
      </c>
      <c r="N1522" s="73" t="s">
        <v>115</v>
      </c>
      <c r="O1522" s="73" t="s">
        <v>4391</v>
      </c>
      <c r="S1522" s="71" t="str">
        <f t="shared" si="87"/>
        <v>224</v>
      </c>
      <c r="T1522" s="71" t="str">
        <f t="shared" si="88"/>
        <v>22</v>
      </c>
    </row>
    <row r="1523" spans="1:20" ht="15" hidden="1" customHeight="1" x14ac:dyDescent="0.25">
      <c r="A1523" s="919" t="str">
        <f t="shared" si="86"/>
        <v xml:space="preserve">OBLIG. POR INTERM. FINANC. SECTOR NO FINANCIERO Acreedores por Cargos Financieros Devengados </v>
      </c>
      <c r="B1523" s="78" t="s">
        <v>214</v>
      </c>
      <c r="C1523" s="78" t="s">
        <v>2836</v>
      </c>
      <c r="D1523" s="78" t="s">
        <v>2837</v>
      </c>
      <c r="E1523" s="78" t="s">
        <v>2831</v>
      </c>
      <c r="F1523" s="79">
        <v>-129673878</v>
      </c>
      <c r="G1523" s="79">
        <v>0</v>
      </c>
      <c r="H1523" s="79">
        <v>0</v>
      </c>
      <c r="I1523" s="79">
        <v>-129673878</v>
      </c>
      <c r="J1523" s="80" t="s">
        <v>7</v>
      </c>
      <c r="K1523" s="80" t="s">
        <v>32</v>
      </c>
      <c r="L1523" s="80" t="s">
        <v>35</v>
      </c>
      <c r="M1523" s="81" t="s">
        <v>4394</v>
      </c>
      <c r="N1523" s="73" t="s">
        <v>115</v>
      </c>
      <c r="O1523" s="73" t="s">
        <v>4392</v>
      </c>
      <c r="S1523" s="71" t="str">
        <f t="shared" si="87"/>
        <v>224</v>
      </c>
      <c r="T1523" s="71" t="str">
        <f t="shared" si="88"/>
        <v>22</v>
      </c>
    </row>
    <row r="1524" spans="1:20" ht="15" hidden="1" customHeight="1" x14ac:dyDescent="0.25">
      <c r="A1524" s="919" t="str">
        <f t="shared" si="86"/>
        <v xml:space="preserve">OBLIG. POR INTERM. FINANC. SECTOR NO FINANCIERO Acreedores por Cargos Financieros Devengados </v>
      </c>
      <c r="B1524" s="78" t="s">
        <v>214</v>
      </c>
      <c r="C1524" s="78" t="s">
        <v>2838</v>
      </c>
      <c r="D1524" s="78" t="s">
        <v>2839</v>
      </c>
      <c r="E1524" s="78" t="s">
        <v>2831</v>
      </c>
      <c r="F1524" s="79">
        <v>-310776811</v>
      </c>
      <c r="G1524" s="79">
        <v>0</v>
      </c>
      <c r="H1524" s="79">
        <v>0</v>
      </c>
      <c r="I1524" s="79">
        <v>-310776811</v>
      </c>
      <c r="J1524" s="80" t="s">
        <v>7</v>
      </c>
      <c r="K1524" s="80" t="s">
        <v>32</v>
      </c>
      <c r="L1524" s="80" t="s">
        <v>35</v>
      </c>
      <c r="M1524" s="81" t="s">
        <v>4394</v>
      </c>
      <c r="N1524" s="73" t="s">
        <v>115</v>
      </c>
      <c r="O1524" s="73" t="s">
        <v>4393</v>
      </c>
      <c r="S1524" s="71" t="str">
        <f t="shared" si="87"/>
        <v>224</v>
      </c>
      <c r="T1524" s="71" t="str">
        <f t="shared" si="88"/>
        <v>22</v>
      </c>
    </row>
    <row r="1525" spans="1:20" ht="15" hidden="1" customHeight="1" x14ac:dyDescent="0.25">
      <c r="A1525" s="919" t="str">
        <f t="shared" si="86"/>
        <v xml:space="preserve">OBLIG. POR INTERM. FINANC. SECTOR NO FINANCIERO Acreedores por Cargos Financieros Devengados </v>
      </c>
      <c r="B1525" s="78" t="s">
        <v>104</v>
      </c>
      <c r="C1525" s="78" t="s">
        <v>5396</v>
      </c>
      <c r="D1525" s="78" t="s">
        <v>5397</v>
      </c>
      <c r="E1525" s="78" t="s">
        <v>5398</v>
      </c>
      <c r="F1525" s="79">
        <v>0</v>
      </c>
      <c r="G1525" s="79">
        <v>90</v>
      </c>
      <c r="H1525" s="79">
        <v>704813</v>
      </c>
      <c r="I1525" s="79">
        <v>704813</v>
      </c>
      <c r="J1525" s="80" t="s">
        <v>7</v>
      </c>
      <c r="K1525" s="80" t="s">
        <v>32</v>
      </c>
      <c r="L1525" s="80" t="s">
        <v>35</v>
      </c>
      <c r="M1525" s="81" t="s">
        <v>4395</v>
      </c>
      <c r="N1525" s="73" t="s">
        <v>115</v>
      </c>
      <c r="O1525" s="73" t="s">
        <v>4388</v>
      </c>
      <c r="S1525" s="71" t="str">
        <f t="shared" si="87"/>
        <v>224</v>
      </c>
      <c r="T1525" s="71" t="str">
        <f t="shared" si="88"/>
        <v>22</v>
      </c>
    </row>
    <row r="1526" spans="1:20" ht="15" hidden="1" customHeight="1" x14ac:dyDescent="0.25">
      <c r="A1526" s="919" t="str">
        <f t="shared" si="86"/>
        <v xml:space="preserve">OBLIG. POR INTERM. FINANC. SECTOR NO FINANCIERO Acreedores por Cargos Financieros Devengados </v>
      </c>
      <c r="B1526" s="78" t="s">
        <v>104</v>
      </c>
      <c r="C1526" s="78" t="s">
        <v>7279</v>
      </c>
      <c r="D1526" s="78" t="s">
        <v>7280</v>
      </c>
      <c r="E1526" s="78" t="s">
        <v>7281</v>
      </c>
      <c r="F1526" s="79">
        <v>0</v>
      </c>
      <c r="G1526" s="79">
        <v>152.81</v>
      </c>
      <c r="H1526" s="79">
        <v>1196695</v>
      </c>
      <c r="I1526" s="79">
        <v>1196695</v>
      </c>
      <c r="J1526" s="80" t="s">
        <v>7</v>
      </c>
      <c r="K1526" s="80" t="s">
        <v>32</v>
      </c>
      <c r="L1526" s="80" t="s">
        <v>35</v>
      </c>
      <c r="M1526" s="81" t="s">
        <v>4395</v>
      </c>
      <c r="N1526" s="73" t="s">
        <v>115</v>
      </c>
      <c r="O1526" s="73" t="s">
        <v>4389</v>
      </c>
      <c r="S1526" s="71" t="str">
        <f t="shared" si="87"/>
        <v>224</v>
      </c>
      <c r="T1526" s="71" t="str">
        <f t="shared" si="88"/>
        <v>22</v>
      </c>
    </row>
    <row r="1527" spans="1:20" ht="15" hidden="1" customHeight="1" x14ac:dyDescent="0.25">
      <c r="A1527" s="919" t="str">
        <f t="shared" si="86"/>
        <v xml:space="preserve">OBLIG. POR INTERM. FINANC. SECTOR NO FINANCIERO Acreedores por Cargos Financieros Devengados </v>
      </c>
      <c r="B1527" s="78" t="s">
        <v>104</v>
      </c>
      <c r="C1527" s="78" t="s">
        <v>2840</v>
      </c>
      <c r="D1527" s="78" t="s">
        <v>2841</v>
      </c>
      <c r="E1527" s="78" t="s">
        <v>2842</v>
      </c>
      <c r="F1527" s="79">
        <v>0</v>
      </c>
      <c r="G1527" s="79">
        <v>6302.09</v>
      </c>
      <c r="H1527" s="79">
        <v>49353305</v>
      </c>
      <c r="I1527" s="79">
        <v>49353305</v>
      </c>
      <c r="J1527" s="80" t="s">
        <v>7</v>
      </c>
      <c r="K1527" s="80" t="s">
        <v>32</v>
      </c>
      <c r="L1527" s="80" t="s">
        <v>35</v>
      </c>
      <c r="M1527" s="81" t="s">
        <v>4395</v>
      </c>
      <c r="N1527" s="73" t="s">
        <v>115</v>
      </c>
      <c r="O1527" s="73" t="s">
        <v>4390</v>
      </c>
      <c r="S1527" s="71" t="str">
        <f t="shared" si="87"/>
        <v>224</v>
      </c>
      <c r="T1527" s="71" t="str">
        <f t="shared" si="88"/>
        <v>22</v>
      </c>
    </row>
    <row r="1528" spans="1:20" ht="15" hidden="1" customHeight="1" x14ac:dyDescent="0.25">
      <c r="A1528" s="919" t="str">
        <f t="shared" si="86"/>
        <v xml:space="preserve">OBLIG. POR INTERM. FINANC. SECTOR NO FINANCIERO Acreedores por Cargos Financieros Devengados </v>
      </c>
      <c r="B1528" s="78" t="s">
        <v>104</v>
      </c>
      <c r="C1528" s="78" t="s">
        <v>2843</v>
      </c>
      <c r="D1528" s="78" t="s">
        <v>2844</v>
      </c>
      <c r="E1528" s="78" t="s">
        <v>2845</v>
      </c>
      <c r="F1528" s="79">
        <v>0</v>
      </c>
      <c r="G1528" s="79">
        <v>71412.19</v>
      </c>
      <c r="H1528" s="79">
        <v>559247427</v>
      </c>
      <c r="I1528" s="79">
        <v>559247427</v>
      </c>
      <c r="J1528" s="80" t="s">
        <v>7</v>
      </c>
      <c r="K1528" s="80" t="s">
        <v>32</v>
      </c>
      <c r="L1528" s="80" t="s">
        <v>35</v>
      </c>
      <c r="M1528" s="81" t="s">
        <v>4395</v>
      </c>
      <c r="N1528" s="73" t="s">
        <v>115</v>
      </c>
      <c r="O1528" s="73" t="s">
        <v>4391</v>
      </c>
      <c r="S1528" s="71" t="str">
        <f t="shared" si="87"/>
        <v>224</v>
      </c>
      <c r="T1528" s="71" t="str">
        <f t="shared" si="88"/>
        <v>22</v>
      </c>
    </row>
    <row r="1529" spans="1:20" ht="15" hidden="1" customHeight="1" x14ac:dyDescent="0.25">
      <c r="A1529" s="919" t="str">
        <f t="shared" si="86"/>
        <v xml:space="preserve">OBLIG. POR INTERM. FINANC. SECTOR NO FINANCIERO Acreedores por Cargos Financieros Devengados </v>
      </c>
      <c r="B1529" s="78" t="s">
        <v>104</v>
      </c>
      <c r="C1529" s="78" t="s">
        <v>2846</v>
      </c>
      <c r="D1529" s="78" t="s">
        <v>2847</v>
      </c>
      <c r="E1529" s="78" t="s">
        <v>2848</v>
      </c>
      <c r="F1529" s="79">
        <v>0</v>
      </c>
      <c r="G1529" s="79">
        <v>5279838.8499999996</v>
      </c>
      <c r="H1529" s="79">
        <v>41347790792</v>
      </c>
      <c r="I1529" s="79">
        <v>41347790792</v>
      </c>
      <c r="J1529" s="80" t="s">
        <v>7</v>
      </c>
      <c r="K1529" s="80" t="s">
        <v>32</v>
      </c>
      <c r="L1529" s="80" t="s">
        <v>35</v>
      </c>
      <c r="M1529" s="81" t="s">
        <v>4395</v>
      </c>
      <c r="N1529" s="73" t="s">
        <v>115</v>
      </c>
      <c r="O1529" s="73" t="s">
        <v>4392</v>
      </c>
      <c r="S1529" s="71" t="str">
        <f t="shared" si="87"/>
        <v>224</v>
      </c>
      <c r="T1529" s="71" t="str">
        <f t="shared" si="88"/>
        <v>22</v>
      </c>
    </row>
    <row r="1530" spans="1:20" ht="15" hidden="1" customHeight="1" x14ac:dyDescent="0.25">
      <c r="A1530" s="919" t="str">
        <f t="shared" si="86"/>
        <v xml:space="preserve">OBLIG. POR INTERM. FINANC. SECTOR NO FINANCIERO Acreedores por Cargos Financieros Devengados </v>
      </c>
      <c r="B1530" s="78" t="s">
        <v>104</v>
      </c>
      <c r="C1530" s="78" t="s">
        <v>2849</v>
      </c>
      <c r="D1530" s="78" t="s">
        <v>2850</v>
      </c>
      <c r="E1530" s="78" t="s">
        <v>2851</v>
      </c>
      <c r="F1530" s="79">
        <v>0</v>
      </c>
      <c r="G1530" s="79">
        <v>6713102.4699999997</v>
      </c>
      <c r="H1530" s="79">
        <v>52572050849</v>
      </c>
      <c r="I1530" s="79">
        <v>52572050849</v>
      </c>
      <c r="J1530" s="80" t="s">
        <v>7</v>
      </c>
      <c r="K1530" s="80" t="s">
        <v>32</v>
      </c>
      <c r="L1530" s="80" t="s">
        <v>35</v>
      </c>
      <c r="M1530" s="81" t="s">
        <v>4395</v>
      </c>
      <c r="N1530" s="73" t="s">
        <v>115</v>
      </c>
      <c r="O1530" s="73" t="s">
        <v>4393</v>
      </c>
      <c r="S1530" s="71" t="str">
        <f t="shared" si="87"/>
        <v>224</v>
      </c>
      <c r="T1530" s="71" t="str">
        <f t="shared" si="88"/>
        <v>22</v>
      </c>
    </row>
    <row r="1531" spans="1:20" ht="15" hidden="1" customHeight="1" x14ac:dyDescent="0.25">
      <c r="A1531" s="919" t="str">
        <f t="shared" si="86"/>
        <v xml:space="preserve">OBLIG. POR INTERM. FINANC. SECTOR NO FINANCIERO Acreedores por Cargos Financieros Devengados </v>
      </c>
      <c r="B1531" s="78" t="s">
        <v>214</v>
      </c>
      <c r="C1531" s="78" t="s">
        <v>5399</v>
      </c>
      <c r="D1531" s="78" t="s">
        <v>5400</v>
      </c>
      <c r="E1531" s="78" t="s">
        <v>5401</v>
      </c>
      <c r="F1531" s="79">
        <v>1315069</v>
      </c>
      <c r="G1531" s="79">
        <v>0</v>
      </c>
      <c r="H1531" s="79">
        <v>0</v>
      </c>
      <c r="I1531" s="79">
        <v>1315069</v>
      </c>
      <c r="J1531" s="80" t="s">
        <v>7</v>
      </c>
      <c r="K1531" s="80" t="s">
        <v>32</v>
      </c>
      <c r="L1531" s="80" t="s">
        <v>35</v>
      </c>
      <c r="M1531" s="81" t="s">
        <v>4395</v>
      </c>
      <c r="N1531" s="73" t="s">
        <v>115</v>
      </c>
      <c r="O1531" s="73" t="s">
        <v>5392</v>
      </c>
      <c r="S1531" s="71" t="str">
        <f t="shared" si="87"/>
        <v>224</v>
      </c>
      <c r="T1531" s="71" t="str">
        <f t="shared" si="88"/>
        <v>22</v>
      </c>
    </row>
    <row r="1532" spans="1:20" ht="15" hidden="1" customHeight="1" x14ac:dyDescent="0.25">
      <c r="A1532" s="919" t="str">
        <f t="shared" si="86"/>
        <v xml:space="preserve">OBLIG. POR INTERM. FINANC. SECTOR NO FINANCIERO Acreedores por Cargos Financieros Devengados </v>
      </c>
      <c r="B1532" s="78" t="s">
        <v>214</v>
      </c>
      <c r="C1532" s="78" t="s">
        <v>5402</v>
      </c>
      <c r="D1532" s="78" t="s">
        <v>5403</v>
      </c>
      <c r="E1532" s="78" t="s">
        <v>5404</v>
      </c>
      <c r="F1532" s="79">
        <v>1584086</v>
      </c>
      <c r="G1532" s="79">
        <v>0</v>
      </c>
      <c r="H1532" s="79">
        <v>0</v>
      </c>
      <c r="I1532" s="79">
        <v>1584086</v>
      </c>
      <c r="J1532" s="80" t="s">
        <v>7</v>
      </c>
      <c r="K1532" s="80" t="s">
        <v>32</v>
      </c>
      <c r="L1532" s="80" t="s">
        <v>35</v>
      </c>
      <c r="M1532" s="81" t="s">
        <v>4395</v>
      </c>
      <c r="N1532" s="73" t="s">
        <v>115</v>
      </c>
      <c r="O1532" s="73" t="s">
        <v>4388</v>
      </c>
      <c r="S1532" s="71" t="str">
        <f t="shared" si="87"/>
        <v>224</v>
      </c>
      <c r="T1532" s="71" t="str">
        <f t="shared" si="88"/>
        <v>22</v>
      </c>
    </row>
    <row r="1533" spans="1:20" ht="15" hidden="1" customHeight="1" x14ac:dyDescent="0.25">
      <c r="A1533" s="919" t="str">
        <f t="shared" si="86"/>
        <v xml:space="preserve">OBLIG. POR INTERM. FINANC. SECTOR NO FINANCIERO Acreedores por Cargos Financieros Devengados </v>
      </c>
      <c r="B1533" s="78" t="s">
        <v>214</v>
      </c>
      <c r="C1533" s="78" t="s">
        <v>7282</v>
      </c>
      <c r="D1533" s="78" t="s">
        <v>7283</v>
      </c>
      <c r="E1533" s="78" t="s">
        <v>7284</v>
      </c>
      <c r="F1533" s="79">
        <v>30396002</v>
      </c>
      <c r="G1533" s="79">
        <v>0</v>
      </c>
      <c r="H1533" s="79">
        <v>0</v>
      </c>
      <c r="I1533" s="79">
        <v>30396002</v>
      </c>
      <c r="J1533" s="80" t="s">
        <v>7</v>
      </c>
      <c r="K1533" s="80" t="s">
        <v>32</v>
      </c>
      <c r="L1533" s="80" t="s">
        <v>35</v>
      </c>
      <c r="M1533" s="81" t="s">
        <v>4395</v>
      </c>
      <c r="N1533" s="73" t="s">
        <v>115</v>
      </c>
      <c r="O1533" s="73" t="s">
        <v>4389</v>
      </c>
      <c r="S1533" s="71" t="str">
        <f t="shared" si="87"/>
        <v>224</v>
      </c>
      <c r="T1533" s="71" t="str">
        <f t="shared" si="88"/>
        <v>22</v>
      </c>
    </row>
    <row r="1534" spans="1:20" ht="15" hidden="1" customHeight="1" x14ac:dyDescent="0.25">
      <c r="A1534" s="919" t="str">
        <f t="shared" si="86"/>
        <v xml:space="preserve">OBLIG. POR INTERM. FINANC. SECTOR NO FINANCIERO Acreedores por Cargos Financieros Devengados </v>
      </c>
      <c r="B1534" s="78" t="s">
        <v>214</v>
      </c>
      <c r="C1534" s="78" t="s">
        <v>2852</v>
      </c>
      <c r="D1534" s="78" t="s">
        <v>2853</v>
      </c>
      <c r="E1534" s="78" t="s">
        <v>2854</v>
      </c>
      <c r="F1534" s="79">
        <v>33263648</v>
      </c>
      <c r="G1534" s="79">
        <v>0</v>
      </c>
      <c r="H1534" s="79">
        <v>0</v>
      </c>
      <c r="I1534" s="79">
        <v>33263648</v>
      </c>
      <c r="J1534" s="80" t="s">
        <v>7</v>
      </c>
      <c r="K1534" s="80" t="s">
        <v>32</v>
      </c>
      <c r="L1534" s="80" t="s">
        <v>35</v>
      </c>
      <c r="M1534" s="81" t="s">
        <v>4395</v>
      </c>
      <c r="N1534" s="73" t="s">
        <v>115</v>
      </c>
      <c r="O1534" s="73" t="s">
        <v>4390</v>
      </c>
      <c r="S1534" s="71" t="str">
        <f t="shared" si="87"/>
        <v>224</v>
      </c>
      <c r="T1534" s="71" t="str">
        <f t="shared" si="88"/>
        <v>22</v>
      </c>
    </row>
    <row r="1535" spans="1:20" ht="15" hidden="1" customHeight="1" x14ac:dyDescent="0.25">
      <c r="A1535" s="919" t="str">
        <f t="shared" si="86"/>
        <v xml:space="preserve">OBLIG. POR INTERM. FINANC. SECTOR NO FINANCIERO Acreedores por Cargos Financieros Devengados </v>
      </c>
      <c r="B1535" s="78" t="s">
        <v>214</v>
      </c>
      <c r="C1535" s="78" t="s">
        <v>2855</v>
      </c>
      <c r="D1535" s="78" t="s">
        <v>2856</v>
      </c>
      <c r="E1535" s="78" t="s">
        <v>2857</v>
      </c>
      <c r="F1535" s="79">
        <v>837449191</v>
      </c>
      <c r="G1535" s="79">
        <v>0</v>
      </c>
      <c r="H1535" s="79">
        <v>0</v>
      </c>
      <c r="I1535" s="79">
        <v>837449191</v>
      </c>
      <c r="J1535" s="80" t="s">
        <v>7</v>
      </c>
      <c r="K1535" s="80" t="s">
        <v>32</v>
      </c>
      <c r="L1535" s="80" t="s">
        <v>35</v>
      </c>
      <c r="M1535" s="81" t="s">
        <v>4395</v>
      </c>
      <c r="N1535" s="73" t="s">
        <v>115</v>
      </c>
      <c r="O1535" s="73" t="s">
        <v>4391</v>
      </c>
      <c r="S1535" s="71" t="str">
        <f t="shared" si="87"/>
        <v>224</v>
      </c>
      <c r="T1535" s="71" t="str">
        <f t="shared" si="88"/>
        <v>22</v>
      </c>
    </row>
    <row r="1536" spans="1:20" ht="15" hidden="1" customHeight="1" x14ac:dyDescent="0.25">
      <c r="A1536" s="919" t="str">
        <f t="shared" si="86"/>
        <v xml:space="preserve">OBLIG. POR INTERM. FINANC. SECTOR NO FINANCIERO Acreedores por Cargos Financieros Devengados </v>
      </c>
      <c r="B1536" s="78" t="s">
        <v>214</v>
      </c>
      <c r="C1536" s="78" t="s">
        <v>2858</v>
      </c>
      <c r="D1536" s="78" t="s">
        <v>2859</v>
      </c>
      <c r="E1536" s="78" t="s">
        <v>2860</v>
      </c>
      <c r="F1536" s="79">
        <v>118300689604</v>
      </c>
      <c r="G1536" s="79">
        <v>0</v>
      </c>
      <c r="H1536" s="79">
        <v>0</v>
      </c>
      <c r="I1536" s="79">
        <v>118300689604</v>
      </c>
      <c r="J1536" s="80" t="s">
        <v>7</v>
      </c>
      <c r="K1536" s="80" t="s">
        <v>32</v>
      </c>
      <c r="L1536" s="80" t="s">
        <v>35</v>
      </c>
      <c r="M1536" s="81" t="s">
        <v>4395</v>
      </c>
      <c r="N1536" s="73" t="s">
        <v>115</v>
      </c>
      <c r="O1536" s="73" t="s">
        <v>4392</v>
      </c>
      <c r="S1536" s="71" t="str">
        <f t="shared" si="87"/>
        <v>224</v>
      </c>
      <c r="T1536" s="71" t="str">
        <f t="shared" si="88"/>
        <v>22</v>
      </c>
    </row>
    <row r="1537" spans="1:20" ht="15" hidden="1" customHeight="1" x14ac:dyDescent="0.25">
      <c r="A1537" s="919" t="str">
        <f t="shared" si="86"/>
        <v xml:space="preserve">OBLIG. POR INTERM. FINANC. SECTOR NO FINANCIERO Acreedores por Cargos Financieros Devengados </v>
      </c>
      <c r="B1537" s="78" t="s">
        <v>214</v>
      </c>
      <c r="C1537" s="78" t="s">
        <v>2861</v>
      </c>
      <c r="D1537" s="78" t="s">
        <v>2862</v>
      </c>
      <c r="E1537" s="78" t="s">
        <v>2863</v>
      </c>
      <c r="F1537" s="79">
        <v>148775113135</v>
      </c>
      <c r="G1537" s="79">
        <v>0</v>
      </c>
      <c r="H1537" s="79">
        <v>0</v>
      </c>
      <c r="I1537" s="79">
        <v>148775113135</v>
      </c>
      <c r="J1537" s="80" t="s">
        <v>7</v>
      </c>
      <c r="K1537" s="80" t="s">
        <v>32</v>
      </c>
      <c r="L1537" s="80" t="s">
        <v>35</v>
      </c>
      <c r="M1537" s="81" t="s">
        <v>4395</v>
      </c>
      <c r="N1537" s="73" t="s">
        <v>115</v>
      </c>
      <c r="O1537" s="73" t="s">
        <v>4393</v>
      </c>
      <c r="S1537" s="71" t="str">
        <f t="shared" si="87"/>
        <v>224</v>
      </c>
      <c r="T1537" s="71" t="str">
        <f t="shared" si="88"/>
        <v>22</v>
      </c>
    </row>
    <row r="1538" spans="1:20" ht="15" hidden="1" customHeight="1" x14ac:dyDescent="0.25">
      <c r="A1538" s="919" t="str">
        <f t="shared" si="86"/>
        <v xml:space="preserve">OBLIG. POR INTERM. FINANC. SECTOR NO FINANCIERO Acreedores por Cargos Financieros Devengados </v>
      </c>
      <c r="B1538" s="78" t="s">
        <v>104</v>
      </c>
      <c r="C1538" s="78" t="s">
        <v>7285</v>
      </c>
      <c r="D1538" s="78" t="s">
        <v>7286</v>
      </c>
      <c r="E1538" s="78" t="s">
        <v>2864</v>
      </c>
      <c r="F1538" s="79">
        <v>0</v>
      </c>
      <c r="G1538" s="79">
        <v>-231352.45</v>
      </c>
      <c r="H1538" s="79">
        <v>-1811781188</v>
      </c>
      <c r="I1538" s="79">
        <v>-1811781188</v>
      </c>
      <c r="J1538" s="80" t="s">
        <v>7</v>
      </c>
      <c r="K1538" s="80" t="s">
        <v>32</v>
      </c>
      <c r="L1538" s="80" t="s">
        <v>35</v>
      </c>
      <c r="M1538" s="81" t="s">
        <v>4396</v>
      </c>
      <c r="N1538" s="73" t="s">
        <v>115</v>
      </c>
      <c r="O1538" s="73" t="s">
        <v>4392</v>
      </c>
      <c r="S1538" s="71" t="str">
        <f t="shared" si="87"/>
        <v>230</v>
      </c>
      <c r="T1538" s="71" t="str">
        <f t="shared" si="88"/>
        <v>22</v>
      </c>
    </row>
    <row r="1539" spans="1:20" ht="15" hidden="1" customHeight="1" x14ac:dyDescent="0.25">
      <c r="A1539" s="919" t="str">
        <f t="shared" ref="A1539:A1598" si="89">CONCATENATE(K1539,L1539)</f>
        <v xml:space="preserve">OBLIG. POR INTERM. FINANC. SECTOR NO FINANCIERO Acreedores por Cargos Financieros Devengados </v>
      </c>
      <c r="B1539" s="78" t="s">
        <v>104</v>
      </c>
      <c r="C1539" s="78" t="s">
        <v>2865</v>
      </c>
      <c r="D1539" s="78" t="s">
        <v>2866</v>
      </c>
      <c r="E1539" s="78" t="s">
        <v>2864</v>
      </c>
      <c r="F1539" s="79">
        <v>0</v>
      </c>
      <c r="G1539" s="79">
        <v>-3163748.49</v>
      </c>
      <c r="H1539" s="79">
        <v>-24776137000</v>
      </c>
      <c r="I1539" s="79">
        <v>-24776137000</v>
      </c>
      <c r="J1539" s="80" t="s">
        <v>7</v>
      </c>
      <c r="K1539" s="80" t="s">
        <v>32</v>
      </c>
      <c r="L1539" s="80" t="s">
        <v>35</v>
      </c>
      <c r="M1539" s="81" t="s">
        <v>4396</v>
      </c>
      <c r="N1539" s="73" t="s">
        <v>115</v>
      </c>
      <c r="O1539" s="73" t="s">
        <v>4393</v>
      </c>
      <c r="S1539" s="71" t="str">
        <f t="shared" si="87"/>
        <v>230</v>
      </c>
      <c r="T1539" s="71" t="str">
        <f t="shared" si="88"/>
        <v>22</v>
      </c>
    </row>
    <row r="1540" spans="1:20" ht="15" hidden="1" customHeight="1" x14ac:dyDescent="0.25">
      <c r="A1540" s="919" t="str">
        <f t="shared" si="89"/>
        <v xml:space="preserve">OBLIG. POR INTERM. FINANC. SECTOR NO FINANCIERO Acreedores por Cargos Financieros Devengados </v>
      </c>
      <c r="B1540" s="78" t="s">
        <v>214</v>
      </c>
      <c r="C1540" s="78" t="s">
        <v>2867</v>
      </c>
      <c r="D1540" s="78" t="s">
        <v>2868</v>
      </c>
      <c r="E1540" s="78" t="s">
        <v>2869</v>
      </c>
      <c r="F1540" s="79">
        <v>-3330136991</v>
      </c>
      <c r="G1540" s="79">
        <v>0</v>
      </c>
      <c r="H1540" s="79">
        <v>0</v>
      </c>
      <c r="I1540" s="79">
        <v>-3330136991</v>
      </c>
      <c r="J1540" s="80" t="s">
        <v>7</v>
      </c>
      <c r="K1540" s="80" t="s">
        <v>32</v>
      </c>
      <c r="L1540" s="80" t="s">
        <v>35</v>
      </c>
      <c r="M1540" s="81" t="s">
        <v>4396</v>
      </c>
      <c r="N1540" s="73" t="s">
        <v>115</v>
      </c>
      <c r="O1540" s="73" t="s">
        <v>4392</v>
      </c>
      <c r="S1540" s="71" t="str">
        <f t="shared" ref="S1540:S1603" si="90">MID(D1540,6,3)</f>
        <v>230</v>
      </c>
      <c r="T1540" s="71" t="str">
        <f t="shared" ref="T1540:T1603" si="91">MID(D1540,1,2)</f>
        <v>22</v>
      </c>
    </row>
    <row r="1541" spans="1:20" ht="15" hidden="1" customHeight="1" x14ac:dyDescent="0.25">
      <c r="A1541" s="919" t="str">
        <f t="shared" si="89"/>
        <v xml:space="preserve">OBLIG. POR INTERM. FINANC. SECTOR NO FINANCIERO Acreedores por Cargos Financieros Devengados </v>
      </c>
      <c r="B1541" s="78" t="s">
        <v>214</v>
      </c>
      <c r="C1541" s="78" t="s">
        <v>2870</v>
      </c>
      <c r="D1541" s="78" t="s">
        <v>2871</v>
      </c>
      <c r="E1541" s="78" t="s">
        <v>2869</v>
      </c>
      <c r="F1541" s="79">
        <v>-361881493150</v>
      </c>
      <c r="G1541" s="79">
        <v>0</v>
      </c>
      <c r="H1541" s="79">
        <v>0</v>
      </c>
      <c r="I1541" s="79">
        <v>-361881493150</v>
      </c>
      <c r="J1541" s="80" t="s">
        <v>7</v>
      </c>
      <c r="K1541" s="80" t="s">
        <v>32</v>
      </c>
      <c r="L1541" s="80" t="s">
        <v>35</v>
      </c>
      <c r="M1541" s="81" t="s">
        <v>4396</v>
      </c>
      <c r="N1541" s="73" t="s">
        <v>115</v>
      </c>
      <c r="O1541" s="73" t="s">
        <v>4393</v>
      </c>
      <c r="S1541" s="71" t="str">
        <f t="shared" si="90"/>
        <v>230</v>
      </c>
      <c r="T1541" s="71" t="str">
        <f t="shared" si="91"/>
        <v>22</v>
      </c>
    </row>
    <row r="1542" spans="1:20" ht="15" hidden="1" customHeight="1" x14ac:dyDescent="0.25">
      <c r="A1542" s="919" t="str">
        <f t="shared" si="89"/>
        <v xml:space="preserve">OBLIG. POR INTERM. FINANC. SECTOR NO FINANCIERO Acreedores por Cargos Financieros Devengados </v>
      </c>
      <c r="B1542" s="78" t="s">
        <v>104</v>
      </c>
      <c r="C1542" s="78" t="s">
        <v>7287</v>
      </c>
      <c r="D1542" s="78" t="s">
        <v>7288</v>
      </c>
      <c r="E1542" s="78" t="s">
        <v>2864</v>
      </c>
      <c r="F1542" s="79">
        <v>0</v>
      </c>
      <c r="G1542" s="79">
        <v>208217.45</v>
      </c>
      <c r="H1542" s="79">
        <v>1630604987</v>
      </c>
      <c r="I1542" s="79">
        <v>1630604987</v>
      </c>
      <c r="J1542" s="80" t="s">
        <v>7</v>
      </c>
      <c r="K1542" s="80" t="s">
        <v>32</v>
      </c>
      <c r="L1542" s="80" t="s">
        <v>35</v>
      </c>
      <c r="M1542" s="81" t="s">
        <v>4397</v>
      </c>
      <c r="N1542" s="73" t="s">
        <v>115</v>
      </c>
      <c r="O1542" s="73" t="s">
        <v>4392</v>
      </c>
      <c r="S1542" s="71" t="str">
        <f t="shared" si="90"/>
        <v>230</v>
      </c>
      <c r="T1542" s="71" t="str">
        <f t="shared" si="91"/>
        <v>22</v>
      </c>
    </row>
    <row r="1543" spans="1:20" ht="15" hidden="1" customHeight="1" x14ac:dyDescent="0.25">
      <c r="A1543" s="919" t="str">
        <f t="shared" si="89"/>
        <v xml:space="preserve">OBLIG. POR INTERM. FINANC. SECTOR NO FINANCIERO Acreedores por Cargos Financieros Devengados </v>
      </c>
      <c r="B1543" s="78" t="s">
        <v>104</v>
      </c>
      <c r="C1543" s="78" t="s">
        <v>2872</v>
      </c>
      <c r="D1543" s="78" t="s">
        <v>2873</v>
      </c>
      <c r="E1543" s="78" t="s">
        <v>2864</v>
      </c>
      <c r="F1543" s="79">
        <v>0</v>
      </c>
      <c r="G1543" s="79">
        <v>3108492.49</v>
      </c>
      <c r="H1543" s="79">
        <v>24343412897</v>
      </c>
      <c r="I1543" s="79">
        <v>24343412897</v>
      </c>
      <c r="J1543" s="80" t="s">
        <v>7</v>
      </c>
      <c r="K1543" s="80" t="s">
        <v>32</v>
      </c>
      <c r="L1543" s="80" t="s">
        <v>35</v>
      </c>
      <c r="M1543" s="81" t="s">
        <v>4397</v>
      </c>
      <c r="N1543" s="73" t="s">
        <v>115</v>
      </c>
      <c r="O1543" s="73" t="s">
        <v>4393</v>
      </c>
      <c r="S1543" s="71" t="str">
        <f t="shared" si="90"/>
        <v>230</v>
      </c>
      <c r="T1543" s="71" t="str">
        <f t="shared" si="91"/>
        <v>22</v>
      </c>
    </row>
    <row r="1544" spans="1:20" ht="15" hidden="1" customHeight="1" x14ac:dyDescent="0.25">
      <c r="A1544" s="919" t="str">
        <f t="shared" si="89"/>
        <v xml:space="preserve">OBLIG. POR INTERM. FINANC. SECTOR NO FINANCIERO Acreedores por Cargos Financieros Devengados </v>
      </c>
      <c r="B1544" s="78" t="s">
        <v>214</v>
      </c>
      <c r="C1544" s="78" t="s">
        <v>2874</v>
      </c>
      <c r="D1544" s="78" t="s">
        <v>2875</v>
      </c>
      <c r="E1544" s="78" t="s">
        <v>2869</v>
      </c>
      <c r="F1544" s="79">
        <v>3091082203</v>
      </c>
      <c r="G1544" s="79">
        <v>0</v>
      </c>
      <c r="H1544" s="79">
        <v>0</v>
      </c>
      <c r="I1544" s="79">
        <v>3091082203</v>
      </c>
      <c r="J1544" s="80" t="s">
        <v>7</v>
      </c>
      <c r="K1544" s="80" t="s">
        <v>32</v>
      </c>
      <c r="L1544" s="80" t="s">
        <v>35</v>
      </c>
      <c r="M1544" s="81" t="s">
        <v>4397</v>
      </c>
      <c r="N1544" s="73" t="s">
        <v>115</v>
      </c>
      <c r="O1544" s="73" t="s">
        <v>4392</v>
      </c>
      <c r="S1544" s="71" t="str">
        <f t="shared" si="90"/>
        <v>230</v>
      </c>
      <c r="T1544" s="71" t="str">
        <f t="shared" si="91"/>
        <v>22</v>
      </c>
    </row>
    <row r="1545" spans="1:20" ht="15" hidden="1" customHeight="1" x14ac:dyDescent="0.25">
      <c r="A1545" s="919" t="str">
        <f t="shared" si="89"/>
        <v xml:space="preserve">OBLIG. POR INTERM. FINANC. SECTOR NO FINANCIERO Acreedores por Cargos Financieros Devengados </v>
      </c>
      <c r="B1545" s="78" t="s">
        <v>214</v>
      </c>
      <c r="C1545" s="78" t="s">
        <v>2876</v>
      </c>
      <c r="D1545" s="78" t="s">
        <v>2877</v>
      </c>
      <c r="E1545" s="78" t="s">
        <v>2869</v>
      </c>
      <c r="F1545" s="79">
        <v>354586681510</v>
      </c>
      <c r="G1545" s="79">
        <v>0</v>
      </c>
      <c r="H1545" s="79">
        <v>0</v>
      </c>
      <c r="I1545" s="79">
        <v>354586681510</v>
      </c>
      <c r="J1545" s="80" t="s">
        <v>7</v>
      </c>
      <c r="K1545" s="80" t="s">
        <v>32</v>
      </c>
      <c r="L1545" s="80" t="s">
        <v>35</v>
      </c>
      <c r="M1545" s="81" t="s">
        <v>4397</v>
      </c>
      <c r="N1545" s="73" t="s">
        <v>115</v>
      </c>
      <c r="O1545" s="73" t="s">
        <v>4393</v>
      </c>
      <c r="S1545" s="71" t="str">
        <f t="shared" si="90"/>
        <v>230</v>
      </c>
      <c r="T1545" s="71" t="str">
        <f t="shared" si="91"/>
        <v>22</v>
      </c>
    </row>
    <row r="1546" spans="1:20" ht="15" hidden="1" customHeight="1" x14ac:dyDescent="0.25">
      <c r="A1546" s="919" t="str">
        <f t="shared" si="89"/>
        <v xml:space="preserve">OBLIG. POR INTERM. FINANC. SECTOR NO FINANCIERO Acreedores por Cargos Financieros Devengados </v>
      </c>
      <c r="B1546" s="78" t="s">
        <v>104</v>
      </c>
      <c r="C1546" s="78" t="s">
        <v>2878</v>
      </c>
      <c r="D1546" s="78" t="s">
        <v>2879</v>
      </c>
      <c r="E1546" s="78" t="s">
        <v>2880</v>
      </c>
      <c r="F1546" s="79">
        <v>0</v>
      </c>
      <c r="G1546" s="79">
        <v>-373506.06</v>
      </c>
      <c r="H1546" s="79">
        <v>-2925023068</v>
      </c>
      <c r="I1546" s="79">
        <v>-2925023068</v>
      </c>
      <c r="J1546" s="80" t="s">
        <v>7</v>
      </c>
      <c r="K1546" s="80" t="s">
        <v>32</v>
      </c>
      <c r="L1546" s="80" t="s">
        <v>35</v>
      </c>
      <c r="M1546" s="81" t="s">
        <v>4869</v>
      </c>
      <c r="N1546" s="73" t="s">
        <v>115</v>
      </c>
      <c r="O1546" s="73" t="s">
        <v>4393</v>
      </c>
      <c r="S1546" s="71" t="str">
        <f t="shared" si="90"/>
        <v>234</v>
      </c>
      <c r="T1546" s="71" t="str">
        <f t="shared" si="91"/>
        <v>22</v>
      </c>
    </row>
    <row r="1547" spans="1:20" ht="15" hidden="1" customHeight="1" x14ac:dyDescent="0.25">
      <c r="A1547" s="919" t="str">
        <f t="shared" si="89"/>
        <v xml:space="preserve">OBLIG. POR INTERM. FINANC. SECTOR NO FINANCIERO Acreedores por Cargos Financieros Devengados </v>
      </c>
      <c r="B1547" s="78" t="s">
        <v>214</v>
      </c>
      <c r="C1547" s="78" t="s">
        <v>2881</v>
      </c>
      <c r="D1547" s="78" t="s">
        <v>2882</v>
      </c>
      <c r="E1547" s="78" t="s">
        <v>2880</v>
      </c>
      <c r="F1547" s="79">
        <v>-2368356164</v>
      </c>
      <c r="G1547" s="79">
        <v>0</v>
      </c>
      <c r="H1547" s="79">
        <v>0</v>
      </c>
      <c r="I1547" s="79">
        <v>-2368356164</v>
      </c>
      <c r="J1547" s="80" t="s">
        <v>7</v>
      </c>
      <c r="K1547" s="80" t="s">
        <v>32</v>
      </c>
      <c r="L1547" s="80" t="s">
        <v>35</v>
      </c>
      <c r="M1547" s="81" t="s">
        <v>4869</v>
      </c>
      <c r="N1547" s="73" t="s">
        <v>115</v>
      </c>
      <c r="O1547" s="73" t="s">
        <v>4393</v>
      </c>
      <c r="S1547" s="71" t="str">
        <f t="shared" si="90"/>
        <v>234</v>
      </c>
      <c r="T1547" s="71" t="str">
        <f t="shared" si="91"/>
        <v>22</v>
      </c>
    </row>
    <row r="1548" spans="1:20" ht="15" hidden="1" customHeight="1" x14ac:dyDescent="0.25">
      <c r="A1548" s="919" t="str">
        <f t="shared" si="89"/>
        <v xml:space="preserve">OBLIG. POR INTERM. FINANC. SECTOR NO FINANCIERO Acreedores por Cargos Financieros Devengados </v>
      </c>
      <c r="B1548" s="78" t="s">
        <v>214</v>
      </c>
      <c r="C1548" s="78" t="s">
        <v>7289</v>
      </c>
      <c r="D1548" s="78" t="s">
        <v>7290</v>
      </c>
      <c r="E1548" s="78" t="s">
        <v>7291</v>
      </c>
      <c r="F1548" s="79">
        <v>0.42</v>
      </c>
      <c r="G1548" s="79">
        <v>0</v>
      </c>
      <c r="H1548" s="79">
        <v>0</v>
      </c>
      <c r="I1548" s="79">
        <v>0.42</v>
      </c>
      <c r="J1548" s="80" t="s">
        <v>7</v>
      </c>
      <c r="K1548" s="80" t="s">
        <v>32</v>
      </c>
      <c r="L1548" s="80" t="s">
        <v>35</v>
      </c>
      <c r="M1548" s="81" t="s">
        <v>7292</v>
      </c>
      <c r="N1548" s="73" t="s">
        <v>115</v>
      </c>
      <c r="O1548" s="73" t="s">
        <v>4393</v>
      </c>
      <c r="S1548" s="71" t="str">
        <f t="shared" si="90"/>
        <v>234</v>
      </c>
      <c r="T1548" s="71" t="str">
        <f t="shared" si="91"/>
        <v>22</v>
      </c>
    </row>
    <row r="1549" spans="1:20" ht="15" hidden="1" customHeight="1" x14ac:dyDescent="0.25">
      <c r="A1549" s="919" t="str">
        <f t="shared" si="89"/>
        <v>OBLIGACIONES DIVERSASAcreedores Fiscales</v>
      </c>
      <c r="B1549" s="78" t="s">
        <v>214</v>
      </c>
      <c r="C1549" s="78" t="s">
        <v>4398</v>
      </c>
      <c r="D1549" s="78" t="s">
        <v>4399</v>
      </c>
      <c r="E1549" s="78" t="s">
        <v>4400</v>
      </c>
      <c r="F1549" s="79">
        <v>-6682603278</v>
      </c>
      <c r="G1549" s="79">
        <v>0</v>
      </c>
      <c r="H1549" s="79">
        <v>0</v>
      </c>
      <c r="I1549" s="79">
        <v>-6682603278</v>
      </c>
      <c r="J1549" s="80" t="s">
        <v>7</v>
      </c>
      <c r="K1549" s="80" t="s">
        <v>9</v>
      </c>
      <c r="L1549" s="80" t="s">
        <v>36</v>
      </c>
      <c r="M1549" s="81" t="s">
        <v>4401</v>
      </c>
      <c r="N1549" s="73" t="s">
        <v>115</v>
      </c>
      <c r="O1549" s="73" t="s">
        <v>4402</v>
      </c>
      <c r="S1549" s="71" t="str">
        <f t="shared" si="90"/>
        <v>246</v>
      </c>
      <c r="T1549" s="71" t="str">
        <f t="shared" si="91"/>
        <v>24</v>
      </c>
    </row>
    <row r="1550" spans="1:20" ht="15" hidden="1" customHeight="1" x14ac:dyDescent="0.25">
      <c r="A1550" s="919" t="str">
        <f t="shared" si="89"/>
        <v>OBLIGACIONES DIVERSASAcreedores Sociales</v>
      </c>
      <c r="B1550" s="78" t="s">
        <v>214</v>
      </c>
      <c r="C1550" s="78" t="s">
        <v>2883</v>
      </c>
      <c r="D1550" s="78" t="s">
        <v>2884</v>
      </c>
      <c r="E1550" s="78" t="s">
        <v>2885</v>
      </c>
      <c r="F1550" s="79">
        <v>-48271406</v>
      </c>
      <c r="G1550" s="79">
        <v>0</v>
      </c>
      <c r="H1550" s="79">
        <v>0</v>
      </c>
      <c r="I1550" s="79">
        <v>-48271406</v>
      </c>
      <c r="J1550" s="80" t="s">
        <v>7</v>
      </c>
      <c r="K1550" s="80" t="s">
        <v>9</v>
      </c>
      <c r="L1550" s="80" t="s">
        <v>37</v>
      </c>
      <c r="M1550" s="81" t="s">
        <v>4403</v>
      </c>
      <c r="N1550" s="73" t="s">
        <v>115</v>
      </c>
      <c r="O1550" s="73" t="s">
        <v>4404</v>
      </c>
      <c r="S1550" s="71" t="str">
        <f t="shared" si="90"/>
        <v>252</v>
      </c>
      <c r="T1550" s="71" t="str">
        <f t="shared" si="91"/>
        <v>24</v>
      </c>
    </row>
    <row r="1551" spans="1:20" ht="15" hidden="1" customHeight="1" x14ac:dyDescent="0.25">
      <c r="A1551" s="919" t="str">
        <f t="shared" si="89"/>
        <v>OBLIGACIONES DIVERSASAcreedores Sociales</v>
      </c>
      <c r="B1551" s="78" t="s">
        <v>214</v>
      </c>
      <c r="C1551" s="78" t="s">
        <v>2886</v>
      </c>
      <c r="D1551" s="78" t="s">
        <v>2887</v>
      </c>
      <c r="E1551" s="78" t="s">
        <v>2888</v>
      </c>
      <c r="F1551" s="79">
        <v>-198236482</v>
      </c>
      <c r="G1551" s="79">
        <v>0</v>
      </c>
      <c r="H1551" s="79">
        <v>0</v>
      </c>
      <c r="I1551" s="79">
        <v>-198236482</v>
      </c>
      <c r="J1551" s="80" t="s">
        <v>7</v>
      </c>
      <c r="K1551" s="80" t="s">
        <v>9</v>
      </c>
      <c r="L1551" s="80" t="s">
        <v>37</v>
      </c>
      <c r="M1551" s="81" t="s">
        <v>4403</v>
      </c>
      <c r="N1551" s="73" t="s">
        <v>115</v>
      </c>
      <c r="O1551" s="73" t="s">
        <v>4404</v>
      </c>
      <c r="S1551" s="71" t="str">
        <f t="shared" si="90"/>
        <v>252</v>
      </c>
      <c r="T1551" s="71" t="str">
        <f t="shared" si="91"/>
        <v>24</v>
      </c>
    </row>
    <row r="1552" spans="1:20" ht="15" hidden="1" customHeight="1" x14ac:dyDescent="0.25">
      <c r="A1552" s="919" t="str">
        <f t="shared" si="89"/>
        <v xml:space="preserve">OBLIGACIONES DIVERSASOtras Obligaciones Diversas </v>
      </c>
      <c r="B1552" s="78" t="s">
        <v>214</v>
      </c>
      <c r="C1552" s="78" t="s">
        <v>2889</v>
      </c>
      <c r="D1552" s="78" t="s">
        <v>2890</v>
      </c>
      <c r="E1552" s="78" t="s">
        <v>2891</v>
      </c>
      <c r="F1552" s="79">
        <v>-205140028</v>
      </c>
      <c r="G1552" s="79">
        <v>0</v>
      </c>
      <c r="H1552" s="79">
        <v>0</v>
      </c>
      <c r="I1552" s="79">
        <v>-205140028</v>
      </c>
      <c r="J1552" s="80" t="s">
        <v>7</v>
      </c>
      <c r="K1552" s="80" t="s">
        <v>9</v>
      </c>
      <c r="L1552" s="80" t="s">
        <v>38</v>
      </c>
      <c r="M1552" s="81" t="s">
        <v>4870</v>
      </c>
      <c r="N1552" s="73" t="s">
        <v>115</v>
      </c>
      <c r="O1552" s="73" t="s">
        <v>4871</v>
      </c>
      <c r="S1552" s="71" t="str">
        <f t="shared" si="90"/>
        <v>254</v>
      </c>
      <c r="T1552" s="71" t="str">
        <f t="shared" si="91"/>
        <v>24</v>
      </c>
    </row>
    <row r="1553" spans="1:20" ht="15" hidden="1" customHeight="1" x14ac:dyDescent="0.25">
      <c r="A1553" s="919" t="str">
        <f t="shared" si="89"/>
        <v xml:space="preserve">OBLIGACIONES DIVERSASOtras Obligaciones Diversas </v>
      </c>
      <c r="B1553" s="78" t="s">
        <v>214</v>
      </c>
      <c r="C1553" s="78" t="s">
        <v>2892</v>
      </c>
      <c r="D1553" s="78" t="s">
        <v>2893</v>
      </c>
      <c r="E1553" s="78" t="s">
        <v>2894</v>
      </c>
      <c r="F1553" s="79">
        <v>-213544232</v>
      </c>
      <c r="G1553" s="79">
        <v>0</v>
      </c>
      <c r="H1553" s="79">
        <v>0</v>
      </c>
      <c r="I1553" s="79">
        <v>-213544232</v>
      </c>
      <c r="J1553" s="80" t="s">
        <v>7</v>
      </c>
      <c r="K1553" s="80" t="s">
        <v>9</v>
      </c>
      <c r="L1553" s="80" t="s">
        <v>38</v>
      </c>
      <c r="M1553" s="81" t="s">
        <v>4405</v>
      </c>
      <c r="N1553" s="73" t="s">
        <v>115</v>
      </c>
      <c r="O1553" s="73" t="s">
        <v>4406</v>
      </c>
      <c r="S1553" s="71" t="str">
        <f t="shared" si="90"/>
        <v>258</v>
      </c>
      <c r="T1553" s="71" t="str">
        <f t="shared" si="91"/>
        <v>24</v>
      </c>
    </row>
    <row r="1554" spans="1:20" ht="15" hidden="1" customHeight="1" x14ac:dyDescent="0.25">
      <c r="A1554" s="919" t="str">
        <f t="shared" si="89"/>
        <v xml:space="preserve">OBLIGACIONES DIVERSASOtras Obligaciones Diversas </v>
      </c>
      <c r="B1554" s="78" t="s">
        <v>214</v>
      </c>
      <c r="C1554" s="78" t="s">
        <v>7293</v>
      </c>
      <c r="D1554" s="78" t="s">
        <v>7294</v>
      </c>
      <c r="E1554" s="78" t="s">
        <v>2895</v>
      </c>
      <c r="F1554" s="79">
        <v>-58355769</v>
      </c>
      <c r="G1554" s="79">
        <v>0</v>
      </c>
      <c r="H1554" s="79">
        <v>0</v>
      </c>
      <c r="I1554" s="79">
        <v>-58355769</v>
      </c>
      <c r="J1554" s="80" t="s">
        <v>7</v>
      </c>
      <c r="K1554" s="80" t="s">
        <v>9</v>
      </c>
      <c r="L1554" s="80" t="s">
        <v>38</v>
      </c>
      <c r="M1554" s="81" t="s">
        <v>4405</v>
      </c>
      <c r="N1554" s="73" t="s">
        <v>115</v>
      </c>
      <c r="O1554" s="73" t="s">
        <v>4406</v>
      </c>
      <c r="S1554" s="71" t="str">
        <f t="shared" si="90"/>
        <v>258</v>
      </c>
      <c r="T1554" s="71" t="str">
        <f t="shared" si="91"/>
        <v>24</v>
      </c>
    </row>
    <row r="1555" spans="1:20" ht="15" hidden="1" customHeight="1" x14ac:dyDescent="0.25">
      <c r="A1555" s="919" t="str">
        <f t="shared" si="89"/>
        <v xml:space="preserve">OBLIGACIONES DIVERSASOtras Obligaciones Diversas </v>
      </c>
      <c r="B1555" s="78" t="s">
        <v>104</v>
      </c>
      <c r="C1555" s="78" t="s">
        <v>2896</v>
      </c>
      <c r="D1555" s="78" t="s">
        <v>2897</v>
      </c>
      <c r="E1555" s="78" t="s">
        <v>2898</v>
      </c>
      <c r="F1555" s="79">
        <v>0</v>
      </c>
      <c r="G1555" s="79">
        <v>-56302.67</v>
      </c>
      <c r="H1555" s="79">
        <v>-440920847</v>
      </c>
      <c r="I1555" s="79">
        <v>-440920847</v>
      </c>
      <c r="J1555" s="80" t="s">
        <v>7</v>
      </c>
      <c r="K1555" s="80" t="s">
        <v>9</v>
      </c>
      <c r="L1555" s="80" t="s">
        <v>38</v>
      </c>
      <c r="M1555" s="81" t="s">
        <v>4405</v>
      </c>
      <c r="N1555" s="73" t="s">
        <v>115</v>
      </c>
      <c r="O1555" s="73" t="s">
        <v>4406</v>
      </c>
      <c r="S1555" s="71" t="str">
        <f t="shared" si="90"/>
        <v>258</v>
      </c>
      <c r="T1555" s="71" t="str">
        <f t="shared" si="91"/>
        <v>24</v>
      </c>
    </row>
    <row r="1556" spans="1:20" ht="15" hidden="1" customHeight="1" x14ac:dyDescent="0.25">
      <c r="A1556" s="919" t="str">
        <f t="shared" si="89"/>
        <v xml:space="preserve">OBLIGACIONES DIVERSASOtras Obligaciones Diversas </v>
      </c>
      <c r="B1556" s="78" t="s">
        <v>214</v>
      </c>
      <c r="C1556" s="78" t="s">
        <v>2899</v>
      </c>
      <c r="D1556" s="78" t="s">
        <v>2900</v>
      </c>
      <c r="E1556" s="78" t="s">
        <v>2898</v>
      </c>
      <c r="F1556" s="79">
        <v>-4286649713</v>
      </c>
      <c r="G1556" s="79">
        <v>0</v>
      </c>
      <c r="H1556" s="79">
        <v>0</v>
      </c>
      <c r="I1556" s="79">
        <v>-4286649713</v>
      </c>
      <c r="J1556" s="80" t="s">
        <v>7</v>
      </c>
      <c r="K1556" s="80" t="s">
        <v>9</v>
      </c>
      <c r="L1556" s="80" t="s">
        <v>38</v>
      </c>
      <c r="M1556" s="81" t="s">
        <v>4405</v>
      </c>
      <c r="N1556" s="73" t="s">
        <v>115</v>
      </c>
      <c r="O1556" s="73" t="s">
        <v>4406</v>
      </c>
      <c r="S1556" s="71" t="str">
        <f t="shared" si="90"/>
        <v>258</v>
      </c>
      <c r="T1556" s="71" t="str">
        <f t="shared" si="91"/>
        <v>24</v>
      </c>
    </row>
    <row r="1557" spans="1:20" ht="15" hidden="1" customHeight="1" x14ac:dyDescent="0.25">
      <c r="A1557" s="919" t="str">
        <f t="shared" si="89"/>
        <v xml:space="preserve">OBLIGACIONES DIVERSASOtras Obligaciones Diversas </v>
      </c>
      <c r="B1557" s="78" t="s">
        <v>214</v>
      </c>
      <c r="C1557" s="78" t="s">
        <v>6181</v>
      </c>
      <c r="D1557" s="78" t="s">
        <v>6182</v>
      </c>
      <c r="E1557" s="78" t="s">
        <v>6183</v>
      </c>
      <c r="F1557" s="79">
        <v>-7934484911</v>
      </c>
      <c r="G1557" s="79">
        <v>0</v>
      </c>
      <c r="H1557" s="79">
        <v>0</v>
      </c>
      <c r="I1557" s="79">
        <v>-7934484911</v>
      </c>
      <c r="J1557" s="80" t="s">
        <v>7</v>
      </c>
      <c r="K1557" s="80" t="s">
        <v>9</v>
      </c>
      <c r="L1557" s="80" t="s">
        <v>38</v>
      </c>
      <c r="M1557" s="81" t="s">
        <v>4405</v>
      </c>
      <c r="N1557" s="73" t="s">
        <v>115</v>
      </c>
      <c r="O1557" s="73" t="s">
        <v>4406</v>
      </c>
      <c r="S1557" s="71" t="str">
        <f t="shared" si="90"/>
        <v>258</v>
      </c>
      <c r="T1557" s="71" t="str">
        <f t="shared" si="91"/>
        <v>24</v>
      </c>
    </row>
    <row r="1558" spans="1:20" ht="15" hidden="1" customHeight="1" x14ac:dyDescent="0.25">
      <c r="A1558" s="919" t="str">
        <f t="shared" si="89"/>
        <v xml:space="preserve">OBLIGACIONES DIVERSASOtras Obligaciones Diversas </v>
      </c>
      <c r="B1558" s="78" t="s">
        <v>214</v>
      </c>
      <c r="C1558" s="78" t="s">
        <v>2902</v>
      </c>
      <c r="D1558" s="78" t="s">
        <v>2903</v>
      </c>
      <c r="E1558" s="78" t="s">
        <v>2901</v>
      </c>
      <c r="F1558" s="79">
        <v>-10363722364</v>
      </c>
      <c r="G1558" s="79">
        <v>0</v>
      </c>
      <c r="H1558" s="79">
        <v>0</v>
      </c>
      <c r="I1558" s="79">
        <v>-10363722364</v>
      </c>
      <c r="J1558" s="80" t="s">
        <v>7</v>
      </c>
      <c r="K1558" s="80" t="s">
        <v>9</v>
      </c>
      <c r="L1558" s="80" t="s">
        <v>38</v>
      </c>
      <c r="M1558" s="81" t="s">
        <v>4405</v>
      </c>
      <c r="N1558" s="73" t="s">
        <v>115</v>
      </c>
      <c r="O1558" s="73" t="s">
        <v>4406</v>
      </c>
      <c r="S1558" s="71" t="str">
        <f t="shared" si="90"/>
        <v>258</v>
      </c>
      <c r="T1558" s="71" t="str">
        <f t="shared" si="91"/>
        <v>24</v>
      </c>
    </row>
    <row r="1559" spans="1:20" ht="15" hidden="1" customHeight="1" x14ac:dyDescent="0.25">
      <c r="A1559" s="919" t="str">
        <f t="shared" si="89"/>
        <v xml:space="preserve">OBLIGACIONES DIVERSASOtras Obligaciones Diversas </v>
      </c>
      <c r="B1559" s="78" t="s">
        <v>214</v>
      </c>
      <c r="C1559" s="78" t="s">
        <v>2907</v>
      </c>
      <c r="D1559" s="78" t="s">
        <v>2908</v>
      </c>
      <c r="E1559" s="78" t="s">
        <v>2909</v>
      </c>
      <c r="F1559" s="79">
        <v>-37468537</v>
      </c>
      <c r="G1559" s="79">
        <v>0</v>
      </c>
      <c r="H1559" s="79">
        <v>0</v>
      </c>
      <c r="I1559" s="79">
        <v>-37468537</v>
      </c>
      <c r="J1559" s="80" t="s">
        <v>7</v>
      </c>
      <c r="K1559" s="80" t="s">
        <v>9</v>
      </c>
      <c r="L1559" s="80" t="s">
        <v>38</v>
      </c>
      <c r="M1559" s="81" t="s">
        <v>4405</v>
      </c>
      <c r="N1559" s="73" t="s">
        <v>115</v>
      </c>
      <c r="O1559" s="73" t="s">
        <v>4406</v>
      </c>
      <c r="S1559" s="71" t="str">
        <f t="shared" si="90"/>
        <v>258</v>
      </c>
      <c r="T1559" s="71" t="str">
        <f t="shared" si="91"/>
        <v>24</v>
      </c>
    </row>
    <row r="1560" spans="1:20" ht="15" hidden="1" customHeight="1" x14ac:dyDescent="0.25">
      <c r="A1560" s="919" t="str">
        <f t="shared" si="89"/>
        <v xml:space="preserve">OBLIGACIONES DIVERSASOtras Obligaciones Diversas </v>
      </c>
      <c r="B1560" s="78" t="s">
        <v>104</v>
      </c>
      <c r="C1560" s="78" t="s">
        <v>7295</v>
      </c>
      <c r="D1560" s="78" t="s">
        <v>7296</v>
      </c>
      <c r="E1560" s="78" t="s">
        <v>7297</v>
      </c>
      <c r="F1560" s="79">
        <v>0</v>
      </c>
      <c r="G1560" s="79">
        <v>-5400</v>
      </c>
      <c r="H1560" s="79">
        <v>-42288804</v>
      </c>
      <c r="I1560" s="79">
        <v>-42288804</v>
      </c>
      <c r="J1560" s="80" t="s">
        <v>7</v>
      </c>
      <c r="K1560" s="80" t="s">
        <v>9</v>
      </c>
      <c r="L1560" s="80" t="s">
        <v>38</v>
      </c>
      <c r="M1560" s="81" t="s">
        <v>4405</v>
      </c>
      <c r="N1560" s="73" t="s">
        <v>115</v>
      </c>
      <c r="O1560" s="73" t="s">
        <v>4406</v>
      </c>
      <c r="S1560" s="71" t="str">
        <f t="shared" si="90"/>
        <v>258</v>
      </c>
      <c r="T1560" s="71" t="str">
        <f t="shared" si="91"/>
        <v>24</v>
      </c>
    </row>
    <row r="1561" spans="1:20" ht="15" hidden="1" customHeight="1" x14ac:dyDescent="0.25">
      <c r="A1561" s="919" t="str">
        <f t="shared" si="89"/>
        <v xml:space="preserve">OBLIGACIONES DIVERSASOtras Obligaciones Diversas </v>
      </c>
      <c r="B1561" s="78" t="s">
        <v>214</v>
      </c>
      <c r="C1561" s="78" t="s">
        <v>6184</v>
      </c>
      <c r="D1561" s="78" t="s">
        <v>6185</v>
      </c>
      <c r="E1561" s="78" t="s">
        <v>6186</v>
      </c>
      <c r="F1561" s="79">
        <v>-363374000</v>
      </c>
      <c r="G1561" s="79">
        <v>0</v>
      </c>
      <c r="H1561" s="79">
        <v>0</v>
      </c>
      <c r="I1561" s="79">
        <v>-363374000</v>
      </c>
      <c r="J1561" s="80" t="s">
        <v>7</v>
      </c>
      <c r="K1561" s="80" t="s">
        <v>9</v>
      </c>
      <c r="L1561" s="80" t="s">
        <v>38</v>
      </c>
      <c r="M1561" s="81" t="s">
        <v>4405</v>
      </c>
      <c r="N1561" s="73" t="s">
        <v>115</v>
      </c>
      <c r="O1561" s="73" t="s">
        <v>4406</v>
      </c>
      <c r="S1561" s="71" t="str">
        <f t="shared" si="90"/>
        <v>258</v>
      </c>
      <c r="T1561" s="71" t="str">
        <f t="shared" si="91"/>
        <v>24</v>
      </c>
    </row>
    <row r="1562" spans="1:20" ht="15" hidden="1" customHeight="1" x14ac:dyDescent="0.25">
      <c r="A1562" s="919" t="str">
        <f t="shared" si="89"/>
        <v xml:space="preserve">OBLIGACIONES DIVERSASOtras Obligaciones Diversas </v>
      </c>
      <c r="B1562" s="78" t="s">
        <v>214</v>
      </c>
      <c r="C1562" s="78" t="s">
        <v>6508</v>
      </c>
      <c r="D1562" s="78" t="s">
        <v>6509</v>
      </c>
      <c r="E1562" s="78" t="s">
        <v>6510</v>
      </c>
      <c r="F1562" s="79">
        <v>-33156833475</v>
      </c>
      <c r="G1562" s="79">
        <v>0</v>
      </c>
      <c r="H1562" s="79">
        <v>0</v>
      </c>
      <c r="I1562" s="79">
        <v>-33156833475</v>
      </c>
      <c r="J1562" s="80" t="s">
        <v>7</v>
      </c>
      <c r="K1562" s="80" t="s">
        <v>9</v>
      </c>
      <c r="L1562" s="80" t="s">
        <v>38</v>
      </c>
      <c r="M1562" s="81" t="s">
        <v>4405</v>
      </c>
      <c r="N1562" s="73" t="s">
        <v>115</v>
      </c>
      <c r="O1562" s="73" t="s">
        <v>4406</v>
      </c>
      <c r="S1562" s="71" t="str">
        <f t="shared" si="90"/>
        <v>258</v>
      </c>
      <c r="T1562" s="71" t="str">
        <f t="shared" si="91"/>
        <v>24</v>
      </c>
    </row>
    <row r="1563" spans="1:20" ht="15" hidden="1" customHeight="1" x14ac:dyDescent="0.25">
      <c r="A1563" s="919" t="str">
        <f t="shared" si="89"/>
        <v xml:space="preserve">OBLIGACIONES DIVERSASOtras Obligaciones Diversas </v>
      </c>
      <c r="B1563" s="78" t="s">
        <v>214</v>
      </c>
      <c r="C1563" s="78" t="s">
        <v>2910</v>
      </c>
      <c r="D1563" s="78" t="s">
        <v>2911</v>
      </c>
      <c r="E1563" s="78" t="s">
        <v>2912</v>
      </c>
      <c r="F1563" s="79">
        <v>-275013000</v>
      </c>
      <c r="G1563" s="79">
        <v>0</v>
      </c>
      <c r="H1563" s="79">
        <v>0</v>
      </c>
      <c r="I1563" s="79">
        <v>-275013000</v>
      </c>
      <c r="J1563" s="80" t="s">
        <v>7</v>
      </c>
      <c r="K1563" s="80" t="s">
        <v>9</v>
      </c>
      <c r="L1563" s="80" t="s">
        <v>38</v>
      </c>
      <c r="M1563" s="81" t="s">
        <v>4405</v>
      </c>
      <c r="N1563" s="73" t="s">
        <v>115</v>
      </c>
      <c r="O1563" s="73" t="s">
        <v>4406</v>
      </c>
      <c r="S1563" s="71" t="str">
        <f t="shared" si="90"/>
        <v>258</v>
      </c>
      <c r="T1563" s="71" t="str">
        <f t="shared" si="91"/>
        <v>24</v>
      </c>
    </row>
    <row r="1564" spans="1:20" ht="15" hidden="1" customHeight="1" x14ac:dyDescent="0.25">
      <c r="A1564" s="919" t="str">
        <f t="shared" si="89"/>
        <v xml:space="preserve">OBLIGACIONES DIVERSASOtras Obligaciones Diversas </v>
      </c>
      <c r="B1564" s="78" t="s">
        <v>214</v>
      </c>
      <c r="C1564" s="78" t="s">
        <v>2913</v>
      </c>
      <c r="D1564" s="78" t="s">
        <v>2914</v>
      </c>
      <c r="E1564" s="78" t="s">
        <v>2915</v>
      </c>
      <c r="F1564" s="79">
        <v>-3405332000</v>
      </c>
      <c r="G1564" s="79">
        <v>0</v>
      </c>
      <c r="H1564" s="79">
        <v>0</v>
      </c>
      <c r="I1564" s="79">
        <v>-3405332000</v>
      </c>
      <c r="J1564" s="80" t="s">
        <v>7</v>
      </c>
      <c r="K1564" s="80" t="s">
        <v>9</v>
      </c>
      <c r="L1564" s="80" t="s">
        <v>38</v>
      </c>
      <c r="M1564" s="81" t="s">
        <v>4405</v>
      </c>
      <c r="N1564" s="73" t="s">
        <v>115</v>
      </c>
      <c r="O1564" s="73" t="s">
        <v>4406</v>
      </c>
      <c r="S1564" s="71" t="str">
        <f t="shared" si="90"/>
        <v>258</v>
      </c>
      <c r="T1564" s="71" t="str">
        <f t="shared" si="91"/>
        <v>24</v>
      </c>
    </row>
    <row r="1565" spans="1:20" ht="15" hidden="1" customHeight="1" x14ac:dyDescent="0.25">
      <c r="A1565" s="919" t="str">
        <f t="shared" si="89"/>
        <v xml:space="preserve">OBLIGACIONES DIVERSASOtras Obligaciones Diversas </v>
      </c>
      <c r="B1565" s="78" t="s">
        <v>214</v>
      </c>
      <c r="C1565" s="78" t="s">
        <v>2916</v>
      </c>
      <c r="D1565" s="78" t="s">
        <v>2917</v>
      </c>
      <c r="E1565" s="78" t="s">
        <v>2918</v>
      </c>
      <c r="F1565" s="79">
        <v>-2250000</v>
      </c>
      <c r="G1565" s="79">
        <v>0</v>
      </c>
      <c r="H1565" s="79">
        <v>0</v>
      </c>
      <c r="I1565" s="79">
        <v>-2250000</v>
      </c>
      <c r="J1565" s="80" t="s">
        <v>7</v>
      </c>
      <c r="K1565" s="80" t="s">
        <v>9</v>
      </c>
      <c r="L1565" s="80" t="s">
        <v>38</v>
      </c>
      <c r="M1565" s="81" t="s">
        <v>4405</v>
      </c>
      <c r="N1565" s="73" t="s">
        <v>115</v>
      </c>
      <c r="O1565" s="73" t="s">
        <v>4406</v>
      </c>
      <c r="S1565" s="71" t="str">
        <f t="shared" si="90"/>
        <v>258</v>
      </c>
      <c r="T1565" s="71" t="str">
        <f t="shared" si="91"/>
        <v>24</v>
      </c>
    </row>
    <row r="1566" spans="1:20" ht="15" hidden="1" customHeight="1" x14ac:dyDescent="0.25">
      <c r="A1566" s="919" t="str">
        <f t="shared" si="89"/>
        <v xml:space="preserve">OBLIGACIONES DIVERSASOtras Obligaciones Diversas </v>
      </c>
      <c r="B1566" s="78" t="s">
        <v>214</v>
      </c>
      <c r="C1566" s="78" t="s">
        <v>2919</v>
      </c>
      <c r="D1566" s="78" t="s">
        <v>2920</v>
      </c>
      <c r="E1566" s="78" t="s">
        <v>2921</v>
      </c>
      <c r="F1566" s="79">
        <v>-1149685678</v>
      </c>
      <c r="G1566" s="79">
        <v>0</v>
      </c>
      <c r="H1566" s="79">
        <v>0</v>
      </c>
      <c r="I1566" s="79">
        <v>-1149685678</v>
      </c>
      <c r="J1566" s="80" t="s">
        <v>7</v>
      </c>
      <c r="K1566" s="80" t="s">
        <v>9</v>
      </c>
      <c r="L1566" s="80" t="s">
        <v>38</v>
      </c>
      <c r="M1566" s="81" t="s">
        <v>4405</v>
      </c>
      <c r="N1566" s="73" t="s">
        <v>115</v>
      </c>
      <c r="O1566" s="73" t="s">
        <v>4406</v>
      </c>
      <c r="S1566" s="71" t="str">
        <f t="shared" si="90"/>
        <v>258</v>
      </c>
      <c r="T1566" s="71" t="str">
        <f t="shared" si="91"/>
        <v>24</v>
      </c>
    </row>
    <row r="1567" spans="1:20" ht="15" hidden="1" customHeight="1" x14ac:dyDescent="0.25">
      <c r="A1567" s="919" t="str">
        <f t="shared" si="89"/>
        <v xml:space="preserve">OBLIGACIONES DIVERSASOtras Obligaciones Diversas </v>
      </c>
      <c r="B1567" s="78" t="s">
        <v>104</v>
      </c>
      <c r="C1567" s="78" t="s">
        <v>7298</v>
      </c>
      <c r="D1567" s="78" t="s">
        <v>7299</v>
      </c>
      <c r="E1567" s="78" t="s">
        <v>7300</v>
      </c>
      <c r="F1567" s="79">
        <v>0</v>
      </c>
      <c r="G1567" s="79">
        <v>-94.93</v>
      </c>
      <c r="H1567" s="79">
        <v>-743422</v>
      </c>
      <c r="I1567" s="79">
        <v>-743422</v>
      </c>
      <c r="J1567" s="80" t="s">
        <v>7</v>
      </c>
      <c r="K1567" s="80" t="s">
        <v>9</v>
      </c>
      <c r="L1567" s="80" t="s">
        <v>38</v>
      </c>
      <c r="M1567" s="81" t="s">
        <v>4405</v>
      </c>
      <c r="N1567" s="73" t="s">
        <v>115</v>
      </c>
      <c r="O1567" s="73" t="s">
        <v>4406</v>
      </c>
      <c r="S1567" s="71" t="str">
        <f t="shared" si="90"/>
        <v>258</v>
      </c>
      <c r="T1567" s="71" t="str">
        <f t="shared" si="91"/>
        <v>24</v>
      </c>
    </row>
    <row r="1568" spans="1:20" ht="15" hidden="1" customHeight="1" x14ac:dyDescent="0.25">
      <c r="A1568" s="919" t="str">
        <f t="shared" si="89"/>
        <v xml:space="preserve">OBLIGACIONES DIVERSASOtras Obligaciones Diversas </v>
      </c>
      <c r="B1568" s="78" t="s">
        <v>104</v>
      </c>
      <c r="C1568" s="78" t="s">
        <v>2922</v>
      </c>
      <c r="D1568" s="78" t="s">
        <v>2923</v>
      </c>
      <c r="E1568" s="78" t="s">
        <v>2924</v>
      </c>
      <c r="F1568" s="79">
        <v>0</v>
      </c>
      <c r="G1568" s="79">
        <v>-2078250</v>
      </c>
      <c r="H1568" s="79">
        <v>-16275316095</v>
      </c>
      <c r="I1568" s="79">
        <v>-16275316095</v>
      </c>
      <c r="J1568" s="80" t="s">
        <v>7</v>
      </c>
      <c r="K1568" s="80" t="s">
        <v>9</v>
      </c>
      <c r="L1568" s="80" t="s">
        <v>38</v>
      </c>
      <c r="M1568" s="81" t="s">
        <v>4405</v>
      </c>
      <c r="N1568" s="73" t="s">
        <v>115</v>
      </c>
      <c r="O1568" s="73" t="s">
        <v>4406</v>
      </c>
      <c r="S1568" s="71" t="str">
        <f t="shared" si="90"/>
        <v>258</v>
      </c>
      <c r="T1568" s="71" t="str">
        <f t="shared" si="91"/>
        <v>24</v>
      </c>
    </row>
    <row r="1569" spans="1:20" ht="15" hidden="1" customHeight="1" x14ac:dyDescent="0.25">
      <c r="A1569" s="919" t="str">
        <f t="shared" si="89"/>
        <v xml:space="preserve">OBLIGACIONES DIVERSASOtras Obligaciones Diversas </v>
      </c>
      <c r="B1569" s="78" t="s">
        <v>104</v>
      </c>
      <c r="C1569" s="78" t="s">
        <v>7301</v>
      </c>
      <c r="D1569" s="78" t="s">
        <v>7302</v>
      </c>
      <c r="E1569" s="78" t="s">
        <v>7303</v>
      </c>
      <c r="F1569" s="79">
        <v>0</v>
      </c>
      <c r="G1569" s="79">
        <v>-83.1</v>
      </c>
      <c r="H1569" s="79">
        <v>-650778</v>
      </c>
      <c r="I1569" s="79">
        <v>-650778</v>
      </c>
      <c r="J1569" s="80" t="s">
        <v>7</v>
      </c>
      <c r="K1569" s="80" t="s">
        <v>9</v>
      </c>
      <c r="L1569" s="80" t="s">
        <v>38</v>
      </c>
      <c r="M1569" s="81" t="s">
        <v>4405</v>
      </c>
      <c r="N1569" s="73" t="s">
        <v>115</v>
      </c>
      <c r="O1569" s="73" t="s">
        <v>4406</v>
      </c>
      <c r="S1569" s="71" t="str">
        <f t="shared" si="90"/>
        <v>258</v>
      </c>
      <c r="T1569" s="71" t="str">
        <f t="shared" si="91"/>
        <v>24</v>
      </c>
    </row>
    <row r="1570" spans="1:20" ht="15" hidden="1" customHeight="1" x14ac:dyDescent="0.25">
      <c r="A1570" s="919" t="str">
        <f t="shared" si="89"/>
        <v xml:space="preserve">OBLIGACIONES DIVERSASOtras Obligaciones Diversas </v>
      </c>
      <c r="B1570" s="78" t="s">
        <v>104</v>
      </c>
      <c r="C1570" s="78" t="s">
        <v>2925</v>
      </c>
      <c r="D1570" s="78" t="s">
        <v>2926</v>
      </c>
      <c r="E1570" s="78" t="s">
        <v>2927</v>
      </c>
      <c r="F1570" s="79">
        <v>0</v>
      </c>
      <c r="G1570" s="79">
        <v>-25106.18</v>
      </c>
      <c r="H1570" s="79">
        <v>-196613023</v>
      </c>
      <c r="I1570" s="79">
        <v>-196613023</v>
      </c>
      <c r="J1570" s="80" t="s">
        <v>7</v>
      </c>
      <c r="K1570" s="80" t="s">
        <v>9</v>
      </c>
      <c r="L1570" s="80" t="s">
        <v>38</v>
      </c>
      <c r="M1570" s="81" t="s">
        <v>4405</v>
      </c>
      <c r="N1570" s="73" t="s">
        <v>115</v>
      </c>
      <c r="O1570" s="73" t="s">
        <v>4406</v>
      </c>
      <c r="S1570" s="71" t="str">
        <f t="shared" si="90"/>
        <v>258</v>
      </c>
      <c r="T1570" s="71" t="str">
        <f t="shared" si="91"/>
        <v>24</v>
      </c>
    </row>
    <row r="1571" spans="1:20" ht="15" hidden="1" customHeight="1" x14ac:dyDescent="0.25">
      <c r="A1571" s="919" t="str">
        <f t="shared" si="89"/>
        <v xml:space="preserve">OBLIGACIONES DIVERSASOtras Obligaciones Diversas </v>
      </c>
      <c r="B1571" s="78" t="s">
        <v>214</v>
      </c>
      <c r="C1571" s="78" t="s">
        <v>2931</v>
      </c>
      <c r="D1571" s="78" t="s">
        <v>2932</v>
      </c>
      <c r="E1571" s="78" t="s">
        <v>2933</v>
      </c>
      <c r="F1571" s="79">
        <v>-5598852844</v>
      </c>
      <c r="G1571" s="79">
        <v>0</v>
      </c>
      <c r="H1571" s="79">
        <v>0</v>
      </c>
      <c r="I1571" s="79">
        <v>-5598852844</v>
      </c>
      <c r="J1571" s="80" t="s">
        <v>7</v>
      </c>
      <c r="K1571" s="80" t="s">
        <v>9</v>
      </c>
      <c r="L1571" s="80" t="s">
        <v>38</v>
      </c>
      <c r="M1571" s="81" t="s">
        <v>4407</v>
      </c>
      <c r="N1571" s="73" t="s">
        <v>115</v>
      </c>
      <c r="O1571" s="73" t="s">
        <v>4406</v>
      </c>
      <c r="S1571" s="71" t="str">
        <f t="shared" si="90"/>
        <v>260</v>
      </c>
      <c r="T1571" s="71" t="str">
        <f t="shared" si="91"/>
        <v>24</v>
      </c>
    </row>
    <row r="1572" spans="1:20" ht="15" hidden="1" customHeight="1" x14ac:dyDescent="0.25">
      <c r="A1572" s="919" t="str">
        <f t="shared" si="89"/>
        <v xml:space="preserve">OBLIGACIONES DIVERSASOtras Obligaciones Diversas </v>
      </c>
      <c r="B1572" s="78" t="s">
        <v>214</v>
      </c>
      <c r="C1572" s="78" t="s">
        <v>2934</v>
      </c>
      <c r="D1572" s="78" t="s">
        <v>2935</v>
      </c>
      <c r="E1572" s="78" t="s">
        <v>2936</v>
      </c>
      <c r="F1572" s="79">
        <v>-1145490</v>
      </c>
      <c r="G1572" s="79">
        <v>0</v>
      </c>
      <c r="H1572" s="79">
        <v>0</v>
      </c>
      <c r="I1572" s="79">
        <v>-1145490</v>
      </c>
      <c r="J1572" s="80" t="s">
        <v>7</v>
      </c>
      <c r="K1572" s="80" t="s">
        <v>9</v>
      </c>
      <c r="L1572" s="80" t="s">
        <v>38</v>
      </c>
      <c r="M1572" s="81" t="s">
        <v>4407</v>
      </c>
      <c r="N1572" s="73" t="s">
        <v>115</v>
      </c>
      <c r="O1572" s="73" t="s">
        <v>4406</v>
      </c>
      <c r="S1572" s="71" t="str">
        <f t="shared" si="90"/>
        <v>260</v>
      </c>
      <c r="T1572" s="71" t="str">
        <f t="shared" si="91"/>
        <v>24</v>
      </c>
    </row>
    <row r="1573" spans="1:20" ht="15" hidden="1" customHeight="1" x14ac:dyDescent="0.25">
      <c r="A1573" s="919" t="str">
        <f t="shared" si="89"/>
        <v xml:space="preserve">OBLIGACIONES DIVERSASOtras Obligaciones Diversas </v>
      </c>
      <c r="B1573" s="78" t="s">
        <v>214</v>
      </c>
      <c r="C1573" s="78" t="s">
        <v>4408</v>
      </c>
      <c r="D1573" s="78" t="s">
        <v>4409</v>
      </c>
      <c r="E1573" s="78" t="s">
        <v>4410</v>
      </c>
      <c r="F1573" s="79">
        <v>-2198848</v>
      </c>
      <c r="G1573" s="79">
        <v>0</v>
      </c>
      <c r="H1573" s="79">
        <v>0</v>
      </c>
      <c r="I1573" s="79">
        <v>-2198848</v>
      </c>
      <c r="J1573" s="80" t="s">
        <v>7</v>
      </c>
      <c r="K1573" s="80" t="s">
        <v>9</v>
      </c>
      <c r="L1573" s="80" t="s">
        <v>38</v>
      </c>
      <c r="M1573" s="81" t="s">
        <v>4407</v>
      </c>
      <c r="N1573" s="73" t="s">
        <v>115</v>
      </c>
      <c r="O1573" s="73" t="s">
        <v>4406</v>
      </c>
      <c r="S1573" s="71" t="str">
        <f t="shared" si="90"/>
        <v>260</v>
      </c>
      <c r="T1573" s="71" t="str">
        <f t="shared" si="91"/>
        <v>24</v>
      </c>
    </row>
    <row r="1574" spans="1:20" ht="15" hidden="1" customHeight="1" x14ac:dyDescent="0.25">
      <c r="A1574" s="919" t="str">
        <f t="shared" si="89"/>
        <v xml:space="preserve">OBLIGACIONES DIVERSASOtras Obligaciones Diversas </v>
      </c>
      <c r="B1574" s="78" t="s">
        <v>104</v>
      </c>
      <c r="C1574" s="78" t="s">
        <v>2937</v>
      </c>
      <c r="D1574" s="78" t="s">
        <v>2938</v>
      </c>
      <c r="E1574" s="78" t="s">
        <v>7304</v>
      </c>
      <c r="F1574" s="79">
        <v>0</v>
      </c>
      <c r="G1574" s="79">
        <v>-8.57</v>
      </c>
      <c r="H1574" s="79">
        <v>-67114</v>
      </c>
      <c r="I1574" s="79">
        <v>-67114</v>
      </c>
      <c r="J1574" s="80" t="s">
        <v>7</v>
      </c>
      <c r="K1574" s="80" t="s">
        <v>9</v>
      </c>
      <c r="L1574" s="80" t="s">
        <v>38</v>
      </c>
      <c r="M1574" s="81" t="s">
        <v>4407</v>
      </c>
      <c r="N1574" s="73" t="s">
        <v>115</v>
      </c>
      <c r="O1574" s="73" t="s">
        <v>4406</v>
      </c>
      <c r="S1574" s="71" t="str">
        <f t="shared" si="90"/>
        <v>260</v>
      </c>
      <c r="T1574" s="71" t="str">
        <f t="shared" si="91"/>
        <v>24</v>
      </c>
    </row>
    <row r="1575" spans="1:20" ht="15" hidden="1" customHeight="1" x14ac:dyDescent="0.25">
      <c r="A1575" s="919" t="str">
        <f t="shared" si="89"/>
        <v xml:space="preserve">OBLIGACIONES DIVERSASOtras Obligaciones Diversas </v>
      </c>
      <c r="B1575" s="78" t="s">
        <v>214</v>
      </c>
      <c r="C1575" s="78" t="s">
        <v>2939</v>
      </c>
      <c r="D1575" s="78" t="s">
        <v>2940</v>
      </c>
      <c r="E1575" s="78" t="s">
        <v>7304</v>
      </c>
      <c r="F1575" s="79">
        <v>-491538536</v>
      </c>
      <c r="G1575" s="79">
        <v>0</v>
      </c>
      <c r="H1575" s="79">
        <v>0</v>
      </c>
      <c r="I1575" s="79">
        <v>-491538536</v>
      </c>
      <c r="J1575" s="80" t="s">
        <v>7</v>
      </c>
      <c r="K1575" s="80" t="s">
        <v>9</v>
      </c>
      <c r="L1575" s="80" t="s">
        <v>38</v>
      </c>
      <c r="M1575" s="81" t="s">
        <v>4407</v>
      </c>
      <c r="N1575" s="73" t="s">
        <v>115</v>
      </c>
      <c r="O1575" s="73" t="s">
        <v>4406</v>
      </c>
      <c r="S1575" s="71" t="str">
        <f t="shared" si="90"/>
        <v>260</v>
      </c>
      <c r="T1575" s="71" t="str">
        <f t="shared" si="91"/>
        <v>24</v>
      </c>
    </row>
    <row r="1576" spans="1:20" ht="15" hidden="1" customHeight="1" x14ac:dyDescent="0.25">
      <c r="A1576" s="919" t="str">
        <f t="shared" si="89"/>
        <v xml:space="preserve">OBLIGACIONES DIVERSASOtras Obligaciones Diversas </v>
      </c>
      <c r="B1576" s="78" t="s">
        <v>104</v>
      </c>
      <c r="C1576" s="78" t="s">
        <v>2941</v>
      </c>
      <c r="D1576" s="78" t="s">
        <v>2942</v>
      </c>
      <c r="E1576" s="78" t="s">
        <v>2943</v>
      </c>
      <c r="F1576" s="79">
        <v>0</v>
      </c>
      <c r="G1576" s="79">
        <v>-2976.3</v>
      </c>
      <c r="H1576" s="79">
        <v>-23308179</v>
      </c>
      <c r="I1576" s="79">
        <v>-23308179</v>
      </c>
      <c r="J1576" s="80" t="s">
        <v>7</v>
      </c>
      <c r="K1576" s="80" t="s">
        <v>9</v>
      </c>
      <c r="L1576" s="80" t="s">
        <v>38</v>
      </c>
      <c r="M1576" s="81" t="s">
        <v>4407</v>
      </c>
      <c r="N1576" s="73" t="s">
        <v>115</v>
      </c>
      <c r="O1576" s="73" t="s">
        <v>4406</v>
      </c>
      <c r="S1576" s="71" t="str">
        <f t="shared" si="90"/>
        <v>260</v>
      </c>
      <c r="T1576" s="71" t="str">
        <f t="shared" si="91"/>
        <v>24</v>
      </c>
    </row>
    <row r="1577" spans="1:20" ht="15" hidden="1" customHeight="1" x14ac:dyDescent="0.25">
      <c r="A1577" s="919" t="str">
        <f t="shared" si="89"/>
        <v xml:space="preserve">OBLIGACIONES DIVERSASOtras Obligaciones Diversas </v>
      </c>
      <c r="B1577" s="78" t="s">
        <v>214</v>
      </c>
      <c r="C1577" s="78" t="s">
        <v>2944</v>
      </c>
      <c r="D1577" s="78" t="s">
        <v>2945</v>
      </c>
      <c r="E1577" s="78" t="s">
        <v>2946</v>
      </c>
      <c r="F1577" s="79">
        <v>-199427915</v>
      </c>
      <c r="G1577" s="79">
        <v>0</v>
      </c>
      <c r="H1577" s="79">
        <v>0</v>
      </c>
      <c r="I1577" s="79">
        <v>-199427915</v>
      </c>
      <c r="J1577" s="80" t="s">
        <v>7</v>
      </c>
      <c r="K1577" s="80" t="s">
        <v>9</v>
      </c>
      <c r="L1577" s="80" t="s">
        <v>38</v>
      </c>
      <c r="M1577" s="81" t="s">
        <v>4407</v>
      </c>
      <c r="N1577" s="73" t="s">
        <v>115</v>
      </c>
      <c r="O1577" s="73" t="s">
        <v>4406</v>
      </c>
      <c r="S1577" s="71" t="str">
        <f t="shared" si="90"/>
        <v>260</v>
      </c>
      <c r="T1577" s="71" t="str">
        <f t="shared" si="91"/>
        <v>24</v>
      </c>
    </row>
    <row r="1578" spans="1:20" ht="15" hidden="1" customHeight="1" x14ac:dyDescent="0.25">
      <c r="A1578" s="919" t="str">
        <f t="shared" si="89"/>
        <v xml:space="preserve">OBLIGACIONES DIVERSASOtras Obligaciones Diversas </v>
      </c>
      <c r="B1578" s="78" t="s">
        <v>214</v>
      </c>
      <c r="C1578" s="78" t="s">
        <v>7305</v>
      </c>
      <c r="D1578" s="78" t="s">
        <v>7306</v>
      </c>
      <c r="E1578" s="78" t="s">
        <v>7307</v>
      </c>
      <c r="F1578" s="79">
        <v>-4751803029</v>
      </c>
      <c r="G1578" s="79">
        <v>0</v>
      </c>
      <c r="H1578" s="79">
        <v>0</v>
      </c>
      <c r="I1578" s="79">
        <v>-4751803029</v>
      </c>
      <c r="J1578" s="80" t="s">
        <v>7</v>
      </c>
      <c r="K1578" s="80" t="s">
        <v>9</v>
      </c>
      <c r="L1578" s="80" t="s">
        <v>38</v>
      </c>
      <c r="M1578" s="81" t="s">
        <v>4407</v>
      </c>
      <c r="N1578" s="73" t="s">
        <v>115</v>
      </c>
      <c r="O1578" s="73" t="s">
        <v>4406</v>
      </c>
      <c r="S1578" s="71" t="str">
        <f t="shared" si="90"/>
        <v>260</v>
      </c>
      <c r="T1578" s="71" t="str">
        <f t="shared" si="91"/>
        <v>24</v>
      </c>
    </row>
    <row r="1579" spans="1:20" ht="15" hidden="1" customHeight="1" x14ac:dyDescent="0.25">
      <c r="A1579" s="919" t="str">
        <f t="shared" si="89"/>
        <v xml:space="preserve">OBLIGACIONES DIVERSASOtras Obligaciones Diversas </v>
      </c>
      <c r="B1579" s="78" t="s">
        <v>104</v>
      </c>
      <c r="C1579" s="78" t="s">
        <v>2947</v>
      </c>
      <c r="D1579" s="78" t="s">
        <v>2948</v>
      </c>
      <c r="E1579" s="78" t="s">
        <v>2949</v>
      </c>
      <c r="F1579" s="79">
        <v>0</v>
      </c>
      <c r="G1579" s="79">
        <v>-20714.93</v>
      </c>
      <c r="H1579" s="79">
        <v>-162224003</v>
      </c>
      <c r="I1579" s="79">
        <v>-162224003</v>
      </c>
      <c r="J1579" s="80" t="s">
        <v>7</v>
      </c>
      <c r="K1579" s="80" t="s">
        <v>9</v>
      </c>
      <c r="L1579" s="80" t="s">
        <v>38</v>
      </c>
      <c r="M1579" s="81" t="s">
        <v>4407</v>
      </c>
      <c r="N1579" s="73" t="s">
        <v>115</v>
      </c>
      <c r="O1579" s="73" t="s">
        <v>4406</v>
      </c>
      <c r="S1579" s="71" t="str">
        <f t="shared" si="90"/>
        <v>260</v>
      </c>
      <c r="T1579" s="71" t="str">
        <f t="shared" si="91"/>
        <v>24</v>
      </c>
    </row>
    <row r="1580" spans="1:20" ht="15" hidden="1" customHeight="1" x14ac:dyDescent="0.25">
      <c r="A1580" s="919" t="str">
        <f t="shared" si="89"/>
        <v xml:space="preserve">OBLIGACIONES DIVERSASOtras Obligaciones Diversas </v>
      </c>
      <c r="B1580" s="78" t="s">
        <v>214</v>
      </c>
      <c r="C1580" s="78" t="s">
        <v>2950</v>
      </c>
      <c r="D1580" s="78" t="s">
        <v>2951</v>
      </c>
      <c r="E1580" s="78" t="s">
        <v>2952</v>
      </c>
      <c r="F1580" s="79">
        <v>-8606215747</v>
      </c>
      <c r="G1580" s="79">
        <v>0</v>
      </c>
      <c r="H1580" s="79">
        <v>0</v>
      </c>
      <c r="I1580" s="79">
        <v>-8606215747</v>
      </c>
      <c r="J1580" s="80" t="s">
        <v>7</v>
      </c>
      <c r="K1580" s="80" t="s">
        <v>9</v>
      </c>
      <c r="L1580" s="80" t="s">
        <v>38</v>
      </c>
      <c r="M1580" s="81" t="s">
        <v>4407</v>
      </c>
      <c r="N1580" s="73" t="s">
        <v>115</v>
      </c>
      <c r="O1580" s="73" t="s">
        <v>4406</v>
      </c>
      <c r="S1580" s="71" t="str">
        <f t="shared" si="90"/>
        <v>260</v>
      </c>
      <c r="T1580" s="71" t="str">
        <f t="shared" si="91"/>
        <v>24</v>
      </c>
    </row>
    <row r="1581" spans="1:20" ht="15" hidden="1" customHeight="1" x14ac:dyDescent="0.25">
      <c r="A1581" s="919" t="str">
        <f t="shared" si="89"/>
        <v xml:space="preserve">OBLIGACIONES DIVERSASOtras Obligaciones Diversas </v>
      </c>
      <c r="B1581" s="78" t="s">
        <v>214</v>
      </c>
      <c r="C1581" s="78" t="s">
        <v>2953</v>
      </c>
      <c r="D1581" s="78" t="s">
        <v>2954</v>
      </c>
      <c r="E1581" s="78" t="s">
        <v>2955</v>
      </c>
      <c r="F1581" s="79">
        <v>-2151767845</v>
      </c>
      <c r="G1581" s="79">
        <v>0</v>
      </c>
      <c r="H1581" s="79">
        <v>0</v>
      </c>
      <c r="I1581" s="79">
        <v>-2151767845</v>
      </c>
      <c r="J1581" s="80" t="s">
        <v>7</v>
      </c>
      <c r="K1581" s="80" t="s">
        <v>9</v>
      </c>
      <c r="L1581" s="80" t="s">
        <v>38</v>
      </c>
      <c r="M1581" s="81" t="s">
        <v>4407</v>
      </c>
      <c r="N1581" s="73" t="s">
        <v>115</v>
      </c>
      <c r="O1581" s="73" t="s">
        <v>4406</v>
      </c>
      <c r="S1581" s="71" t="str">
        <f t="shared" si="90"/>
        <v>260</v>
      </c>
      <c r="T1581" s="71" t="str">
        <f t="shared" si="91"/>
        <v>24</v>
      </c>
    </row>
    <row r="1582" spans="1:20" ht="15" hidden="1" customHeight="1" x14ac:dyDescent="0.25">
      <c r="A1582" s="919" t="str">
        <f t="shared" si="89"/>
        <v xml:space="preserve">OBLIGACIONES DIVERSASOtras Obligaciones Diversas </v>
      </c>
      <c r="B1582" s="78" t="s">
        <v>104</v>
      </c>
      <c r="C1582" s="78" t="s">
        <v>2962</v>
      </c>
      <c r="D1582" s="78" t="s">
        <v>2963</v>
      </c>
      <c r="E1582" s="78" t="s">
        <v>2964</v>
      </c>
      <c r="F1582" s="79">
        <v>0</v>
      </c>
      <c r="G1582" s="79">
        <v>-59540.09</v>
      </c>
      <c r="H1582" s="79">
        <v>-466273926</v>
      </c>
      <c r="I1582" s="79">
        <v>-466273926</v>
      </c>
      <c r="J1582" s="80" t="s">
        <v>7</v>
      </c>
      <c r="K1582" s="80" t="s">
        <v>9</v>
      </c>
      <c r="L1582" s="80" t="s">
        <v>38</v>
      </c>
      <c r="M1582" s="81" t="s">
        <v>4407</v>
      </c>
      <c r="N1582" s="73" t="s">
        <v>115</v>
      </c>
      <c r="O1582" s="73" t="s">
        <v>4406</v>
      </c>
      <c r="S1582" s="71" t="str">
        <f t="shared" si="90"/>
        <v>260</v>
      </c>
      <c r="T1582" s="71" t="str">
        <f t="shared" si="91"/>
        <v>24</v>
      </c>
    </row>
    <row r="1583" spans="1:20" ht="15" hidden="1" customHeight="1" x14ac:dyDescent="0.25">
      <c r="A1583" s="919" t="str">
        <f t="shared" si="89"/>
        <v xml:space="preserve">OBLIGACIONES DIVERSASOtras Obligaciones Diversas </v>
      </c>
      <c r="B1583" s="78" t="s">
        <v>214</v>
      </c>
      <c r="C1583" s="78" t="s">
        <v>2965</v>
      </c>
      <c r="D1583" s="78" t="s">
        <v>2966</v>
      </c>
      <c r="E1583" s="78" t="s">
        <v>2967</v>
      </c>
      <c r="F1583" s="79">
        <v>-930711073</v>
      </c>
      <c r="G1583" s="79">
        <v>0</v>
      </c>
      <c r="H1583" s="79">
        <v>0</v>
      </c>
      <c r="I1583" s="79">
        <v>-930711073</v>
      </c>
      <c r="J1583" s="80" t="s">
        <v>7</v>
      </c>
      <c r="K1583" s="80" t="s">
        <v>9</v>
      </c>
      <c r="L1583" s="80" t="s">
        <v>38</v>
      </c>
      <c r="M1583" s="81" t="s">
        <v>4407</v>
      </c>
      <c r="N1583" s="73" t="s">
        <v>115</v>
      </c>
      <c r="O1583" s="73" t="s">
        <v>4406</v>
      </c>
      <c r="S1583" s="71" t="str">
        <f t="shared" si="90"/>
        <v>260</v>
      </c>
      <c r="T1583" s="71" t="str">
        <f t="shared" si="91"/>
        <v>24</v>
      </c>
    </row>
    <row r="1584" spans="1:20" ht="15" hidden="1" customHeight="1" x14ac:dyDescent="0.25">
      <c r="A1584" s="919" t="str">
        <f t="shared" si="89"/>
        <v xml:space="preserve">OBLIGACIONES DIVERSASOtras Obligaciones Diversas </v>
      </c>
      <c r="B1584" s="78" t="s">
        <v>214</v>
      </c>
      <c r="C1584" s="78" t="s">
        <v>2968</v>
      </c>
      <c r="D1584" s="78" t="s">
        <v>2969</v>
      </c>
      <c r="E1584" s="78" t="s">
        <v>2970</v>
      </c>
      <c r="F1584" s="79">
        <v>-15924306078</v>
      </c>
      <c r="G1584" s="79">
        <v>0</v>
      </c>
      <c r="H1584" s="79">
        <v>0</v>
      </c>
      <c r="I1584" s="79">
        <v>-15924306078</v>
      </c>
      <c r="J1584" s="80" t="s">
        <v>7</v>
      </c>
      <c r="K1584" s="80" t="s">
        <v>9</v>
      </c>
      <c r="L1584" s="80" t="s">
        <v>38</v>
      </c>
      <c r="M1584" s="81" t="s">
        <v>4407</v>
      </c>
      <c r="N1584" s="73" t="s">
        <v>115</v>
      </c>
      <c r="O1584" s="73" t="s">
        <v>4406</v>
      </c>
      <c r="S1584" s="71" t="str">
        <f t="shared" si="90"/>
        <v>260</v>
      </c>
      <c r="T1584" s="71" t="str">
        <f t="shared" si="91"/>
        <v>24</v>
      </c>
    </row>
    <row r="1585" spans="1:20" ht="15" hidden="1" customHeight="1" x14ac:dyDescent="0.25">
      <c r="A1585" s="919" t="str">
        <f t="shared" si="89"/>
        <v xml:space="preserve">OBLIGACIONES DIVERSASOtras Obligaciones Diversas </v>
      </c>
      <c r="B1585" s="78" t="s">
        <v>214</v>
      </c>
      <c r="C1585" s="78" t="s">
        <v>2971</v>
      </c>
      <c r="D1585" s="78" t="s">
        <v>2972</v>
      </c>
      <c r="E1585" s="78" t="s">
        <v>2973</v>
      </c>
      <c r="F1585" s="79">
        <v>-351880636</v>
      </c>
      <c r="G1585" s="79">
        <v>0</v>
      </c>
      <c r="H1585" s="79">
        <v>0</v>
      </c>
      <c r="I1585" s="79">
        <v>-351880636</v>
      </c>
      <c r="J1585" s="80" t="s">
        <v>7</v>
      </c>
      <c r="K1585" s="80" t="s">
        <v>9</v>
      </c>
      <c r="L1585" s="80" t="s">
        <v>38</v>
      </c>
      <c r="M1585" s="81" t="s">
        <v>4407</v>
      </c>
      <c r="N1585" s="73" t="s">
        <v>115</v>
      </c>
      <c r="O1585" s="73" t="s">
        <v>4406</v>
      </c>
      <c r="S1585" s="71" t="str">
        <f t="shared" si="90"/>
        <v>260</v>
      </c>
      <c r="T1585" s="71" t="str">
        <f t="shared" si="91"/>
        <v>24</v>
      </c>
    </row>
    <row r="1586" spans="1:20" ht="15" hidden="1" customHeight="1" x14ac:dyDescent="0.25">
      <c r="A1586" s="919" t="str">
        <f t="shared" si="89"/>
        <v xml:space="preserve">OBLIGACIONES DIVERSASOtras Obligaciones Diversas </v>
      </c>
      <c r="B1586" s="78" t="s">
        <v>214</v>
      </c>
      <c r="C1586" s="78" t="s">
        <v>2974</v>
      </c>
      <c r="D1586" s="78" t="s">
        <v>2975</v>
      </c>
      <c r="E1586" s="78" t="s">
        <v>1954</v>
      </c>
      <c r="F1586" s="79">
        <v>-17873755035</v>
      </c>
      <c r="G1586" s="79">
        <v>0</v>
      </c>
      <c r="H1586" s="79">
        <v>0</v>
      </c>
      <c r="I1586" s="79">
        <v>-17873755035</v>
      </c>
      <c r="J1586" s="80" t="s">
        <v>7</v>
      </c>
      <c r="K1586" s="80" t="s">
        <v>9</v>
      </c>
      <c r="L1586" s="80" t="s">
        <v>38</v>
      </c>
      <c r="M1586" s="81" t="s">
        <v>4407</v>
      </c>
      <c r="N1586" s="73" t="s">
        <v>115</v>
      </c>
      <c r="O1586" s="73" t="s">
        <v>4406</v>
      </c>
      <c r="S1586" s="71" t="str">
        <f t="shared" si="90"/>
        <v>260</v>
      </c>
      <c r="T1586" s="71" t="str">
        <f t="shared" si="91"/>
        <v>24</v>
      </c>
    </row>
    <row r="1587" spans="1:20" ht="15" hidden="1" customHeight="1" x14ac:dyDescent="0.25">
      <c r="A1587" s="919" t="str">
        <f t="shared" si="89"/>
        <v xml:space="preserve">OBLIGACIONES DIVERSASOtras Obligaciones Diversas </v>
      </c>
      <c r="B1587" s="78" t="s">
        <v>104</v>
      </c>
      <c r="C1587" s="78" t="s">
        <v>6190</v>
      </c>
      <c r="D1587" s="78" t="s">
        <v>6191</v>
      </c>
      <c r="E1587" s="78" t="s">
        <v>4872</v>
      </c>
      <c r="F1587" s="79">
        <v>0</v>
      </c>
      <c r="G1587" s="79">
        <v>-1756271.87</v>
      </c>
      <c r="H1587" s="79">
        <v>-13753821645</v>
      </c>
      <c r="I1587" s="79">
        <v>-13753821645</v>
      </c>
      <c r="J1587" s="80" t="s">
        <v>7</v>
      </c>
      <c r="K1587" s="80" t="s">
        <v>9</v>
      </c>
      <c r="L1587" s="80" t="s">
        <v>38</v>
      </c>
      <c r="M1587" s="81" t="s">
        <v>4407</v>
      </c>
      <c r="N1587" s="73" t="s">
        <v>115</v>
      </c>
      <c r="O1587" s="73" t="s">
        <v>4406</v>
      </c>
      <c r="S1587" s="71" t="str">
        <f t="shared" si="90"/>
        <v>260</v>
      </c>
      <c r="T1587" s="71" t="str">
        <f t="shared" si="91"/>
        <v>24</v>
      </c>
    </row>
    <row r="1588" spans="1:20" ht="15" hidden="1" customHeight="1" x14ac:dyDescent="0.25">
      <c r="A1588" s="919" t="str">
        <f t="shared" si="89"/>
        <v xml:space="preserve">OBLIGACIONES DIVERSASOtras Obligaciones Diversas </v>
      </c>
      <c r="B1588" s="78" t="s">
        <v>104</v>
      </c>
      <c r="C1588" s="78" t="s">
        <v>2976</v>
      </c>
      <c r="D1588" s="78" t="s">
        <v>2977</v>
      </c>
      <c r="E1588" s="78" t="s">
        <v>2978</v>
      </c>
      <c r="F1588" s="79">
        <v>0</v>
      </c>
      <c r="G1588" s="79">
        <v>-272601.06</v>
      </c>
      <c r="H1588" s="79">
        <v>-2134809777</v>
      </c>
      <c r="I1588" s="79">
        <v>-2134809777</v>
      </c>
      <c r="J1588" s="80" t="s">
        <v>7</v>
      </c>
      <c r="K1588" s="80" t="s">
        <v>9</v>
      </c>
      <c r="L1588" s="80" t="s">
        <v>38</v>
      </c>
      <c r="M1588" s="81" t="s">
        <v>4407</v>
      </c>
      <c r="N1588" s="73" t="s">
        <v>115</v>
      </c>
      <c r="O1588" s="73" t="s">
        <v>4406</v>
      </c>
      <c r="S1588" s="71" t="str">
        <f t="shared" si="90"/>
        <v>260</v>
      </c>
      <c r="T1588" s="71" t="str">
        <f t="shared" si="91"/>
        <v>24</v>
      </c>
    </row>
    <row r="1589" spans="1:20" ht="15" hidden="1" customHeight="1" x14ac:dyDescent="0.25">
      <c r="A1589" s="919" t="str">
        <f t="shared" si="89"/>
        <v xml:space="preserve">OBLIGACIONES DIVERSASOtras Obligaciones Diversas </v>
      </c>
      <c r="B1589" s="78" t="s">
        <v>105</v>
      </c>
      <c r="C1589" s="78" t="s">
        <v>4873</v>
      </c>
      <c r="D1589" s="78" t="s">
        <v>4874</v>
      </c>
      <c r="E1589" s="78" t="s">
        <v>4872</v>
      </c>
      <c r="F1589" s="79">
        <v>0</v>
      </c>
      <c r="G1589" s="79">
        <v>-112464.74</v>
      </c>
      <c r="H1589" s="79">
        <v>-916057922</v>
      </c>
      <c r="I1589" s="79">
        <v>-916057922</v>
      </c>
      <c r="J1589" s="80" t="s">
        <v>7</v>
      </c>
      <c r="K1589" s="80" t="s">
        <v>9</v>
      </c>
      <c r="L1589" s="80" t="s">
        <v>38</v>
      </c>
      <c r="M1589" s="81" t="s">
        <v>4407</v>
      </c>
      <c r="N1589" s="73" t="s">
        <v>115</v>
      </c>
      <c r="O1589" s="73" t="s">
        <v>4406</v>
      </c>
      <c r="S1589" s="71" t="str">
        <f t="shared" si="90"/>
        <v>260</v>
      </c>
      <c r="T1589" s="71" t="str">
        <f t="shared" si="91"/>
        <v>24</v>
      </c>
    </row>
    <row r="1590" spans="1:20" ht="15" hidden="1" customHeight="1" x14ac:dyDescent="0.25">
      <c r="A1590" s="919" t="str">
        <f t="shared" si="89"/>
        <v xml:space="preserve">OBLIGACIONES DIVERSASOtras Obligaciones Diversas </v>
      </c>
      <c r="B1590" s="78" t="s">
        <v>104</v>
      </c>
      <c r="C1590" s="78" t="s">
        <v>2979</v>
      </c>
      <c r="D1590" s="78" t="s">
        <v>2980</v>
      </c>
      <c r="E1590" s="78" t="s">
        <v>2981</v>
      </c>
      <c r="F1590" s="79">
        <v>0</v>
      </c>
      <c r="G1590" s="79">
        <v>-83405.98</v>
      </c>
      <c r="H1590" s="79">
        <v>-653173915</v>
      </c>
      <c r="I1590" s="79">
        <v>-653173915</v>
      </c>
      <c r="J1590" s="80" t="s">
        <v>7</v>
      </c>
      <c r="K1590" s="80" t="s">
        <v>9</v>
      </c>
      <c r="L1590" s="80" t="s">
        <v>38</v>
      </c>
      <c r="M1590" s="81" t="s">
        <v>4407</v>
      </c>
      <c r="N1590" s="73" t="s">
        <v>115</v>
      </c>
      <c r="O1590" s="73" t="s">
        <v>4406</v>
      </c>
      <c r="S1590" s="71" t="str">
        <f t="shared" si="90"/>
        <v>260</v>
      </c>
      <c r="T1590" s="71" t="str">
        <f t="shared" si="91"/>
        <v>24</v>
      </c>
    </row>
    <row r="1591" spans="1:20" ht="15" hidden="1" customHeight="1" x14ac:dyDescent="0.25">
      <c r="A1591" s="919" t="str">
        <f t="shared" si="89"/>
        <v xml:space="preserve">OBLIGACIONES DIVERSASOtras Obligaciones Diversas </v>
      </c>
      <c r="B1591" s="78" t="s">
        <v>214</v>
      </c>
      <c r="C1591" s="78" t="s">
        <v>2982</v>
      </c>
      <c r="D1591" s="78" t="s">
        <v>2983</v>
      </c>
      <c r="E1591" s="78" t="s">
        <v>2984</v>
      </c>
      <c r="F1591" s="79">
        <v>-7580123168</v>
      </c>
      <c r="G1591" s="79">
        <v>0</v>
      </c>
      <c r="H1591" s="79">
        <v>0</v>
      </c>
      <c r="I1591" s="79">
        <v>-7580123168</v>
      </c>
      <c r="J1591" s="80" t="s">
        <v>7</v>
      </c>
      <c r="K1591" s="80" t="s">
        <v>9</v>
      </c>
      <c r="L1591" s="80" t="s">
        <v>38</v>
      </c>
      <c r="M1591" s="81" t="s">
        <v>4407</v>
      </c>
      <c r="N1591" s="73" t="s">
        <v>115</v>
      </c>
      <c r="O1591" s="73" t="s">
        <v>4406</v>
      </c>
      <c r="S1591" s="71" t="str">
        <f t="shared" si="90"/>
        <v>260</v>
      </c>
      <c r="T1591" s="71" t="str">
        <f t="shared" si="91"/>
        <v>24</v>
      </c>
    </row>
    <row r="1592" spans="1:20" ht="15" hidden="1" customHeight="1" x14ac:dyDescent="0.25">
      <c r="A1592" s="919" t="str">
        <f t="shared" si="89"/>
        <v xml:space="preserve">OBLIGACIONES DIVERSASOtras Obligaciones Diversas </v>
      </c>
      <c r="B1592" s="78" t="s">
        <v>214</v>
      </c>
      <c r="C1592" s="78" t="s">
        <v>2985</v>
      </c>
      <c r="D1592" s="78" t="s">
        <v>2986</v>
      </c>
      <c r="E1592" s="78" t="s">
        <v>2987</v>
      </c>
      <c r="F1592" s="79">
        <v>-0.96</v>
      </c>
      <c r="G1592" s="79">
        <v>-545374.4</v>
      </c>
      <c r="H1592" s="79">
        <v>0</v>
      </c>
      <c r="I1592" s="79">
        <v>-0.96</v>
      </c>
      <c r="J1592" s="80" t="s">
        <v>7</v>
      </c>
      <c r="K1592" s="80" t="s">
        <v>9</v>
      </c>
      <c r="L1592" s="80" t="s">
        <v>38</v>
      </c>
      <c r="M1592" s="81" t="s">
        <v>4407</v>
      </c>
      <c r="N1592" s="73" t="s">
        <v>115</v>
      </c>
      <c r="O1592" s="73" t="s">
        <v>4406</v>
      </c>
      <c r="S1592" s="71" t="str">
        <f t="shared" si="90"/>
        <v>260</v>
      </c>
      <c r="T1592" s="71" t="str">
        <f t="shared" si="91"/>
        <v>24</v>
      </c>
    </row>
    <row r="1593" spans="1:20" ht="15" hidden="1" customHeight="1" x14ac:dyDescent="0.25">
      <c r="A1593" s="919" t="str">
        <f t="shared" si="89"/>
        <v xml:space="preserve">OBLIGACIONES DIVERSASOtras Obligaciones Diversas </v>
      </c>
      <c r="B1593" s="78" t="s">
        <v>104</v>
      </c>
      <c r="C1593" s="78" t="s">
        <v>2988</v>
      </c>
      <c r="D1593" s="78" t="s">
        <v>2989</v>
      </c>
      <c r="E1593" s="78" t="s">
        <v>2990</v>
      </c>
      <c r="F1593" s="79">
        <v>0</v>
      </c>
      <c r="G1593" s="79">
        <v>-1400000</v>
      </c>
      <c r="H1593" s="79">
        <v>-10963764000</v>
      </c>
      <c r="I1593" s="79">
        <v>-10963764000</v>
      </c>
      <c r="J1593" s="80" t="s">
        <v>7</v>
      </c>
      <c r="K1593" s="80" t="s">
        <v>9</v>
      </c>
      <c r="L1593" s="80" t="s">
        <v>38</v>
      </c>
      <c r="M1593" s="81" t="s">
        <v>4407</v>
      </c>
      <c r="N1593" s="73" t="s">
        <v>115</v>
      </c>
      <c r="O1593" s="73" t="s">
        <v>4406</v>
      </c>
      <c r="S1593" s="71" t="str">
        <f t="shared" si="90"/>
        <v>260</v>
      </c>
      <c r="T1593" s="71" t="str">
        <f t="shared" si="91"/>
        <v>24</v>
      </c>
    </row>
    <row r="1594" spans="1:20" ht="15" hidden="1" customHeight="1" x14ac:dyDescent="0.25">
      <c r="A1594" s="919" t="str">
        <f t="shared" si="89"/>
        <v xml:space="preserve">OBLIGACIONES DIVERSASOtras Obligaciones Diversas </v>
      </c>
      <c r="B1594" s="78" t="s">
        <v>214</v>
      </c>
      <c r="C1594" s="78" t="s">
        <v>7308</v>
      </c>
      <c r="D1594" s="78" t="s">
        <v>7309</v>
      </c>
      <c r="E1594" s="78" t="s">
        <v>7310</v>
      </c>
      <c r="F1594" s="79">
        <v>-196951032</v>
      </c>
      <c r="G1594" s="79">
        <v>0</v>
      </c>
      <c r="H1594" s="79">
        <v>0</v>
      </c>
      <c r="I1594" s="79">
        <v>-196951032</v>
      </c>
      <c r="J1594" s="80" t="s">
        <v>7</v>
      </c>
      <c r="K1594" s="80" t="s">
        <v>9</v>
      </c>
      <c r="L1594" s="80" t="s">
        <v>38</v>
      </c>
      <c r="M1594" s="81" t="s">
        <v>7311</v>
      </c>
      <c r="N1594" s="73" t="s">
        <v>115</v>
      </c>
      <c r="O1594" s="73" t="s">
        <v>4406</v>
      </c>
      <c r="S1594" s="71" t="str">
        <f t="shared" si="90"/>
        <v>260</v>
      </c>
      <c r="T1594" s="71" t="str">
        <f t="shared" si="91"/>
        <v>24</v>
      </c>
    </row>
    <row r="1595" spans="1:20" ht="15" hidden="1" customHeight="1" x14ac:dyDescent="0.25">
      <c r="A1595" s="919" t="str">
        <f t="shared" si="89"/>
        <v>PROVISIONES Y PREVISIONESProvisiones</v>
      </c>
      <c r="B1595" s="78" t="s">
        <v>214</v>
      </c>
      <c r="C1595" s="78" t="s">
        <v>2992</v>
      </c>
      <c r="D1595" s="78" t="s">
        <v>2993</v>
      </c>
      <c r="E1595" s="78" t="s">
        <v>2994</v>
      </c>
      <c r="F1595" s="79">
        <v>-24459842235</v>
      </c>
      <c r="G1595" s="79">
        <v>0</v>
      </c>
      <c r="H1595" s="79">
        <v>0</v>
      </c>
      <c r="I1595" s="79">
        <v>-24459842235</v>
      </c>
      <c r="J1595" s="80" t="s">
        <v>7</v>
      </c>
      <c r="K1595" s="80" t="s">
        <v>41</v>
      </c>
      <c r="L1595" s="80" t="s">
        <v>42</v>
      </c>
      <c r="M1595" s="81" t="s">
        <v>4411</v>
      </c>
      <c r="N1595" s="73" t="s">
        <v>115</v>
      </c>
      <c r="O1595" s="73" t="s">
        <v>4412</v>
      </c>
      <c r="S1595" s="71" t="str">
        <f t="shared" si="90"/>
        <v>272</v>
      </c>
      <c r="T1595" s="71" t="str">
        <f t="shared" si="91"/>
        <v>25</v>
      </c>
    </row>
    <row r="1596" spans="1:20" ht="15" hidden="1" customHeight="1" x14ac:dyDescent="0.25">
      <c r="A1596" s="919" t="str">
        <f t="shared" si="89"/>
        <v>PROVISIONES Y PREVISIONESProvisiones</v>
      </c>
      <c r="B1596" s="78" t="s">
        <v>214</v>
      </c>
      <c r="C1596" s="78" t="s">
        <v>2995</v>
      </c>
      <c r="D1596" s="78" t="s">
        <v>2996</v>
      </c>
      <c r="E1596" s="78" t="s">
        <v>2997</v>
      </c>
      <c r="F1596" s="79">
        <v>-28989405445</v>
      </c>
      <c r="G1596" s="79">
        <v>0</v>
      </c>
      <c r="H1596" s="79">
        <v>0</v>
      </c>
      <c r="I1596" s="79">
        <v>-28989405445</v>
      </c>
      <c r="J1596" s="80" t="s">
        <v>7</v>
      </c>
      <c r="K1596" s="80" t="s">
        <v>41</v>
      </c>
      <c r="L1596" s="80" t="s">
        <v>42</v>
      </c>
      <c r="M1596" s="81" t="s">
        <v>4411</v>
      </c>
      <c r="N1596" s="73" t="s">
        <v>115</v>
      </c>
      <c r="O1596" s="73" t="s">
        <v>4412</v>
      </c>
      <c r="S1596" s="71" t="str">
        <f t="shared" si="90"/>
        <v>272</v>
      </c>
      <c r="T1596" s="71" t="str">
        <f t="shared" si="91"/>
        <v>25</v>
      </c>
    </row>
    <row r="1597" spans="1:20" ht="15" hidden="1" customHeight="1" x14ac:dyDescent="0.25">
      <c r="A1597" s="919" t="str">
        <f t="shared" si="89"/>
        <v>PROVISIONES Y PREVISIONESPrevisiones</v>
      </c>
      <c r="B1597" s="78" t="s">
        <v>214</v>
      </c>
      <c r="C1597" s="78" t="s">
        <v>2998</v>
      </c>
      <c r="D1597" s="78" t="s">
        <v>2999</v>
      </c>
      <c r="E1597" s="78" t="s">
        <v>3000</v>
      </c>
      <c r="F1597" s="79">
        <v>-677537314</v>
      </c>
      <c r="G1597" s="79">
        <v>0</v>
      </c>
      <c r="H1597" s="79">
        <v>0</v>
      </c>
      <c r="I1597" s="79">
        <v>-677537314</v>
      </c>
      <c r="J1597" s="80" t="s">
        <v>7</v>
      </c>
      <c r="K1597" s="80" t="s">
        <v>41</v>
      </c>
      <c r="L1597" s="80" t="s">
        <v>0</v>
      </c>
      <c r="M1597" s="81" t="s">
        <v>4413</v>
      </c>
      <c r="N1597" s="73" t="s">
        <v>115</v>
      </c>
      <c r="O1597" s="73" t="s">
        <v>4414</v>
      </c>
      <c r="S1597" s="71" t="str">
        <f t="shared" si="90"/>
        <v>274</v>
      </c>
      <c r="T1597" s="71" t="str">
        <f t="shared" si="91"/>
        <v>25</v>
      </c>
    </row>
    <row r="1598" spans="1:20" ht="15" hidden="1" customHeight="1" x14ac:dyDescent="0.25">
      <c r="A1598" s="919" t="str">
        <f t="shared" si="89"/>
        <v>PROVISIONES Y PREVISIONESPrevisiones</v>
      </c>
      <c r="B1598" s="78" t="s">
        <v>214</v>
      </c>
      <c r="C1598" s="78" t="s">
        <v>3001</v>
      </c>
      <c r="D1598" s="78" t="s">
        <v>3002</v>
      </c>
      <c r="E1598" s="78" t="s">
        <v>3003</v>
      </c>
      <c r="F1598" s="79">
        <v>-263115233</v>
      </c>
      <c r="G1598" s="79">
        <v>0</v>
      </c>
      <c r="H1598" s="79">
        <v>0</v>
      </c>
      <c r="I1598" s="79">
        <v>-263115233</v>
      </c>
      <c r="J1598" s="80" t="s">
        <v>7</v>
      </c>
      <c r="K1598" s="80" t="s">
        <v>41</v>
      </c>
      <c r="L1598" s="80" t="s">
        <v>0</v>
      </c>
      <c r="M1598" s="81" t="s">
        <v>4875</v>
      </c>
      <c r="N1598" s="73" t="s">
        <v>115</v>
      </c>
      <c r="O1598" s="73" t="s">
        <v>4414</v>
      </c>
      <c r="S1598" s="71" t="str">
        <f t="shared" si="90"/>
        <v>278</v>
      </c>
      <c r="T1598" s="71" t="str">
        <f t="shared" si="91"/>
        <v>25</v>
      </c>
    </row>
    <row r="1599" spans="1:20" ht="15" hidden="1" customHeight="1" x14ac:dyDescent="0.25">
      <c r="A1599" s="919" t="s">
        <v>45</v>
      </c>
      <c r="B1599" s="78" t="s">
        <v>214</v>
      </c>
      <c r="C1599" s="78" t="s">
        <v>3004</v>
      </c>
      <c r="D1599" s="78" t="s">
        <v>3005</v>
      </c>
      <c r="E1599" s="78" t="s">
        <v>45</v>
      </c>
      <c r="F1599" s="79">
        <v>-811023500000</v>
      </c>
      <c r="G1599" s="79">
        <v>0</v>
      </c>
      <c r="H1599" s="79">
        <v>0</v>
      </c>
      <c r="I1599" s="79">
        <v>-811023500000</v>
      </c>
      <c r="J1599" s="80" t="s">
        <v>44</v>
      </c>
      <c r="K1599" s="80">
        <v>0</v>
      </c>
      <c r="L1599" s="80">
        <v>0</v>
      </c>
      <c r="M1599" s="81" t="s">
        <v>4415</v>
      </c>
      <c r="N1599" s="73" t="s">
        <v>116</v>
      </c>
      <c r="O1599" s="73" t="s">
        <v>4416</v>
      </c>
      <c r="S1599" s="71" t="str">
        <f t="shared" si="90"/>
        <v>400</v>
      </c>
      <c r="T1599" s="71" t="str">
        <f t="shared" si="91"/>
        <v>31</v>
      </c>
    </row>
    <row r="1600" spans="1:20" ht="15" hidden="1" customHeight="1" x14ac:dyDescent="0.25">
      <c r="A1600" s="919" t="s">
        <v>4</v>
      </c>
      <c r="B1600" s="78" t="s">
        <v>214</v>
      </c>
      <c r="C1600" s="78" t="s">
        <v>3006</v>
      </c>
      <c r="D1600" s="78" t="s">
        <v>3007</v>
      </c>
      <c r="E1600" s="78" t="s">
        <v>3008</v>
      </c>
      <c r="F1600" s="79">
        <v>-9399181614</v>
      </c>
      <c r="G1600" s="79">
        <v>0</v>
      </c>
      <c r="H1600" s="79">
        <v>0</v>
      </c>
      <c r="I1600" s="79">
        <v>-9399181614</v>
      </c>
      <c r="J1600" s="80" t="s">
        <v>44</v>
      </c>
      <c r="K1600" s="80">
        <v>0</v>
      </c>
      <c r="L1600" s="80">
        <v>0</v>
      </c>
      <c r="M1600" s="81" t="s">
        <v>4417</v>
      </c>
      <c r="N1600" s="73" t="s">
        <v>116</v>
      </c>
      <c r="O1600" s="73" t="s">
        <v>4418</v>
      </c>
      <c r="S1600" s="71" t="str">
        <f t="shared" si="90"/>
        <v>402</v>
      </c>
      <c r="T1600" s="71" t="str">
        <f t="shared" si="91"/>
        <v>31</v>
      </c>
    </row>
    <row r="1601" spans="1:21" ht="15" hidden="1" customHeight="1" x14ac:dyDescent="0.25">
      <c r="A1601" s="919" t="s">
        <v>89</v>
      </c>
      <c r="B1601" s="78" t="s">
        <v>214</v>
      </c>
      <c r="C1601" s="78" t="s">
        <v>3009</v>
      </c>
      <c r="D1601" s="78" t="s">
        <v>3010</v>
      </c>
      <c r="E1601" s="78" t="s">
        <v>3011</v>
      </c>
      <c r="F1601" s="79">
        <v>-53469238882</v>
      </c>
      <c r="G1601" s="79">
        <v>0</v>
      </c>
      <c r="H1601" s="79">
        <v>0</v>
      </c>
      <c r="I1601" s="79">
        <v>-53469238882</v>
      </c>
      <c r="J1601" s="80" t="s">
        <v>44</v>
      </c>
      <c r="K1601" s="80">
        <v>0</v>
      </c>
      <c r="L1601" s="80">
        <v>0</v>
      </c>
      <c r="M1601" s="81" t="s">
        <v>4419</v>
      </c>
      <c r="N1601" s="73" t="s">
        <v>116</v>
      </c>
      <c r="O1601" s="73" t="s">
        <v>4420</v>
      </c>
      <c r="S1601" s="71" t="str">
        <f t="shared" si="90"/>
        <v>408</v>
      </c>
      <c r="T1601" s="71" t="str">
        <f t="shared" si="91"/>
        <v>31</v>
      </c>
    </row>
    <row r="1602" spans="1:21" ht="15" hidden="1" customHeight="1" x14ac:dyDescent="0.25">
      <c r="A1602" s="919" t="s">
        <v>46</v>
      </c>
      <c r="B1602" s="78" t="s">
        <v>214</v>
      </c>
      <c r="C1602" s="78" t="s">
        <v>7312</v>
      </c>
      <c r="D1602" s="78" t="s">
        <v>7313</v>
      </c>
      <c r="E1602" s="78" t="s">
        <v>7314</v>
      </c>
      <c r="F1602" s="79">
        <v>-75000</v>
      </c>
      <c r="G1602" s="79">
        <v>0</v>
      </c>
      <c r="H1602" s="79">
        <v>0</v>
      </c>
      <c r="I1602" s="79">
        <v>-75000</v>
      </c>
      <c r="J1602" s="80" t="s">
        <v>44</v>
      </c>
      <c r="K1602" s="80">
        <v>0</v>
      </c>
      <c r="L1602" s="80">
        <v>0</v>
      </c>
      <c r="M1602" s="81" t="s">
        <v>4419</v>
      </c>
      <c r="N1602" s="73" t="s">
        <v>116</v>
      </c>
      <c r="O1602" s="73" t="s">
        <v>4420</v>
      </c>
      <c r="S1602" s="71" t="str">
        <f t="shared" si="90"/>
        <v>408</v>
      </c>
      <c r="T1602" s="71" t="str">
        <f t="shared" si="91"/>
        <v>31</v>
      </c>
    </row>
    <row r="1603" spans="1:21" ht="15" hidden="1" customHeight="1" x14ac:dyDescent="0.25">
      <c r="A1603" s="919" t="s">
        <v>90</v>
      </c>
      <c r="B1603" s="78" t="s">
        <v>214</v>
      </c>
      <c r="C1603" s="78" t="s">
        <v>3012</v>
      </c>
      <c r="D1603" s="78" t="s">
        <v>3013</v>
      </c>
      <c r="E1603" s="78" t="s">
        <v>3014</v>
      </c>
      <c r="F1603" s="79">
        <v>-270082362871</v>
      </c>
      <c r="G1603" s="79">
        <v>0</v>
      </c>
      <c r="H1603" s="79">
        <v>0</v>
      </c>
      <c r="I1603" s="79">
        <v>-270082362871</v>
      </c>
      <c r="J1603" s="80" t="s">
        <v>44</v>
      </c>
      <c r="K1603" s="80">
        <v>0</v>
      </c>
      <c r="L1603" s="80">
        <v>0</v>
      </c>
      <c r="M1603" s="81" t="s">
        <v>4421</v>
      </c>
      <c r="N1603" s="73" t="s">
        <v>116</v>
      </c>
      <c r="O1603" s="73" t="s">
        <v>4422</v>
      </c>
      <c r="S1603" s="71" t="str">
        <f t="shared" si="90"/>
        <v>424</v>
      </c>
      <c r="T1603" s="71" t="str">
        <f t="shared" si="91"/>
        <v>31</v>
      </c>
    </row>
    <row r="1604" spans="1:21" ht="15" hidden="1" customHeight="1" x14ac:dyDescent="0.25">
      <c r="A1604" s="919" t="s">
        <v>101</v>
      </c>
      <c r="B1604" s="78" t="s">
        <v>214</v>
      </c>
      <c r="C1604" s="78" t="s">
        <v>3015</v>
      </c>
      <c r="D1604" s="78" t="s">
        <v>3016</v>
      </c>
      <c r="E1604" s="78" t="s">
        <v>3017</v>
      </c>
      <c r="F1604" s="79">
        <v>-37022821</v>
      </c>
      <c r="G1604" s="79">
        <v>0</v>
      </c>
      <c r="H1604" s="79">
        <v>0</v>
      </c>
      <c r="I1604" s="79">
        <v>-37022821</v>
      </c>
      <c r="J1604" s="80" t="s">
        <v>44</v>
      </c>
      <c r="K1604" s="80">
        <v>0</v>
      </c>
      <c r="L1604" s="80">
        <v>0</v>
      </c>
      <c r="M1604" s="81" t="s">
        <v>4876</v>
      </c>
      <c r="N1604" s="73" t="s">
        <v>116</v>
      </c>
      <c r="O1604" s="73" t="s">
        <v>4877</v>
      </c>
      <c r="S1604" s="71" t="str">
        <f t="shared" ref="S1604:S1667" si="92">MID(D1604,6,3)</f>
        <v>416</v>
      </c>
      <c r="T1604" s="71" t="str">
        <f t="shared" ref="T1604:T1667" si="93">MID(D1604,1,2)</f>
        <v>31</v>
      </c>
    </row>
    <row r="1605" spans="1:21" ht="15" hidden="1" customHeight="1" x14ac:dyDescent="0.25">
      <c r="A1605" s="919" t="s">
        <v>46</v>
      </c>
      <c r="B1605" s="78" t="s">
        <v>214</v>
      </c>
      <c r="C1605" s="78" t="s">
        <v>3018</v>
      </c>
      <c r="D1605" s="78" t="s">
        <v>3019</v>
      </c>
      <c r="E1605" s="78" t="s">
        <v>3020</v>
      </c>
      <c r="F1605" s="79">
        <v>-294025125645.41998</v>
      </c>
      <c r="G1605" s="79">
        <v>0</v>
      </c>
      <c r="H1605" s="79">
        <v>0</v>
      </c>
      <c r="I1605" s="79">
        <v>-294025125645.41998</v>
      </c>
      <c r="J1605" s="80" t="s">
        <v>44</v>
      </c>
      <c r="K1605" s="80">
        <v>0</v>
      </c>
      <c r="L1605" s="80">
        <v>0</v>
      </c>
      <c r="M1605" s="81" t="s">
        <v>4423</v>
      </c>
      <c r="N1605" s="73" t="s">
        <v>116</v>
      </c>
      <c r="O1605" s="73" t="s">
        <v>4424</v>
      </c>
      <c r="S1605" s="71" t="str">
        <f t="shared" si="92"/>
        <v>418</v>
      </c>
      <c r="T1605" s="71" t="str">
        <f t="shared" si="93"/>
        <v>31</v>
      </c>
    </row>
    <row r="1606" spans="1:21" ht="15" hidden="1" customHeight="1" x14ac:dyDescent="0.25">
      <c r="A1606" s="919" t="str">
        <f t="shared" ref="A1606:A1669" si="94">CONCATENATE(K1606,L1606)</f>
        <v>CUENTAS DE CONTINGENCIA,ORDEN Y FIDEICOMISOLíneas de Créditos</v>
      </c>
      <c r="B1606" s="78" t="s">
        <v>214</v>
      </c>
      <c r="C1606" s="78" t="s">
        <v>3021</v>
      </c>
      <c r="D1606" s="78" t="s">
        <v>3022</v>
      </c>
      <c r="E1606" s="78" t="s">
        <v>3023</v>
      </c>
      <c r="F1606" s="79">
        <v>1200000000</v>
      </c>
      <c r="G1606" s="79">
        <v>0</v>
      </c>
      <c r="H1606" s="79">
        <v>0</v>
      </c>
      <c r="I1606" s="79">
        <v>1200000000</v>
      </c>
      <c r="J1606" s="80" t="s">
        <v>52</v>
      </c>
      <c r="K1606" s="80" t="s">
        <v>52</v>
      </c>
      <c r="L1606" s="80" t="s">
        <v>53</v>
      </c>
      <c r="M1606" s="81" t="s">
        <v>4878</v>
      </c>
      <c r="N1606" s="73" t="s">
        <v>117</v>
      </c>
      <c r="O1606" s="73" t="s">
        <v>4426</v>
      </c>
      <c r="S1606" s="71" t="str">
        <f t="shared" si="92"/>
        <v>607</v>
      </c>
      <c r="T1606" s="71" t="str">
        <f t="shared" si="93"/>
        <v>41</v>
      </c>
    </row>
    <row r="1607" spans="1:21" ht="15" hidden="1" customHeight="1" x14ac:dyDescent="0.25">
      <c r="A1607" s="919" t="str">
        <f t="shared" si="94"/>
        <v>CUENTAS DE CONTINGENCIA,ORDEN Y FIDEICOMISOLíneas de Créditos</v>
      </c>
      <c r="B1607" s="78" t="s">
        <v>104</v>
      </c>
      <c r="C1607" s="78" t="s">
        <v>3024</v>
      </c>
      <c r="D1607" s="78" t="s">
        <v>3025</v>
      </c>
      <c r="E1607" s="78" t="s">
        <v>3026</v>
      </c>
      <c r="F1607" s="79">
        <v>0</v>
      </c>
      <c r="G1607" s="79">
        <v>6126977</v>
      </c>
      <c r="H1607" s="79">
        <v>47981949901</v>
      </c>
      <c r="I1607" s="79">
        <v>47981949901</v>
      </c>
      <c r="J1607" s="80" t="s">
        <v>52</v>
      </c>
      <c r="K1607" s="80" t="s">
        <v>52</v>
      </c>
      <c r="L1607" s="80" t="s">
        <v>53</v>
      </c>
      <c r="M1607" s="81" t="s">
        <v>4879</v>
      </c>
      <c r="N1607" s="73" t="s">
        <v>117</v>
      </c>
      <c r="O1607" s="73" t="s">
        <v>4426</v>
      </c>
      <c r="S1607" s="71" t="str">
        <f t="shared" si="92"/>
        <v>615</v>
      </c>
      <c r="T1607" s="71" t="str">
        <f t="shared" si="93"/>
        <v>41</v>
      </c>
    </row>
    <row r="1608" spans="1:21" ht="15" hidden="1" customHeight="1" x14ac:dyDescent="0.25">
      <c r="A1608" s="919" t="str">
        <f t="shared" si="94"/>
        <v>CUENTAS DE CONTINGENCIA,ORDEN Y FIDEICOMISOLíneas de Créditos</v>
      </c>
      <c r="B1608" s="78" t="s">
        <v>214</v>
      </c>
      <c r="C1608" s="78" t="s">
        <v>3027</v>
      </c>
      <c r="D1608" s="78" t="s">
        <v>3028</v>
      </c>
      <c r="E1608" s="78" t="s">
        <v>3029</v>
      </c>
      <c r="F1608" s="79">
        <v>23773452175</v>
      </c>
      <c r="G1608" s="79">
        <v>0</v>
      </c>
      <c r="H1608" s="79">
        <v>0</v>
      </c>
      <c r="I1608" s="79">
        <v>23773452175</v>
      </c>
      <c r="J1608" s="80" t="s">
        <v>52</v>
      </c>
      <c r="K1608" s="80" t="s">
        <v>52</v>
      </c>
      <c r="L1608" s="80" t="s">
        <v>53</v>
      </c>
      <c r="M1608" s="81" t="s">
        <v>4879</v>
      </c>
      <c r="N1608" s="73" t="s">
        <v>117</v>
      </c>
      <c r="O1608" s="73" t="s">
        <v>4426</v>
      </c>
      <c r="S1608" s="71" t="str">
        <f t="shared" si="92"/>
        <v>615</v>
      </c>
      <c r="T1608" s="71" t="str">
        <f t="shared" si="93"/>
        <v>41</v>
      </c>
    </row>
    <row r="1609" spans="1:21" ht="15" hidden="1" customHeight="1" x14ac:dyDescent="0.25">
      <c r="A1609" s="919" t="str">
        <f t="shared" si="94"/>
        <v>CUENTAS DE CONTINGENCIA,ORDEN Y FIDEICOMISOLíneas de Créditos</v>
      </c>
      <c r="B1609" s="78" t="s">
        <v>214</v>
      </c>
      <c r="C1609" s="78" t="s">
        <v>3030</v>
      </c>
      <c r="D1609" s="78" t="s">
        <v>3031</v>
      </c>
      <c r="E1609" s="78" t="s">
        <v>3032</v>
      </c>
      <c r="F1609" s="79">
        <v>926422600573</v>
      </c>
      <c r="G1609" s="79">
        <v>0</v>
      </c>
      <c r="H1609" s="79">
        <v>0</v>
      </c>
      <c r="I1609" s="79">
        <v>926422600573</v>
      </c>
      <c r="J1609" s="80" t="s">
        <v>52</v>
      </c>
      <c r="K1609" s="80" t="s">
        <v>52</v>
      </c>
      <c r="L1609" s="80" t="s">
        <v>53</v>
      </c>
      <c r="M1609" s="81" t="s">
        <v>4425</v>
      </c>
      <c r="N1609" s="73" t="s">
        <v>117</v>
      </c>
      <c r="O1609" s="73" t="s">
        <v>4426</v>
      </c>
      <c r="S1609" s="71" t="str">
        <f t="shared" si="92"/>
        <v>617</v>
      </c>
      <c r="T1609" s="71" t="str">
        <f t="shared" si="93"/>
        <v>41</v>
      </c>
    </row>
    <row r="1610" spans="1:21" ht="15" hidden="1" customHeight="1" x14ac:dyDescent="0.25">
      <c r="A1610" s="919" t="str">
        <f t="shared" si="94"/>
        <v>00</v>
      </c>
      <c r="B1610" s="78" t="s">
        <v>214</v>
      </c>
      <c r="C1610" s="78" t="s">
        <v>3033</v>
      </c>
      <c r="D1610" s="78" t="s">
        <v>3034</v>
      </c>
      <c r="E1610" s="78" t="s">
        <v>3035</v>
      </c>
      <c r="F1610" s="79">
        <v>-1200000000</v>
      </c>
      <c r="G1610" s="79">
        <v>0</v>
      </c>
      <c r="H1610" s="79">
        <v>0</v>
      </c>
      <c r="I1610" s="79">
        <v>-1200000000</v>
      </c>
      <c r="J1610" s="80" t="s">
        <v>52</v>
      </c>
      <c r="K1610" s="80">
        <v>0</v>
      </c>
      <c r="L1610" s="80">
        <v>0</v>
      </c>
      <c r="M1610" s="81" t="s">
        <v>4880</v>
      </c>
      <c r="N1610" s="73" t="s">
        <v>117</v>
      </c>
      <c r="O1610" s="73" t="s">
        <v>4428</v>
      </c>
      <c r="S1610" s="71" t="str">
        <f t="shared" si="92"/>
        <v>606</v>
      </c>
      <c r="T1610" s="71" t="str">
        <f t="shared" si="93"/>
        <v>42</v>
      </c>
    </row>
    <row r="1611" spans="1:21" ht="15" hidden="1" customHeight="1" x14ac:dyDescent="0.25">
      <c r="A1611" s="919" t="str">
        <f t="shared" si="94"/>
        <v>00</v>
      </c>
      <c r="B1611" s="78" t="s">
        <v>104</v>
      </c>
      <c r="C1611" s="78" t="s">
        <v>3036</v>
      </c>
      <c r="D1611" s="78" t="s">
        <v>3037</v>
      </c>
      <c r="E1611" s="78" t="s">
        <v>3038</v>
      </c>
      <c r="F1611" s="79">
        <v>0</v>
      </c>
      <c r="G1611" s="79">
        <v>-6126977</v>
      </c>
      <c r="H1611" s="79">
        <v>-47981949901</v>
      </c>
      <c r="I1611" s="79">
        <v>-47981949901</v>
      </c>
      <c r="J1611" s="80" t="s">
        <v>52</v>
      </c>
      <c r="K1611" s="80">
        <v>0</v>
      </c>
      <c r="L1611" s="80">
        <v>0</v>
      </c>
      <c r="M1611" s="81" t="s">
        <v>4881</v>
      </c>
      <c r="N1611" s="73" t="s">
        <v>117</v>
      </c>
      <c r="O1611" s="73" t="s">
        <v>4428</v>
      </c>
      <c r="S1611" s="71" t="str">
        <f t="shared" si="92"/>
        <v>614</v>
      </c>
      <c r="T1611" s="71" t="str">
        <f t="shared" si="93"/>
        <v>42</v>
      </c>
    </row>
    <row r="1612" spans="1:21" ht="15" hidden="1" customHeight="1" x14ac:dyDescent="0.25">
      <c r="A1612" s="919" t="str">
        <f t="shared" si="94"/>
        <v>00</v>
      </c>
      <c r="B1612" s="78" t="s">
        <v>214</v>
      </c>
      <c r="C1612" s="78" t="s">
        <v>3039</v>
      </c>
      <c r="D1612" s="78" t="s">
        <v>3040</v>
      </c>
      <c r="E1612" s="78" t="s">
        <v>3041</v>
      </c>
      <c r="F1612" s="79">
        <v>-23773452175</v>
      </c>
      <c r="G1612" s="79">
        <v>0</v>
      </c>
      <c r="H1612" s="79">
        <v>0</v>
      </c>
      <c r="I1612" s="79">
        <v>-23773452175</v>
      </c>
      <c r="J1612" s="80" t="s">
        <v>52</v>
      </c>
      <c r="K1612" s="80">
        <v>0</v>
      </c>
      <c r="L1612" s="80">
        <v>0</v>
      </c>
      <c r="M1612" s="81" t="s">
        <v>4881</v>
      </c>
      <c r="N1612" s="73" t="s">
        <v>117</v>
      </c>
      <c r="O1612" s="73" t="s">
        <v>4428</v>
      </c>
      <c r="S1612" s="71" t="str">
        <f t="shared" si="92"/>
        <v>614</v>
      </c>
      <c r="T1612" s="71" t="str">
        <f t="shared" si="93"/>
        <v>42</v>
      </c>
    </row>
    <row r="1613" spans="1:21" ht="15" hidden="1" customHeight="1" x14ac:dyDescent="0.25">
      <c r="A1613" s="919" t="str">
        <f t="shared" si="94"/>
        <v>00</v>
      </c>
      <c r="B1613" s="78" t="s">
        <v>214</v>
      </c>
      <c r="C1613" s="78" t="s">
        <v>3042</v>
      </c>
      <c r="D1613" s="78" t="s">
        <v>3043</v>
      </c>
      <c r="E1613" s="78" t="s">
        <v>3044</v>
      </c>
      <c r="F1613" s="79">
        <v>-926422600573</v>
      </c>
      <c r="G1613" s="79">
        <v>0</v>
      </c>
      <c r="H1613" s="79">
        <v>0</v>
      </c>
      <c r="I1613" s="79">
        <v>-926422600573</v>
      </c>
      <c r="J1613" s="80" t="s">
        <v>52</v>
      </c>
      <c r="K1613" s="80">
        <v>0</v>
      </c>
      <c r="L1613" s="80">
        <v>0</v>
      </c>
      <c r="M1613" s="81" t="s">
        <v>4427</v>
      </c>
      <c r="N1613" s="73" t="s">
        <v>117</v>
      </c>
      <c r="O1613" s="73" t="s">
        <v>4428</v>
      </c>
      <c r="S1613" s="71" t="str">
        <f t="shared" si="92"/>
        <v>616</v>
      </c>
      <c r="T1613" s="71" t="str">
        <f t="shared" si="93"/>
        <v>42</v>
      </c>
    </row>
    <row r="1614" spans="1:21" ht="15" hidden="1" customHeight="1" x14ac:dyDescent="0.25">
      <c r="A1614" s="919" t="str">
        <f t="shared" si="94"/>
        <v>CUENTAS DE CONTINGENCIA,ORDEN Y FIDEICOMISOCuentas de Orden</v>
      </c>
      <c r="B1614" s="78" t="s">
        <v>104</v>
      </c>
      <c r="C1614" s="78" t="s">
        <v>6192</v>
      </c>
      <c r="D1614" s="78" t="s">
        <v>6193</v>
      </c>
      <c r="E1614" s="78" t="s">
        <v>6194</v>
      </c>
      <c r="F1614" s="79">
        <v>0</v>
      </c>
      <c r="G1614" s="79">
        <v>326499.57</v>
      </c>
      <c r="H1614" s="79">
        <v>2556903023</v>
      </c>
      <c r="I1614" s="79">
        <v>2556903023</v>
      </c>
      <c r="J1614" s="80" t="s">
        <v>52</v>
      </c>
      <c r="K1614" s="80" t="s">
        <v>52</v>
      </c>
      <c r="L1614" s="80" t="s">
        <v>8</v>
      </c>
      <c r="M1614" s="81" t="s">
        <v>6344</v>
      </c>
      <c r="N1614" s="73" t="s">
        <v>118</v>
      </c>
      <c r="O1614" s="73" t="s">
        <v>6345</v>
      </c>
      <c r="S1614" s="71" t="str">
        <f t="shared" si="92"/>
        <v>651</v>
      </c>
      <c r="T1614" s="71" t="str">
        <f t="shared" si="93"/>
        <v>51</v>
      </c>
      <c r="U1614" s="71" t="str">
        <f>+VLOOKUP(D1614,'[44]HT E2'!$C:$C,1,0)</f>
        <v>510106510300001</v>
      </c>
    </row>
    <row r="1615" spans="1:21" ht="15" hidden="1" customHeight="1" x14ac:dyDescent="0.25">
      <c r="A1615" s="919" t="str">
        <f t="shared" si="94"/>
        <v>CUENTAS DE CONTINGENCIA,ORDEN Y FIDEICOMISOCuentas de Orden</v>
      </c>
      <c r="B1615" s="78" t="s">
        <v>214</v>
      </c>
      <c r="C1615" s="78" t="s">
        <v>6195</v>
      </c>
      <c r="D1615" s="78" t="s">
        <v>6196</v>
      </c>
      <c r="E1615" s="78" t="s">
        <v>6197</v>
      </c>
      <c r="F1615" s="79">
        <v>21678123452</v>
      </c>
      <c r="G1615" s="79">
        <v>0</v>
      </c>
      <c r="H1615" s="79">
        <v>0</v>
      </c>
      <c r="I1615" s="79">
        <v>21678123452</v>
      </c>
      <c r="J1615" s="80" t="s">
        <v>52</v>
      </c>
      <c r="K1615" s="80" t="s">
        <v>52</v>
      </c>
      <c r="L1615" s="80" t="s">
        <v>8</v>
      </c>
      <c r="M1615" s="81" t="s">
        <v>6344</v>
      </c>
      <c r="N1615" s="73" t="s">
        <v>118</v>
      </c>
      <c r="O1615" s="73" t="s">
        <v>6345</v>
      </c>
      <c r="S1615" s="71" t="str">
        <f t="shared" si="92"/>
        <v>651</v>
      </c>
      <c r="T1615" s="71" t="str">
        <f t="shared" si="93"/>
        <v>51</v>
      </c>
      <c r="U1615" s="71" t="str">
        <f>+VLOOKUP(D1615,'[44]HT E2'!$C:$C,1,0)</f>
        <v>510106510300099</v>
      </c>
    </row>
    <row r="1616" spans="1:21" ht="15" hidden="1" customHeight="1" x14ac:dyDescent="0.25">
      <c r="A1616" s="919" t="str">
        <f t="shared" si="94"/>
        <v>CUENTAS DE CONTINGENCIA,ORDEN Y FIDEICOMISOCuentas de Orden</v>
      </c>
      <c r="B1616" s="78" t="s">
        <v>104</v>
      </c>
      <c r="C1616" s="78" t="s">
        <v>7315</v>
      </c>
      <c r="D1616" s="78" t="s">
        <v>7316</v>
      </c>
      <c r="E1616" s="78" t="s">
        <v>7317</v>
      </c>
      <c r="F1616" s="79">
        <v>0</v>
      </c>
      <c r="G1616" s="79">
        <v>159911.43</v>
      </c>
      <c r="H1616" s="79">
        <v>1252307985</v>
      </c>
      <c r="I1616" s="79">
        <v>1252307985</v>
      </c>
      <c r="J1616" s="80" t="s">
        <v>52</v>
      </c>
      <c r="K1616" s="80" t="s">
        <v>52</v>
      </c>
      <c r="L1616" s="80" t="s">
        <v>8</v>
      </c>
      <c r="M1616" s="81" t="s">
        <v>7318</v>
      </c>
      <c r="N1616" s="73" t="s">
        <v>118</v>
      </c>
      <c r="O1616" s="73" t="s">
        <v>6345</v>
      </c>
      <c r="S1616" s="71" t="str">
        <f t="shared" si="92"/>
        <v>651</v>
      </c>
      <c r="T1616" s="71" t="str">
        <f t="shared" si="93"/>
        <v>51</v>
      </c>
      <c r="U1616" s="71" t="str">
        <f>+VLOOKUP(D1616,'[44]HT E2'!$C:$C,1,0)</f>
        <v>510106510403001</v>
      </c>
    </row>
    <row r="1617" spans="1:21" ht="15" hidden="1" customHeight="1" x14ac:dyDescent="0.25">
      <c r="A1617" s="919" t="str">
        <f t="shared" si="94"/>
        <v>CUENTAS DE CONTINGENCIA,ORDEN Y FIDEICOMISOCuentas de Orden</v>
      </c>
      <c r="B1617" s="78" t="s">
        <v>104</v>
      </c>
      <c r="C1617" s="78" t="s">
        <v>6198</v>
      </c>
      <c r="D1617" s="78" t="s">
        <v>6199</v>
      </c>
      <c r="E1617" s="78" t="s">
        <v>6200</v>
      </c>
      <c r="F1617" s="79">
        <v>0</v>
      </c>
      <c r="G1617" s="79">
        <v>2028387.4</v>
      </c>
      <c r="H1617" s="79">
        <v>15884829110</v>
      </c>
      <c r="I1617" s="79">
        <v>15884829110</v>
      </c>
      <c r="J1617" s="80" t="s">
        <v>52</v>
      </c>
      <c r="K1617" s="80" t="s">
        <v>52</v>
      </c>
      <c r="L1617" s="80" t="s">
        <v>8</v>
      </c>
      <c r="M1617" s="81" t="s">
        <v>6346</v>
      </c>
      <c r="N1617" s="73" t="s">
        <v>118</v>
      </c>
      <c r="O1617" s="73" t="s">
        <v>6345</v>
      </c>
      <c r="S1617" s="71" t="str">
        <f t="shared" si="92"/>
        <v>651</v>
      </c>
      <c r="T1617" s="71" t="str">
        <f t="shared" si="93"/>
        <v>51</v>
      </c>
      <c r="U1617" s="71" t="str">
        <f>+VLOOKUP(D1617,'[44]HT E2'!$C:$C,1,0)</f>
        <v>510106510601001</v>
      </c>
    </row>
    <row r="1618" spans="1:21" ht="15" hidden="1" customHeight="1" x14ac:dyDescent="0.25">
      <c r="A1618" s="919" t="str">
        <f t="shared" si="94"/>
        <v>CUENTAS DE CONTINGENCIA,ORDEN Y FIDEICOMISOCuentas de Orden</v>
      </c>
      <c r="B1618" s="78" t="s">
        <v>104</v>
      </c>
      <c r="C1618" s="78" t="s">
        <v>7319</v>
      </c>
      <c r="D1618" s="78" t="s">
        <v>7320</v>
      </c>
      <c r="E1618" s="78" t="s">
        <v>6252</v>
      </c>
      <c r="F1618" s="79">
        <v>0</v>
      </c>
      <c r="G1618" s="79">
        <v>1258612.6000000001</v>
      </c>
      <c r="H1618" s="79">
        <v>9856522510</v>
      </c>
      <c r="I1618" s="79">
        <v>9856522510</v>
      </c>
      <c r="J1618" s="80" t="s">
        <v>52</v>
      </c>
      <c r="K1618" s="80" t="s">
        <v>52</v>
      </c>
      <c r="L1618" s="80" t="s">
        <v>8</v>
      </c>
      <c r="M1618" s="81" t="s">
        <v>6346</v>
      </c>
      <c r="N1618" s="73" t="s">
        <v>118</v>
      </c>
      <c r="O1618" s="73" t="s">
        <v>6345</v>
      </c>
      <c r="S1618" s="71" t="str">
        <f t="shared" si="92"/>
        <v>651</v>
      </c>
      <c r="T1618" s="71" t="str">
        <f t="shared" si="93"/>
        <v>51</v>
      </c>
      <c r="U1618" s="71" t="str">
        <f>+VLOOKUP(D1618,'[44]HT E2'!$C:$C,1,0)</f>
        <v>510106510601101</v>
      </c>
    </row>
    <row r="1619" spans="1:21" ht="15" hidden="1" customHeight="1" x14ac:dyDescent="0.25">
      <c r="A1619" s="919" t="str">
        <f t="shared" si="94"/>
        <v>CUENTAS DE CONTINGENCIA,ORDEN Y FIDEICOMISOCuentas de Orden</v>
      </c>
      <c r="B1619" s="78" t="s">
        <v>214</v>
      </c>
      <c r="C1619" s="78" t="s">
        <v>6201</v>
      </c>
      <c r="D1619" s="78" t="s">
        <v>6202</v>
      </c>
      <c r="E1619" s="78" t="s">
        <v>6203</v>
      </c>
      <c r="F1619" s="79">
        <v>190673003878</v>
      </c>
      <c r="G1619" s="79">
        <v>0</v>
      </c>
      <c r="H1619" s="79">
        <v>0</v>
      </c>
      <c r="I1619" s="79">
        <v>190673003878</v>
      </c>
      <c r="J1619" s="80" t="s">
        <v>52</v>
      </c>
      <c r="K1619" s="80" t="s">
        <v>52</v>
      </c>
      <c r="L1619" s="80" t="s">
        <v>8</v>
      </c>
      <c r="M1619" s="81" t="s">
        <v>6346</v>
      </c>
      <c r="N1619" s="73" t="s">
        <v>118</v>
      </c>
      <c r="O1619" s="73" t="s">
        <v>6345</v>
      </c>
      <c r="S1619" s="71" t="str">
        <f t="shared" si="92"/>
        <v>651</v>
      </c>
      <c r="T1619" s="71" t="str">
        <f t="shared" si="93"/>
        <v>51</v>
      </c>
      <c r="U1619" s="71" t="str">
        <f>+VLOOKUP(D1619,'[44]HT E2'!$C:$C,1,0)</f>
        <v>510106510601399</v>
      </c>
    </row>
    <row r="1620" spans="1:21" ht="15" hidden="1" customHeight="1" x14ac:dyDescent="0.25">
      <c r="A1620" s="919" t="str">
        <f t="shared" si="94"/>
        <v>CUENTAS DE CONTINGENCIA,ORDEN Y FIDEICOMISOCuentas de Orden</v>
      </c>
      <c r="B1620" s="78" t="s">
        <v>214</v>
      </c>
      <c r="C1620" s="78" t="s">
        <v>6207</v>
      </c>
      <c r="D1620" s="78" t="s">
        <v>6208</v>
      </c>
      <c r="E1620" s="78" t="s">
        <v>6206</v>
      </c>
      <c r="F1620" s="79">
        <v>866677015953</v>
      </c>
      <c r="G1620" s="79">
        <v>0</v>
      </c>
      <c r="H1620" s="79">
        <v>0</v>
      </c>
      <c r="I1620" s="79">
        <v>866677015953</v>
      </c>
      <c r="J1620" s="80" t="s">
        <v>52</v>
      </c>
      <c r="K1620" s="80" t="s">
        <v>52</v>
      </c>
      <c r="L1620" s="80" t="s">
        <v>8</v>
      </c>
      <c r="M1620" s="81" t="s">
        <v>6347</v>
      </c>
      <c r="N1620" s="73" t="s">
        <v>118</v>
      </c>
      <c r="O1620" s="73" t="s">
        <v>6345</v>
      </c>
      <c r="S1620" s="71" t="str">
        <f t="shared" si="92"/>
        <v>651</v>
      </c>
      <c r="T1620" s="71" t="str">
        <f t="shared" si="93"/>
        <v>51</v>
      </c>
      <c r="U1620" s="71" t="str">
        <f>+VLOOKUP(D1620,'[44]HT E2'!$C:$C,1,0)</f>
        <v>510106510700099</v>
      </c>
    </row>
    <row r="1621" spans="1:21" ht="15" hidden="1" customHeight="1" x14ac:dyDescent="0.25">
      <c r="A1621" s="919" t="str">
        <f t="shared" si="94"/>
        <v>CUENTAS DE CONTINGENCIA,ORDEN Y FIDEICOMISOCuentas de Orden</v>
      </c>
      <c r="B1621" s="78" t="s">
        <v>104</v>
      </c>
      <c r="C1621" s="78" t="s">
        <v>7321</v>
      </c>
      <c r="D1621" s="78" t="s">
        <v>7322</v>
      </c>
      <c r="E1621" s="78" t="s">
        <v>7323</v>
      </c>
      <c r="F1621" s="79">
        <v>0</v>
      </c>
      <c r="G1621" s="79">
        <v>0</v>
      </c>
      <c r="H1621" s="79">
        <v>-0.3</v>
      </c>
      <c r="I1621" s="79">
        <v>-0.3</v>
      </c>
      <c r="J1621" s="80" t="s">
        <v>52</v>
      </c>
      <c r="K1621" s="80" t="s">
        <v>52</v>
      </c>
      <c r="L1621" s="80" t="s">
        <v>8</v>
      </c>
      <c r="M1621" s="81" t="s">
        <v>6347</v>
      </c>
      <c r="N1621" s="73" t="s">
        <v>118</v>
      </c>
      <c r="O1621" s="73" t="s">
        <v>6345</v>
      </c>
      <c r="S1621" s="71" t="str">
        <f t="shared" si="92"/>
        <v>651</v>
      </c>
      <c r="T1621" s="71" t="str">
        <f t="shared" si="93"/>
        <v>51</v>
      </c>
      <c r="U1621" s="71" t="str">
        <f>+VLOOKUP(D1621,'[44]HT E2'!$C:$C,1,0)</f>
        <v>510106510730301</v>
      </c>
    </row>
    <row r="1622" spans="1:21" ht="15" hidden="1" customHeight="1" x14ac:dyDescent="0.25">
      <c r="A1622" s="919" t="str">
        <f t="shared" si="94"/>
        <v>CUENTAS DE CONTINGENCIA,ORDEN Y FIDEICOMISOCuentas de Orden</v>
      </c>
      <c r="B1622" s="78" t="s">
        <v>214</v>
      </c>
      <c r="C1622" s="78" t="s">
        <v>6209</v>
      </c>
      <c r="D1622" s="78" t="s">
        <v>6210</v>
      </c>
      <c r="E1622" s="78" t="s">
        <v>6211</v>
      </c>
      <c r="F1622" s="79">
        <v>23481234487</v>
      </c>
      <c r="G1622" s="79">
        <v>0</v>
      </c>
      <c r="H1622" s="79">
        <v>0</v>
      </c>
      <c r="I1622" s="79">
        <v>23481234487</v>
      </c>
      <c r="J1622" s="80" t="s">
        <v>52</v>
      </c>
      <c r="K1622" s="80" t="s">
        <v>52</v>
      </c>
      <c r="L1622" s="80" t="s">
        <v>8</v>
      </c>
      <c r="M1622" s="81" t="s">
        <v>6348</v>
      </c>
      <c r="N1622" s="73" t="s">
        <v>118</v>
      </c>
      <c r="O1622" s="73" t="s">
        <v>6345</v>
      </c>
      <c r="S1622" s="71" t="str">
        <f t="shared" si="92"/>
        <v>651</v>
      </c>
      <c r="T1622" s="71" t="str">
        <f t="shared" si="93"/>
        <v>51</v>
      </c>
      <c r="U1622" s="71" t="str">
        <f>+VLOOKUP(D1622,'[44]HT E2'!$C:$C,1,0)</f>
        <v>510106510801099</v>
      </c>
    </row>
    <row r="1623" spans="1:21" ht="15" hidden="1" customHeight="1" x14ac:dyDescent="0.25">
      <c r="A1623" s="919" t="str">
        <f t="shared" si="94"/>
        <v>CUENTAS DE CONTINGENCIA,ORDEN Y FIDEICOMISOCuentas de Orden</v>
      </c>
      <c r="B1623" s="78" t="s">
        <v>104</v>
      </c>
      <c r="C1623" s="78" t="s">
        <v>6212</v>
      </c>
      <c r="D1623" s="78" t="s">
        <v>6213</v>
      </c>
      <c r="E1623" s="78" t="s">
        <v>6214</v>
      </c>
      <c r="F1623" s="79">
        <v>0</v>
      </c>
      <c r="G1623" s="79">
        <v>107768.65</v>
      </c>
      <c r="H1623" s="79">
        <v>843964318</v>
      </c>
      <c r="I1623" s="79">
        <v>843964318</v>
      </c>
      <c r="J1623" s="80" t="s">
        <v>52</v>
      </c>
      <c r="K1623" s="80" t="s">
        <v>52</v>
      </c>
      <c r="L1623" s="80" t="s">
        <v>8</v>
      </c>
      <c r="M1623" s="81" t="s">
        <v>6348</v>
      </c>
      <c r="N1623" s="73" t="s">
        <v>118</v>
      </c>
      <c r="O1623" s="73" t="s">
        <v>6345</v>
      </c>
      <c r="S1623" s="71" t="str">
        <f t="shared" si="92"/>
        <v>651</v>
      </c>
      <c r="T1623" s="71" t="str">
        <f t="shared" si="93"/>
        <v>51</v>
      </c>
      <c r="U1623" s="71" t="str">
        <f>+VLOOKUP(D1623,'[44]HT E2'!$C:$C,1,0)</f>
        <v>510106510810401</v>
      </c>
    </row>
    <row r="1624" spans="1:21" ht="15" hidden="1" customHeight="1" x14ac:dyDescent="0.25">
      <c r="A1624" s="919" t="str">
        <f t="shared" si="94"/>
        <v>CUENTAS DE CONTINGENCIA,ORDEN Y FIDEICOMISOCuentas de Orden</v>
      </c>
      <c r="B1624" s="78" t="s">
        <v>214</v>
      </c>
      <c r="C1624" s="78" t="s">
        <v>6218</v>
      </c>
      <c r="D1624" s="78" t="s">
        <v>6219</v>
      </c>
      <c r="E1624" s="78" t="s">
        <v>6220</v>
      </c>
      <c r="F1624" s="79">
        <v>67235296870</v>
      </c>
      <c r="G1624" s="79">
        <v>0</v>
      </c>
      <c r="H1624" s="79">
        <v>0</v>
      </c>
      <c r="I1624" s="79">
        <v>67235296870</v>
      </c>
      <c r="J1624" s="80" t="s">
        <v>52</v>
      </c>
      <c r="K1624" s="80" t="s">
        <v>52</v>
      </c>
      <c r="L1624" s="80" t="s">
        <v>8</v>
      </c>
      <c r="M1624" s="81" t="s">
        <v>6349</v>
      </c>
      <c r="N1624" s="73" t="s">
        <v>118</v>
      </c>
      <c r="O1624" s="73" t="s">
        <v>6345</v>
      </c>
      <c r="S1624" s="71" t="str">
        <f t="shared" si="92"/>
        <v>651</v>
      </c>
      <c r="T1624" s="71" t="str">
        <f t="shared" si="93"/>
        <v>51</v>
      </c>
      <c r="U1624" s="71" t="str">
        <f>+VLOOKUP(D1624,'[44]HT E2'!$C:$C,1,0)</f>
        <v>510106511100099</v>
      </c>
    </row>
    <row r="1625" spans="1:21" ht="15" hidden="1" customHeight="1" x14ac:dyDescent="0.25">
      <c r="A1625" s="919" t="str">
        <f t="shared" si="94"/>
        <v>CUENTAS DE CONTINGENCIA,ORDEN Y FIDEICOMISOCuentas de Orden</v>
      </c>
      <c r="B1625" s="78" t="s">
        <v>104</v>
      </c>
      <c r="C1625" s="78" t="s">
        <v>6221</v>
      </c>
      <c r="D1625" s="78" t="s">
        <v>6222</v>
      </c>
      <c r="E1625" s="78" t="s">
        <v>6223</v>
      </c>
      <c r="F1625" s="79">
        <v>0</v>
      </c>
      <c r="G1625" s="79">
        <v>14057084.060000001</v>
      </c>
      <c r="H1625" s="79">
        <v>110084680116</v>
      </c>
      <c r="I1625" s="79">
        <v>110084680116</v>
      </c>
      <c r="J1625" s="80" t="s">
        <v>52</v>
      </c>
      <c r="K1625" s="80" t="s">
        <v>52</v>
      </c>
      <c r="L1625" s="80" t="s">
        <v>8</v>
      </c>
      <c r="M1625" s="81" t="s">
        <v>6350</v>
      </c>
      <c r="N1625" s="73" t="s">
        <v>118</v>
      </c>
      <c r="O1625" s="73" t="s">
        <v>6345</v>
      </c>
      <c r="S1625" s="71" t="str">
        <f t="shared" si="92"/>
        <v>651</v>
      </c>
      <c r="T1625" s="71" t="str">
        <f t="shared" si="93"/>
        <v>51</v>
      </c>
      <c r="U1625" s="71" t="str">
        <f>+VLOOKUP(D1625,'[44]HT E2'!$C:$C,1,0)</f>
        <v>510106511801001</v>
      </c>
    </row>
    <row r="1626" spans="1:21" ht="15" hidden="1" customHeight="1" x14ac:dyDescent="0.25">
      <c r="A1626" s="919" t="str">
        <f t="shared" si="94"/>
        <v>CUENTAS DE CONTINGENCIA,ORDEN Y FIDEICOMISOCuentas de Orden</v>
      </c>
      <c r="B1626" s="78" t="s">
        <v>214</v>
      </c>
      <c r="C1626" s="78" t="s">
        <v>6224</v>
      </c>
      <c r="D1626" s="78" t="s">
        <v>6225</v>
      </c>
      <c r="E1626" s="78" t="s">
        <v>6226</v>
      </c>
      <c r="F1626" s="79">
        <v>56326649386</v>
      </c>
      <c r="G1626" s="79">
        <v>0</v>
      </c>
      <c r="H1626" s="79">
        <v>0</v>
      </c>
      <c r="I1626" s="79">
        <v>56326649386</v>
      </c>
      <c r="J1626" s="80" t="s">
        <v>52</v>
      </c>
      <c r="K1626" s="80" t="s">
        <v>52</v>
      </c>
      <c r="L1626" s="80" t="s">
        <v>8</v>
      </c>
      <c r="M1626" s="81" t="s">
        <v>6350</v>
      </c>
      <c r="N1626" s="73" t="s">
        <v>118</v>
      </c>
      <c r="O1626" s="73" t="s">
        <v>6345</v>
      </c>
      <c r="S1626" s="71" t="str">
        <f t="shared" si="92"/>
        <v>651</v>
      </c>
      <c r="T1626" s="71" t="str">
        <f t="shared" si="93"/>
        <v>51</v>
      </c>
      <c r="U1626" s="71" t="str">
        <f>+VLOOKUP(D1626,'[44]HT E2'!$C:$C,1,0)</f>
        <v>510106511801099</v>
      </c>
    </row>
    <row r="1627" spans="1:21" ht="15" hidden="1" customHeight="1" x14ac:dyDescent="0.25">
      <c r="A1627" s="919" t="str">
        <f t="shared" si="94"/>
        <v>CUENTAS DE CONTINGENCIA,ORDEN Y FIDEICOMISOCuentas de Orden</v>
      </c>
      <c r="B1627" s="78" t="s">
        <v>104</v>
      </c>
      <c r="C1627" s="78" t="s">
        <v>6227</v>
      </c>
      <c r="D1627" s="78" t="s">
        <v>6228</v>
      </c>
      <c r="E1627" s="78" t="s">
        <v>6229</v>
      </c>
      <c r="F1627" s="79">
        <v>0</v>
      </c>
      <c r="G1627" s="79">
        <v>9269779.2699999996</v>
      </c>
      <c r="H1627" s="79">
        <v>72594051606</v>
      </c>
      <c r="I1627" s="79">
        <v>72594051606</v>
      </c>
      <c r="J1627" s="80" t="s">
        <v>52</v>
      </c>
      <c r="K1627" s="80" t="s">
        <v>52</v>
      </c>
      <c r="L1627" s="80" t="s">
        <v>8</v>
      </c>
      <c r="M1627" s="81" t="s">
        <v>6351</v>
      </c>
      <c r="N1627" s="73" t="s">
        <v>118</v>
      </c>
      <c r="O1627" s="73" t="s">
        <v>6345</v>
      </c>
      <c r="S1627" s="71" t="str">
        <f t="shared" si="92"/>
        <v>651</v>
      </c>
      <c r="T1627" s="71" t="str">
        <f t="shared" si="93"/>
        <v>51</v>
      </c>
      <c r="U1627" s="71" t="str">
        <f>+VLOOKUP(D1627,'[44]HT E2'!$C:$C,1,0)</f>
        <v>510106511901001</v>
      </c>
    </row>
    <row r="1628" spans="1:21" ht="15" hidden="1" customHeight="1" x14ac:dyDescent="0.25">
      <c r="A1628" s="919" t="str">
        <f t="shared" si="94"/>
        <v>CUENTAS DE CONTINGENCIA,ORDEN Y FIDEICOMISOCuentas de Orden</v>
      </c>
      <c r="B1628" s="78" t="s">
        <v>214</v>
      </c>
      <c r="C1628" s="78" t="s">
        <v>6230</v>
      </c>
      <c r="D1628" s="78" t="s">
        <v>6231</v>
      </c>
      <c r="E1628" s="78" t="s">
        <v>6229</v>
      </c>
      <c r="F1628" s="79">
        <v>132496975540</v>
      </c>
      <c r="G1628" s="79">
        <v>0</v>
      </c>
      <c r="H1628" s="79">
        <v>0</v>
      </c>
      <c r="I1628" s="79">
        <v>132496975540</v>
      </c>
      <c r="J1628" s="80" t="s">
        <v>52</v>
      </c>
      <c r="K1628" s="80" t="s">
        <v>52</v>
      </c>
      <c r="L1628" s="80" t="s">
        <v>8</v>
      </c>
      <c r="M1628" s="81" t="s">
        <v>6351</v>
      </c>
      <c r="N1628" s="73" t="s">
        <v>118</v>
      </c>
      <c r="O1628" s="73" t="s">
        <v>6345</v>
      </c>
      <c r="S1628" s="71" t="str">
        <f t="shared" si="92"/>
        <v>651</v>
      </c>
      <c r="T1628" s="71" t="str">
        <f t="shared" si="93"/>
        <v>51</v>
      </c>
      <c r="U1628" s="71" t="str">
        <f>+VLOOKUP(D1628,'[44]HT E2'!$C:$C,1,0)</f>
        <v>510106511901099</v>
      </c>
    </row>
    <row r="1629" spans="1:21" ht="15" hidden="1" customHeight="1" x14ac:dyDescent="0.25">
      <c r="A1629" s="919" t="str">
        <f t="shared" si="94"/>
        <v>CUENTAS DE CONTINGENCIA,ORDEN Y FIDEICOMISOCuentas de Orden</v>
      </c>
      <c r="B1629" s="78" t="s">
        <v>214</v>
      </c>
      <c r="C1629" s="78" t="s">
        <v>6235</v>
      </c>
      <c r="D1629" s="78" t="s">
        <v>6236</v>
      </c>
      <c r="E1629" s="78" t="s">
        <v>6234</v>
      </c>
      <c r="F1629" s="79">
        <v>12013064881</v>
      </c>
      <c r="G1629" s="79">
        <v>0</v>
      </c>
      <c r="H1629" s="79">
        <v>0</v>
      </c>
      <c r="I1629" s="79">
        <v>12013064881</v>
      </c>
      <c r="J1629" s="80" t="s">
        <v>52</v>
      </c>
      <c r="K1629" s="80" t="s">
        <v>52</v>
      </c>
      <c r="L1629" s="80" t="s">
        <v>8</v>
      </c>
      <c r="M1629" s="81" t="s">
        <v>6352</v>
      </c>
      <c r="N1629" s="73" t="s">
        <v>118</v>
      </c>
      <c r="O1629" s="73" t="s">
        <v>6345</v>
      </c>
      <c r="S1629" s="71" t="str">
        <f t="shared" si="92"/>
        <v>651</v>
      </c>
      <c r="T1629" s="71" t="str">
        <f t="shared" si="93"/>
        <v>51</v>
      </c>
      <c r="U1629" s="71" t="str">
        <f>+VLOOKUP(D1629,'[44]HT E2'!$C:$C,1,0)</f>
        <v>510106512100099</v>
      </c>
    </row>
    <row r="1630" spans="1:21" ht="15" hidden="1" customHeight="1" x14ac:dyDescent="0.25">
      <c r="A1630" s="919" t="str">
        <f t="shared" si="94"/>
        <v>CUENTAS DE CONTINGENCIA,ORDEN Y FIDEICOMISOCuentas de Orden</v>
      </c>
      <c r="B1630" s="78" t="s">
        <v>214</v>
      </c>
      <c r="C1630" s="78" t="s">
        <v>6237</v>
      </c>
      <c r="D1630" s="78" t="s">
        <v>6238</v>
      </c>
      <c r="E1630" s="78" t="s">
        <v>6239</v>
      </c>
      <c r="F1630" s="79">
        <v>20839144851</v>
      </c>
      <c r="G1630" s="79">
        <v>0</v>
      </c>
      <c r="H1630" s="79">
        <v>0</v>
      </c>
      <c r="I1630" s="79">
        <v>20839144851</v>
      </c>
      <c r="J1630" s="80" t="s">
        <v>52</v>
      </c>
      <c r="K1630" s="80" t="s">
        <v>52</v>
      </c>
      <c r="L1630" s="80" t="s">
        <v>8</v>
      </c>
      <c r="M1630" s="81" t="s">
        <v>6353</v>
      </c>
      <c r="N1630" s="73" t="s">
        <v>118</v>
      </c>
      <c r="O1630" s="73" t="s">
        <v>6345</v>
      </c>
      <c r="S1630" s="71" t="str">
        <f t="shared" si="92"/>
        <v>651</v>
      </c>
      <c r="T1630" s="71" t="str">
        <f t="shared" si="93"/>
        <v>51</v>
      </c>
      <c r="U1630" s="71" t="str">
        <f>+VLOOKUP(D1630,'[44]HT E2'!$C:$C,1,0)</f>
        <v>510106512400099</v>
      </c>
    </row>
    <row r="1631" spans="1:21" ht="15" hidden="1" customHeight="1" x14ac:dyDescent="0.25">
      <c r="A1631" s="919" t="str">
        <f t="shared" si="94"/>
        <v>CUENTAS DE CONTINGENCIA,ORDEN Y FIDEICOMISOCuentas de Orden</v>
      </c>
      <c r="B1631" s="78" t="s">
        <v>104</v>
      </c>
      <c r="C1631" s="78" t="s">
        <v>6240</v>
      </c>
      <c r="D1631" s="78" t="s">
        <v>6241</v>
      </c>
      <c r="E1631" s="78" t="s">
        <v>6242</v>
      </c>
      <c r="F1631" s="79">
        <v>0</v>
      </c>
      <c r="G1631" s="79">
        <v>162483087.65000001</v>
      </c>
      <c r="H1631" s="79">
        <v>1272447304989</v>
      </c>
      <c r="I1631" s="79">
        <v>1272447304989</v>
      </c>
      <c r="J1631" s="80" t="s">
        <v>52</v>
      </c>
      <c r="K1631" s="80" t="s">
        <v>52</v>
      </c>
      <c r="L1631" s="80" t="s">
        <v>8</v>
      </c>
      <c r="M1631" s="81" t="s">
        <v>6354</v>
      </c>
      <c r="N1631" s="73" t="s">
        <v>118</v>
      </c>
      <c r="O1631" s="73" t="s">
        <v>6345</v>
      </c>
      <c r="S1631" s="71" t="str">
        <f t="shared" si="92"/>
        <v>653</v>
      </c>
      <c r="T1631" s="71" t="str">
        <f t="shared" si="93"/>
        <v>51</v>
      </c>
      <c r="U1631" s="71" t="str">
        <f>+VLOOKUP(D1631,'[44]HT E2'!$C:$C,1,0)</f>
        <v>510106530102001</v>
      </c>
    </row>
    <row r="1632" spans="1:21" ht="15" hidden="1" customHeight="1" x14ac:dyDescent="0.25">
      <c r="A1632" s="919" t="str">
        <f t="shared" si="94"/>
        <v>CUENTAS DE CONTINGENCIA,ORDEN Y FIDEICOMISOCuentas de Orden</v>
      </c>
      <c r="B1632" s="78" t="s">
        <v>214</v>
      </c>
      <c r="C1632" s="78" t="s">
        <v>6243</v>
      </c>
      <c r="D1632" s="78" t="s">
        <v>6244</v>
      </c>
      <c r="E1632" s="78" t="s">
        <v>6242</v>
      </c>
      <c r="F1632" s="79">
        <v>1594748798112</v>
      </c>
      <c r="G1632" s="79">
        <v>0</v>
      </c>
      <c r="H1632" s="79">
        <v>0</v>
      </c>
      <c r="I1632" s="79">
        <v>1594748798112</v>
      </c>
      <c r="J1632" s="80" t="s">
        <v>52</v>
      </c>
      <c r="K1632" s="80" t="s">
        <v>52</v>
      </c>
      <c r="L1632" s="80" t="s">
        <v>8</v>
      </c>
      <c r="M1632" s="81" t="s">
        <v>6354</v>
      </c>
      <c r="N1632" s="73" t="s">
        <v>118</v>
      </c>
      <c r="O1632" s="73" t="s">
        <v>6345</v>
      </c>
      <c r="S1632" s="71" t="str">
        <f t="shared" si="92"/>
        <v>653</v>
      </c>
      <c r="T1632" s="71" t="str">
        <f t="shared" si="93"/>
        <v>51</v>
      </c>
      <c r="U1632" s="71" t="str">
        <f>+VLOOKUP(D1632,'[44]HT E2'!$C:$C,1,0)</f>
        <v>510106530102099</v>
      </c>
    </row>
    <row r="1633" spans="1:21" ht="15" hidden="1" customHeight="1" x14ac:dyDescent="0.25">
      <c r="A1633" s="919" t="str">
        <f t="shared" si="94"/>
        <v>CUENTAS DE CONTINGENCIA,ORDEN Y FIDEICOMISOCuentas de Orden</v>
      </c>
      <c r="B1633" s="78" t="s">
        <v>104</v>
      </c>
      <c r="C1633" s="78" t="s">
        <v>3045</v>
      </c>
      <c r="D1633" s="78" t="s">
        <v>3046</v>
      </c>
      <c r="E1633" s="78" t="s">
        <v>3047</v>
      </c>
      <c r="F1633" s="79">
        <v>0</v>
      </c>
      <c r="G1633" s="79">
        <v>48992049.810000002</v>
      </c>
      <c r="H1633" s="79">
        <v>383669479995</v>
      </c>
      <c r="I1633" s="79">
        <v>383669479995</v>
      </c>
      <c r="J1633" s="80" t="s">
        <v>52</v>
      </c>
      <c r="K1633" s="80" t="s">
        <v>52</v>
      </c>
      <c r="L1633" s="80" t="s">
        <v>8</v>
      </c>
      <c r="M1633" s="81" t="s">
        <v>4429</v>
      </c>
      <c r="N1633" s="73" t="s">
        <v>118</v>
      </c>
      <c r="O1633" s="73" t="s">
        <v>4430</v>
      </c>
      <c r="S1633" s="71" t="str">
        <f t="shared" si="92"/>
        <v>675</v>
      </c>
      <c r="T1633" s="71" t="str">
        <f t="shared" si="93"/>
        <v>51</v>
      </c>
      <c r="U1633" s="71" t="str">
        <f>+VLOOKUP(D1633,'[44]HT E2'!$C:$C,1,0)</f>
        <v>510406750200001</v>
      </c>
    </row>
    <row r="1634" spans="1:21" ht="15" hidden="1" customHeight="1" x14ac:dyDescent="0.25">
      <c r="A1634" s="919" t="str">
        <f t="shared" si="94"/>
        <v>CUENTAS DE CONTINGENCIA,ORDEN Y FIDEICOMISOCuentas de Orden</v>
      </c>
      <c r="B1634" s="78" t="s">
        <v>214</v>
      </c>
      <c r="C1634" s="78" t="s">
        <v>3048</v>
      </c>
      <c r="D1634" s="78" t="s">
        <v>3049</v>
      </c>
      <c r="E1634" s="78" t="s">
        <v>3050</v>
      </c>
      <c r="F1634" s="79">
        <v>1943702998246</v>
      </c>
      <c r="G1634" s="79">
        <v>0</v>
      </c>
      <c r="H1634" s="79">
        <v>0</v>
      </c>
      <c r="I1634" s="79">
        <v>1943702998246</v>
      </c>
      <c r="J1634" s="80" t="s">
        <v>52</v>
      </c>
      <c r="K1634" s="80" t="s">
        <v>52</v>
      </c>
      <c r="L1634" s="80" t="s">
        <v>8</v>
      </c>
      <c r="M1634" s="81" t="s">
        <v>4429</v>
      </c>
      <c r="N1634" s="73" t="s">
        <v>118</v>
      </c>
      <c r="O1634" s="73" t="s">
        <v>4430</v>
      </c>
      <c r="S1634" s="71" t="str">
        <f t="shared" si="92"/>
        <v>675</v>
      </c>
      <c r="T1634" s="71" t="str">
        <f t="shared" si="93"/>
        <v>51</v>
      </c>
      <c r="U1634" s="71" t="str">
        <f>+VLOOKUP(D1634,'[44]HT E2'!$C:$C,1,0)</f>
        <v>510406750200099</v>
      </c>
    </row>
    <row r="1635" spans="1:21" ht="15" hidden="1" customHeight="1" x14ac:dyDescent="0.25">
      <c r="A1635" s="919" t="str">
        <f t="shared" si="94"/>
        <v>CUENTAS DE CONTINGENCIA,ORDEN Y FIDEICOMISOCuentas de Orden</v>
      </c>
      <c r="B1635" s="78" t="s">
        <v>104</v>
      </c>
      <c r="C1635" s="78" t="s">
        <v>7324</v>
      </c>
      <c r="D1635" s="78" t="s">
        <v>7325</v>
      </c>
      <c r="E1635" s="78" t="s">
        <v>7326</v>
      </c>
      <c r="F1635" s="79">
        <v>0</v>
      </c>
      <c r="G1635" s="79">
        <v>2836468</v>
      </c>
      <c r="H1635" s="79">
        <v>22213118390</v>
      </c>
      <c r="I1635" s="79">
        <v>22213118390</v>
      </c>
      <c r="J1635" s="80" t="s">
        <v>52</v>
      </c>
      <c r="K1635" s="80" t="s">
        <v>52</v>
      </c>
      <c r="L1635" s="80" t="s">
        <v>8</v>
      </c>
      <c r="M1635" s="81" t="s">
        <v>4882</v>
      </c>
      <c r="N1635" s="73" t="s">
        <v>118</v>
      </c>
      <c r="O1635" s="73" t="s">
        <v>4430</v>
      </c>
      <c r="S1635" s="71" t="str">
        <f t="shared" si="92"/>
        <v>675</v>
      </c>
      <c r="T1635" s="71" t="str">
        <f t="shared" si="93"/>
        <v>51</v>
      </c>
      <c r="U1635" s="71" t="str">
        <f>+VLOOKUP(D1635,'[44]HT E2'!$C:$C,1,0)</f>
        <v>510406750800901</v>
      </c>
    </row>
    <row r="1636" spans="1:21" ht="15" hidden="1" customHeight="1" x14ac:dyDescent="0.25">
      <c r="A1636" s="919" t="str">
        <f t="shared" si="94"/>
        <v>CUENTAS DE CONTINGENCIA,ORDEN Y FIDEICOMISOCuentas de Orden</v>
      </c>
      <c r="B1636" s="78" t="s">
        <v>214</v>
      </c>
      <c r="C1636" s="78" t="s">
        <v>3051</v>
      </c>
      <c r="D1636" s="78" t="s">
        <v>3052</v>
      </c>
      <c r="E1636" s="78" t="s">
        <v>3053</v>
      </c>
      <c r="F1636" s="79">
        <v>24754282618</v>
      </c>
      <c r="G1636" s="79">
        <v>0</v>
      </c>
      <c r="H1636" s="79">
        <v>0</v>
      </c>
      <c r="I1636" s="79">
        <v>24754282618</v>
      </c>
      <c r="J1636" s="80" t="s">
        <v>52</v>
      </c>
      <c r="K1636" s="80" t="s">
        <v>52</v>
      </c>
      <c r="L1636" s="80" t="s">
        <v>8</v>
      </c>
      <c r="M1636" s="81" t="s">
        <v>4882</v>
      </c>
      <c r="N1636" s="73" t="s">
        <v>118</v>
      </c>
      <c r="O1636" s="73" t="s">
        <v>4430</v>
      </c>
      <c r="S1636" s="71" t="str">
        <f t="shared" si="92"/>
        <v>675</v>
      </c>
      <c r="T1636" s="71" t="str">
        <f t="shared" si="93"/>
        <v>51</v>
      </c>
      <c r="U1636" s="71" t="str">
        <f>+VLOOKUP(D1636,'[44]HT E2'!$C:$C,1,0)</f>
        <v>510406750801199</v>
      </c>
    </row>
    <row r="1637" spans="1:21" ht="15" hidden="1" customHeight="1" x14ac:dyDescent="0.25">
      <c r="A1637" s="919" t="str">
        <f t="shared" si="94"/>
        <v>CUENTAS DE CONTINGENCIA,ORDEN Y FIDEICOMISOCuentas de Orden</v>
      </c>
      <c r="B1637" s="78" t="s">
        <v>104</v>
      </c>
      <c r="C1637" s="78" t="s">
        <v>7327</v>
      </c>
      <c r="D1637" s="78" t="s">
        <v>7328</v>
      </c>
      <c r="E1637" s="78" t="s">
        <v>6259</v>
      </c>
      <c r="F1637" s="79">
        <v>0</v>
      </c>
      <c r="G1637" s="79">
        <v>211054.35</v>
      </c>
      <c r="H1637" s="79">
        <v>1652821489</v>
      </c>
      <c r="I1637" s="79">
        <v>1652821489</v>
      </c>
      <c r="J1637" s="80" t="s">
        <v>52</v>
      </c>
      <c r="K1637" s="80" t="s">
        <v>52</v>
      </c>
      <c r="L1637" s="80" t="s">
        <v>8</v>
      </c>
      <c r="M1637" s="81" t="s">
        <v>4882</v>
      </c>
      <c r="N1637" s="73" t="s">
        <v>118</v>
      </c>
      <c r="O1637" s="73" t="s">
        <v>4430</v>
      </c>
      <c r="S1637" s="71" t="str">
        <f t="shared" si="92"/>
        <v>675</v>
      </c>
      <c r="T1637" s="71" t="str">
        <f t="shared" si="93"/>
        <v>51</v>
      </c>
      <c r="U1637" s="71" t="str">
        <f>+VLOOKUP(D1637,'[44]HT E2'!$C:$C,1,0)</f>
        <v>510406750801201</v>
      </c>
    </row>
    <row r="1638" spans="1:21" ht="15" hidden="1" customHeight="1" x14ac:dyDescent="0.25">
      <c r="A1638" s="919" t="str">
        <f t="shared" si="94"/>
        <v>CUENTAS DE CONTINGENCIA,ORDEN Y FIDEICOMISOCuentas de Orden</v>
      </c>
      <c r="B1638" s="78" t="s">
        <v>214</v>
      </c>
      <c r="C1638" s="78" t="s">
        <v>4431</v>
      </c>
      <c r="D1638" s="78" t="s">
        <v>4432</v>
      </c>
      <c r="E1638" s="78" t="s">
        <v>3056</v>
      </c>
      <c r="F1638" s="79">
        <v>55946786439</v>
      </c>
      <c r="G1638" s="79">
        <v>0</v>
      </c>
      <c r="H1638" s="79">
        <v>0</v>
      </c>
      <c r="I1638" s="79">
        <v>55946786439</v>
      </c>
      <c r="J1638" s="80" t="s">
        <v>52</v>
      </c>
      <c r="K1638" s="80" t="s">
        <v>52</v>
      </c>
      <c r="L1638" s="80" t="s">
        <v>8</v>
      </c>
      <c r="M1638" s="81" t="s">
        <v>4433</v>
      </c>
      <c r="N1638" s="73" t="s">
        <v>118</v>
      </c>
      <c r="O1638" s="73" t="s">
        <v>4430</v>
      </c>
      <c r="S1638" s="71" t="str">
        <f t="shared" si="92"/>
        <v>675</v>
      </c>
      <c r="T1638" s="71" t="str">
        <f t="shared" si="93"/>
        <v>51</v>
      </c>
      <c r="U1638" s="71" t="str">
        <f>+VLOOKUP(D1638,'[44]HT E2'!$C:$C,1,0)</f>
        <v>510406751200099</v>
      </c>
    </row>
    <row r="1639" spans="1:21" ht="15" hidden="1" customHeight="1" x14ac:dyDescent="0.25">
      <c r="A1639" s="919" t="str">
        <f t="shared" si="94"/>
        <v>CUENTAS DE CONTINGENCIA,ORDEN Y FIDEICOMISOCuentas de Orden</v>
      </c>
      <c r="B1639" s="78" t="s">
        <v>104</v>
      </c>
      <c r="C1639" s="78" t="s">
        <v>3054</v>
      </c>
      <c r="D1639" s="78" t="s">
        <v>3055</v>
      </c>
      <c r="E1639" s="78" t="s">
        <v>3056</v>
      </c>
      <c r="F1639" s="79">
        <v>0</v>
      </c>
      <c r="G1639" s="79">
        <v>6212107.9900000002</v>
      </c>
      <c r="H1639" s="79">
        <v>48648632817</v>
      </c>
      <c r="I1639" s="79">
        <v>48648632817</v>
      </c>
      <c r="J1639" s="80" t="s">
        <v>52</v>
      </c>
      <c r="K1639" s="80" t="s">
        <v>52</v>
      </c>
      <c r="L1639" s="80" t="s">
        <v>8</v>
      </c>
      <c r="M1639" s="81" t="s">
        <v>4433</v>
      </c>
      <c r="N1639" s="73" t="s">
        <v>118</v>
      </c>
      <c r="O1639" s="73" t="s">
        <v>4430</v>
      </c>
      <c r="S1639" s="71" t="str">
        <f t="shared" si="92"/>
        <v>675</v>
      </c>
      <c r="T1639" s="71" t="str">
        <f t="shared" si="93"/>
        <v>51</v>
      </c>
      <c r="U1639" s="71" t="str">
        <f>+VLOOKUP(D1639,'[44]HT E2'!$C:$C,1,0)</f>
        <v>510406751200101</v>
      </c>
    </row>
    <row r="1640" spans="1:21" ht="15" hidden="1" customHeight="1" x14ac:dyDescent="0.25">
      <c r="A1640" s="919" t="str">
        <f t="shared" si="94"/>
        <v>CUENTAS DE CONTINGENCIA,ORDEN Y FIDEICOMISOCuentas de Orden</v>
      </c>
      <c r="B1640" s="78" t="s">
        <v>104</v>
      </c>
      <c r="C1640" s="78" t="s">
        <v>3057</v>
      </c>
      <c r="D1640" s="78" t="s">
        <v>3058</v>
      </c>
      <c r="E1640" s="78" t="s">
        <v>3059</v>
      </c>
      <c r="F1640" s="79">
        <v>0</v>
      </c>
      <c r="G1640" s="79">
        <v>11525489.76</v>
      </c>
      <c r="H1640" s="79">
        <v>90259106938</v>
      </c>
      <c r="I1640" s="79">
        <v>90259106938</v>
      </c>
      <c r="J1640" s="80" t="s">
        <v>52</v>
      </c>
      <c r="K1640" s="80" t="s">
        <v>52</v>
      </c>
      <c r="L1640" s="80" t="s">
        <v>8</v>
      </c>
      <c r="M1640" s="81" t="s">
        <v>4433</v>
      </c>
      <c r="N1640" s="73" t="s">
        <v>118</v>
      </c>
      <c r="O1640" s="73" t="s">
        <v>4430</v>
      </c>
      <c r="S1640" s="71" t="str">
        <f t="shared" si="92"/>
        <v>675</v>
      </c>
      <c r="T1640" s="71" t="str">
        <f t="shared" si="93"/>
        <v>51</v>
      </c>
      <c r="U1640" s="71" t="str">
        <f>+VLOOKUP(D1640,'[44]HT E2'!$C:$C,1,0)</f>
        <v>510406751200301</v>
      </c>
    </row>
    <row r="1641" spans="1:21" ht="15" hidden="1" customHeight="1" x14ac:dyDescent="0.25">
      <c r="A1641" s="919" t="str">
        <f t="shared" si="94"/>
        <v>CUENTAS DE CONTINGENCIA,ORDEN Y FIDEICOMISOCuentas de Orden</v>
      </c>
      <c r="B1641" s="78" t="s">
        <v>214</v>
      </c>
      <c r="C1641" s="78" t="s">
        <v>3060</v>
      </c>
      <c r="D1641" s="78" t="s">
        <v>3061</v>
      </c>
      <c r="E1641" s="78" t="s">
        <v>7329</v>
      </c>
      <c r="F1641" s="79">
        <v>1829972750</v>
      </c>
      <c r="G1641" s="79">
        <v>0</v>
      </c>
      <c r="H1641" s="79">
        <v>0</v>
      </c>
      <c r="I1641" s="79">
        <v>1829972750</v>
      </c>
      <c r="J1641" s="80" t="s">
        <v>52</v>
      </c>
      <c r="K1641" s="80" t="s">
        <v>52</v>
      </c>
      <c r="L1641" s="80" t="s">
        <v>8</v>
      </c>
      <c r="M1641" s="81" t="s">
        <v>4433</v>
      </c>
      <c r="N1641" s="73" t="s">
        <v>118</v>
      </c>
      <c r="O1641" s="73" t="s">
        <v>4430</v>
      </c>
      <c r="S1641" s="71" t="str">
        <f t="shared" si="92"/>
        <v>675</v>
      </c>
      <c r="T1641" s="71" t="str">
        <f t="shared" si="93"/>
        <v>51</v>
      </c>
      <c r="U1641" s="71" t="str">
        <f>+VLOOKUP(D1641,'[44]HT E2'!$C:$C,1,0)</f>
        <v>510406751200399</v>
      </c>
    </row>
    <row r="1642" spans="1:21" ht="15" hidden="1" customHeight="1" x14ac:dyDescent="0.25">
      <c r="A1642" s="919" t="str">
        <f t="shared" si="94"/>
        <v>CUENTAS DE CONTINGENCIA,ORDEN Y FIDEICOMISOCuentas de Orden</v>
      </c>
      <c r="B1642" s="78" t="s">
        <v>104</v>
      </c>
      <c r="C1642" s="78" t="s">
        <v>3062</v>
      </c>
      <c r="D1642" s="78" t="s">
        <v>3063</v>
      </c>
      <c r="E1642" s="78" t="s">
        <v>3064</v>
      </c>
      <c r="F1642" s="79">
        <v>0</v>
      </c>
      <c r="G1642" s="79">
        <v>1463249.6</v>
      </c>
      <c r="H1642" s="79">
        <v>11459088062</v>
      </c>
      <c r="I1642" s="79">
        <v>11459088062</v>
      </c>
      <c r="J1642" s="80" t="s">
        <v>52</v>
      </c>
      <c r="K1642" s="80" t="s">
        <v>52</v>
      </c>
      <c r="L1642" s="80" t="s">
        <v>8</v>
      </c>
      <c r="M1642" s="81" t="s">
        <v>4433</v>
      </c>
      <c r="N1642" s="73" t="s">
        <v>118</v>
      </c>
      <c r="O1642" s="73" t="s">
        <v>4430</v>
      </c>
      <c r="S1642" s="71" t="str">
        <f t="shared" si="92"/>
        <v>675</v>
      </c>
      <c r="T1642" s="71" t="str">
        <f t="shared" si="93"/>
        <v>51</v>
      </c>
      <c r="U1642" s="71" t="str">
        <f>+VLOOKUP(D1642,'[44]HT E2'!$C:$C,1,0)</f>
        <v>510406751205101</v>
      </c>
    </row>
    <row r="1643" spans="1:21" ht="15" hidden="1" customHeight="1" x14ac:dyDescent="0.25">
      <c r="A1643" s="919" t="str">
        <f t="shared" si="94"/>
        <v>CUENTAS DE CONTINGENCIA,ORDEN Y FIDEICOMISOCuentas de Orden</v>
      </c>
      <c r="B1643" s="78" t="s">
        <v>214</v>
      </c>
      <c r="C1643" s="78" t="s">
        <v>3065</v>
      </c>
      <c r="D1643" s="78" t="s">
        <v>3066</v>
      </c>
      <c r="E1643" s="78" t="s">
        <v>3067</v>
      </c>
      <c r="F1643" s="79">
        <v>88510849663</v>
      </c>
      <c r="G1643" s="79">
        <v>0</v>
      </c>
      <c r="H1643" s="79">
        <v>0</v>
      </c>
      <c r="I1643" s="79">
        <v>88510849663</v>
      </c>
      <c r="J1643" s="80" t="s">
        <v>52</v>
      </c>
      <c r="K1643" s="80" t="s">
        <v>52</v>
      </c>
      <c r="L1643" s="80" t="s">
        <v>8</v>
      </c>
      <c r="M1643" s="81" t="s">
        <v>4433</v>
      </c>
      <c r="N1643" s="73" t="s">
        <v>118</v>
      </c>
      <c r="O1643" s="73" t="s">
        <v>4430</v>
      </c>
      <c r="S1643" s="71" t="str">
        <f t="shared" si="92"/>
        <v>675</v>
      </c>
      <c r="T1643" s="71" t="str">
        <f t="shared" si="93"/>
        <v>51</v>
      </c>
      <c r="U1643" s="71" t="str">
        <f>+VLOOKUP(D1643,'[44]HT E2'!$C:$C,1,0)</f>
        <v>510406751205199</v>
      </c>
    </row>
    <row r="1644" spans="1:21" ht="15" hidden="1" customHeight="1" x14ac:dyDescent="0.25">
      <c r="A1644" s="919" t="str">
        <f t="shared" si="94"/>
        <v>CUENTAS DE CONTINGENCIA,ORDEN Y FIDEICOMISOCuentas de Orden</v>
      </c>
      <c r="B1644" s="78" t="s">
        <v>104</v>
      </c>
      <c r="C1644" s="78" t="s">
        <v>7330</v>
      </c>
      <c r="D1644" s="78" t="s">
        <v>7331</v>
      </c>
      <c r="E1644" s="78" t="s">
        <v>7332</v>
      </c>
      <c r="F1644" s="79">
        <v>0</v>
      </c>
      <c r="G1644" s="79">
        <v>18187980.899999999</v>
      </c>
      <c r="H1644" s="79">
        <v>142434807303</v>
      </c>
      <c r="I1644" s="79">
        <v>142434807303</v>
      </c>
      <c r="J1644" s="80" t="s">
        <v>52</v>
      </c>
      <c r="K1644" s="80" t="s">
        <v>52</v>
      </c>
      <c r="L1644" s="80" t="s">
        <v>8</v>
      </c>
      <c r="M1644" s="81" t="s">
        <v>7333</v>
      </c>
      <c r="N1644" s="73" t="s">
        <v>118</v>
      </c>
      <c r="O1644" s="73" t="s">
        <v>4430</v>
      </c>
      <c r="S1644" s="71" t="str">
        <f t="shared" si="92"/>
        <v>691</v>
      </c>
      <c r="T1644" s="71" t="str">
        <f t="shared" si="93"/>
        <v>51</v>
      </c>
      <c r="U1644" s="71" t="str">
        <f>+VLOOKUP(D1644,'[44]HT E2'!$C:$C,1,0)</f>
        <v>510406910200001</v>
      </c>
    </row>
    <row r="1645" spans="1:21" ht="15" hidden="1" customHeight="1" x14ac:dyDescent="0.25">
      <c r="A1645" s="919" t="str">
        <f t="shared" si="94"/>
        <v>CUENTAS DE CONTINGENCIA,ORDEN Y FIDEICOMISOCuentas de Orden</v>
      </c>
      <c r="B1645" s="78" t="s">
        <v>104</v>
      </c>
      <c r="C1645" s="78" t="s">
        <v>3068</v>
      </c>
      <c r="D1645" s="78" t="s">
        <v>3069</v>
      </c>
      <c r="E1645" s="78" t="s">
        <v>3070</v>
      </c>
      <c r="F1645" s="79">
        <v>0</v>
      </c>
      <c r="G1645" s="79">
        <v>19289721.300000001</v>
      </c>
      <c r="H1645" s="79">
        <v>151062822828</v>
      </c>
      <c r="I1645" s="79">
        <v>151062822828</v>
      </c>
      <c r="J1645" s="80" t="s">
        <v>52</v>
      </c>
      <c r="K1645" s="80" t="s">
        <v>52</v>
      </c>
      <c r="L1645" s="80" t="s">
        <v>8</v>
      </c>
      <c r="M1645" s="81" t="s">
        <v>4434</v>
      </c>
      <c r="N1645" s="73" t="s">
        <v>118</v>
      </c>
      <c r="O1645" s="73" t="s">
        <v>4430</v>
      </c>
      <c r="S1645" s="71" t="str">
        <f t="shared" si="92"/>
        <v>697</v>
      </c>
      <c r="T1645" s="71" t="str">
        <f t="shared" si="93"/>
        <v>51</v>
      </c>
      <c r="U1645" s="71" t="str">
        <f>+VLOOKUP(D1645,'[44]HT E2'!$C:$C,1,0)</f>
        <v>510406970200001</v>
      </c>
    </row>
    <row r="1646" spans="1:21" ht="15" hidden="1" customHeight="1" x14ac:dyDescent="0.25">
      <c r="A1646" s="919" t="str">
        <f t="shared" si="94"/>
        <v>CUENTAS DE CONTINGENCIA,ORDEN Y FIDEICOMISOCuentas de Orden</v>
      </c>
      <c r="B1646" s="78" t="s">
        <v>214</v>
      </c>
      <c r="C1646" s="78" t="s">
        <v>3071</v>
      </c>
      <c r="D1646" s="78" t="s">
        <v>3072</v>
      </c>
      <c r="E1646" s="78" t="s">
        <v>3070</v>
      </c>
      <c r="F1646" s="79">
        <v>244649426967</v>
      </c>
      <c r="G1646" s="79">
        <v>0</v>
      </c>
      <c r="H1646" s="79">
        <v>0</v>
      </c>
      <c r="I1646" s="79">
        <v>244649426967</v>
      </c>
      <c r="J1646" s="80" t="s">
        <v>52</v>
      </c>
      <c r="K1646" s="80" t="s">
        <v>52</v>
      </c>
      <c r="L1646" s="80" t="s">
        <v>8</v>
      </c>
      <c r="M1646" s="81" t="s">
        <v>4434</v>
      </c>
      <c r="N1646" s="73" t="s">
        <v>118</v>
      </c>
      <c r="O1646" s="73" t="s">
        <v>4430</v>
      </c>
      <c r="S1646" s="71" t="str">
        <f t="shared" si="92"/>
        <v>697</v>
      </c>
      <c r="T1646" s="71" t="str">
        <f t="shared" si="93"/>
        <v>51</v>
      </c>
      <c r="U1646" s="71" t="str">
        <f>+VLOOKUP(D1646,'[44]HT E2'!$C:$C,1,0)</f>
        <v>510406970200099</v>
      </c>
    </row>
    <row r="1647" spans="1:21" ht="15" hidden="1" customHeight="1" x14ac:dyDescent="0.25">
      <c r="A1647" s="919" t="str">
        <f t="shared" si="94"/>
        <v>CUENTAS DE CONTINGENCIA,ORDEN Y FIDEICOMISOCuentas de Orden</v>
      </c>
      <c r="B1647" s="78" t="s">
        <v>104</v>
      </c>
      <c r="C1647" s="78" t="s">
        <v>6245</v>
      </c>
      <c r="D1647" s="78" t="s">
        <v>6246</v>
      </c>
      <c r="E1647" s="78" t="s">
        <v>6247</v>
      </c>
      <c r="F1647" s="79">
        <v>0</v>
      </c>
      <c r="G1647" s="79">
        <v>11852601.84</v>
      </c>
      <c r="H1647" s="79">
        <v>92820806686</v>
      </c>
      <c r="I1647" s="79">
        <v>92820806686</v>
      </c>
      <c r="J1647" s="80" t="s">
        <v>52</v>
      </c>
      <c r="K1647" s="80" t="s">
        <v>52</v>
      </c>
      <c r="L1647" s="80" t="s">
        <v>8</v>
      </c>
      <c r="M1647" s="81" t="s">
        <v>6355</v>
      </c>
      <c r="N1647" s="73" t="s">
        <v>118</v>
      </c>
      <c r="O1647" s="73" t="s">
        <v>4430</v>
      </c>
      <c r="S1647" s="71" t="str">
        <f t="shared" si="92"/>
        <v>697</v>
      </c>
      <c r="T1647" s="71" t="str">
        <f t="shared" si="93"/>
        <v>51</v>
      </c>
      <c r="U1647" s="71" t="str">
        <f>+VLOOKUP(D1647,'[44]HT E2'!$C:$C,1,0)</f>
        <v>510406970400001</v>
      </c>
    </row>
    <row r="1648" spans="1:21" ht="15" hidden="1" customHeight="1" x14ac:dyDescent="0.25">
      <c r="A1648" s="919" t="str">
        <f t="shared" si="94"/>
        <v>CUENTAS DE CONTINGENCIA,ORDEN Y FIDEICOMISOCuentas de Orden</v>
      </c>
      <c r="B1648" s="78" t="s">
        <v>214</v>
      </c>
      <c r="C1648" s="78" t="s">
        <v>6248</v>
      </c>
      <c r="D1648" s="78" t="s">
        <v>6249</v>
      </c>
      <c r="E1648" s="78" t="s">
        <v>6247</v>
      </c>
      <c r="F1648" s="79">
        <v>613125144564</v>
      </c>
      <c r="G1648" s="79">
        <v>0</v>
      </c>
      <c r="H1648" s="79">
        <v>0</v>
      </c>
      <c r="I1648" s="79">
        <v>613125144564</v>
      </c>
      <c r="J1648" s="80" t="s">
        <v>52</v>
      </c>
      <c r="K1648" s="80" t="s">
        <v>52</v>
      </c>
      <c r="L1648" s="80" t="s">
        <v>8</v>
      </c>
      <c r="M1648" s="81" t="s">
        <v>6355</v>
      </c>
      <c r="N1648" s="73" t="s">
        <v>118</v>
      </c>
      <c r="O1648" s="73" t="s">
        <v>4430</v>
      </c>
      <c r="S1648" s="71" t="str">
        <f t="shared" si="92"/>
        <v>697</v>
      </c>
      <c r="T1648" s="71" t="str">
        <f t="shared" si="93"/>
        <v>51</v>
      </c>
      <c r="U1648" s="71" t="str">
        <f>+VLOOKUP(D1648,'[44]HT E2'!$C:$C,1,0)</f>
        <v>510406970400099</v>
      </c>
    </row>
    <row r="1649" spans="1:20" ht="15" hidden="1" customHeight="1" x14ac:dyDescent="0.25">
      <c r="A1649" s="919" t="str">
        <f t="shared" si="94"/>
        <v>00</v>
      </c>
      <c r="B1649" s="78" t="s">
        <v>104</v>
      </c>
      <c r="C1649" s="78" t="s">
        <v>6250</v>
      </c>
      <c r="D1649" s="78" t="s">
        <v>6251</v>
      </c>
      <c r="E1649" s="78" t="s">
        <v>6252</v>
      </c>
      <c r="F1649" s="79">
        <v>0</v>
      </c>
      <c r="G1649" s="79">
        <v>-1258612.6000000001</v>
      </c>
      <c r="H1649" s="79">
        <v>-9856522510</v>
      </c>
      <c r="I1649" s="79">
        <v>-9856522510</v>
      </c>
      <c r="J1649" s="80" t="s">
        <v>52</v>
      </c>
      <c r="K1649" s="80">
        <v>0</v>
      </c>
      <c r="L1649" s="80">
        <v>0</v>
      </c>
      <c r="M1649" s="81" t="s">
        <v>6356</v>
      </c>
      <c r="N1649" s="73" t="s">
        <v>118</v>
      </c>
      <c r="O1649" s="73" t="s">
        <v>6357</v>
      </c>
      <c r="S1649" s="71" t="str">
        <f t="shared" si="92"/>
        <v>652</v>
      </c>
      <c r="T1649" s="71" t="str">
        <f t="shared" si="93"/>
        <v>52</v>
      </c>
    </row>
    <row r="1650" spans="1:20" ht="15" hidden="1" customHeight="1" x14ac:dyDescent="0.25">
      <c r="A1650" s="919" t="str">
        <f t="shared" si="94"/>
        <v>00</v>
      </c>
      <c r="B1650" s="78" t="s">
        <v>214</v>
      </c>
      <c r="C1650" s="78" t="s">
        <v>6253</v>
      </c>
      <c r="D1650" s="78" t="s">
        <v>6254</v>
      </c>
      <c r="E1650" s="78" t="s">
        <v>6206</v>
      </c>
      <c r="F1650" s="79">
        <v>-866677015953</v>
      </c>
      <c r="G1650" s="79">
        <v>0</v>
      </c>
      <c r="H1650" s="79">
        <v>0</v>
      </c>
      <c r="I1650" s="79">
        <v>-866677015953</v>
      </c>
      <c r="J1650" s="80" t="s">
        <v>52</v>
      </c>
      <c r="K1650" s="80">
        <v>0</v>
      </c>
      <c r="L1650" s="80">
        <v>0</v>
      </c>
      <c r="M1650" s="81" t="s">
        <v>6356</v>
      </c>
      <c r="N1650" s="73" t="s">
        <v>118</v>
      </c>
      <c r="O1650" s="73" t="s">
        <v>6357</v>
      </c>
      <c r="S1650" s="71" t="str">
        <f t="shared" si="92"/>
        <v>652</v>
      </c>
      <c r="T1650" s="71" t="str">
        <f t="shared" si="93"/>
        <v>52</v>
      </c>
    </row>
    <row r="1651" spans="1:20" ht="15" hidden="1" customHeight="1" x14ac:dyDescent="0.25">
      <c r="A1651" s="919" t="str">
        <f t="shared" si="94"/>
        <v>00</v>
      </c>
      <c r="B1651" s="78" t="s">
        <v>214</v>
      </c>
      <c r="C1651" s="78" t="s">
        <v>6255</v>
      </c>
      <c r="D1651" s="78" t="s">
        <v>6256</v>
      </c>
      <c r="E1651" s="78" t="s">
        <v>6211</v>
      </c>
      <c r="F1651" s="79">
        <v>-23481234487</v>
      </c>
      <c r="G1651" s="79">
        <v>0</v>
      </c>
      <c r="H1651" s="79">
        <v>0</v>
      </c>
      <c r="I1651" s="79">
        <v>-23481234487</v>
      </c>
      <c r="J1651" s="80" t="s">
        <v>52</v>
      </c>
      <c r="K1651" s="80">
        <v>0</v>
      </c>
      <c r="L1651" s="80">
        <v>0</v>
      </c>
      <c r="M1651" s="81" t="s">
        <v>6356</v>
      </c>
      <c r="N1651" s="73" t="s">
        <v>118</v>
      </c>
      <c r="O1651" s="73" t="s">
        <v>6357</v>
      </c>
      <c r="S1651" s="71" t="str">
        <f t="shared" si="92"/>
        <v>652</v>
      </c>
      <c r="T1651" s="71" t="str">
        <f t="shared" si="93"/>
        <v>52</v>
      </c>
    </row>
    <row r="1652" spans="1:20" ht="15" hidden="1" customHeight="1" x14ac:dyDescent="0.25">
      <c r="A1652" s="919" t="str">
        <f t="shared" si="94"/>
        <v>00</v>
      </c>
      <c r="B1652" s="78" t="s">
        <v>214</v>
      </c>
      <c r="C1652" s="78" t="s">
        <v>6260</v>
      </c>
      <c r="D1652" s="78" t="s">
        <v>6261</v>
      </c>
      <c r="E1652" s="78" t="s">
        <v>6220</v>
      </c>
      <c r="F1652" s="79">
        <v>-67235296870</v>
      </c>
      <c r="G1652" s="79">
        <v>0</v>
      </c>
      <c r="H1652" s="79">
        <v>0</v>
      </c>
      <c r="I1652" s="79">
        <v>-67235296870</v>
      </c>
      <c r="J1652" s="80" t="s">
        <v>52</v>
      </c>
      <c r="K1652" s="80">
        <v>0</v>
      </c>
      <c r="L1652" s="80">
        <v>0</v>
      </c>
      <c r="M1652" s="81" t="s">
        <v>6356</v>
      </c>
      <c r="N1652" s="73" t="s">
        <v>118</v>
      </c>
      <c r="O1652" s="73" t="s">
        <v>6357</v>
      </c>
      <c r="S1652" s="71" t="str">
        <f t="shared" si="92"/>
        <v>652</v>
      </c>
      <c r="T1652" s="71" t="str">
        <f t="shared" si="93"/>
        <v>52</v>
      </c>
    </row>
    <row r="1653" spans="1:20" ht="15" hidden="1" customHeight="1" x14ac:dyDescent="0.25">
      <c r="A1653" s="919" t="str">
        <f t="shared" si="94"/>
        <v>00</v>
      </c>
      <c r="B1653" s="78" t="s">
        <v>104</v>
      </c>
      <c r="C1653" s="78" t="s">
        <v>6262</v>
      </c>
      <c r="D1653" s="78" t="s">
        <v>6263</v>
      </c>
      <c r="E1653" s="78" t="s">
        <v>6200</v>
      </c>
      <c r="F1653" s="79">
        <v>0</v>
      </c>
      <c r="G1653" s="79">
        <v>-2028387.4</v>
      </c>
      <c r="H1653" s="79">
        <v>-15884829110</v>
      </c>
      <c r="I1653" s="79">
        <v>-15884829110</v>
      </c>
      <c r="J1653" s="80" t="s">
        <v>52</v>
      </c>
      <c r="K1653" s="80">
        <v>0</v>
      </c>
      <c r="L1653" s="80">
        <v>0</v>
      </c>
      <c r="M1653" s="81" t="s">
        <v>6356</v>
      </c>
      <c r="N1653" s="73" t="s">
        <v>118</v>
      </c>
      <c r="O1653" s="73" t="s">
        <v>6357</v>
      </c>
      <c r="S1653" s="71" t="str">
        <f t="shared" si="92"/>
        <v>652</v>
      </c>
      <c r="T1653" s="71" t="str">
        <f t="shared" si="93"/>
        <v>52</v>
      </c>
    </row>
    <row r="1654" spans="1:20" ht="15" hidden="1" customHeight="1" x14ac:dyDescent="0.25">
      <c r="A1654" s="919" t="str">
        <f t="shared" si="94"/>
        <v>00</v>
      </c>
      <c r="B1654" s="78" t="s">
        <v>214</v>
      </c>
      <c r="C1654" s="78" t="s">
        <v>6264</v>
      </c>
      <c r="D1654" s="78" t="s">
        <v>6265</v>
      </c>
      <c r="E1654" s="78" t="s">
        <v>6203</v>
      </c>
      <c r="F1654" s="79">
        <v>-190673003878</v>
      </c>
      <c r="G1654" s="79">
        <v>0</v>
      </c>
      <c r="H1654" s="79">
        <v>0</v>
      </c>
      <c r="I1654" s="79">
        <v>-190673003878</v>
      </c>
      <c r="J1654" s="80" t="s">
        <v>52</v>
      </c>
      <c r="K1654" s="80">
        <v>0</v>
      </c>
      <c r="L1654" s="80">
        <v>0</v>
      </c>
      <c r="M1654" s="81" t="s">
        <v>6356</v>
      </c>
      <c r="N1654" s="73" t="s">
        <v>118</v>
      </c>
      <c r="O1654" s="73" t="s">
        <v>6357</v>
      </c>
      <c r="S1654" s="71" t="str">
        <f t="shared" si="92"/>
        <v>652</v>
      </c>
      <c r="T1654" s="71" t="str">
        <f t="shared" si="93"/>
        <v>52</v>
      </c>
    </row>
    <row r="1655" spans="1:20" ht="15" hidden="1" customHeight="1" x14ac:dyDescent="0.25">
      <c r="A1655" s="919" t="str">
        <f t="shared" si="94"/>
        <v>00</v>
      </c>
      <c r="B1655" s="78" t="s">
        <v>214</v>
      </c>
      <c r="C1655" s="78" t="s">
        <v>6266</v>
      </c>
      <c r="D1655" s="78" t="s">
        <v>6267</v>
      </c>
      <c r="E1655" s="78" t="s">
        <v>6197</v>
      </c>
      <c r="F1655" s="79">
        <v>-21678123452</v>
      </c>
      <c r="G1655" s="79">
        <v>0</v>
      </c>
      <c r="H1655" s="79">
        <v>0</v>
      </c>
      <c r="I1655" s="79">
        <v>-21678123452</v>
      </c>
      <c r="J1655" s="80" t="s">
        <v>52</v>
      </c>
      <c r="K1655" s="80">
        <v>0</v>
      </c>
      <c r="L1655" s="80">
        <v>0</v>
      </c>
      <c r="M1655" s="81" t="s">
        <v>6356</v>
      </c>
      <c r="N1655" s="73" t="s">
        <v>118</v>
      </c>
      <c r="O1655" s="73" t="s">
        <v>6357</v>
      </c>
      <c r="S1655" s="71" t="str">
        <f t="shared" si="92"/>
        <v>652</v>
      </c>
      <c r="T1655" s="71" t="str">
        <f t="shared" si="93"/>
        <v>52</v>
      </c>
    </row>
    <row r="1656" spans="1:20" ht="15" hidden="1" customHeight="1" x14ac:dyDescent="0.25">
      <c r="A1656" s="919" t="str">
        <f t="shared" si="94"/>
        <v>00</v>
      </c>
      <c r="B1656" s="78" t="s">
        <v>104</v>
      </c>
      <c r="C1656" s="78" t="s">
        <v>6268</v>
      </c>
      <c r="D1656" s="78" t="s">
        <v>6269</v>
      </c>
      <c r="E1656" s="78" t="s">
        <v>6270</v>
      </c>
      <c r="F1656" s="79">
        <v>0</v>
      </c>
      <c r="G1656" s="79">
        <v>-326499.57</v>
      </c>
      <c r="H1656" s="79">
        <v>-2556903023</v>
      </c>
      <c r="I1656" s="79">
        <v>-2556903023</v>
      </c>
      <c r="J1656" s="80" t="s">
        <v>52</v>
      </c>
      <c r="K1656" s="80">
        <v>0</v>
      </c>
      <c r="L1656" s="80">
        <v>0</v>
      </c>
      <c r="M1656" s="81" t="s">
        <v>6356</v>
      </c>
      <c r="N1656" s="73" t="s">
        <v>118</v>
      </c>
      <c r="O1656" s="73" t="s">
        <v>6357</v>
      </c>
      <c r="S1656" s="71" t="str">
        <f t="shared" si="92"/>
        <v>652</v>
      </c>
      <c r="T1656" s="71" t="str">
        <f t="shared" si="93"/>
        <v>52</v>
      </c>
    </row>
    <row r="1657" spans="1:20" ht="15" hidden="1" customHeight="1" x14ac:dyDescent="0.25">
      <c r="A1657" s="919" t="str">
        <f t="shared" si="94"/>
        <v>00</v>
      </c>
      <c r="B1657" s="78" t="s">
        <v>214</v>
      </c>
      <c r="C1657" s="78" t="s">
        <v>6271</v>
      </c>
      <c r="D1657" s="78" t="s">
        <v>6272</v>
      </c>
      <c r="E1657" s="78" t="s">
        <v>6273</v>
      </c>
      <c r="F1657" s="79">
        <v>-12013064881</v>
      </c>
      <c r="G1657" s="79">
        <v>0</v>
      </c>
      <c r="H1657" s="79">
        <v>0</v>
      </c>
      <c r="I1657" s="79">
        <v>-12013064881</v>
      </c>
      <c r="J1657" s="80" t="s">
        <v>52</v>
      </c>
      <c r="K1657" s="80">
        <v>0</v>
      </c>
      <c r="L1657" s="80">
        <v>0</v>
      </c>
      <c r="M1657" s="81" t="s">
        <v>6356</v>
      </c>
      <c r="N1657" s="73" t="s">
        <v>118</v>
      </c>
      <c r="O1657" s="73" t="s">
        <v>6357</v>
      </c>
      <c r="S1657" s="71" t="str">
        <f t="shared" si="92"/>
        <v>652</v>
      </c>
      <c r="T1657" s="71" t="str">
        <f t="shared" si="93"/>
        <v>52</v>
      </c>
    </row>
    <row r="1658" spans="1:20" ht="15" hidden="1" customHeight="1" x14ac:dyDescent="0.25">
      <c r="A1658" s="919" t="str">
        <f t="shared" si="94"/>
        <v>00</v>
      </c>
      <c r="B1658" s="78" t="s">
        <v>104</v>
      </c>
      <c r="C1658" s="78" t="s">
        <v>6274</v>
      </c>
      <c r="D1658" s="78" t="s">
        <v>6275</v>
      </c>
      <c r="E1658" s="78" t="s">
        <v>6234</v>
      </c>
      <c r="F1658" s="79">
        <v>0</v>
      </c>
      <c r="G1658" s="79">
        <v>-159911.43</v>
      </c>
      <c r="H1658" s="79">
        <v>-1252307985</v>
      </c>
      <c r="I1658" s="79">
        <v>-1252307985</v>
      </c>
      <c r="J1658" s="80" t="s">
        <v>52</v>
      </c>
      <c r="K1658" s="80">
        <v>0</v>
      </c>
      <c r="L1658" s="80">
        <v>0</v>
      </c>
      <c r="M1658" s="81" t="s">
        <v>6356</v>
      </c>
      <c r="N1658" s="73" t="s">
        <v>118</v>
      </c>
      <c r="O1658" s="73" t="s">
        <v>6357</v>
      </c>
      <c r="S1658" s="71" t="str">
        <f t="shared" si="92"/>
        <v>652</v>
      </c>
      <c r="T1658" s="71" t="str">
        <f t="shared" si="93"/>
        <v>52</v>
      </c>
    </row>
    <row r="1659" spans="1:20" ht="15" hidden="1" customHeight="1" x14ac:dyDescent="0.25">
      <c r="A1659" s="919" t="str">
        <f t="shared" si="94"/>
        <v>00</v>
      </c>
      <c r="B1659" s="78" t="s">
        <v>214</v>
      </c>
      <c r="C1659" s="78" t="s">
        <v>6276</v>
      </c>
      <c r="D1659" s="78" t="s">
        <v>6277</v>
      </c>
      <c r="E1659" s="78" t="s">
        <v>6239</v>
      </c>
      <c r="F1659" s="79">
        <v>-20839144851</v>
      </c>
      <c r="G1659" s="79">
        <v>0</v>
      </c>
      <c r="H1659" s="79">
        <v>0</v>
      </c>
      <c r="I1659" s="79">
        <v>-20839144851</v>
      </c>
      <c r="J1659" s="80" t="s">
        <v>52</v>
      </c>
      <c r="K1659" s="80">
        <v>0</v>
      </c>
      <c r="L1659" s="80">
        <v>0</v>
      </c>
      <c r="M1659" s="81" t="s">
        <v>6356</v>
      </c>
      <c r="N1659" s="73" t="s">
        <v>118</v>
      </c>
      <c r="O1659" s="73" t="s">
        <v>6357</v>
      </c>
      <c r="S1659" s="71" t="str">
        <f t="shared" si="92"/>
        <v>652</v>
      </c>
      <c r="T1659" s="71" t="str">
        <f t="shared" si="93"/>
        <v>52</v>
      </c>
    </row>
    <row r="1660" spans="1:20" ht="15" hidden="1" customHeight="1" x14ac:dyDescent="0.25">
      <c r="A1660" s="919" t="str">
        <f t="shared" si="94"/>
        <v>00</v>
      </c>
      <c r="B1660" s="78" t="s">
        <v>104</v>
      </c>
      <c r="C1660" s="78" t="s">
        <v>6278</v>
      </c>
      <c r="D1660" s="78" t="s">
        <v>6279</v>
      </c>
      <c r="E1660" s="78" t="s">
        <v>6214</v>
      </c>
      <c r="F1660" s="79">
        <v>0</v>
      </c>
      <c r="G1660" s="79">
        <v>-107768.65</v>
      </c>
      <c r="H1660" s="79">
        <v>-843964318</v>
      </c>
      <c r="I1660" s="79">
        <v>-843964318</v>
      </c>
      <c r="J1660" s="80" t="s">
        <v>52</v>
      </c>
      <c r="K1660" s="80">
        <v>0</v>
      </c>
      <c r="L1660" s="80">
        <v>0</v>
      </c>
      <c r="M1660" s="81" t="s">
        <v>6356</v>
      </c>
      <c r="N1660" s="73" t="s">
        <v>118</v>
      </c>
      <c r="O1660" s="73" t="s">
        <v>6357</v>
      </c>
      <c r="S1660" s="71" t="str">
        <f t="shared" si="92"/>
        <v>652</v>
      </c>
      <c r="T1660" s="71" t="str">
        <f t="shared" si="93"/>
        <v>52</v>
      </c>
    </row>
    <row r="1661" spans="1:20" ht="15" hidden="1" customHeight="1" x14ac:dyDescent="0.25">
      <c r="A1661" s="919" t="str">
        <f t="shared" si="94"/>
        <v>00</v>
      </c>
      <c r="B1661" s="78" t="s">
        <v>104</v>
      </c>
      <c r="C1661" s="78" t="s">
        <v>7334</v>
      </c>
      <c r="D1661" s="78" t="s">
        <v>7335</v>
      </c>
      <c r="E1661" s="78" t="s">
        <v>7323</v>
      </c>
      <c r="F1661" s="79">
        <v>0</v>
      </c>
      <c r="G1661" s="79">
        <v>0</v>
      </c>
      <c r="H1661" s="79">
        <v>0.3</v>
      </c>
      <c r="I1661" s="79">
        <v>0.3</v>
      </c>
      <c r="J1661" s="80" t="s">
        <v>52</v>
      </c>
      <c r="K1661" s="80">
        <v>0</v>
      </c>
      <c r="L1661" s="80">
        <v>0</v>
      </c>
      <c r="M1661" s="81" t="s">
        <v>6356</v>
      </c>
      <c r="N1661" s="73" t="s">
        <v>118</v>
      </c>
      <c r="O1661" s="73" t="s">
        <v>6357</v>
      </c>
      <c r="S1661" s="71" t="str">
        <f t="shared" si="92"/>
        <v>652</v>
      </c>
      <c r="T1661" s="71" t="str">
        <f t="shared" si="93"/>
        <v>52</v>
      </c>
    </row>
    <row r="1662" spans="1:20" ht="15" hidden="1" customHeight="1" x14ac:dyDescent="0.25">
      <c r="A1662" s="919" t="str">
        <f t="shared" si="94"/>
        <v>00</v>
      </c>
      <c r="B1662" s="78" t="s">
        <v>104</v>
      </c>
      <c r="C1662" s="78" t="s">
        <v>6289</v>
      </c>
      <c r="D1662" s="78" t="s">
        <v>6290</v>
      </c>
      <c r="E1662" s="78" t="s">
        <v>6291</v>
      </c>
      <c r="F1662" s="79">
        <v>0</v>
      </c>
      <c r="G1662" s="79">
        <v>-162483087.65000001</v>
      </c>
      <c r="H1662" s="79">
        <v>-1272447304990</v>
      </c>
      <c r="I1662" s="79">
        <v>-1272447304990</v>
      </c>
      <c r="J1662" s="80" t="s">
        <v>52</v>
      </c>
      <c r="K1662" s="80">
        <v>0</v>
      </c>
      <c r="L1662" s="80">
        <v>0</v>
      </c>
      <c r="M1662" s="81" t="s">
        <v>6358</v>
      </c>
      <c r="N1662" s="73" t="s">
        <v>118</v>
      </c>
      <c r="O1662" s="73" t="s">
        <v>6357</v>
      </c>
      <c r="S1662" s="71" t="str">
        <f t="shared" si="92"/>
        <v>654</v>
      </c>
      <c r="T1662" s="71" t="str">
        <f t="shared" si="93"/>
        <v>52</v>
      </c>
    </row>
    <row r="1663" spans="1:20" ht="15" hidden="1" customHeight="1" x14ac:dyDescent="0.25">
      <c r="A1663" s="919" t="str">
        <f t="shared" si="94"/>
        <v>00</v>
      </c>
      <c r="B1663" s="78" t="s">
        <v>214</v>
      </c>
      <c r="C1663" s="78" t="s">
        <v>6292</v>
      </c>
      <c r="D1663" s="78" t="s">
        <v>6293</v>
      </c>
      <c r="E1663" s="78" t="s">
        <v>6291</v>
      </c>
      <c r="F1663" s="79">
        <v>-1594748798112</v>
      </c>
      <c r="G1663" s="79">
        <v>0</v>
      </c>
      <c r="H1663" s="79">
        <v>0</v>
      </c>
      <c r="I1663" s="79">
        <v>-1594748798112</v>
      </c>
      <c r="J1663" s="80" t="s">
        <v>52</v>
      </c>
      <c r="K1663" s="80">
        <v>0</v>
      </c>
      <c r="L1663" s="80">
        <v>0</v>
      </c>
      <c r="M1663" s="81" t="s">
        <v>6358</v>
      </c>
      <c r="N1663" s="73" t="s">
        <v>118</v>
      </c>
      <c r="O1663" s="73" t="s">
        <v>6357</v>
      </c>
      <c r="S1663" s="71" t="str">
        <f t="shared" si="92"/>
        <v>654</v>
      </c>
      <c r="T1663" s="71" t="str">
        <f t="shared" si="93"/>
        <v>52</v>
      </c>
    </row>
    <row r="1664" spans="1:20" ht="15" hidden="1" customHeight="1" x14ac:dyDescent="0.25">
      <c r="A1664" s="919" t="str">
        <f t="shared" si="94"/>
        <v>00</v>
      </c>
      <c r="B1664" s="78" t="s">
        <v>214</v>
      </c>
      <c r="C1664" s="78" t="s">
        <v>3073</v>
      </c>
      <c r="D1664" s="78" t="s">
        <v>3074</v>
      </c>
      <c r="E1664" s="78" t="s">
        <v>3075</v>
      </c>
      <c r="F1664" s="79">
        <v>1</v>
      </c>
      <c r="G1664" s="79">
        <v>0</v>
      </c>
      <c r="H1664" s="79">
        <v>0</v>
      </c>
      <c r="I1664" s="79">
        <v>1</v>
      </c>
      <c r="J1664" s="80" t="s">
        <v>52</v>
      </c>
      <c r="K1664" s="80">
        <v>0</v>
      </c>
      <c r="L1664" s="80">
        <v>0</v>
      </c>
      <c r="M1664" s="81" t="s">
        <v>4883</v>
      </c>
      <c r="N1664" s="73" t="s">
        <v>118</v>
      </c>
      <c r="O1664" s="73" t="s">
        <v>4436</v>
      </c>
      <c r="S1664" s="71" t="str">
        <f t="shared" si="92"/>
        <v>674</v>
      </c>
      <c r="T1664" s="71" t="str">
        <f t="shared" si="93"/>
        <v>52</v>
      </c>
    </row>
    <row r="1665" spans="1:20" ht="15" hidden="1" customHeight="1" x14ac:dyDescent="0.25">
      <c r="A1665" s="919" t="str">
        <f t="shared" si="94"/>
        <v>00</v>
      </c>
      <c r="B1665" s="78" t="s">
        <v>104</v>
      </c>
      <c r="C1665" s="78" t="s">
        <v>3076</v>
      </c>
      <c r="D1665" s="78" t="s">
        <v>3077</v>
      </c>
      <c r="E1665" s="78" t="s">
        <v>3047</v>
      </c>
      <c r="F1665" s="79">
        <v>0</v>
      </c>
      <c r="G1665" s="79">
        <v>-48992049.810000002</v>
      </c>
      <c r="H1665" s="79">
        <v>-383669479995</v>
      </c>
      <c r="I1665" s="79">
        <v>-383669479995</v>
      </c>
      <c r="J1665" s="80" t="s">
        <v>52</v>
      </c>
      <c r="K1665" s="80">
        <v>0</v>
      </c>
      <c r="L1665" s="80">
        <v>0</v>
      </c>
      <c r="M1665" s="81" t="s">
        <v>4435</v>
      </c>
      <c r="N1665" s="73" t="s">
        <v>118</v>
      </c>
      <c r="O1665" s="73" t="s">
        <v>4436</v>
      </c>
      <c r="S1665" s="71" t="str">
        <f t="shared" si="92"/>
        <v>680</v>
      </c>
      <c r="T1665" s="71" t="str">
        <f t="shared" si="93"/>
        <v>52</v>
      </c>
    </row>
    <row r="1666" spans="1:20" ht="15" hidden="1" customHeight="1" x14ac:dyDescent="0.25">
      <c r="A1666" s="919" t="str">
        <f t="shared" si="94"/>
        <v>00</v>
      </c>
      <c r="B1666" s="78" t="s">
        <v>214</v>
      </c>
      <c r="C1666" s="78" t="s">
        <v>3078</v>
      </c>
      <c r="D1666" s="78" t="s">
        <v>3079</v>
      </c>
      <c r="E1666" s="78" t="s">
        <v>3080</v>
      </c>
      <c r="F1666" s="79">
        <v>-1943702998246</v>
      </c>
      <c r="G1666" s="79">
        <v>0</v>
      </c>
      <c r="H1666" s="79">
        <v>0</v>
      </c>
      <c r="I1666" s="79">
        <v>-1943702998246</v>
      </c>
      <c r="J1666" s="80" t="s">
        <v>52</v>
      </c>
      <c r="K1666" s="80">
        <v>0</v>
      </c>
      <c r="L1666" s="80">
        <v>0</v>
      </c>
      <c r="M1666" s="81" t="s">
        <v>4435</v>
      </c>
      <c r="N1666" s="73" t="s">
        <v>118</v>
      </c>
      <c r="O1666" s="73" t="s">
        <v>4436</v>
      </c>
      <c r="S1666" s="71" t="str">
        <f t="shared" si="92"/>
        <v>680</v>
      </c>
      <c r="T1666" s="71" t="str">
        <f t="shared" si="93"/>
        <v>52</v>
      </c>
    </row>
    <row r="1667" spans="1:20" ht="15" hidden="1" customHeight="1" x14ac:dyDescent="0.25">
      <c r="A1667" s="919" t="str">
        <f t="shared" si="94"/>
        <v>00</v>
      </c>
      <c r="B1667" s="78" t="s">
        <v>104</v>
      </c>
      <c r="C1667" s="78" t="s">
        <v>7336</v>
      </c>
      <c r="D1667" s="78" t="s">
        <v>7337</v>
      </c>
      <c r="E1667" s="78" t="s">
        <v>3050</v>
      </c>
      <c r="F1667" s="79">
        <v>0</v>
      </c>
      <c r="G1667" s="79">
        <v>-14057084.060000001</v>
      </c>
      <c r="H1667" s="79">
        <v>-110084680116</v>
      </c>
      <c r="I1667" s="79">
        <v>-110084680116</v>
      </c>
      <c r="J1667" s="80" t="s">
        <v>52</v>
      </c>
      <c r="K1667" s="80">
        <v>0</v>
      </c>
      <c r="L1667" s="80">
        <v>0</v>
      </c>
      <c r="M1667" s="81" t="s">
        <v>4435</v>
      </c>
      <c r="N1667" s="73" t="s">
        <v>118</v>
      </c>
      <c r="O1667" s="73" t="s">
        <v>4436</v>
      </c>
      <c r="S1667" s="71" t="str">
        <f t="shared" si="92"/>
        <v>680</v>
      </c>
      <c r="T1667" s="71" t="str">
        <f t="shared" si="93"/>
        <v>52</v>
      </c>
    </row>
    <row r="1668" spans="1:20" ht="15" hidden="1" customHeight="1" x14ac:dyDescent="0.25">
      <c r="A1668" s="919" t="str">
        <f t="shared" si="94"/>
        <v>00</v>
      </c>
      <c r="B1668" s="78" t="s">
        <v>214</v>
      </c>
      <c r="C1668" s="78" t="s">
        <v>7338</v>
      </c>
      <c r="D1668" s="78" t="s">
        <v>7339</v>
      </c>
      <c r="E1668" s="78" t="s">
        <v>6226</v>
      </c>
      <c r="F1668" s="79">
        <v>-56326649386</v>
      </c>
      <c r="G1668" s="79">
        <v>0</v>
      </c>
      <c r="H1668" s="79">
        <v>0</v>
      </c>
      <c r="I1668" s="79">
        <v>-56326649386</v>
      </c>
      <c r="J1668" s="80" t="s">
        <v>52</v>
      </c>
      <c r="K1668" s="80">
        <v>0</v>
      </c>
      <c r="L1668" s="80">
        <v>0</v>
      </c>
      <c r="M1668" s="81" t="s">
        <v>4435</v>
      </c>
      <c r="N1668" s="73" t="s">
        <v>118</v>
      </c>
      <c r="O1668" s="73" t="s">
        <v>4436</v>
      </c>
      <c r="S1668" s="71" t="str">
        <f t="shared" ref="S1668:S1731" si="95">MID(D1668,6,3)</f>
        <v>680</v>
      </c>
      <c r="T1668" s="71" t="str">
        <f t="shared" ref="T1668:T1731" si="96">MID(D1668,1,2)</f>
        <v>52</v>
      </c>
    </row>
    <row r="1669" spans="1:20" ht="15" hidden="1" customHeight="1" x14ac:dyDescent="0.25">
      <c r="A1669" s="919" t="str">
        <f t="shared" si="94"/>
        <v>00</v>
      </c>
      <c r="B1669" s="78" t="s">
        <v>104</v>
      </c>
      <c r="C1669" s="78" t="s">
        <v>7340</v>
      </c>
      <c r="D1669" s="78" t="s">
        <v>7341</v>
      </c>
      <c r="E1669" s="78" t="s">
        <v>6286</v>
      </c>
      <c r="F1669" s="79">
        <v>0</v>
      </c>
      <c r="G1669" s="79">
        <v>-9269779.2699999996</v>
      </c>
      <c r="H1669" s="79">
        <v>-72594051606</v>
      </c>
      <c r="I1669" s="79">
        <v>-72594051606</v>
      </c>
      <c r="J1669" s="80" t="s">
        <v>52</v>
      </c>
      <c r="K1669" s="80">
        <v>0</v>
      </c>
      <c r="L1669" s="80">
        <v>0</v>
      </c>
      <c r="M1669" s="81" t="s">
        <v>4435</v>
      </c>
      <c r="N1669" s="73" t="s">
        <v>118</v>
      </c>
      <c r="O1669" s="73" t="s">
        <v>4436</v>
      </c>
      <c r="S1669" s="71" t="str">
        <f t="shared" si="95"/>
        <v>680</v>
      </c>
      <c r="T1669" s="71" t="str">
        <f t="shared" si="96"/>
        <v>52</v>
      </c>
    </row>
    <row r="1670" spans="1:20" ht="15" hidden="1" customHeight="1" x14ac:dyDescent="0.25">
      <c r="A1670" s="919" t="str">
        <f t="shared" ref="A1670:A1733" si="97">CONCATENATE(K1670,L1670)</f>
        <v>00</v>
      </c>
      <c r="B1670" s="78" t="s">
        <v>214</v>
      </c>
      <c r="C1670" s="78" t="s">
        <v>7342</v>
      </c>
      <c r="D1670" s="78" t="s">
        <v>7343</v>
      </c>
      <c r="E1670" s="78" t="s">
        <v>6229</v>
      </c>
      <c r="F1670" s="79">
        <v>-132496975540</v>
      </c>
      <c r="G1670" s="79">
        <v>0</v>
      </c>
      <c r="H1670" s="79">
        <v>0</v>
      </c>
      <c r="I1670" s="79">
        <v>-132496975540</v>
      </c>
      <c r="J1670" s="80" t="s">
        <v>52</v>
      </c>
      <c r="K1670" s="80">
        <v>0</v>
      </c>
      <c r="L1670" s="80">
        <v>0</v>
      </c>
      <c r="M1670" s="81" t="s">
        <v>4435</v>
      </c>
      <c r="N1670" s="73" t="s">
        <v>118</v>
      </c>
      <c r="O1670" s="73" t="s">
        <v>4436</v>
      </c>
      <c r="S1670" s="71" t="str">
        <f t="shared" si="95"/>
        <v>680</v>
      </c>
      <c r="T1670" s="71" t="str">
        <f t="shared" si="96"/>
        <v>52</v>
      </c>
    </row>
    <row r="1671" spans="1:20" ht="15" hidden="1" customHeight="1" x14ac:dyDescent="0.25">
      <c r="A1671" s="919" t="str">
        <f t="shared" si="97"/>
        <v>00</v>
      </c>
      <c r="B1671" s="78" t="s">
        <v>214</v>
      </c>
      <c r="C1671" s="78" t="s">
        <v>3081</v>
      </c>
      <c r="D1671" s="78" t="s">
        <v>3082</v>
      </c>
      <c r="E1671" s="78" t="s">
        <v>3053</v>
      </c>
      <c r="F1671" s="79">
        <v>-24754282618</v>
      </c>
      <c r="G1671" s="79">
        <v>0</v>
      </c>
      <c r="H1671" s="79">
        <v>0</v>
      </c>
      <c r="I1671" s="79">
        <v>-24754282618</v>
      </c>
      <c r="J1671" s="80" t="s">
        <v>52</v>
      </c>
      <c r="K1671" s="80">
        <v>0</v>
      </c>
      <c r="L1671" s="80">
        <v>0</v>
      </c>
      <c r="M1671" s="81" t="s">
        <v>4884</v>
      </c>
      <c r="N1671" s="73" t="s">
        <v>118</v>
      </c>
      <c r="O1671" s="73" t="s">
        <v>4436</v>
      </c>
      <c r="S1671" s="71" t="str">
        <f t="shared" si="95"/>
        <v>680</v>
      </c>
      <c r="T1671" s="71" t="str">
        <f t="shared" si="96"/>
        <v>52</v>
      </c>
    </row>
    <row r="1672" spans="1:20" ht="15" hidden="1" customHeight="1" x14ac:dyDescent="0.25">
      <c r="A1672" s="919" t="str">
        <f t="shared" si="97"/>
        <v>00</v>
      </c>
      <c r="B1672" s="78" t="s">
        <v>104</v>
      </c>
      <c r="C1672" s="78" t="s">
        <v>7344</v>
      </c>
      <c r="D1672" s="78" t="s">
        <v>7345</v>
      </c>
      <c r="E1672" s="78" t="s">
        <v>6259</v>
      </c>
      <c r="F1672" s="79">
        <v>0</v>
      </c>
      <c r="G1672" s="79">
        <v>-211054.35</v>
      </c>
      <c r="H1672" s="79">
        <v>-1652821489</v>
      </c>
      <c r="I1672" s="79">
        <v>-1652821489</v>
      </c>
      <c r="J1672" s="80" t="s">
        <v>52</v>
      </c>
      <c r="K1672" s="80">
        <v>0</v>
      </c>
      <c r="L1672" s="80">
        <v>0</v>
      </c>
      <c r="M1672" s="81" t="s">
        <v>4884</v>
      </c>
      <c r="N1672" s="73" t="s">
        <v>118</v>
      </c>
      <c r="O1672" s="73" t="s">
        <v>4436</v>
      </c>
      <c r="S1672" s="71" t="str">
        <f t="shared" si="95"/>
        <v>680</v>
      </c>
      <c r="T1672" s="71" t="str">
        <f t="shared" si="96"/>
        <v>52</v>
      </c>
    </row>
    <row r="1673" spans="1:20" ht="15" hidden="1" customHeight="1" x14ac:dyDescent="0.25">
      <c r="A1673" s="919" t="str">
        <f t="shared" si="97"/>
        <v>00</v>
      </c>
      <c r="B1673" s="78" t="s">
        <v>104</v>
      </c>
      <c r="C1673" s="78" t="s">
        <v>7346</v>
      </c>
      <c r="D1673" s="78" t="s">
        <v>7347</v>
      </c>
      <c r="E1673" s="78" t="s">
        <v>7326</v>
      </c>
      <c r="F1673" s="79">
        <v>0</v>
      </c>
      <c r="G1673" s="79">
        <v>-2836468</v>
      </c>
      <c r="H1673" s="79">
        <v>-22213118390</v>
      </c>
      <c r="I1673" s="79">
        <v>-22213118390</v>
      </c>
      <c r="J1673" s="80" t="s">
        <v>52</v>
      </c>
      <c r="K1673" s="80">
        <v>0</v>
      </c>
      <c r="L1673" s="80">
        <v>0</v>
      </c>
      <c r="M1673" s="81" t="s">
        <v>4884</v>
      </c>
      <c r="N1673" s="73" t="s">
        <v>118</v>
      </c>
      <c r="O1673" s="73" t="s">
        <v>4436</v>
      </c>
      <c r="S1673" s="71" t="str">
        <f t="shared" si="95"/>
        <v>680</v>
      </c>
      <c r="T1673" s="71" t="str">
        <f t="shared" si="96"/>
        <v>52</v>
      </c>
    </row>
    <row r="1674" spans="1:20" ht="15" hidden="1" customHeight="1" x14ac:dyDescent="0.25">
      <c r="A1674" s="919" t="str">
        <f t="shared" si="97"/>
        <v>00</v>
      </c>
      <c r="B1674" s="78" t="s">
        <v>104</v>
      </c>
      <c r="C1674" s="78" t="s">
        <v>3083</v>
      </c>
      <c r="D1674" s="78" t="s">
        <v>3084</v>
      </c>
      <c r="E1674" s="78" t="s">
        <v>3056</v>
      </c>
      <c r="F1674" s="79">
        <v>0</v>
      </c>
      <c r="G1674" s="79">
        <v>-6212107.9900000002</v>
      </c>
      <c r="H1674" s="79">
        <v>-48648632817</v>
      </c>
      <c r="I1674" s="79">
        <v>-48648632817</v>
      </c>
      <c r="J1674" s="80" t="s">
        <v>52</v>
      </c>
      <c r="K1674" s="80">
        <v>0</v>
      </c>
      <c r="L1674" s="80">
        <v>0</v>
      </c>
      <c r="M1674" s="81" t="s">
        <v>4437</v>
      </c>
      <c r="N1674" s="73" t="s">
        <v>118</v>
      </c>
      <c r="O1674" s="73" t="s">
        <v>4436</v>
      </c>
      <c r="S1674" s="71" t="str">
        <f t="shared" si="95"/>
        <v>680</v>
      </c>
      <c r="T1674" s="71" t="str">
        <f t="shared" si="96"/>
        <v>52</v>
      </c>
    </row>
    <row r="1675" spans="1:20" ht="15" hidden="1" customHeight="1" x14ac:dyDescent="0.25">
      <c r="A1675" s="919" t="str">
        <f t="shared" si="97"/>
        <v>00</v>
      </c>
      <c r="B1675" s="78" t="s">
        <v>214</v>
      </c>
      <c r="C1675" s="78" t="s">
        <v>4438</v>
      </c>
      <c r="D1675" s="78" t="s">
        <v>4439</v>
      </c>
      <c r="E1675" s="78" t="s">
        <v>4440</v>
      </c>
      <c r="F1675" s="79">
        <v>-55946786439</v>
      </c>
      <c r="G1675" s="79">
        <v>0</v>
      </c>
      <c r="H1675" s="79">
        <v>0</v>
      </c>
      <c r="I1675" s="79">
        <v>-55946786439</v>
      </c>
      <c r="J1675" s="80" t="s">
        <v>52</v>
      </c>
      <c r="K1675" s="80">
        <v>0</v>
      </c>
      <c r="L1675" s="80">
        <v>0</v>
      </c>
      <c r="M1675" s="81" t="s">
        <v>4437</v>
      </c>
      <c r="N1675" s="73" t="s">
        <v>118</v>
      </c>
      <c r="O1675" s="73" t="s">
        <v>4436</v>
      </c>
      <c r="S1675" s="71" t="str">
        <f t="shared" si="95"/>
        <v>680</v>
      </c>
      <c r="T1675" s="71" t="str">
        <f t="shared" si="96"/>
        <v>52</v>
      </c>
    </row>
    <row r="1676" spans="1:20" ht="15" hidden="1" customHeight="1" x14ac:dyDescent="0.25">
      <c r="A1676" s="919" t="str">
        <f t="shared" si="97"/>
        <v>00</v>
      </c>
      <c r="B1676" s="78" t="s">
        <v>104</v>
      </c>
      <c r="C1676" s="78" t="s">
        <v>3085</v>
      </c>
      <c r="D1676" s="78" t="s">
        <v>3086</v>
      </c>
      <c r="E1676" s="78" t="s">
        <v>3087</v>
      </c>
      <c r="F1676" s="79">
        <v>0</v>
      </c>
      <c r="G1676" s="79">
        <v>-11525489.76</v>
      </c>
      <c r="H1676" s="79">
        <v>-90259106938</v>
      </c>
      <c r="I1676" s="79">
        <v>-90259106938</v>
      </c>
      <c r="J1676" s="80" t="s">
        <v>52</v>
      </c>
      <c r="K1676" s="80">
        <v>0</v>
      </c>
      <c r="L1676" s="80">
        <v>0</v>
      </c>
      <c r="M1676" s="81" t="s">
        <v>4437</v>
      </c>
      <c r="N1676" s="73" t="s">
        <v>118</v>
      </c>
      <c r="O1676" s="73" t="s">
        <v>4436</v>
      </c>
      <c r="S1676" s="71" t="str">
        <f t="shared" si="95"/>
        <v>680</v>
      </c>
      <c r="T1676" s="71" t="str">
        <f t="shared" si="96"/>
        <v>52</v>
      </c>
    </row>
    <row r="1677" spans="1:20" ht="15" hidden="1" customHeight="1" x14ac:dyDescent="0.25">
      <c r="A1677" s="919" t="str">
        <f t="shared" si="97"/>
        <v>00</v>
      </c>
      <c r="B1677" s="78" t="s">
        <v>214</v>
      </c>
      <c r="C1677" s="78" t="s">
        <v>3088</v>
      </c>
      <c r="D1677" s="78" t="s">
        <v>3089</v>
      </c>
      <c r="E1677" s="78" t="s">
        <v>3087</v>
      </c>
      <c r="F1677" s="79">
        <v>-1829972750</v>
      </c>
      <c r="G1677" s="79">
        <v>0</v>
      </c>
      <c r="H1677" s="79">
        <v>0</v>
      </c>
      <c r="I1677" s="79">
        <v>-1829972750</v>
      </c>
      <c r="J1677" s="80" t="s">
        <v>52</v>
      </c>
      <c r="K1677" s="80">
        <v>0</v>
      </c>
      <c r="L1677" s="80">
        <v>0</v>
      </c>
      <c r="M1677" s="81" t="s">
        <v>4437</v>
      </c>
      <c r="N1677" s="73" t="s">
        <v>118</v>
      </c>
      <c r="O1677" s="73" t="s">
        <v>4436</v>
      </c>
      <c r="S1677" s="71" t="str">
        <f t="shared" si="95"/>
        <v>680</v>
      </c>
      <c r="T1677" s="71" t="str">
        <f t="shared" si="96"/>
        <v>52</v>
      </c>
    </row>
    <row r="1678" spans="1:20" ht="15" hidden="1" customHeight="1" x14ac:dyDescent="0.25">
      <c r="A1678" s="919" t="str">
        <f t="shared" si="97"/>
        <v>00</v>
      </c>
      <c r="B1678" s="78" t="s">
        <v>104</v>
      </c>
      <c r="C1678" s="78" t="s">
        <v>3090</v>
      </c>
      <c r="D1678" s="78" t="s">
        <v>3091</v>
      </c>
      <c r="E1678" s="78" t="s">
        <v>3064</v>
      </c>
      <c r="F1678" s="79">
        <v>0</v>
      </c>
      <c r="G1678" s="79">
        <v>-1463249.6</v>
      </c>
      <c r="H1678" s="79">
        <v>-11459088062</v>
      </c>
      <c r="I1678" s="79">
        <v>-11459088062</v>
      </c>
      <c r="J1678" s="80" t="s">
        <v>52</v>
      </c>
      <c r="K1678" s="80">
        <v>0</v>
      </c>
      <c r="L1678" s="80">
        <v>0</v>
      </c>
      <c r="M1678" s="81" t="s">
        <v>4437</v>
      </c>
      <c r="N1678" s="73" t="s">
        <v>118</v>
      </c>
      <c r="O1678" s="73" t="s">
        <v>4436</v>
      </c>
      <c r="S1678" s="71" t="str">
        <f t="shared" si="95"/>
        <v>680</v>
      </c>
      <c r="T1678" s="71" t="str">
        <f t="shared" si="96"/>
        <v>52</v>
      </c>
    </row>
    <row r="1679" spans="1:20" ht="15" hidden="1" customHeight="1" x14ac:dyDescent="0.25">
      <c r="A1679" s="919" t="str">
        <f t="shared" si="97"/>
        <v>00</v>
      </c>
      <c r="B1679" s="78" t="s">
        <v>214</v>
      </c>
      <c r="C1679" s="78" t="s">
        <v>3092</v>
      </c>
      <c r="D1679" s="78" t="s">
        <v>3093</v>
      </c>
      <c r="E1679" s="78" t="s">
        <v>3094</v>
      </c>
      <c r="F1679" s="79">
        <v>-88510849663</v>
      </c>
      <c r="G1679" s="79">
        <v>0</v>
      </c>
      <c r="H1679" s="79">
        <v>0</v>
      </c>
      <c r="I1679" s="79">
        <v>-88510849663</v>
      </c>
      <c r="J1679" s="80" t="s">
        <v>52</v>
      </c>
      <c r="K1679" s="80">
        <v>0</v>
      </c>
      <c r="L1679" s="80">
        <v>0</v>
      </c>
      <c r="M1679" s="81" t="s">
        <v>4437</v>
      </c>
      <c r="N1679" s="73" t="s">
        <v>118</v>
      </c>
      <c r="O1679" s="73" t="s">
        <v>4436</v>
      </c>
      <c r="S1679" s="71" t="str">
        <f t="shared" si="95"/>
        <v>680</v>
      </c>
      <c r="T1679" s="71" t="str">
        <f t="shared" si="96"/>
        <v>52</v>
      </c>
    </row>
    <row r="1680" spans="1:20" ht="15" hidden="1" customHeight="1" x14ac:dyDescent="0.25">
      <c r="A1680" s="919" t="str">
        <f t="shared" si="97"/>
        <v>00</v>
      </c>
      <c r="B1680" s="78" t="s">
        <v>104</v>
      </c>
      <c r="C1680" s="78" t="s">
        <v>7348</v>
      </c>
      <c r="D1680" s="78" t="s">
        <v>7349</v>
      </c>
      <c r="E1680" s="78" t="s">
        <v>7332</v>
      </c>
      <c r="F1680" s="79">
        <v>0</v>
      </c>
      <c r="G1680" s="79">
        <v>-18187980.899999999</v>
      </c>
      <c r="H1680" s="79">
        <v>-142434807303</v>
      </c>
      <c r="I1680" s="79">
        <v>-142434807303</v>
      </c>
      <c r="J1680" s="80" t="s">
        <v>52</v>
      </c>
      <c r="K1680" s="80">
        <v>0</v>
      </c>
      <c r="L1680" s="80">
        <v>0</v>
      </c>
      <c r="M1680" s="81" t="s">
        <v>7350</v>
      </c>
      <c r="N1680" s="73" t="s">
        <v>118</v>
      </c>
      <c r="O1680" s="73" t="s">
        <v>4436</v>
      </c>
      <c r="S1680" s="71" t="str">
        <f t="shared" si="95"/>
        <v>690</v>
      </c>
      <c r="T1680" s="71" t="str">
        <f t="shared" si="96"/>
        <v>52</v>
      </c>
    </row>
    <row r="1681" spans="1:20" ht="15" hidden="1" customHeight="1" x14ac:dyDescent="0.25">
      <c r="A1681" s="919" t="str">
        <f t="shared" si="97"/>
        <v>00</v>
      </c>
      <c r="B1681" s="78" t="s">
        <v>104</v>
      </c>
      <c r="C1681" s="78" t="s">
        <v>3095</v>
      </c>
      <c r="D1681" s="78" t="s">
        <v>3096</v>
      </c>
      <c r="E1681" s="78" t="s">
        <v>3097</v>
      </c>
      <c r="F1681" s="79">
        <v>0</v>
      </c>
      <c r="G1681" s="79">
        <v>-19289721.300000001</v>
      </c>
      <c r="H1681" s="79">
        <v>-151062822828</v>
      </c>
      <c r="I1681" s="79">
        <v>-151062822828</v>
      </c>
      <c r="J1681" s="80" t="s">
        <v>52</v>
      </c>
      <c r="K1681" s="80">
        <v>0</v>
      </c>
      <c r="L1681" s="80">
        <v>0</v>
      </c>
      <c r="M1681" s="81" t="s">
        <v>4441</v>
      </c>
      <c r="N1681" s="73" t="s">
        <v>118</v>
      </c>
      <c r="O1681" s="73" t="s">
        <v>4436</v>
      </c>
      <c r="S1681" s="71" t="str">
        <f t="shared" si="95"/>
        <v>696</v>
      </c>
      <c r="T1681" s="71" t="str">
        <f t="shared" si="96"/>
        <v>52</v>
      </c>
    </row>
    <row r="1682" spans="1:20" ht="15" hidden="1" customHeight="1" x14ac:dyDescent="0.25">
      <c r="A1682" s="919" t="str">
        <f t="shared" si="97"/>
        <v>00</v>
      </c>
      <c r="B1682" s="78" t="s">
        <v>214</v>
      </c>
      <c r="C1682" s="78" t="s">
        <v>3098</v>
      </c>
      <c r="D1682" s="78" t="s">
        <v>3099</v>
      </c>
      <c r="E1682" s="78" t="s">
        <v>3097</v>
      </c>
      <c r="F1682" s="79">
        <v>-244649426967</v>
      </c>
      <c r="G1682" s="79">
        <v>0</v>
      </c>
      <c r="H1682" s="79">
        <v>0</v>
      </c>
      <c r="I1682" s="79">
        <v>-244649426967</v>
      </c>
      <c r="J1682" s="80" t="s">
        <v>52</v>
      </c>
      <c r="K1682" s="80">
        <v>0</v>
      </c>
      <c r="L1682" s="80">
        <v>0</v>
      </c>
      <c r="M1682" s="81" t="s">
        <v>4441</v>
      </c>
      <c r="N1682" s="73" t="s">
        <v>118</v>
      </c>
      <c r="O1682" s="73" t="s">
        <v>4436</v>
      </c>
      <c r="S1682" s="71" t="str">
        <f t="shared" si="95"/>
        <v>696</v>
      </c>
      <c r="T1682" s="71" t="str">
        <f t="shared" si="96"/>
        <v>52</v>
      </c>
    </row>
    <row r="1683" spans="1:20" ht="15" hidden="1" customHeight="1" x14ac:dyDescent="0.25">
      <c r="A1683" s="919" t="str">
        <f t="shared" si="97"/>
        <v>00</v>
      </c>
      <c r="B1683" s="78" t="s">
        <v>104</v>
      </c>
      <c r="C1683" s="78" t="s">
        <v>6294</v>
      </c>
      <c r="D1683" s="78" t="s">
        <v>6295</v>
      </c>
      <c r="E1683" s="78" t="s">
        <v>6296</v>
      </c>
      <c r="F1683" s="79">
        <v>0</v>
      </c>
      <c r="G1683" s="79">
        <v>-11852601.84</v>
      </c>
      <c r="H1683" s="79">
        <v>-92820806686</v>
      </c>
      <c r="I1683" s="79">
        <v>-92820806686</v>
      </c>
      <c r="J1683" s="80" t="s">
        <v>52</v>
      </c>
      <c r="K1683" s="80">
        <v>0</v>
      </c>
      <c r="L1683" s="80">
        <v>0</v>
      </c>
      <c r="M1683" s="81" t="s">
        <v>6359</v>
      </c>
      <c r="N1683" s="73" t="s">
        <v>118</v>
      </c>
      <c r="O1683" s="73" t="s">
        <v>4436</v>
      </c>
      <c r="S1683" s="71" t="str">
        <f t="shared" si="95"/>
        <v>696</v>
      </c>
      <c r="T1683" s="71" t="str">
        <f t="shared" si="96"/>
        <v>52</v>
      </c>
    </row>
    <row r="1684" spans="1:20" ht="15" hidden="1" customHeight="1" x14ac:dyDescent="0.25">
      <c r="A1684" s="919" t="str">
        <f t="shared" si="97"/>
        <v>00</v>
      </c>
      <c r="B1684" s="78" t="s">
        <v>214</v>
      </c>
      <c r="C1684" s="78" t="s">
        <v>6297</v>
      </c>
      <c r="D1684" s="78" t="s">
        <v>6298</v>
      </c>
      <c r="E1684" s="78" t="s">
        <v>6296</v>
      </c>
      <c r="F1684" s="79">
        <v>-613125144564</v>
      </c>
      <c r="G1684" s="79">
        <v>0</v>
      </c>
      <c r="H1684" s="79">
        <v>0</v>
      </c>
      <c r="I1684" s="79">
        <v>-613125144564</v>
      </c>
      <c r="J1684" s="80" t="s">
        <v>52</v>
      </c>
      <c r="K1684" s="80">
        <v>0</v>
      </c>
      <c r="L1684" s="80">
        <v>0</v>
      </c>
      <c r="M1684" s="81" t="s">
        <v>6359</v>
      </c>
      <c r="N1684" s="73" t="s">
        <v>118</v>
      </c>
      <c r="O1684" s="73" t="s">
        <v>4436</v>
      </c>
      <c r="S1684" s="71" t="str">
        <f t="shared" si="95"/>
        <v>696</v>
      </c>
      <c r="T1684" s="71" t="str">
        <f t="shared" si="96"/>
        <v>52</v>
      </c>
    </row>
    <row r="1685" spans="1:20" ht="15" hidden="1" customHeight="1" x14ac:dyDescent="0.25">
      <c r="A1685" s="919" t="str">
        <f t="shared" si="97"/>
        <v>GANANCIAS FINANCIERASPor créditos vigentes - Sector Financiero</v>
      </c>
      <c r="B1685" s="78" t="s">
        <v>104</v>
      </c>
      <c r="C1685" s="78" t="s">
        <v>7351</v>
      </c>
      <c r="D1685" s="78" t="s">
        <v>7352</v>
      </c>
      <c r="E1685" s="78" t="s">
        <v>7353</v>
      </c>
      <c r="F1685" s="79">
        <v>0</v>
      </c>
      <c r="G1685" s="79">
        <v>-35.020000000000003</v>
      </c>
      <c r="H1685" s="79">
        <v>-273320</v>
      </c>
      <c r="I1685" s="79">
        <v>-273320</v>
      </c>
      <c r="J1685" s="80" t="s">
        <v>4442</v>
      </c>
      <c r="K1685" s="80" t="s">
        <v>13</v>
      </c>
      <c r="L1685" s="80" t="s">
        <v>91</v>
      </c>
      <c r="M1685" s="81" t="s">
        <v>4443</v>
      </c>
      <c r="N1685" s="73" t="s">
        <v>119</v>
      </c>
      <c r="O1685" s="73" t="s">
        <v>4444</v>
      </c>
      <c r="P1685" s="71" t="e">
        <f>+VLOOKUP(D1685,'[45]BAL SEP 2024'!$D:$L,9,0)</f>
        <v>#N/A</v>
      </c>
      <c r="S1685" s="71" t="str">
        <f t="shared" si="95"/>
        <v>702</v>
      </c>
      <c r="T1685" s="71" t="str">
        <f t="shared" si="96"/>
        <v>61</v>
      </c>
    </row>
    <row r="1686" spans="1:20" ht="15" hidden="1" customHeight="1" x14ac:dyDescent="0.25">
      <c r="A1686" s="919" t="str">
        <f t="shared" si="97"/>
        <v>GANANCIAS FINANCIERASPor créditos vigentes - Sector Financiero</v>
      </c>
      <c r="B1686" s="78" t="s">
        <v>214</v>
      </c>
      <c r="C1686" s="78" t="s">
        <v>3100</v>
      </c>
      <c r="D1686" s="78" t="s">
        <v>3101</v>
      </c>
      <c r="E1686" s="78" t="s">
        <v>3102</v>
      </c>
      <c r="F1686" s="79">
        <v>-8898984</v>
      </c>
      <c r="G1686" s="79">
        <v>0</v>
      </c>
      <c r="H1686" s="79">
        <v>0</v>
      </c>
      <c r="I1686" s="79">
        <v>-8898984</v>
      </c>
      <c r="J1686" s="80" t="s">
        <v>4442</v>
      </c>
      <c r="K1686" s="80" t="s">
        <v>13</v>
      </c>
      <c r="L1686" s="80" t="s">
        <v>91</v>
      </c>
      <c r="M1686" s="81" t="s">
        <v>4443</v>
      </c>
      <c r="N1686" s="73" t="s">
        <v>119</v>
      </c>
      <c r="O1686" s="73" t="s">
        <v>4444</v>
      </c>
      <c r="P1686" s="71" t="str">
        <f>+VLOOKUP(D1686,'[45]BAL SEP 2024'!$D:$L,9,0)</f>
        <v>Por créditos vigentes - Sector Financiero</v>
      </c>
      <c r="S1686" s="71" t="str">
        <f t="shared" si="95"/>
        <v>702</v>
      </c>
      <c r="T1686" s="71" t="str">
        <f t="shared" si="96"/>
        <v>61</v>
      </c>
    </row>
    <row r="1687" spans="1:20" ht="15" hidden="1" customHeight="1" x14ac:dyDescent="0.25">
      <c r="A1687" s="919" t="str">
        <f t="shared" si="97"/>
        <v>GANANCIAS FINANCIERASPor créditos vigentes - Sector Financiero</v>
      </c>
      <c r="B1687" s="78" t="s">
        <v>214</v>
      </c>
      <c r="C1687" s="78" t="s">
        <v>7354</v>
      </c>
      <c r="D1687" s="78" t="s">
        <v>7355</v>
      </c>
      <c r="E1687" s="78" t="s">
        <v>7356</v>
      </c>
      <c r="F1687" s="79">
        <v>-1456353</v>
      </c>
      <c r="G1687" s="79">
        <v>0</v>
      </c>
      <c r="H1687" s="79">
        <v>0</v>
      </c>
      <c r="I1687" s="79">
        <v>-1456353</v>
      </c>
      <c r="J1687" s="80" t="s">
        <v>4442</v>
      </c>
      <c r="K1687" s="80" t="s">
        <v>13</v>
      </c>
      <c r="L1687" s="80" t="s">
        <v>91</v>
      </c>
      <c r="M1687" s="81" t="s">
        <v>4443</v>
      </c>
      <c r="N1687" s="73" t="s">
        <v>119</v>
      </c>
      <c r="O1687" s="73" t="s">
        <v>4444</v>
      </c>
      <c r="P1687" s="71" t="str">
        <f>+VLOOKUP(D1687,'[45]BAL SEP 2024'!$D:$L,9,0)</f>
        <v>Por créditos vigentes - Sector Financiero</v>
      </c>
      <c r="S1687" s="71" t="str">
        <f t="shared" si="95"/>
        <v>702</v>
      </c>
      <c r="T1687" s="71" t="str">
        <f t="shared" si="96"/>
        <v>61</v>
      </c>
    </row>
    <row r="1688" spans="1:20" ht="15" hidden="1" customHeight="1" x14ac:dyDescent="0.25">
      <c r="A1688" s="919" t="str">
        <f t="shared" si="97"/>
        <v>GANANCIAS FINANCIERASPor créditos vigentes - Sector Financiero</v>
      </c>
      <c r="B1688" s="78" t="s">
        <v>214</v>
      </c>
      <c r="C1688" s="78" t="s">
        <v>7357</v>
      </c>
      <c r="D1688" s="78" t="s">
        <v>7358</v>
      </c>
      <c r="E1688" s="78" t="s">
        <v>7359</v>
      </c>
      <c r="F1688" s="79">
        <v>-98909638</v>
      </c>
      <c r="G1688" s="79">
        <v>0</v>
      </c>
      <c r="H1688" s="79">
        <v>0</v>
      </c>
      <c r="I1688" s="79">
        <v>-98909638</v>
      </c>
      <c r="J1688" s="80" t="s">
        <v>4442</v>
      </c>
      <c r="K1688" s="80" t="s">
        <v>13</v>
      </c>
      <c r="L1688" s="80" t="s">
        <v>91</v>
      </c>
      <c r="M1688" s="81" t="s">
        <v>4443</v>
      </c>
      <c r="N1688" s="73" t="s">
        <v>119</v>
      </c>
      <c r="O1688" s="73" t="s">
        <v>4444</v>
      </c>
      <c r="P1688" s="71" t="str">
        <f>+VLOOKUP(D1688,'[45]BAL SEP 2024'!$D:$L,9,0)</f>
        <v>Por créditos vigentes - Sector Financiero</v>
      </c>
      <c r="S1688" s="71" t="str">
        <f t="shared" si="95"/>
        <v>702</v>
      </c>
      <c r="T1688" s="71" t="str">
        <f t="shared" si="96"/>
        <v>61</v>
      </c>
    </row>
    <row r="1689" spans="1:20" ht="15" hidden="1" customHeight="1" x14ac:dyDescent="0.25">
      <c r="A1689" s="919" t="str">
        <f t="shared" si="97"/>
        <v>GANANCIAS FINANCIERASPor créditos vigentes - Sector Financiero</v>
      </c>
      <c r="B1689" s="78" t="s">
        <v>104</v>
      </c>
      <c r="C1689" s="78" t="s">
        <v>3103</v>
      </c>
      <c r="D1689" s="78" t="s">
        <v>3104</v>
      </c>
      <c r="E1689" s="78" t="s">
        <v>3105</v>
      </c>
      <c r="F1689" s="79">
        <v>0</v>
      </c>
      <c r="G1689" s="79">
        <v>-295177.09999999998</v>
      </c>
      <c r="H1689" s="79">
        <v>-2269914342</v>
      </c>
      <c r="I1689" s="79">
        <v>-2269914342</v>
      </c>
      <c r="J1689" s="80" t="s">
        <v>4442</v>
      </c>
      <c r="K1689" s="80" t="s">
        <v>13</v>
      </c>
      <c r="L1689" s="80" t="s">
        <v>91</v>
      </c>
      <c r="M1689" s="81" t="s">
        <v>4443</v>
      </c>
      <c r="N1689" s="73" t="s">
        <v>119</v>
      </c>
      <c r="O1689" s="73" t="s">
        <v>4444</v>
      </c>
      <c r="P1689" s="71" t="str">
        <f>+VLOOKUP(D1689,'[45]BAL SEP 2024'!$D:$L,9,0)</f>
        <v>Por créditos vigentes - Sector Financiero</v>
      </c>
      <c r="S1689" s="71" t="str">
        <f t="shared" si="95"/>
        <v>702</v>
      </c>
      <c r="T1689" s="71" t="str">
        <f t="shared" si="96"/>
        <v>61</v>
      </c>
    </row>
    <row r="1690" spans="1:20" ht="15" hidden="1" customHeight="1" x14ac:dyDescent="0.25">
      <c r="A1690" s="919" t="str">
        <f t="shared" si="97"/>
        <v>GANANCIAS FINANCIERASPor créditos vigentes - Sector Financiero</v>
      </c>
      <c r="B1690" s="78" t="s">
        <v>214</v>
      </c>
      <c r="C1690" s="78" t="s">
        <v>3106</v>
      </c>
      <c r="D1690" s="78" t="s">
        <v>3107</v>
      </c>
      <c r="E1690" s="78" t="s">
        <v>3105</v>
      </c>
      <c r="F1690" s="79">
        <v>-11828497916</v>
      </c>
      <c r="G1690" s="79">
        <v>0</v>
      </c>
      <c r="H1690" s="79">
        <v>0</v>
      </c>
      <c r="I1690" s="79">
        <v>-11828497916</v>
      </c>
      <c r="J1690" s="80" t="s">
        <v>4442</v>
      </c>
      <c r="K1690" s="80" t="s">
        <v>13</v>
      </c>
      <c r="L1690" s="80" t="s">
        <v>91</v>
      </c>
      <c r="M1690" s="81" t="s">
        <v>4443</v>
      </c>
      <c r="N1690" s="73" t="s">
        <v>119</v>
      </c>
      <c r="O1690" s="73" t="s">
        <v>4444</v>
      </c>
      <c r="P1690" s="71" t="str">
        <f>+VLOOKUP(D1690,'[45]BAL SEP 2024'!$D:$L,9,0)</f>
        <v>Por créditos vigentes - Sector Financiero</v>
      </c>
      <c r="S1690" s="71" t="str">
        <f t="shared" si="95"/>
        <v>702</v>
      </c>
      <c r="T1690" s="71" t="str">
        <f t="shared" si="96"/>
        <v>61</v>
      </c>
    </row>
    <row r="1691" spans="1:20" ht="15" hidden="1" customHeight="1" x14ac:dyDescent="0.25">
      <c r="A1691" s="919" t="str">
        <f t="shared" si="97"/>
        <v>GANANCIAS FINANCIERASPor créditos vigentes - Sector Financiero</v>
      </c>
      <c r="B1691" s="78" t="s">
        <v>104</v>
      </c>
      <c r="C1691" s="78" t="s">
        <v>3108</v>
      </c>
      <c r="D1691" s="78" t="s">
        <v>3109</v>
      </c>
      <c r="E1691" s="78" t="s">
        <v>3110</v>
      </c>
      <c r="F1691" s="79">
        <v>0</v>
      </c>
      <c r="G1691" s="79">
        <v>-7654.48</v>
      </c>
      <c r="H1691" s="79">
        <v>-59786053</v>
      </c>
      <c r="I1691" s="79">
        <v>-59786053</v>
      </c>
      <c r="J1691" s="80" t="s">
        <v>4442</v>
      </c>
      <c r="K1691" s="80" t="s">
        <v>13</v>
      </c>
      <c r="L1691" s="80" t="s">
        <v>91</v>
      </c>
      <c r="M1691" s="81" t="s">
        <v>4443</v>
      </c>
      <c r="N1691" s="73" t="s">
        <v>119</v>
      </c>
      <c r="O1691" s="73" t="s">
        <v>4444</v>
      </c>
      <c r="P1691" s="71" t="str">
        <f>+VLOOKUP(D1691,'[45]BAL SEP 2024'!$D:$L,9,0)</f>
        <v>Por créditos vigentes - Sector Financiero</v>
      </c>
      <c r="S1691" s="71" t="str">
        <f t="shared" si="95"/>
        <v>702</v>
      </c>
      <c r="T1691" s="71" t="str">
        <f t="shared" si="96"/>
        <v>61</v>
      </c>
    </row>
    <row r="1692" spans="1:20" ht="15" hidden="1" customHeight="1" x14ac:dyDescent="0.25">
      <c r="A1692" s="919" t="str">
        <f t="shared" si="97"/>
        <v>GANANCIAS FINANCIERASPor créditos vigentes - Sector Financiero</v>
      </c>
      <c r="B1692" s="78" t="s">
        <v>105</v>
      </c>
      <c r="C1692" s="78" t="s">
        <v>3111</v>
      </c>
      <c r="D1692" s="78" t="s">
        <v>3112</v>
      </c>
      <c r="E1692" s="78" t="s">
        <v>3113</v>
      </c>
      <c r="F1692" s="79">
        <v>0</v>
      </c>
      <c r="G1692" s="79">
        <v>-3550.19</v>
      </c>
      <c r="H1692" s="79">
        <v>-30039319</v>
      </c>
      <c r="I1692" s="79">
        <v>-30039319</v>
      </c>
      <c r="J1692" s="80" t="s">
        <v>4442</v>
      </c>
      <c r="K1692" s="80" t="s">
        <v>13</v>
      </c>
      <c r="L1692" s="80" t="s">
        <v>91</v>
      </c>
      <c r="M1692" s="81" t="s">
        <v>4443</v>
      </c>
      <c r="N1692" s="73" t="s">
        <v>119</v>
      </c>
      <c r="O1692" s="73" t="s">
        <v>4444</v>
      </c>
      <c r="P1692" s="71" t="str">
        <f>+VLOOKUP(D1692,'[45]BAL SEP 2024'!$D:$L,9,0)</f>
        <v>Por créditos vigentes - Sector Financiero</v>
      </c>
      <c r="S1692" s="71" t="str">
        <f t="shared" si="95"/>
        <v>702</v>
      </c>
      <c r="T1692" s="71" t="str">
        <f t="shared" si="96"/>
        <v>61</v>
      </c>
    </row>
    <row r="1693" spans="1:20" ht="15" hidden="1" customHeight="1" x14ac:dyDescent="0.25">
      <c r="A1693" s="919" t="str">
        <f t="shared" si="97"/>
        <v>GANANCIAS FINANCIERASPor créditos vigentes - Sector Financiero</v>
      </c>
      <c r="B1693" s="78" t="s">
        <v>214</v>
      </c>
      <c r="C1693" s="78" t="s">
        <v>3114</v>
      </c>
      <c r="D1693" s="78" t="s">
        <v>3115</v>
      </c>
      <c r="E1693" s="78" t="s">
        <v>3116</v>
      </c>
      <c r="F1693" s="79">
        <v>-1612439679</v>
      </c>
      <c r="G1693" s="79">
        <v>0</v>
      </c>
      <c r="H1693" s="79">
        <v>0</v>
      </c>
      <c r="I1693" s="79">
        <v>-1612439679</v>
      </c>
      <c r="J1693" s="80" t="s">
        <v>4442</v>
      </c>
      <c r="K1693" s="80" t="s">
        <v>13</v>
      </c>
      <c r="L1693" s="80" t="s">
        <v>91</v>
      </c>
      <c r="M1693" s="81" t="s">
        <v>4443</v>
      </c>
      <c r="N1693" s="73" t="s">
        <v>119</v>
      </c>
      <c r="O1693" s="73" t="s">
        <v>4444</v>
      </c>
      <c r="P1693" s="71" t="str">
        <f>+VLOOKUP(D1693,'[45]BAL SEP 2024'!$D:$L,9,0)</f>
        <v>Por créditos vigentes - Sector Financiero</v>
      </c>
      <c r="S1693" s="71" t="str">
        <f t="shared" si="95"/>
        <v>702</v>
      </c>
      <c r="T1693" s="71" t="str">
        <f t="shared" si="96"/>
        <v>61</v>
      </c>
    </row>
    <row r="1694" spans="1:20" ht="15" hidden="1" customHeight="1" x14ac:dyDescent="0.25">
      <c r="A1694" s="919" t="str">
        <f t="shared" si="97"/>
        <v>GANANCIAS FINANCIERASPor créditos vigentes - Sector Financiero</v>
      </c>
      <c r="B1694" s="78" t="s">
        <v>214</v>
      </c>
      <c r="C1694" s="78" t="s">
        <v>3117</v>
      </c>
      <c r="D1694" s="78" t="s">
        <v>3118</v>
      </c>
      <c r="E1694" s="78" t="s">
        <v>3119</v>
      </c>
      <c r="F1694" s="79">
        <v>-6883346520</v>
      </c>
      <c r="G1694" s="79">
        <v>0</v>
      </c>
      <c r="H1694" s="79">
        <v>0</v>
      </c>
      <c r="I1694" s="79">
        <v>-6883346520</v>
      </c>
      <c r="J1694" s="80" t="s">
        <v>4442</v>
      </c>
      <c r="K1694" s="80" t="s">
        <v>13</v>
      </c>
      <c r="L1694" s="80" t="s">
        <v>91</v>
      </c>
      <c r="M1694" s="81" t="s">
        <v>4443</v>
      </c>
      <c r="N1694" s="73" t="s">
        <v>119</v>
      </c>
      <c r="O1694" s="73" t="s">
        <v>4444</v>
      </c>
      <c r="P1694" s="71" t="str">
        <f>+VLOOKUP(D1694,'[45]BAL SEP 2024'!$D:$L,9,0)</f>
        <v>Por créditos vigentes - Sector Financiero</v>
      </c>
      <c r="S1694" s="71" t="str">
        <f t="shared" si="95"/>
        <v>702</v>
      </c>
      <c r="T1694" s="71" t="str">
        <f t="shared" si="96"/>
        <v>61</v>
      </c>
    </row>
    <row r="1695" spans="1:20" ht="15" hidden="1" customHeight="1" x14ac:dyDescent="0.25">
      <c r="A1695" s="919" t="str">
        <f t="shared" si="97"/>
        <v>GANANCIAS FINANCIERASPor créditos vigentes - Sector Financiero</v>
      </c>
      <c r="B1695" s="78" t="s">
        <v>104</v>
      </c>
      <c r="C1695" s="78" t="s">
        <v>7360</v>
      </c>
      <c r="D1695" s="78" t="s">
        <v>7361</v>
      </c>
      <c r="E1695" s="78" t="s">
        <v>7362</v>
      </c>
      <c r="F1695" s="79">
        <v>0</v>
      </c>
      <c r="G1695" s="79">
        <v>-2874.33</v>
      </c>
      <c r="H1695" s="79">
        <v>-21726971</v>
      </c>
      <c r="I1695" s="79">
        <v>-21726971</v>
      </c>
      <c r="J1695" s="80" t="s">
        <v>4442</v>
      </c>
      <c r="K1695" s="80" t="s">
        <v>13</v>
      </c>
      <c r="L1695" s="80" t="s">
        <v>91</v>
      </c>
      <c r="M1695" s="81" t="s">
        <v>4443</v>
      </c>
      <c r="N1695" s="73" t="s">
        <v>119</v>
      </c>
      <c r="O1695" s="73" t="s">
        <v>4444</v>
      </c>
      <c r="P1695" s="71" t="str">
        <f>+VLOOKUP(D1695,'[45]BAL SEP 2024'!$D:$L,9,0)</f>
        <v>Por créditos vigentes - Sector Financiero</v>
      </c>
      <c r="S1695" s="71" t="str">
        <f t="shared" si="95"/>
        <v>702</v>
      </c>
      <c r="T1695" s="71" t="str">
        <f t="shared" si="96"/>
        <v>61</v>
      </c>
    </row>
    <row r="1696" spans="1:20" ht="15" hidden="1" customHeight="1" x14ac:dyDescent="0.25">
      <c r="A1696" s="919" t="str">
        <f t="shared" si="97"/>
        <v>GANANCIAS FINANCIERASPor créditos vigentes - Sector Financiero</v>
      </c>
      <c r="B1696" s="78" t="s">
        <v>214</v>
      </c>
      <c r="C1696" s="78" t="s">
        <v>3120</v>
      </c>
      <c r="D1696" s="78" t="s">
        <v>3121</v>
      </c>
      <c r="E1696" s="78" t="s">
        <v>3122</v>
      </c>
      <c r="F1696" s="79">
        <v>-7545643331</v>
      </c>
      <c r="G1696" s="79">
        <v>0</v>
      </c>
      <c r="H1696" s="79">
        <v>0</v>
      </c>
      <c r="I1696" s="79">
        <v>-7545643331</v>
      </c>
      <c r="J1696" s="80" t="s">
        <v>4442</v>
      </c>
      <c r="K1696" s="80" t="s">
        <v>13</v>
      </c>
      <c r="L1696" s="80" t="s">
        <v>91</v>
      </c>
      <c r="M1696" s="81" t="s">
        <v>4443</v>
      </c>
      <c r="N1696" s="73" t="s">
        <v>119</v>
      </c>
      <c r="O1696" s="73" t="s">
        <v>4444</v>
      </c>
      <c r="P1696" s="71" t="str">
        <f>+VLOOKUP(D1696,'[45]BAL SEP 2024'!$D:$L,9,0)</f>
        <v>Por créditos vigentes - Sector Financiero</v>
      </c>
      <c r="S1696" s="71" t="str">
        <f t="shared" si="95"/>
        <v>702</v>
      </c>
      <c r="T1696" s="71" t="str">
        <f t="shared" si="96"/>
        <v>61</v>
      </c>
    </row>
    <row r="1697" spans="1:20" ht="15" hidden="1" customHeight="1" x14ac:dyDescent="0.25">
      <c r="A1697" s="919" t="str">
        <f t="shared" si="97"/>
        <v>GANANCIAS FINANCIERASPor créditos vigentes - Sector Financiero</v>
      </c>
      <c r="B1697" s="78" t="s">
        <v>104</v>
      </c>
      <c r="C1697" s="78" t="s">
        <v>3123</v>
      </c>
      <c r="D1697" s="78" t="s">
        <v>3124</v>
      </c>
      <c r="E1697" s="78" t="s">
        <v>3125</v>
      </c>
      <c r="F1697" s="79">
        <v>0</v>
      </c>
      <c r="G1697" s="79">
        <v>-1528.77</v>
      </c>
      <c r="H1697" s="79">
        <v>-11827925</v>
      </c>
      <c r="I1697" s="79">
        <v>-11827925</v>
      </c>
      <c r="J1697" s="80" t="s">
        <v>4442</v>
      </c>
      <c r="K1697" s="80" t="s">
        <v>13</v>
      </c>
      <c r="L1697" s="80" t="s">
        <v>91</v>
      </c>
      <c r="M1697" s="81" t="s">
        <v>4443</v>
      </c>
      <c r="N1697" s="73" t="s">
        <v>119</v>
      </c>
      <c r="O1697" s="73" t="s">
        <v>4444</v>
      </c>
      <c r="P1697" s="71" t="str">
        <f>+VLOOKUP(D1697,'[45]BAL SEP 2024'!$D:$L,9,0)</f>
        <v>Por créditos vigentes - Sector Financiero</v>
      </c>
      <c r="S1697" s="71" t="str">
        <f t="shared" si="95"/>
        <v>702</v>
      </c>
      <c r="T1697" s="71" t="str">
        <f t="shared" si="96"/>
        <v>61</v>
      </c>
    </row>
    <row r="1698" spans="1:20" ht="15" hidden="1" customHeight="1" x14ac:dyDescent="0.25">
      <c r="A1698" s="919" t="str">
        <f t="shared" si="97"/>
        <v>GANANCIAS FINANCIERASPor créditos vigentes - Sector Financiero</v>
      </c>
      <c r="B1698" s="78" t="s">
        <v>214</v>
      </c>
      <c r="C1698" s="78" t="s">
        <v>4885</v>
      </c>
      <c r="D1698" s="78" t="s">
        <v>4886</v>
      </c>
      <c r="E1698" s="78" t="s">
        <v>4887</v>
      </c>
      <c r="F1698" s="79">
        <v>-11832242</v>
      </c>
      <c r="G1698" s="79">
        <v>0</v>
      </c>
      <c r="H1698" s="79">
        <v>0</v>
      </c>
      <c r="I1698" s="79">
        <v>-11832242</v>
      </c>
      <c r="J1698" s="80" t="s">
        <v>4442</v>
      </c>
      <c r="K1698" s="80" t="s">
        <v>13</v>
      </c>
      <c r="L1698" s="80" t="s">
        <v>91</v>
      </c>
      <c r="M1698" s="81" t="s">
        <v>4443</v>
      </c>
      <c r="N1698" s="73" t="s">
        <v>119</v>
      </c>
      <c r="O1698" s="73" t="s">
        <v>4444</v>
      </c>
      <c r="P1698" s="71" t="e">
        <f>+VLOOKUP(D1698,'[45]BAL SEP 2024'!$D:$L,9,0)</f>
        <v>#N/A</v>
      </c>
      <c r="S1698" s="71" t="str">
        <f t="shared" si="95"/>
        <v>702</v>
      </c>
      <c r="T1698" s="71" t="str">
        <f t="shared" si="96"/>
        <v>61</v>
      </c>
    </row>
    <row r="1699" spans="1:20" ht="15" hidden="1" customHeight="1" x14ac:dyDescent="0.25">
      <c r="A1699" s="919" t="str">
        <f t="shared" si="97"/>
        <v>GANANCIAS FINANCIERASPor créditos vigentes - Sector Financiero</v>
      </c>
      <c r="B1699" s="78" t="s">
        <v>104</v>
      </c>
      <c r="C1699" s="78" t="s">
        <v>3126</v>
      </c>
      <c r="D1699" s="78" t="s">
        <v>3127</v>
      </c>
      <c r="E1699" s="78" t="s">
        <v>2009</v>
      </c>
      <c r="F1699" s="79">
        <v>0</v>
      </c>
      <c r="G1699" s="79">
        <v>-135653.26</v>
      </c>
      <c r="H1699" s="79">
        <v>-1019644027</v>
      </c>
      <c r="I1699" s="79">
        <v>-1019644027</v>
      </c>
      <c r="J1699" s="80" t="s">
        <v>4442</v>
      </c>
      <c r="K1699" s="80" t="s">
        <v>13</v>
      </c>
      <c r="L1699" s="80" t="s">
        <v>91</v>
      </c>
      <c r="M1699" s="81" t="s">
        <v>4443</v>
      </c>
      <c r="N1699" s="73" t="s">
        <v>119</v>
      </c>
      <c r="O1699" s="73" t="s">
        <v>4444</v>
      </c>
      <c r="P1699" s="71" t="str">
        <f>+VLOOKUP(D1699,'[45]BAL SEP 2024'!$D:$L,9,0)</f>
        <v>Por créditos vigentes - Sector Financiero</v>
      </c>
      <c r="S1699" s="71" t="str">
        <f t="shared" si="95"/>
        <v>702</v>
      </c>
      <c r="T1699" s="71" t="str">
        <f t="shared" si="96"/>
        <v>61</v>
      </c>
    </row>
    <row r="1700" spans="1:20" ht="15" hidden="1" customHeight="1" x14ac:dyDescent="0.25">
      <c r="A1700" s="919" t="str">
        <f t="shared" si="97"/>
        <v>GANANCIAS FINANCIERASPor créditos vigentes - Sector Financiero</v>
      </c>
      <c r="B1700" s="78" t="s">
        <v>214</v>
      </c>
      <c r="C1700" s="78" t="s">
        <v>3128</v>
      </c>
      <c r="D1700" s="78" t="s">
        <v>3129</v>
      </c>
      <c r="E1700" s="78" t="s">
        <v>2012</v>
      </c>
      <c r="F1700" s="79">
        <v>-33741480</v>
      </c>
      <c r="G1700" s="79">
        <v>0</v>
      </c>
      <c r="H1700" s="79">
        <v>0</v>
      </c>
      <c r="I1700" s="79">
        <v>-33741480</v>
      </c>
      <c r="J1700" s="80" t="s">
        <v>4442</v>
      </c>
      <c r="K1700" s="80" t="s">
        <v>13</v>
      </c>
      <c r="L1700" s="80" t="s">
        <v>91</v>
      </c>
      <c r="M1700" s="81" t="s">
        <v>4443</v>
      </c>
      <c r="N1700" s="73" t="s">
        <v>119</v>
      </c>
      <c r="O1700" s="73" t="s">
        <v>4444</v>
      </c>
      <c r="P1700" s="71" t="str">
        <f>+VLOOKUP(D1700,'[45]BAL SEP 2024'!$D:$L,9,0)</f>
        <v>Por créditos vigentes - Sector Financiero</v>
      </c>
      <c r="S1700" s="71" t="str">
        <f t="shared" si="95"/>
        <v>702</v>
      </c>
      <c r="T1700" s="71" t="str">
        <f t="shared" si="96"/>
        <v>61</v>
      </c>
    </row>
    <row r="1701" spans="1:20" ht="15" hidden="1" customHeight="1" x14ac:dyDescent="0.25">
      <c r="A1701" s="919" t="str">
        <f t="shared" si="97"/>
        <v>GANANCIAS FINANCIERASPor créditos vigentes - Sector Financiero</v>
      </c>
      <c r="B1701" s="78" t="s">
        <v>104</v>
      </c>
      <c r="C1701" s="78" t="s">
        <v>7363</v>
      </c>
      <c r="D1701" s="78" t="s">
        <v>7364</v>
      </c>
      <c r="E1701" s="78" t="s">
        <v>7365</v>
      </c>
      <c r="F1701" s="79">
        <v>0</v>
      </c>
      <c r="G1701" s="79">
        <v>-260604.39</v>
      </c>
      <c r="H1701" s="79">
        <v>-1921409543</v>
      </c>
      <c r="I1701" s="79">
        <v>-1921409543</v>
      </c>
      <c r="J1701" s="80" t="s">
        <v>4442</v>
      </c>
      <c r="K1701" s="80" t="s">
        <v>13</v>
      </c>
      <c r="L1701" s="80" t="s">
        <v>91</v>
      </c>
      <c r="M1701" s="81" t="s">
        <v>4443</v>
      </c>
      <c r="N1701" s="73" t="s">
        <v>119</v>
      </c>
      <c r="O1701" s="73" t="s">
        <v>4444</v>
      </c>
      <c r="P1701" s="71" t="str">
        <f>+VLOOKUP(D1701,'[45]BAL SEP 2024'!$D:$L,9,0)</f>
        <v>Por créditos vigentes - Sector Financiero</v>
      </c>
      <c r="S1701" s="71" t="str">
        <f t="shared" si="95"/>
        <v>702</v>
      </c>
      <c r="T1701" s="71" t="str">
        <f t="shared" si="96"/>
        <v>61</v>
      </c>
    </row>
    <row r="1702" spans="1:20" ht="15" hidden="1" customHeight="1" x14ac:dyDescent="0.25">
      <c r="A1702" s="919" t="str">
        <f t="shared" si="97"/>
        <v>GANANCIAS FINANCIERASPor créditos vigentes - Sector Financiero</v>
      </c>
      <c r="B1702" s="78" t="s">
        <v>214</v>
      </c>
      <c r="C1702" s="78" t="s">
        <v>7366</v>
      </c>
      <c r="D1702" s="78" t="s">
        <v>7367</v>
      </c>
      <c r="E1702" s="78" t="s">
        <v>7368</v>
      </c>
      <c r="F1702" s="79">
        <v>-2785530294</v>
      </c>
      <c r="G1702" s="79">
        <v>0</v>
      </c>
      <c r="H1702" s="79">
        <v>0</v>
      </c>
      <c r="I1702" s="79">
        <v>-2785530294</v>
      </c>
      <c r="J1702" s="80" t="s">
        <v>4442</v>
      </c>
      <c r="K1702" s="80" t="s">
        <v>13</v>
      </c>
      <c r="L1702" s="80" t="s">
        <v>91</v>
      </c>
      <c r="M1702" s="81" t="s">
        <v>4443</v>
      </c>
      <c r="N1702" s="73" t="s">
        <v>119</v>
      </c>
      <c r="O1702" s="73" t="s">
        <v>4444</v>
      </c>
      <c r="P1702" s="71" t="str">
        <f>+VLOOKUP(D1702,'[45]BAL SEP 2024'!$D:$L,9,0)</f>
        <v>Por créditos vigentes - Sector Financiero</v>
      </c>
      <c r="S1702" s="71" t="str">
        <f t="shared" si="95"/>
        <v>702</v>
      </c>
      <c r="T1702" s="71" t="str">
        <f t="shared" si="96"/>
        <v>61</v>
      </c>
    </row>
    <row r="1703" spans="1:20" ht="15" hidden="1" customHeight="1" x14ac:dyDescent="0.25">
      <c r="A1703" s="919" t="str">
        <f t="shared" si="97"/>
        <v>GANANCIAS FINANCIERASPor créditos vigentes - Sector Financiero</v>
      </c>
      <c r="B1703" s="78" t="s">
        <v>105</v>
      </c>
      <c r="C1703" s="78" t="s">
        <v>7369</v>
      </c>
      <c r="D1703" s="78" t="s">
        <v>7370</v>
      </c>
      <c r="E1703" s="78" t="s">
        <v>7371</v>
      </c>
      <c r="F1703" s="79">
        <v>0</v>
      </c>
      <c r="G1703" s="79">
        <v>-3348.36</v>
      </c>
      <c r="H1703" s="79">
        <v>-26759830</v>
      </c>
      <c r="I1703" s="79">
        <v>-26759830</v>
      </c>
      <c r="J1703" s="80" t="s">
        <v>4442</v>
      </c>
      <c r="K1703" s="80" t="s">
        <v>13</v>
      </c>
      <c r="L1703" s="80" t="s">
        <v>91</v>
      </c>
      <c r="M1703" s="81" t="s">
        <v>4888</v>
      </c>
      <c r="N1703" s="73" t="s">
        <v>119</v>
      </c>
      <c r="O1703" s="73" t="s">
        <v>4444</v>
      </c>
      <c r="P1703" s="71" t="str">
        <f>+VLOOKUP(D1703,'[45]BAL SEP 2024'!$D:$L,9,0)</f>
        <v>Por créditos vigentes - Sector Financiero</v>
      </c>
      <c r="S1703" s="71" t="str">
        <f t="shared" si="95"/>
        <v>702</v>
      </c>
      <c r="T1703" s="71" t="str">
        <f t="shared" si="96"/>
        <v>61</v>
      </c>
    </row>
    <row r="1704" spans="1:20" ht="15" hidden="1" customHeight="1" x14ac:dyDescent="0.25">
      <c r="A1704" s="919" t="str">
        <f t="shared" si="97"/>
        <v>GANANCIAS FINANCIERASPor créditos vigentes - Sector Financiero</v>
      </c>
      <c r="B1704" s="78" t="s">
        <v>104</v>
      </c>
      <c r="C1704" s="78" t="s">
        <v>7372</v>
      </c>
      <c r="D1704" s="78" t="s">
        <v>7373</v>
      </c>
      <c r="E1704" s="78" t="s">
        <v>7374</v>
      </c>
      <c r="F1704" s="79">
        <v>0</v>
      </c>
      <c r="G1704" s="79">
        <v>-28600.82</v>
      </c>
      <c r="H1704" s="79">
        <v>-211608831</v>
      </c>
      <c r="I1704" s="79">
        <v>-211608831</v>
      </c>
      <c r="J1704" s="80" t="s">
        <v>4442</v>
      </c>
      <c r="K1704" s="80" t="s">
        <v>13</v>
      </c>
      <c r="L1704" s="80" t="s">
        <v>91</v>
      </c>
      <c r="M1704" s="81" t="s">
        <v>4888</v>
      </c>
      <c r="N1704" s="73" t="s">
        <v>119</v>
      </c>
      <c r="O1704" s="73" t="s">
        <v>4444</v>
      </c>
      <c r="P1704" s="71" t="str">
        <f>+VLOOKUP(D1704,'[45]BAL SEP 2024'!$D:$L,9,0)</f>
        <v>Por créditos vigentes - Sector Financiero</v>
      </c>
      <c r="S1704" s="71" t="str">
        <f t="shared" si="95"/>
        <v>702</v>
      </c>
      <c r="T1704" s="71" t="str">
        <f t="shared" si="96"/>
        <v>61</v>
      </c>
    </row>
    <row r="1705" spans="1:20" ht="15" hidden="1" customHeight="1" x14ac:dyDescent="0.25">
      <c r="A1705" s="919" t="str">
        <f t="shared" si="97"/>
        <v>GANANCIAS FINANCIERASPor créditos vigentes - Sector Financiero</v>
      </c>
      <c r="B1705" s="78" t="s">
        <v>104</v>
      </c>
      <c r="C1705" s="78" t="s">
        <v>7375</v>
      </c>
      <c r="D1705" s="78" t="s">
        <v>7376</v>
      </c>
      <c r="E1705" s="78" t="s">
        <v>7377</v>
      </c>
      <c r="F1705" s="79">
        <v>0</v>
      </c>
      <c r="G1705" s="79">
        <v>-35943.5</v>
      </c>
      <c r="H1705" s="79">
        <v>-274397905</v>
      </c>
      <c r="I1705" s="79">
        <v>-274397905</v>
      </c>
      <c r="J1705" s="80" t="s">
        <v>4442</v>
      </c>
      <c r="K1705" s="80" t="s">
        <v>13</v>
      </c>
      <c r="L1705" s="80" t="s">
        <v>91</v>
      </c>
      <c r="M1705" s="81" t="s">
        <v>4446</v>
      </c>
      <c r="N1705" s="73" t="s">
        <v>119</v>
      </c>
      <c r="O1705" s="73" t="s">
        <v>4444</v>
      </c>
      <c r="P1705" s="71" t="str">
        <f>+VLOOKUP(D1705,'[45]BAL SEP 2024'!$D:$L,9,0)</f>
        <v>Por créditos vigentes - Sector Financiero</v>
      </c>
      <c r="S1705" s="71" t="str">
        <f t="shared" si="95"/>
        <v>704</v>
      </c>
      <c r="T1705" s="71" t="str">
        <f t="shared" si="96"/>
        <v>61</v>
      </c>
    </row>
    <row r="1706" spans="1:20" ht="15" hidden="1" customHeight="1" x14ac:dyDescent="0.25">
      <c r="A1706" s="919" t="str">
        <f t="shared" si="97"/>
        <v>GANANCIAS FINANCIERASPor créditos vigentes - Sector Financiero</v>
      </c>
      <c r="B1706" s="78" t="s">
        <v>214</v>
      </c>
      <c r="C1706" s="78" t="s">
        <v>7378</v>
      </c>
      <c r="D1706" s="78" t="s">
        <v>7379</v>
      </c>
      <c r="E1706" s="78" t="s">
        <v>7380</v>
      </c>
      <c r="F1706" s="79">
        <v>-15164722631</v>
      </c>
      <c r="G1706" s="79">
        <v>0</v>
      </c>
      <c r="H1706" s="79">
        <v>0</v>
      </c>
      <c r="I1706" s="79">
        <v>-15164722631</v>
      </c>
      <c r="J1706" s="80" t="s">
        <v>4442</v>
      </c>
      <c r="K1706" s="80" t="s">
        <v>13</v>
      </c>
      <c r="L1706" s="80" t="s">
        <v>91</v>
      </c>
      <c r="M1706" s="81" t="s">
        <v>4446</v>
      </c>
      <c r="N1706" s="73" t="s">
        <v>119</v>
      </c>
      <c r="O1706" s="73" t="s">
        <v>4444</v>
      </c>
      <c r="P1706" s="71" t="str">
        <f>+VLOOKUP(D1706,'[45]BAL SEP 2024'!$D:$L,9,0)</f>
        <v>Por créditos vigentes - Sector Financiero</v>
      </c>
      <c r="S1706" s="71" t="str">
        <f t="shared" si="95"/>
        <v>704</v>
      </c>
      <c r="T1706" s="71" t="str">
        <f t="shared" si="96"/>
        <v>61</v>
      </c>
    </row>
    <row r="1707" spans="1:20" ht="15" hidden="1" customHeight="1" x14ac:dyDescent="0.25">
      <c r="A1707" s="919" t="str">
        <f t="shared" si="97"/>
        <v>GANANCIAS FINANCIERASPor créditos vigentes - Sector Financiero</v>
      </c>
      <c r="B1707" s="78" t="s">
        <v>214</v>
      </c>
      <c r="C1707" s="78" t="s">
        <v>3130</v>
      </c>
      <c r="D1707" s="78" t="s">
        <v>3131</v>
      </c>
      <c r="E1707" s="78" t="s">
        <v>3132</v>
      </c>
      <c r="F1707" s="79">
        <v>-6283097112</v>
      </c>
      <c r="G1707" s="79">
        <v>0</v>
      </c>
      <c r="H1707" s="79">
        <v>0</v>
      </c>
      <c r="I1707" s="79">
        <v>-6283097112</v>
      </c>
      <c r="J1707" s="80" t="s">
        <v>4442</v>
      </c>
      <c r="K1707" s="80" t="s">
        <v>13</v>
      </c>
      <c r="L1707" s="80" t="s">
        <v>91</v>
      </c>
      <c r="M1707" s="81" t="s">
        <v>4446</v>
      </c>
      <c r="N1707" s="73" t="s">
        <v>119</v>
      </c>
      <c r="O1707" s="73" t="s">
        <v>4444</v>
      </c>
      <c r="P1707" s="71" t="str">
        <f>+VLOOKUP(D1707,'[45]BAL SEP 2024'!$D:$L,9,0)</f>
        <v>Por créditos vigentes - Sector Financiero</v>
      </c>
      <c r="S1707" s="71" t="str">
        <f t="shared" si="95"/>
        <v>704</v>
      </c>
      <c r="T1707" s="71" t="str">
        <f t="shared" si="96"/>
        <v>61</v>
      </c>
    </row>
    <row r="1708" spans="1:20" ht="15" hidden="1" customHeight="1" x14ac:dyDescent="0.25">
      <c r="A1708" s="919" t="str">
        <f t="shared" si="97"/>
        <v>GANANCIAS FINANCIERASPor créditos vigentes - Sector Financiero</v>
      </c>
      <c r="B1708" s="78" t="s">
        <v>214</v>
      </c>
      <c r="C1708" s="78" t="s">
        <v>7381</v>
      </c>
      <c r="D1708" s="78" t="s">
        <v>7382</v>
      </c>
      <c r="E1708" s="78" t="s">
        <v>7383</v>
      </c>
      <c r="F1708" s="79">
        <v>-1483013</v>
      </c>
      <c r="G1708" s="79">
        <v>0</v>
      </c>
      <c r="H1708" s="79">
        <v>0</v>
      </c>
      <c r="I1708" s="79">
        <v>-1483013</v>
      </c>
      <c r="J1708" s="80" t="s">
        <v>4442</v>
      </c>
      <c r="K1708" s="80" t="s">
        <v>13</v>
      </c>
      <c r="L1708" s="80" t="s">
        <v>91</v>
      </c>
      <c r="M1708" s="81" t="s">
        <v>4889</v>
      </c>
      <c r="N1708" s="73" t="s">
        <v>119</v>
      </c>
      <c r="O1708" s="73" t="s">
        <v>4444</v>
      </c>
      <c r="P1708" s="71" t="str">
        <f>+VLOOKUP(D1708,'[45]BAL SEP 2024'!$D:$L,9,0)</f>
        <v>Por créditos vigentes - Sector Financiero</v>
      </c>
      <c r="S1708" s="71" t="str">
        <f t="shared" si="95"/>
        <v>706</v>
      </c>
      <c r="T1708" s="71" t="str">
        <f t="shared" si="96"/>
        <v>61</v>
      </c>
    </row>
    <row r="1709" spans="1:20" ht="15" hidden="1" customHeight="1" x14ac:dyDescent="0.25">
      <c r="A1709" s="919" t="str">
        <f t="shared" si="97"/>
        <v>GANANCIAS FINANCIERASPor créditos vigentes - Sector Financiero</v>
      </c>
      <c r="B1709" s="78" t="s">
        <v>214</v>
      </c>
      <c r="C1709" s="78" t="s">
        <v>7384</v>
      </c>
      <c r="D1709" s="78" t="s">
        <v>7385</v>
      </c>
      <c r="E1709" s="78" t="s">
        <v>7386</v>
      </c>
      <c r="F1709" s="79">
        <v>-177140176</v>
      </c>
      <c r="G1709" s="79">
        <v>0</v>
      </c>
      <c r="H1709" s="79">
        <v>0</v>
      </c>
      <c r="I1709" s="79">
        <v>-177140176</v>
      </c>
      <c r="J1709" s="80" t="s">
        <v>4442</v>
      </c>
      <c r="K1709" s="80" t="s">
        <v>13</v>
      </c>
      <c r="L1709" s="80" t="s">
        <v>91</v>
      </c>
      <c r="M1709" s="81" t="s">
        <v>7387</v>
      </c>
      <c r="N1709" s="73" t="s">
        <v>119</v>
      </c>
      <c r="O1709" s="73" t="s">
        <v>4444</v>
      </c>
      <c r="P1709" s="71" t="e">
        <f>+VLOOKUP(D1709,'[45]BAL SEP 2024'!$D:$L,9,0)</f>
        <v>#N/A</v>
      </c>
      <c r="S1709" s="71" t="str">
        <f t="shared" si="95"/>
        <v>708</v>
      </c>
      <c r="T1709" s="71" t="str">
        <f t="shared" si="96"/>
        <v>61</v>
      </c>
    </row>
    <row r="1710" spans="1:20" ht="15" hidden="1" customHeight="1" x14ac:dyDescent="0.25">
      <c r="A1710" s="919" t="str">
        <f t="shared" si="97"/>
        <v>GANANCIAS FINANCIERASPor créditos vigentes - Sector Financiero</v>
      </c>
      <c r="B1710" s="78" t="s">
        <v>214</v>
      </c>
      <c r="C1710" s="78" t="s">
        <v>7388</v>
      </c>
      <c r="D1710" s="78" t="s">
        <v>7389</v>
      </c>
      <c r="E1710" s="78" t="s">
        <v>7390</v>
      </c>
      <c r="F1710" s="79">
        <v>-74301145</v>
      </c>
      <c r="G1710" s="79">
        <v>0</v>
      </c>
      <c r="H1710" s="79">
        <v>0</v>
      </c>
      <c r="I1710" s="79">
        <v>-74301145</v>
      </c>
      <c r="J1710" s="80" t="s">
        <v>4442</v>
      </c>
      <c r="K1710" s="80" t="s">
        <v>13</v>
      </c>
      <c r="L1710" s="80" t="s">
        <v>91</v>
      </c>
      <c r="M1710" s="81" t="s">
        <v>7387</v>
      </c>
      <c r="N1710" s="73" t="s">
        <v>119</v>
      </c>
      <c r="O1710" s="73" t="s">
        <v>4444</v>
      </c>
      <c r="P1710" s="71" t="str">
        <f>+VLOOKUP(D1710,'[45]BAL SEP 2024'!$D:$L,9,0)</f>
        <v>Por créditos vigentes - Sector Financiero</v>
      </c>
      <c r="S1710" s="71" t="str">
        <f t="shared" si="95"/>
        <v>708</v>
      </c>
      <c r="T1710" s="71" t="str">
        <f t="shared" si="96"/>
        <v>61</v>
      </c>
    </row>
    <row r="1711" spans="1:20" ht="15" hidden="1" customHeight="1" x14ac:dyDescent="0.25">
      <c r="A1711" s="919" t="str">
        <f t="shared" si="97"/>
        <v>GANANCIAS FINANCIERASPor créditos vigentes - Sector Financiero</v>
      </c>
      <c r="B1711" s="78" t="s">
        <v>214</v>
      </c>
      <c r="C1711" s="78" t="s">
        <v>7391</v>
      </c>
      <c r="D1711" s="78" t="s">
        <v>7392</v>
      </c>
      <c r="E1711" s="78" t="s">
        <v>7393</v>
      </c>
      <c r="F1711" s="79">
        <v>-3173671742</v>
      </c>
      <c r="G1711" s="79">
        <v>0</v>
      </c>
      <c r="H1711" s="79">
        <v>0</v>
      </c>
      <c r="I1711" s="79">
        <v>-3173671742</v>
      </c>
      <c r="J1711" s="80" t="s">
        <v>4442</v>
      </c>
      <c r="K1711" s="80" t="s">
        <v>13</v>
      </c>
      <c r="L1711" s="80" t="s">
        <v>91</v>
      </c>
      <c r="M1711" s="81" t="s">
        <v>7394</v>
      </c>
      <c r="N1711" s="73" t="s">
        <v>119</v>
      </c>
      <c r="O1711" s="73" t="s">
        <v>4444</v>
      </c>
      <c r="P1711" s="71" t="str">
        <f>+VLOOKUP(D1711,'[45]BAL SEP 2024'!$D:$L,9,0)</f>
        <v>Por créditos vigentes - Sector Financiero</v>
      </c>
      <c r="S1711" s="71" t="str">
        <f t="shared" si="95"/>
        <v>710</v>
      </c>
      <c r="T1711" s="71" t="str">
        <f t="shared" si="96"/>
        <v>61</v>
      </c>
    </row>
    <row r="1712" spans="1:20" ht="15" hidden="1" customHeight="1" x14ac:dyDescent="0.25">
      <c r="A1712" s="919" t="str">
        <f t="shared" si="97"/>
        <v>GANANCIAS FINANCIERASPor créditos vigentes - Sector No Financiero</v>
      </c>
      <c r="B1712" s="78" t="s">
        <v>214</v>
      </c>
      <c r="C1712" s="78" t="s">
        <v>6540</v>
      </c>
      <c r="D1712" s="78" t="s">
        <v>6541</v>
      </c>
      <c r="E1712" s="78" t="s">
        <v>6542</v>
      </c>
      <c r="F1712" s="79">
        <v>-268615</v>
      </c>
      <c r="G1712" s="79">
        <v>0</v>
      </c>
      <c r="H1712" s="79">
        <v>0</v>
      </c>
      <c r="I1712" s="79">
        <v>-268615</v>
      </c>
      <c r="J1712" s="80" t="s">
        <v>4442</v>
      </c>
      <c r="K1712" s="80" t="s">
        <v>13</v>
      </c>
      <c r="L1712" s="80" t="s">
        <v>92</v>
      </c>
      <c r="M1712" s="81" t="s">
        <v>4447</v>
      </c>
      <c r="N1712" s="73" t="s">
        <v>119</v>
      </c>
      <c r="O1712" s="73" t="s">
        <v>4448</v>
      </c>
      <c r="P1712" s="71" t="e">
        <f>+VLOOKUP(D1712,'[45]BAL SEP 2024'!$D:$L,9,0)</f>
        <v>#N/A</v>
      </c>
      <c r="S1712" s="71" t="str">
        <f t="shared" si="95"/>
        <v>712</v>
      </c>
      <c r="T1712" s="71" t="str">
        <f t="shared" si="96"/>
        <v>61</v>
      </c>
    </row>
    <row r="1713" spans="1:20" ht="15" hidden="1" customHeight="1" x14ac:dyDescent="0.25">
      <c r="A1713" s="919" t="str">
        <f t="shared" si="97"/>
        <v>GANANCIAS FINANCIERASPor créditos vigentes - Sector No Financiero</v>
      </c>
      <c r="B1713" s="78" t="s">
        <v>104</v>
      </c>
      <c r="C1713" s="78" t="s">
        <v>3133</v>
      </c>
      <c r="D1713" s="78" t="s">
        <v>3134</v>
      </c>
      <c r="E1713" s="78" t="s">
        <v>3135</v>
      </c>
      <c r="F1713" s="79">
        <v>0</v>
      </c>
      <c r="G1713" s="79">
        <v>-104843.24</v>
      </c>
      <c r="H1713" s="79">
        <v>-812615440</v>
      </c>
      <c r="I1713" s="79">
        <v>-812615440</v>
      </c>
      <c r="J1713" s="80" t="s">
        <v>4442</v>
      </c>
      <c r="K1713" s="80" t="s">
        <v>13</v>
      </c>
      <c r="L1713" s="80" t="s">
        <v>92</v>
      </c>
      <c r="M1713" s="81" t="s">
        <v>4447</v>
      </c>
      <c r="N1713" s="73" t="s">
        <v>119</v>
      </c>
      <c r="O1713" s="73" t="s">
        <v>4448</v>
      </c>
      <c r="P1713" s="71" t="str">
        <f>+VLOOKUP(D1713,'[45]BAL SEP 2024'!$D:$L,9,0)</f>
        <v>Por créditos vigentes - Sector No Financiero</v>
      </c>
      <c r="S1713" s="71" t="str">
        <f t="shared" si="95"/>
        <v>712</v>
      </c>
      <c r="T1713" s="71" t="str">
        <f t="shared" si="96"/>
        <v>61</v>
      </c>
    </row>
    <row r="1714" spans="1:20" ht="15" hidden="1" customHeight="1" x14ac:dyDescent="0.25">
      <c r="A1714" s="919" t="str">
        <f t="shared" si="97"/>
        <v>GANANCIAS FINANCIERASPor créditos vigentes - Sector No Financiero</v>
      </c>
      <c r="B1714" s="78" t="s">
        <v>214</v>
      </c>
      <c r="C1714" s="78" t="s">
        <v>3136</v>
      </c>
      <c r="D1714" s="78" t="s">
        <v>3137</v>
      </c>
      <c r="E1714" s="78" t="s">
        <v>3138</v>
      </c>
      <c r="F1714" s="79">
        <v>-56151462</v>
      </c>
      <c r="G1714" s="79">
        <v>0</v>
      </c>
      <c r="H1714" s="79">
        <v>0</v>
      </c>
      <c r="I1714" s="79">
        <v>-56151462</v>
      </c>
      <c r="J1714" s="80" t="s">
        <v>4442</v>
      </c>
      <c r="K1714" s="80" t="s">
        <v>13</v>
      </c>
      <c r="L1714" s="80" t="s">
        <v>92</v>
      </c>
      <c r="M1714" s="81" t="s">
        <v>4447</v>
      </c>
      <c r="N1714" s="73" t="s">
        <v>119</v>
      </c>
      <c r="O1714" s="73" t="s">
        <v>4448</v>
      </c>
      <c r="P1714" s="71" t="str">
        <f>+VLOOKUP(D1714,'[45]BAL SEP 2024'!$D:$L,9,0)</f>
        <v>Por créditos vigentes - Sector No Financiero</v>
      </c>
      <c r="S1714" s="71" t="str">
        <f t="shared" si="95"/>
        <v>712</v>
      </c>
      <c r="T1714" s="71" t="str">
        <f t="shared" si="96"/>
        <v>61</v>
      </c>
    </row>
    <row r="1715" spans="1:20" ht="15" hidden="1" customHeight="1" x14ac:dyDescent="0.25">
      <c r="A1715" s="919" t="str">
        <f t="shared" si="97"/>
        <v>GANANCIAS FINANCIERASPor créditos vigentes - Sector No Financiero</v>
      </c>
      <c r="B1715" s="78" t="s">
        <v>104</v>
      </c>
      <c r="C1715" s="78" t="s">
        <v>7395</v>
      </c>
      <c r="D1715" s="78" t="s">
        <v>7396</v>
      </c>
      <c r="E1715" s="78" t="s">
        <v>7397</v>
      </c>
      <c r="F1715" s="79">
        <v>0</v>
      </c>
      <c r="G1715" s="79">
        <v>-6.11</v>
      </c>
      <c r="H1715" s="79">
        <v>-46015</v>
      </c>
      <c r="I1715" s="79">
        <v>-46015</v>
      </c>
      <c r="J1715" s="80" t="s">
        <v>4442</v>
      </c>
      <c r="K1715" s="80" t="s">
        <v>13</v>
      </c>
      <c r="L1715" s="80" t="s">
        <v>92</v>
      </c>
      <c r="M1715" s="81" t="s">
        <v>4447</v>
      </c>
      <c r="N1715" s="73" t="s">
        <v>119</v>
      </c>
      <c r="O1715" s="73" t="s">
        <v>4448</v>
      </c>
      <c r="P1715" s="71" t="str">
        <f>+VLOOKUP(D1715,'[45]BAL SEP 2024'!$D:$L,9,0)</f>
        <v>Por créditos vigentes - Sector No Financiero</v>
      </c>
      <c r="S1715" s="71" t="str">
        <f t="shared" si="95"/>
        <v>712</v>
      </c>
      <c r="T1715" s="71" t="str">
        <f t="shared" si="96"/>
        <v>61</v>
      </c>
    </row>
    <row r="1716" spans="1:20" ht="15" hidden="1" customHeight="1" x14ac:dyDescent="0.25">
      <c r="A1716" s="919" t="str">
        <f t="shared" si="97"/>
        <v>GANANCIAS FINANCIERASPor créditos vigentes - Sector No Financiero</v>
      </c>
      <c r="B1716" s="78" t="s">
        <v>104</v>
      </c>
      <c r="C1716" s="78" t="s">
        <v>3139</v>
      </c>
      <c r="D1716" s="78" t="s">
        <v>3140</v>
      </c>
      <c r="E1716" s="78" t="s">
        <v>3141</v>
      </c>
      <c r="F1716" s="79">
        <v>0</v>
      </c>
      <c r="G1716" s="79">
        <v>-112368.64</v>
      </c>
      <c r="H1716" s="79">
        <v>-872947227</v>
      </c>
      <c r="I1716" s="79">
        <v>-872947227</v>
      </c>
      <c r="J1716" s="80" t="s">
        <v>4442</v>
      </c>
      <c r="K1716" s="80" t="s">
        <v>13</v>
      </c>
      <c r="L1716" s="80" t="s">
        <v>92</v>
      </c>
      <c r="M1716" s="81" t="s">
        <v>4447</v>
      </c>
      <c r="N1716" s="73" t="s">
        <v>119</v>
      </c>
      <c r="O1716" s="73" t="s">
        <v>4448</v>
      </c>
      <c r="P1716" s="71" t="str">
        <f>+VLOOKUP(D1716,'[45]BAL SEP 2024'!$D:$L,9,0)</f>
        <v>Por créditos vigentes - Sector No Financiero</v>
      </c>
      <c r="S1716" s="71" t="str">
        <f t="shared" si="95"/>
        <v>712</v>
      </c>
      <c r="T1716" s="71" t="str">
        <f t="shared" si="96"/>
        <v>61</v>
      </c>
    </row>
    <row r="1717" spans="1:20" ht="15" hidden="1" customHeight="1" x14ac:dyDescent="0.25">
      <c r="A1717" s="919" t="str">
        <f t="shared" si="97"/>
        <v>GANANCIAS FINANCIERASPor créditos vigentes - Sector No Financiero</v>
      </c>
      <c r="B1717" s="78" t="s">
        <v>214</v>
      </c>
      <c r="C1717" s="78" t="s">
        <v>3142</v>
      </c>
      <c r="D1717" s="78" t="s">
        <v>3143</v>
      </c>
      <c r="E1717" s="78" t="s">
        <v>3144</v>
      </c>
      <c r="F1717" s="79">
        <v>-255911312</v>
      </c>
      <c r="G1717" s="79">
        <v>0</v>
      </c>
      <c r="H1717" s="79">
        <v>0</v>
      </c>
      <c r="I1717" s="79">
        <v>-255911312</v>
      </c>
      <c r="J1717" s="80" t="s">
        <v>4442</v>
      </c>
      <c r="K1717" s="80" t="s">
        <v>13</v>
      </c>
      <c r="L1717" s="80" t="s">
        <v>92</v>
      </c>
      <c r="M1717" s="81" t="s">
        <v>4447</v>
      </c>
      <c r="N1717" s="73" t="s">
        <v>119</v>
      </c>
      <c r="O1717" s="73" t="s">
        <v>4448</v>
      </c>
      <c r="P1717" s="71" t="str">
        <f>+VLOOKUP(D1717,'[45]BAL SEP 2024'!$D:$L,9,0)</f>
        <v>Por créditos vigentes - Sector No Financiero</v>
      </c>
      <c r="S1717" s="71" t="str">
        <f t="shared" si="95"/>
        <v>712</v>
      </c>
      <c r="T1717" s="71" t="str">
        <f t="shared" si="96"/>
        <v>61</v>
      </c>
    </row>
    <row r="1718" spans="1:20" ht="15" hidden="1" customHeight="1" x14ac:dyDescent="0.25">
      <c r="A1718" s="919" t="str">
        <f t="shared" si="97"/>
        <v>GANANCIAS FINANCIERASPor créditos vigentes - Sector No Financiero</v>
      </c>
      <c r="B1718" s="78" t="s">
        <v>104</v>
      </c>
      <c r="C1718" s="78" t="s">
        <v>7398</v>
      </c>
      <c r="D1718" s="78" t="s">
        <v>7399</v>
      </c>
      <c r="E1718" s="78" t="s">
        <v>7400</v>
      </c>
      <c r="F1718" s="79">
        <v>0</v>
      </c>
      <c r="G1718" s="79">
        <v>-1.84</v>
      </c>
      <c r="H1718" s="79">
        <v>-13848</v>
      </c>
      <c r="I1718" s="79">
        <v>-13848</v>
      </c>
      <c r="J1718" s="80" t="s">
        <v>4442</v>
      </c>
      <c r="K1718" s="80" t="s">
        <v>13</v>
      </c>
      <c r="L1718" s="80" t="s">
        <v>92</v>
      </c>
      <c r="M1718" s="81" t="s">
        <v>4447</v>
      </c>
      <c r="N1718" s="73" t="s">
        <v>119</v>
      </c>
      <c r="O1718" s="73" t="s">
        <v>4448</v>
      </c>
      <c r="P1718" s="71" t="str">
        <f>+VLOOKUP(D1718,'[45]BAL SEP 2024'!$D:$L,9,0)</f>
        <v>Por créditos vigentes - Sector No Financiero</v>
      </c>
      <c r="S1718" s="71" t="str">
        <f t="shared" si="95"/>
        <v>712</v>
      </c>
      <c r="T1718" s="71" t="str">
        <f t="shared" si="96"/>
        <v>61</v>
      </c>
    </row>
    <row r="1719" spans="1:20" ht="15" hidden="1" customHeight="1" x14ac:dyDescent="0.25">
      <c r="A1719" s="919" t="str">
        <f t="shared" si="97"/>
        <v>GANANCIAS FINANCIERASPor créditos vigentes - Sector No Financiero</v>
      </c>
      <c r="B1719" s="78" t="s">
        <v>104</v>
      </c>
      <c r="C1719" s="78" t="s">
        <v>7401</v>
      </c>
      <c r="D1719" s="78" t="s">
        <v>7402</v>
      </c>
      <c r="E1719" s="78" t="s">
        <v>7403</v>
      </c>
      <c r="F1719" s="79">
        <v>0</v>
      </c>
      <c r="G1719" s="79">
        <v>-615564.5</v>
      </c>
      <c r="H1719" s="79">
        <v>-4546796725</v>
      </c>
      <c r="I1719" s="79">
        <v>-4546796725</v>
      </c>
      <c r="J1719" s="80" t="s">
        <v>4442</v>
      </c>
      <c r="K1719" s="80" t="s">
        <v>13</v>
      </c>
      <c r="L1719" s="80" t="s">
        <v>92</v>
      </c>
      <c r="M1719" s="81" t="s">
        <v>4447</v>
      </c>
      <c r="N1719" s="73" t="s">
        <v>119</v>
      </c>
      <c r="O1719" s="73" t="s">
        <v>4448</v>
      </c>
      <c r="P1719" s="71" t="str">
        <f>+VLOOKUP(D1719,'[45]BAL SEP 2024'!$D:$L,9,0)</f>
        <v>Por créditos vigentes - Sector No Financiero</v>
      </c>
      <c r="S1719" s="71" t="str">
        <f t="shared" si="95"/>
        <v>712</v>
      </c>
      <c r="T1719" s="71" t="str">
        <f t="shared" si="96"/>
        <v>61</v>
      </c>
    </row>
    <row r="1720" spans="1:20" ht="15" hidden="1" customHeight="1" x14ac:dyDescent="0.25">
      <c r="A1720" s="919" t="str">
        <f t="shared" si="97"/>
        <v>GANANCIAS FINANCIERASPor créditos vigentes - Sector No Financiero</v>
      </c>
      <c r="B1720" s="78" t="s">
        <v>214</v>
      </c>
      <c r="C1720" s="78" t="s">
        <v>7404</v>
      </c>
      <c r="D1720" s="78" t="s">
        <v>7405</v>
      </c>
      <c r="E1720" s="78" t="s">
        <v>7403</v>
      </c>
      <c r="F1720" s="79">
        <v>-9315250784</v>
      </c>
      <c r="G1720" s="79">
        <v>0</v>
      </c>
      <c r="H1720" s="79">
        <v>0</v>
      </c>
      <c r="I1720" s="79">
        <v>-9315250784</v>
      </c>
      <c r="J1720" s="80" t="s">
        <v>4442</v>
      </c>
      <c r="K1720" s="80" t="s">
        <v>13</v>
      </c>
      <c r="L1720" s="80" t="s">
        <v>92</v>
      </c>
      <c r="M1720" s="81" t="s">
        <v>4447</v>
      </c>
      <c r="N1720" s="73" t="s">
        <v>119</v>
      </c>
      <c r="O1720" s="73" t="s">
        <v>4448</v>
      </c>
      <c r="P1720" s="71" t="str">
        <f>+VLOOKUP(D1720,'[45]BAL SEP 2024'!$D:$L,9,0)</f>
        <v>Por créditos vigentes - Sector No Financiero</v>
      </c>
      <c r="S1720" s="71" t="str">
        <f t="shared" si="95"/>
        <v>712</v>
      </c>
      <c r="T1720" s="71" t="str">
        <f t="shared" si="96"/>
        <v>61</v>
      </c>
    </row>
    <row r="1721" spans="1:20" ht="15" hidden="1" customHeight="1" x14ac:dyDescent="0.25">
      <c r="A1721" s="919" t="str">
        <f t="shared" si="97"/>
        <v>GANANCIAS FINANCIERASPor créditos vigentes - Sector No Financiero</v>
      </c>
      <c r="B1721" s="78" t="s">
        <v>104</v>
      </c>
      <c r="C1721" s="78" t="s">
        <v>3145</v>
      </c>
      <c r="D1721" s="78" t="s">
        <v>3146</v>
      </c>
      <c r="E1721" s="78" t="s">
        <v>3147</v>
      </c>
      <c r="F1721" s="79">
        <v>0</v>
      </c>
      <c r="G1721" s="79">
        <v>-503953.23</v>
      </c>
      <c r="H1721" s="79">
        <v>-3903585946</v>
      </c>
      <c r="I1721" s="79">
        <v>-3903585946</v>
      </c>
      <c r="J1721" s="80" t="s">
        <v>4442</v>
      </c>
      <c r="K1721" s="80" t="s">
        <v>13</v>
      </c>
      <c r="L1721" s="80" t="s">
        <v>92</v>
      </c>
      <c r="M1721" s="81" t="s">
        <v>4447</v>
      </c>
      <c r="N1721" s="73" t="s">
        <v>119</v>
      </c>
      <c r="O1721" s="73" t="s">
        <v>4448</v>
      </c>
      <c r="P1721" s="71" t="str">
        <f>+VLOOKUP(D1721,'[45]BAL SEP 2024'!$D:$L,9,0)</f>
        <v>Por créditos vigentes - Sector No Financiero</v>
      </c>
      <c r="S1721" s="71" t="str">
        <f t="shared" si="95"/>
        <v>712</v>
      </c>
      <c r="T1721" s="71" t="str">
        <f t="shared" si="96"/>
        <v>61</v>
      </c>
    </row>
    <row r="1722" spans="1:20" ht="15" hidden="1" customHeight="1" x14ac:dyDescent="0.25">
      <c r="A1722" s="919" t="str">
        <f t="shared" si="97"/>
        <v>GANANCIAS FINANCIERASPor créditos vigentes - Sector No Financiero</v>
      </c>
      <c r="B1722" s="78" t="s">
        <v>214</v>
      </c>
      <c r="C1722" s="78" t="s">
        <v>3148</v>
      </c>
      <c r="D1722" s="78" t="s">
        <v>3149</v>
      </c>
      <c r="E1722" s="78" t="s">
        <v>3150</v>
      </c>
      <c r="F1722" s="79">
        <v>-1096826316</v>
      </c>
      <c r="G1722" s="79">
        <v>0</v>
      </c>
      <c r="H1722" s="79">
        <v>0</v>
      </c>
      <c r="I1722" s="79">
        <v>-1096826316</v>
      </c>
      <c r="J1722" s="80" t="s">
        <v>4442</v>
      </c>
      <c r="K1722" s="80" t="s">
        <v>13</v>
      </c>
      <c r="L1722" s="80" t="s">
        <v>92</v>
      </c>
      <c r="M1722" s="81" t="s">
        <v>4447</v>
      </c>
      <c r="N1722" s="73" t="s">
        <v>119</v>
      </c>
      <c r="O1722" s="73" t="s">
        <v>4448</v>
      </c>
      <c r="P1722" s="71" t="str">
        <f>+VLOOKUP(D1722,'[45]BAL SEP 2024'!$D:$L,9,0)</f>
        <v>Por créditos vigentes - Sector No Financiero</v>
      </c>
      <c r="S1722" s="71" t="str">
        <f t="shared" si="95"/>
        <v>712</v>
      </c>
      <c r="T1722" s="71" t="str">
        <f t="shared" si="96"/>
        <v>61</v>
      </c>
    </row>
    <row r="1723" spans="1:20" ht="15" hidden="1" customHeight="1" x14ac:dyDescent="0.25">
      <c r="A1723" s="919" t="str">
        <f t="shared" si="97"/>
        <v>GANANCIAS FINANCIERASPor créditos vigentes - Sector No Financiero</v>
      </c>
      <c r="B1723" s="78" t="s">
        <v>104</v>
      </c>
      <c r="C1723" s="78" t="s">
        <v>3151</v>
      </c>
      <c r="D1723" s="78" t="s">
        <v>3152</v>
      </c>
      <c r="E1723" s="78" t="s">
        <v>3153</v>
      </c>
      <c r="F1723" s="79">
        <v>0</v>
      </c>
      <c r="G1723" s="79">
        <v>-16384.78</v>
      </c>
      <c r="H1723" s="79">
        <v>-125164174</v>
      </c>
      <c r="I1723" s="79">
        <v>-125164174</v>
      </c>
      <c r="J1723" s="80" t="s">
        <v>4442</v>
      </c>
      <c r="K1723" s="80" t="s">
        <v>13</v>
      </c>
      <c r="L1723" s="80" t="s">
        <v>92</v>
      </c>
      <c r="M1723" s="81" t="s">
        <v>4447</v>
      </c>
      <c r="N1723" s="73" t="s">
        <v>119</v>
      </c>
      <c r="O1723" s="73" t="s">
        <v>4448</v>
      </c>
      <c r="P1723" s="71" t="str">
        <f>+VLOOKUP(D1723,'[45]BAL SEP 2024'!$D:$L,9,0)</f>
        <v>Por créditos vigentes - Sector No Financiero</v>
      </c>
      <c r="S1723" s="71" t="str">
        <f t="shared" si="95"/>
        <v>712</v>
      </c>
      <c r="T1723" s="71" t="str">
        <f t="shared" si="96"/>
        <v>61</v>
      </c>
    </row>
    <row r="1724" spans="1:20" ht="15" hidden="1" customHeight="1" x14ac:dyDescent="0.25">
      <c r="A1724" s="919" t="str">
        <f t="shared" si="97"/>
        <v>GANANCIAS FINANCIERASPor créditos vigentes - Sector No Financiero</v>
      </c>
      <c r="B1724" s="78" t="s">
        <v>214</v>
      </c>
      <c r="C1724" s="78" t="s">
        <v>3154</v>
      </c>
      <c r="D1724" s="78" t="s">
        <v>3155</v>
      </c>
      <c r="E1724" s="78" t="s">
        <v>3156</v>
      </c>
      <c r="F1724" s="79">
        <v>-41355713</v>
      </c>
      <c r="G1724" s="79">
        <v>0</v>
      </c>
      <c r="H1724" s="79">
        <v>0</v>
      </c>
      <c r="I1724" s="79">
        <v>-41355713</v>
      </c>
      <c r="J1724" s="80" t="s">
        <v>4442</v>
      </c>
      <c r="K1724" s="80" t="s">
        <v>13</v>
      </c>
      <c r="L1724" s="80" t="s">
        <v>92</v>
      </c>
      <c r="M1724" s="81" t="s">
        <v>4447</v>
      </c>
      <c r="N1724" s="73" t="s">
        <v>119</v>
      </c>
      <c r="O1724" s="73" t="s">
        <v>4448</v>
      </c>
      <c r="P1724" s="71" t="str">
        <f>+VLOOKUP(D1724,'[45]BAL SEP 2024'!$D:$L,9,0)</f>
        <v>Por créditos vigentes - Sector No Financiero</v>
      </c>
      <c r="S1724" s="71" t="str">
        <f t="shared" si="95"/>
        <v>712</v>
      </c>
      <c r="T1724" s="71" t="str">
        <f t="shared" si="96"/>
        <v>61</v>
      </c>
    </row>
    <row r="1725" spans="1:20" ht="15" hidden="1" customHeight="1" x14ac:dyDescent="0.25">
      <c r="A1725" s="919" t="str">
        <f t="shared" si="97"/>
        <v>GANANCIAS FINANCIERASPor créditos vigentes - Sector No Financiero</v>
      </c>
      <c r="B1725" s="78" t="s">
        <v>214</v>
      </c>
      <c r="C1725" s="78" t="s">
        <v>3157</v>
      </c>
      <c r="D1725" s="78" t="s">
        <v>3158</v>
      </c>
      <c r="E1725" s="78" t="s">
        <v>3159</v>
      </c>
      <c r="F1725" s="79">
        <v>-89066337</v>
      </c>
      <c r="G1725" s="79">
        <v>0</v>
      </c>
      <c r="H1725" s="79">
        <v>0</v>
      </c>
      <c r="I1725" s="79">
        <v>-89066337</v>
      </c>
      <c r="J1725" s="80" t="s">
        <v>4442</v>
      </c>
      <c r="K1725" s="80" t="s">
        <v>13</v>
      </c>
      <c r="L1725" s="80" t="s">
        <v>92</v>
      </c>
      <c r="M1725" s="81" t="s">
        <v>4447</v>
      </c>
      <c r="N1725" s="73" t="s">
        <v>119</v>
      </c>
      <c r="O1725" s="73" t="s">
        <v>4448</v>
      </c>
      <c r="P1725" s="71" t="str">
        <f>+VLOOKUP(D1725,'[45]BAL SEP 2024'!$D:$L,9,0)</f>
        <v>Por créditos vigentes - Sector No Financiero</v>
      </c>
      <c r="S1725" s="71" t="str">
        <f t="shared" si="95"/>
        <v>712</v>
      </c>
      <c r="T1725" s="71" t="str">
        <f t="shared" si="96"/>
        <v>61</v>
      </c>
    </row>
    <row r="1726" spans="1:20" ht="15" hidden="1" customHeight="1" x14ac:dyDescent="0.25">
      <c r="A1726" s="919" t="str">
        <f t="shared" si="97"/>
        <v>GANANCIAS FINANCIERASPor créditos vigentes - Sector No Financiero</v>
      </c>
      <c r="B1726" s="78" t="s">
        <v>104</v>
      </c>
      <c r="C1726" s="78" t="s">
        <v>3160</v>
      </c>
      <c r="D1726" s="78" t="s">
        <v>3161</v>
      </c>
      <c r="E1726" s="78" t="s">
        <v>2009</v>
      </c>
      <c r="F1726" s="79">
        <v>0</v>
      </c>
      <c r="G1726" s="79">
        <v>-2099976.63</v>
      </c>
      <c r="H1726" s="79">
        <v>-16136284860</v>
      </c>
      <c r="I1726" s="79">
        <v>-16136284860</v>
      </c>
      <c r="J1726" s="80" t="s">
        <v>4442</v>
      </c>
      <c r="K1726" s="80" t="s">
        <v>13</v>
      </c>
      <c r="L1726" s="80" t="s">
        <v>92</v>
      </c>
      <c r="M1726" s="81" t="s">
        <v>4447</v>
      </c>
      <c r="N1726" s="73" t="s">
        <v>119</v>
      </c>
      <c r="O1726" s="73" t="s">
        <v>4448</v>
      </c>
      <c r="P1726" s="71" t="str">
        <f>+VLOOKUP(D1726,'[45]BAL SEP 2024'!$D:$L,9,0)</f>
        <v>Por créditos vigentes - Sector No Financiero</v>
      </c>
      <c r="S1726" s="71" t="str">
        <f t="shared" si="95"/>
        <v>712</v>
      </c>
      <c r="T1726" s="71" t="str">
        <f t="shared" si="96"/>
        <v>61</v>
      </c>
    </row>
    <row r="1727" spans="1:20" ht="15" hidden="1" customHeight="1" x14ac:dyDescent="0.25">
      <c r="A1727" s="919" t="str">
        <f t="shared" si="97"/>
        <v>GANANCIAS FINANCIERASPor créditos vigentes - Sector No Financiero</v>
      </c>
      <c r="B1727" s="78" t="s">
        <v>214</v>
      </c>
      <c r="C1727" s="78" t="s">
        <v>3162</v>
      </c>
      <c r="D1727" s="78" t="s">
        <v>3163</v>
      </c>
      <c r="E1727" s="78" t="s">
        <v>2012</v>
      </c>
      <c r="F1727" s="79">
        <v>-11490727045</v>
      </c>
      <c r="G1727" s="79">
        <v>0</v>
      </c>
      <c r="H1727" s="79">
        <v>0</v>
      </c>
      <c r="I1727" s="79">
        <v>-11490727045</v>
      </c>
      <c r="J1727" s="80" t="s">
        <v>4442</v>
      </c>
      <c r="K1727" s="80" t="s">
        <v>13</v>
      </c>
      <c r="L1727" s="80" t="s">
        <v>92</v>
      </c>
      <c r="M1727" s="81" t="s">
        <v>4447</v>
      </c>
      <c r="N1727" s="73" t="s">
        <v>119</v>
      </c>
      <c r="O1727" s="73" t="s">
        <v>4448</v>
      </c>
      <c r="P1727" s="71" t="str">
        <f>+VLOOKUP(D1727,'[45]BAL SEP 2024'!$D:$L,9,0)</f>
        <v>Por créditos vigentes - Sector No Financiero</v>
      </c>
      <c r="S1727" s="71" t="str">
        <f t="shared" si="95"/>
        <v>712</v>
      </c>
      <c r="T1727" s="71" t="str">
        <f t="shared" si="96"/>
        <v>61</v>
      </c>
    </row>
    <row r="1728" spans="1:20" ht="15" hidden="1" customHeight="1" x14ac:dyDescent="0.25">
      <c r="A1728" s="919" t="str">
        <f t="shared" si="97"/>
        <v>GANANCIAS FINANCIERASPor créditos vigentes - Sector No Financiero</v>
      </c>
      <c r="B1728" s="78" t="s">
        <v>104</v>
      </c>
      <c r="C1728" s="78" t="s">
        <v>3164</v>
      </c>
      <c r="D1728" s="78" t="s">
        <v>3165</v>
      </c>
      <c r="E1728" s="78" t="s">
        <v>3166</v>
      </c>
      <c r="F1728" s="79">
        <v>0</v>
      </c>
      <c r="G1728" s="79">
        <v>-7775.76</v>
      </c>
      <c r="H1728" s="79">
        <v>-58438262</v>
      </c>
      <c r="I1728" s="79">
        <v>-58438262</v>
      </c>
      <c r="J1728" s="80" t="s">
        <v>4442</v>
      </c>
      <c r="K1728" s="80" t="s">
        <v>13</v>
      </c>
      <c r="L1728" s="80" t="s">
        <v>92</v>
      </c>
      <c r="M1728" s="81" t="s">
        <v>4447</v>
      </c>
      <c r="N1728" s="73" t="s">
        <v>119</v>
      </c>
      <c r="O1728" s="73" t="s">
        <v>4448</v>
      </c>
      <c r="P1728" s="71" t="str">
        <f>+VLOOKUP(D1728,'[45]BAL SEP 2024'!$D:$L,9,0)</f>
        <v>Por créditos vigentes - Sector No Financiero</v>
      </c>
      <c r="S1728" s="71" t="str">
        <f t="shared" si="95"/>
        <v>712</v>
      </c>
      <c r="T1728" s="71" t="str">
        <f t="shared" si="96"/>
        <v>61</v>
      </c>
    </row>
    <row r="1729" spans="1:20" ht="15" hidden="1" customHeight="1" x14ac:dyDescent="0.25">
      <c r="A1729" s="919" t="str">
        <f t="shared" si="97"/>
        <v>GANANCIAS FINANCIERASPor créditos vigentes - Sector No Financiero</v>
      </c>
      <c r="B1729" s="78" t="s">
        <v>214</v>
      </c>
      <c r="C1729" s="78" t="s">
        <v>3167</v>
      </c>
      <c r="D1729" s="78" t="s">
        <v>3168</v>
      </c>
      <c r="E1729" s="78" t="s">
        <v>3169</v>
      </c>
      <c r="F1729" s="79">
        <v>-524888039</v>
      </c>
      <c r="G1729" s="79">
        <v>0</v>
      </c>
      <c r="H1729" s="79">
        <v>0</v>
      </c>
      <c r="I1729" s="79">
        <v>-524888039</v>
      </c>
      <c r="J1729" s="80" t="s">
        <v>4442</v>
      </c>
      <c r="K1729" s="80" t="s">
        <v>13</v>
      </c>
      <c r="L1729" s="80" t="s">
        <v>92</v>
      </c>
      <c r="M1729" s="81" t="s">
        <v>4447</v>
      </c>
      <c r="N1729" s="73" t="s">
        <v>119</v>
      </c>
      <c r="O1729" s="73" t="s">
        <v>4448</v>
      </c>
      <c r="P1729" s="71" t="str">
        <f>+VLOOKUP(D1729,'[45]BAL SEP 2024'!$D:$L,9,0)</f>
        <v>Por créditos vigentes - Sector No Financiero</v>
      </c>
      <c r="S1729" s="71" t="str">
        <f t="shared" si="95"/>
        <v>712</v>
      </c>
      <c r="T1729" s="71" t="str">
        <f t="shared" si="96"/>
        <v>61</v>
      </c>
    </row>
    <row r="1730" spans="1:20" ht="15" hidden="1" customHeight="1" x14ac:dyDescent="0.25">
      <c r="A1730" s="919" t="str">
        <f t="shared" si="97"/>
        <v>GANANCIAS FINANCIERASPor créditos vigentes - Sector No Financiero</v>
      </c>
      <c r="B1730" s="78" t="s">
        <v>214</v>
      </c>
      <c r="C1730" s="78" t="s">
        <v>3170</v>
      </c>
      <c r="D1730" s="78" t="s">
        <v>3171</v>
      </c>
      <c r="E1730" s="78" t="s">
        <v>3172</v>
      </c>
      <c r="F1730" s="79">
        <v>-15600951</v>
      </c>
      <c r="G1730" s="79">
        <v>0</v>
      </c>
      <c r="H1730" s="79">
        <v>0</v>
      </c>
      <c r="I1730" s="79">
        <v>-15600951</v>
      </c>
      <c r="J1730" s="80" t="s">
        <v>4442</v>
      </c>
      <c r="K1730" s="80" t="s">
        <v>13</v>
      </c>
      <c r="L1730" s="80" t="s">
        <v>92</v>
      </c>
      <c r="M1730" s="81" t="s">
        <v>4447</v>
      </c>
      <c r="N1730" s="73" t="s">
        <v>119</v>
      </c>
      <c r="O1730" s="73" t="s">
        <v>4448</v>
      </c>
      <c r="P1730" s="71" t="str">
        <f>+VLOOKUP(D1730,'[45]BAL SEP 2024'!$D:$L,9,0)</f>
        <v>Por créditos vigentes - Sector No Financiero</v>
      </c>
      <c r="S1730" s="71" t="str">
        <f t="shared" si="95"/>
        <v>712</v>
      </c>
      <c r="T1730" s="71" t="str">
        <f t="shared" si="96"/>
        <v>61</v>
      </c>
    </row>
    <row r="1731" spans="1:20" ht="15" hidden="1" customHeight="1" x14ac:dyDescent="0.25">
      <c r="A1731" s="919" t="str">
        <f t="shared" si="97"/>
        <v>GANANCIAS FINANCIERASPor créditos vigentes - Sector No Financiero</v>
      </c>
      <c r="B1731" s="78" t="s">
        <v>214</v>
      </c>
      <c r="C1731" s="78" t="s">
        <v>3173</v>
      </c>
      <c r="D1731" s="78" t="s">
        <v>3174</v>
      </c>
      <c r="E1731" s="78" t="s">
        <v>3175</v>
      </c>
      <c r="F1731" s="79">
        <v>-1495696968</v>
      </c>
      <c r="G1731" s="79">
        <v>0</v>
      </c>
      <c r="H1731" s="79">
        <v>0</v>
      </c>
      <c r="I1731" s="79">
        <v>-1495696968</v>
      </c>
      <c r="J1731" s="80" t="s">
        <v>4442</v>
      </c>
      <c r="K1731" s="80" t="s">
        <v>13</v>
      </c>
      <c r="L1731" s="80" t="s">
        <v>92</v>
      </c>
      <c r="M1731" s="81" t="s">
        <v>4447</v>
      </c>
      <c r="N1731" s="73" t="s">
        <v>119</v>
      </c>
      <c r="O1731" s="73" t="s">
        <v>4448</v>
      </c>
      <c r="P1731" s="71" t="str">
        <f>+VLOOKUP(D1731,'[45]BAL SEP 2024'!$D:$L,9,0)</f>
        <v>Por créditos vigentes - Sector No Financiero</v>
      </c>
      <c r="S1731" s="71" t="str">
        <f t="shared" si="95"/>
        <v>712</v>
      </c>
      <c r="T1731" s="71" t="str">
        <f t="shared" si="96"/>
        <v>61</v>
      </c>
    </row>
    <row r="1732" spans="1:20" ht="15" hidden="1" customHeight="1" x14ac:dyDescent="0.25">
      <c r="A1732" s="919" t="str">
        <f t="shared" si="97"/>
        <v>GANANCIAS FINANCIERASPor créditos vigentes - Sector No Financiero</v>
      </c>
      <c r="B1732" s="78" t="s">
        <v>104</v>
      </c>
      <c r="C1732" s="78" t="s">
        <v>6543</v>
      </c>
      <c r="D1732" s="78" t="s">
        <v>6544</v>
      </c>
      <c r="E1732" s="78" t="s">
        <v>6545</v>
      </c>
      <c r="F1732" s="79">
        <v>0</v>
      </c>
      <c r="G1732" s="79">
        <v>-72007.600000000006</v>
      </c>
      <c r="H1732" s="79">
        <v>-530625689</v>
      </c>
      <c r="I1732" s="79">
        <v>-530625689</v>
      </c>
      <c r="J1732" s="80" t="s">
        <v>4442</v>
      </c>
      <c r="K1732" s="80" t="s">
        <v>13</v>
      </c>
      <c r="L1732" s="80" t="s">
        <v>92</v>
      </c>
      <c r="M1732" s="81" t="s">
        <v>4447</v>
      </c>
      <c r="N1732" s="73" t="s">
        <v>119</v>
      </c>
      <c r="O1732" s="73" t="s">
        <v>4448</v>
      </c>
      <c r="P1732" s="71" t="str">
        <f>+VLOOKUP(D1732,'[45]BAL SEP 2024'!$D:$L,9,0)</f>
        <v>Por créditos vigentes - Sector No Financiero</v>
      </c>
      <c r="S1732" s="71" t="str">
        <f t="shared" ref="S1732:S1795" si="98">MID(D1732,6,3)</f>
        <v>712</v>
      </c>
      <c r="T1732" s="71" t="str">
        <f t="shared" ref="T1732:T1795" si="99">MID(D1732,1,2)</f>
        <v>61</v>
      </c>
    </row>
    <row r="1733" spans="1:20" ht="15" hidden="1" customHeight="1" x14ac:dyDescent="0.25">
      <c r="A1733" s="919" t="str">
        <f t="shared" si="97"/>
        <v>GANANCIAS FINANCIERASPor créditos vigentes - Sector No Financiero</v>
      </c>
      <c r="B1733" s="78" t="s">
        <v>214</v>
      </c>
      <c r="C1733" s="78" t="s">
        <v>7406</v>
      </c>
      <c r="D1733" s="78" t="s">
        <v>7407</v>
      </c>
      <c r="E1733" s="78" t="s">
        <v>7408</v>
      </c>
      <c r="F1733" s="79">
        <v>-1131281034</v>
      </c>
      <c r="G1733" s="79">
        <v>0</v>
      </c>
      <c r="H1733" s="79">
        <v>0</v>
      </c>
      <c r="I1733" s="79">
        <v>-1131281034</v>
      </c>
      <c r="J1733" s="80" t="s">
        <v>4442</v>
      </c>
      <c r="K1733" s="80" t="s">
        <v>13</v>
      </c>
      <c r="L1733" s="80" t="s">
        <v>92</v>
      </c>
      <c r="M1733" s="81" t="s">
        <v>4447</v>
      </c>
      <c r="N1733" s="73" t="s">
        <v>119</v>
      </c>
      <c r="O1733" s="73" t="s">
        <v>4448</v>
      </c>
      <c r="P1733" s="71" t="str">
        <f>+VLOOKUP(D1733,'[45]BAL SEP 2024'!$D:$L,9,0)</f>
        <v>Por créditos vigentes - Sector No Financiero</v>
      </c>
      <c r="S1733" s="71" t="str">
        <f t="shared" si="98"/>
        <v>712</v>
      </c>
      <c r="T1733" s="71" t="str">
        <f t="shared" si="99"/>
        <v>61</v>
      </c>
    </row>
    <row r="1734" spans="1:20" ht="15" hidden="1" customHeight="1" x14ac:dyDescent="0.25">
      <c r="A1734" s="919" t="str">
        <f t="shared" ref="A1734:A1797" si="100">CONCATENATE(K1734,L1734)</f>
        <v>GANANCIAS FINANCIERASPor créditos vigentes - Sector No Financiero</v>
      </c>
      <c r="B1734" s="78" t="s">
        <v>104</v>
      </c>
      <c r="C1734" s="78" t="s">
        <v>4890</v>
      </c>
      <c r="D1734" s="78" t="s">
        <v>4891</v>
      </c>
      <c r="E1734" s="78" t="s">
        <v>4892</v>
      </c>
      <c r="F1734" s="79">
        <v>0</v>
      </c>
      <c r="G1734" s="79">
        <v>-3770.85</v>
      </c>
      <c r="H1734" s="79">
        <v>-29485131</v>
      </c>
      <c r="I1734" s="79">
        <v>-29485131</v>
      </c>
      <c r="J1734" s="80" t="s">
        <v>4442</v>
      </c>
      <c r="K1734" s="80" t="s">
        <v>13</v>
      </c>
      <c r="L1734" s="80" t="s">
        <v>92</v>
      </c>
      <c r="M1734" s="81" t="s">
        <v>4449</v>
      </c>
      <c r="N1734" s="73" t="s">
        <v>119</v>
      </c>
      <c r="O1734" s="73" t="s">
        <v>4448</v>
      </c>
      <c r="P1734" s="71" t="e">
        <f>+VLOOKUP(D1734,'[45]BAL SEP 2024'!$D:$L,9,0)</f>
        <v>#N/A</v>
      </c>
      <c r="S1734" s="71" t="str">
        <f t="shared" si="98"/>
        <v>714</v>
      </c>
      <c r="T1734" s="71" t="str">
        <f t="shared" si="99"/>
        <v>61</v>
      </c>
    </row>
    <row r="1735" spans="1:20" ht="15" hidden="1" customHeight="1" x14ac:dyDescent="0.25">
      <c r="A1735" s="919" t="str">
        <f t="shared" si="100"/>
        <v>GANANCIAS FINANCIERASPor créditos vigentes - Sector No Financiero</v>
      </c>
      <c r="B1735" s="78" t="s">
        <v>214</v>
      </c>
      <c r="C1735" s="78" t="s">
        <v>3176</v>
      </c>
      <c r="D1735" s="78" t="s">
        <v>3177</v>
      </c>
      <c r="E1735" s="78" t="s">
        <v>3178</v>
      </c>
      <c r="F1735" s="79">
        <v>-147100701</v>
      </c>
      <c r="G1735" s="79">
        <v>0</v>
      </c>
      <c r="H1735" s="79">
        <v>0</v>
      </c>
      <c r="I1735" s="79">
        <v>-147100701</v>
      </c>
      <c r="J1735" s="80" t="s">
        <v>4442</v>
      </c>
      <c r="K1735" s="80" t="s">
        <v>13</v>
      </c>
      <c r="L1735" s="80" t="s">
        <v>92</v>
      </c>
      <c r="M1735" s="81" t="s">
        <v>4449</v>
      </c>
      <c r="N1735" s="73" t="s">
        <v>119</v>
      </c>
      <c r="O1735" s="73" t="s">
        <v>4448</v>
      </c>
      <c r="P1735" s="71" t="str">
        <f>+VLOOKUP(D1735,'[45]BAL SEP 2024'!$D:$L,9,0)</f>
        <v>Por créditos vigentes - Sector No Financiero</v>
      </c>
      <c r="S1735" s="71" t="str">
        <f t="shared" si="98"/>
        <v>714</v>
      </c>
      <c r="T1735" s="71" t="str">
        <f t="shared" si="99"/>
        <v>61</v>
      </c>
    </row>
    <row r="1736" spans="1:20" ht="15" hidden="1" customHeight="1" x14ac:dyDescent="0.25">
      <c r="A1736" s="919" t="str">
        <f t="shared" si="100"/>
        <v>GANANCIAS FINANCIERASPor créditos vigentes - Sector No Financiero</v>
      </c>
      <c r="B1736" s="78" t="s">
        <v>104</v>
      </c>
      <c r="C1736" s="78" t="s">
        <v>3179</v>
      </c>
      <c r="D1736" s="78" t="s">
        <v>3180</v>
      </c>
      <c r="E1736" s="78" t="s">
        <v>3135</v>
      </c>
      <c r="F1736" s="79">
        <v>0</v>
      </c>
      <c r="G1736" s="79">
        <v>-1219124.18</v>
      </c>
      <c r="H1736" s="79">
        <v>-9362382971</v>
      </c>
      <c r="I1736" s="79">
        <v>-9362382971</v>
      </c>
      <c r="J1736" s="80" t="s">
        <v>4442</v>
      </c>
      <c r="K1736" s="80" t="s">
        <v>13</v>
      </c>
      <c r="L1736" s="80" t="s">
        <v>92</v>
      </c>
      <c r="M1736" s="81" t="s">
        <v>4449</v>
      </c>
      <c r="N1736" s="73" t="s">
        <v>119</v>
      </c>
      <c r="O1736" s="73" t="s">
        <v>4448</v>
      </c>
      <c r="P1736" s="71" t="str">
        <f>+VLOOKUP(D1736,'[45]BAL SEP 2024'!$D:$L,9,0)</f>
        <v>Por créditos vigentes - Sector No Financiero</v>
      </c>
      <c r="S1736" s="71" t="str">
        <f t="shared" si="98"/>
        <v>714</v>
      </c>
      <c r="T1736" s="71" t="str">
        <f t="shared" si="99"/>
        <v>61</v>
      </c>
    </row>
    <row r="1737" spans="1:20" ht="15" hidden="1" customHeight="1" x14ac:dyDescent="0.25">
      <c r="A1737" s="919" t="str">
        <f t="shared" si="100"/>
        <v>GANANCIAS FINANCIERASPor créditos vigentes - Sector No Financiero</v>
      </c>
      <c r="B1737" s="78" t="s">
        <v>214</v>
      </c>
      <c r="C1737" s="78" t="s">
        <v>3181</v>
      </c>
      <c r="D1737" s="78" t="s">
        <v>3182</v>
      </c>
      <c r="E1737" s="78" t="s">
        <v>3138</v>
      </c>
      <c r="F1737" s="79">
        <v>-4762708743</v>
      </c>
      <c r="G1737" s="79">
        <v>0</v>
      </c>
      <c r="H1737" s="79">
        <v>0</v>
      </c>
      <c r="I1737" s="79">
        <v>-4762708743</v>
      </c>
      <c r="J1737" s="80" t="s">
        <v>4442</v>
      </c>
      <c r="K1737" s="80" t="s">
        <v>13</v>
      </c>
      <c r="L1737" s="80" t="s">
        <v>92</v>
      </c>
      <c r="M1737" s="81" t="s">
        <v>4449</v>
      </c>
      <c r="N1737" s="73" t="s">
        <v>119</v>
      </c>
      <c r="O1737" s="73" t="s">
        <v>4448</v>
      </c>
      <c r="P1737" s="71" t="str">
        <f>+VLOOKUP(D1737,'[45]BAL SEP 2024'!$D:$L,9,0)</f>
        <v>Por créditos vigentes - Sector No Financiero</v>
      </c>
      <c r="S1737" s="71" t="str">
        <f t="shared" si="98"/>
        <v>714</v>
      </c>
      <c r="T1737" s="71" t="str">
        <f t="shared" si="99"/>
        <v>61</v>
      </c>
    </row>
    <row r="1738" spans="1:20" ht="15" hidden="1" customHeight="1" x14ac:dyDescent="0.25">
      <c r="A1738" s="919" t="str">
        <f t="shared" si="100"/>
        <v>GANANCIAS FINANCIERASPor créditos vigentes - Sector No Financiero</v>
      </c>
      <c r="B1738" s="78" t="s">
        <v>104</v>
      </c>
      <c r="C1738" s="78" t="s">
        <v>3183</v>
      </c>
      <c r="D1738" s="78" t="s">
        <v>3184</v>
      </c>
      <c r="E1738" s="78" t="s">
        <v>3141</v>
      </c>
      <c r="F1738" s="79">
        <v>0</v>
      </c>
      <c r="G1738" s="79">
        <v>-35066.85</v>
      </c>
      <c r="H1738" s="79">
        <v>-269502424</v>
      </c>
      <c r="I1738" s="79">
        <v>-269502424</v>
      </c>
      <c r="J1738" s="80" t="s">
        <v>4442</v>
      </c>
      <c r="K1738" s="80" t="s">
        <v>13</v>
      </c>
      <c r="L1738" s="80" t="s">
        <v>92</v>
      </c>
      <c r="M1738" s="81" t="s">
        <v>4449</v>
      </c>
      <c r="N1738" s="73" t="s">
        <v>119</v>
      </c>
      <c r="O1738" s="73" t="s">
        <v>4448</v>
      </c>
      <c r="P1738" s="71" t="str">
        <f>+VLOOKUP(D1738,'[45]BAL SEP 2024'!$D:$L,9,0)</f>
        <v>Por créditos vigentes - Sector No Financiero</v>
      </c>
      <c r="S1738" s="71" t="str">
        <f t="shared" si="98"/>
        <v>714</v>
      </c>
      <c r="T1738" s="71" t="str">
        <f t="shared" si="99"/>
        <v>61</v>
      </c>
    </row>
    <row r="1739" spans="1:20" ht="15" hidden="1" customHeight="1" x14ac:dyDescent="0.25">
      <c r="A1739" s="919" t="str">
        <f t="shared" si="100"/>
        <v>GANANCIAS FINANCIERASPor créditos vigentes - Sector No Financiero</v>
      </c>
      <c r="B1739" s="78" t="s">
        <v>214</v>
      </c>
      <c r="C1739" s="78" t="s">
        <v>3185</v>
      </c>
      <c r="D1739" s="78" t="s">
        <v>3186</v>
      </c>
      <c r="E1739" s="78" t="s">
        <v>3144</v>
      </c>
      <c r="F1739" s="79">
        <v>-6125356377</v>
      </c>
      <c r="G1739" s="79">
        <v>0</v>
      </c>
      <c r="H1739" s="79">
        <v>0</v>
      </c>
      <c r="I1739" s="79">
        <v>-6125356377</v>
      </c>
      <c r="J1739" s="80" t="s">
        <v>4442</v>
      </c>
      <c r="K1739" s="80" t="s">
        <v>13</v>
      </c>
      <c r="L1739" s="80" t="s">
        <v>92</v>
      </c>
      <c r="M1739" s="81" t="s">
        <v>4449</v>
      </c>
      <c r="N1739" s="73" t="s">
        <v>119</v>
      </c>
      <c r="O1739" s="73" t="s">
        <v>4448</v>
      </c>
      <c r="P1739" s="71" t="str">
        <f>+VLOOKUP(D1739,'[45]BAL SEP 2024'!$D:$L,9,0)</f>
        <v>Por créditos vigentes - Sector No Financiero</v>
      </c>
      <c r="S1739" s="71" t="str">
        <f t="shared" si="98"/>
        <v>714</v>
      </c>
      <c r="T1739" s="71" t="str">
        <f t="shared" si="99"/>
        <v>61</v>
      </c>
    </row>
    <row r="1740" spans="1:20" ht="15" hidden="1" customHeight="1" x14ac:dyDescent="0.25">
      <c r="A1740" s="919" t="str">
        <f t="shared" si="100"/>
        <v>GANANCIAS FINANCIERASPor créditos vigentes - Sector No Financiero</v>
      </c>
      <c r="B1740" s="78" t="s">
        <v>104</v>
      </c>
      <c r="C1740" s="78" t="s">
        <v>3187</v>
      </c>
      <c r="D1740" s="78" t="s">
        <v>3188</v>
      </c>
      <c r="E1740" s="78" t="s">
        <v>3147</v>
      </c>
      <c r="F1740" s="79">
        <v>0</v>
      </c>
      <c r="G1740" s="79">
        <v>-201423.55</v>
      </c>
      <c r="H1740" s="79">
        <v>-1544555994</v>
      </c>
      <c r="I1740" s="79">
        <v>-1544555994</v>
      </c>
      <c r="J1740" s="80" t="s">
        <v>4442</v>
      </c>
      <c r="K1740" s="80" t="s">
        <v>13</v>
      </c>
      <c r="L1740" s="80" t="s">
        <v>92</v>
      </c>
      <c r="M1740" s="81" t="s">
        <v>4449</v>
      </c>
      <c r="N1740" s="73" t="s">
        <v>119</v>
      </c>
      <c r="O1740" s="73" t="s">
        <v>4448</v>
      </c>
      <c r="P1740" s="71" t="str">
        <f>+VLOOKUP(D1740,'[45]BAL SEP 2024'!$D:$L,9,0)</f>
        <v>Por créditos vigentes - Sector No Financiero</v>
      </c>
      <c r="S1740" s="71" t="str">
        <f t="shared" si="98"/>
        <v>714</v>
      </c>
      <c r="T1740" s="71" t="str">
        <f t="shared" si="99"/>
        <v>61</v>
      </c>
    </row>
    <row r="1741" spans="1:20" ht="15" hidden="1" customHeight="1" x14ac:dyDescent="0.25">
      <c r="A1741" s="919" t="str">
        <f t="shared" si="100"/>
        <v>GANANCIAS FINANCIERASPor créditos vigentes - Sector No Financiero</v>
      </c>
      <c r="B1741" s="78" t="s">
        <v>214</v>
      </c>
      <c r="C1741" s="78" t="s">
        <v>3189</v>
      </c>
      <c r="D1741" s="78" t="s">
        <v>3190</v>
      </c>
      <c r="E1741" s="78" t="s">
        <v>3150</v>
      </c>
      <c r="F1741" s="79">
        <v>-4048930400</v>
      </c>
      <c r="G1741" s="79">
        <v>0</v>
      </c>
      <c r="H1741" s="79">
        <v>0</v>
      </c>
      <c r="I1741" s="79">
        <v>-4048930400</v>
      </c>
      <c r="J1741" s="80" t="s">
        <v>4442</v>
      </c>
      <c r="K1741" s="80" t="s">
        <v>13</v>
      </c>
      <c r="L1741" s="80" t="s">
        <v>92</v>
      </c>
      <c r="M1741" s="81" t="s">
        <v>4449</v>
      </c>
      <c r="N1741" s="73" t="s">
        <v>119</v>
      </c>
      <c r="O1741" s="73" t="s">
        <v>4448</v>
      </c>
      <c r="P1741" s="71" t="str">
        <f>+VLOOKUP(D1741,'[45]BAL SEP 2024'!$D:$L,9,0)</f>
        <v>Por créditos vigentes - Sector No Financiero</v>
      </c>
      <c r="S1741" s="71" t="str">
        <f t="shared" si="98"/>
        <v>714</v>
      </c>
      <c r="T1741" s="71" t="str">
        <f t="shared" si="99"/>
        <v>61</v>
      </c>
    </row>
    <row r="1742" spans="1:20" ht="15" hidden="1" customHeight="1" x14ac:dyDescent="0.25">
      <c r="A1742" s="919" t="str">
        <f t="shared" si="100"/>
        <v>GANANCIAS FINANCIERASPor créditos vigentes - Sector No Financiero</v>
      </c>
      <c r="B1742" s="78" t="s">
        <v>104</v>
      </c>
      <c r="C1742" s="78" t="s">
        <v>3191</v>
      </c>
      <c r="D1742" s="78" t="s">
        <v>3192</v>
      </c>
      <c r="E1742" s="78" t="s">
        <v>3153</v>
      </c>
      <c r="F1742" s="79">
        <v>0</v>
      </c>
      <c r="G1742" s="79">
        <v>-723261.92</v>
      </c>
      <c r="H1742" s="79">
        <v>-5539157277</v>
      </c>
      <c r="I1742" s="79">
        <v>-5539157277</v>
      </c>
      <c r="J1742" s="80" t="s">
        <v>4442</v>
      </c>
      <c r="K1742" s="80" t="s">
        <v>13</v>
      </c>
      <c r="L1742" s="80" t="s">
        <v>92</v>
      </c>
      <c r="M1742" s="81" t="s">
        <v>4449</v>
      </c>
      <c r="N1742" s="73" t="s">
        <v>119</v>
      </c>
      <c r="O1742" s="73" t="s">
        <v>4448</v>
      </c>
      <c r="P1742" s="71" t="str">
        <f>+VLOOKUP(D1742,'[45]BAL SEP 2024'!$D:$L,9,0)</f>
        <v>Por créditos vigentes - Sector No Financiero</v>
      </c>
      <c r="S1742" s="71" t="str">
        <f t="shared" si="98"/>
        <v>714</v>
      </c>
      <c r="T1742" s="71" t="str">
        <f t="shared" si="99"/>
        <v>61</v>
      </c>
    </row>
    <row r="1743" spans="1:20" ht="15" hidden="1" customHeight="1" x14ac:dyDescent="0.25">
      <c r="A1743" s="919" t="str">
        <f t="shared" si="100"/>
        <v>GANANCIAS FINANCIERASPor créditos vigentes - Sector No Financiero</v>
      </c>
      <c r="B1743" s="78" t="s">
        <v>214</v>
      </c>
      <c r="C1743" s="78" t="s">
        <v>3193</v>
      </c>
      <c r="D1743" s="78" t="s">
        <v>3194</v>
      </c>
      <c r="E1743" s="78" t="s">
        <v>3156</v>
      </c>
      <c r="F1743" s="79">
        <v>-13444554770</v>
      </c>
      <c r="G1743" s="79">
        <v>0</v>
      </c>
      <c r="H1743" s="79">
        <v>0</v>
      </c>
      <c r="I1743" s="79">
        <v>-13444554770</v>
      </c>
      <c r="J1743" s="80" t="s">
        <v>4442</v>
      </c>
      <c r="K1743" s="80" t="s">
        <v>13</v>
      </c>
      <c r="L1743" s="80" t="s">
        <v>92</v>
      </c>
      <c r="M1743" s="81" t="s">
        <v>4449</v>
      </c>
      <c r="N1743" s="73" t="s">
        <v>119</v>
      </c>
      <c r="O1743" s="73" t="s">
        <v>4448</v>
      </c>
      <c r="P1743" s="71" t="str">
        <f>+VLOOKUP(D1743,'[45]BAL SEP 2024'!$D:$L,9,0)</f>
        <v>Por créditos vigentes - Sector No Financiero</v>
      </c>
      <c r="S1743" s="71" t="str">
        <f t="shared" si="98"/>
        <v>714</v>
      </c>
      <c r="T1743" s="71" t="str">
        <f t="shared" si="99"/>
        <v>61</v>
      </c>
    </row>
    <row r="1744" spans="1:20" ht="15" hidden="1" customHeight="1" x14ac:dyDescent="0.25">
      <c r="A1744" s="919" t="str">
        <f t="shared" si="100"/>
        <v>GANANCIAS FINANCIERASPor créditos vigentes - Sector No Financiero</v>
      </c>
      <c r="B1744" s="78" t="s">
        <v>104</v>
      </c>
      <c r="C1744" s="78" t="s">
        <v>3195</v>
      </c>
      <c r="D1744" s="78" t="s">
        <v>3196</v>
      </c>
      <c r="E1744" s="78" t="s">
        <v>3197</v>
      </c>
      <c r="F1744" s="79">
        <v>0</v>
      </c>
      <c r="G1744" s="79">
        <v>-11168.41</v>
      </c>
      <c r="H1744" s="79">
        <v>-86019910</v>
      </c>
      <c r="I1744" s="79">
        <v>-86019910</v>
      </c>
      <c r="J1744" s="80" t="s">
        <v>4442</v>
      </c>
      <c r="K1744" s="80" t="s">
        <v>13</v>
      </c>
      <c r="L1744" s="80" t="s">
        <v>92</v>
      </c>
      <c r="M1744" s="81" t="s">
        <v>4449</v>
      </c>
      <c r="N1744" s="73" t="s">
        <v>119</v>
      </c>
      <c r="O1744" s="73" t="s">
        <v>4448</v>
      </c>
      <c r="P1744" s="71" t="str">
        <f>+VLOOKUP(D1744,'[45]BAL SEP 2024'!$D:$L,9,0)</f>
        <v>Por créditos vigentes - Sector No Financiero</v>
      </c>
      <c r="S1744" s="71" t="str">
        <f t="shared" si="98"/>
        <v>714</v>
      </c>
      <c r="T1744" s="71" t="str">
        <f t="shared" si="99"/>
        <v>61</v>
      </c>
    </row>
    <row r="1745" spans="1:20" ht="15" hidden="1" customHeight="1" x14ac:dyDescent="0.25">
      <c r="A1745" s="919" t="str">
        <f t="shared" si="100"/>
        <v>GANANCIAS FINANCIERASPor créditos vigentes - Sector No Financiero</v>
      </c>
      <c r="B1745" s="78" t="s">
        <v>214</v>
      </c>
      <c r="C1745" s="78" t="s">
        <v>3198</v>
      </c>
      <c r="D1745" s="78" t="s">
        <v>3199</v>
      </c>
      <c r="E1745" s="78" t="s">
        <v>3200</v>
      </c>
      <c r="F1745" s="79">
        <v>-5589166488</v>
      </c>
      <c r="G1745" s="79">
        <v>0</v>
      </c>
      <c r="H1745" s="79">
        <v>0</v>
      </c>
      <c r="I1745" s="79">
        <v>-5589166488</v>
      </c>
      <c r="J1745" s="80" t="s">
        <v>4442</v>
      </c>
      <c r="K1745" s="80" t="s">
        <v>13</v>
      </c>
      <c r="L1745" s="80" t="s">
        <v>92</v>
      </c>
      <c r="M1745" s="81" t="s">
        <v>4449</v>
      </c>
      <c r="N1745" s="73" t="s">
        <v>119</v>
      </c>
      <c r="O1745" s="73" t="s">
        <v>4448</v>
      </c>
      <c r="P1745" s="71" t="str">
        <f>+VLOOKUP(D1745,'[45]BAL SEP 2024'!$D:$L,9,0)</f>
        <v>Por créditos vigentes - Sector No Financiero</v>
      </c>
      <c r="S1745" s="71" t="str">
        <f t="shared" si="98"/>
        <v>714</v>
      </c>
      <c r="T1745" s="71" t="str">
        <f t="shared" si="99"/>
        <v>61</v>
      </c>
    </row>
    <row r="1746" spans="1:20" ht="15" hidden="1" customHeight="1" x14ac:dyDescent="0.25">
      <c r="A1746" s="919" t="str">
        <f t="shared" si="100"/>
        <v>GANANCIAS FINANCIERASPor créditos vigentes - Sector No Financiero</v>
      </c>
      <c r="B1746" s="78" t="s">
        <v>104</v>
      </c>
      <c r="C1746" s="78" t="s">
        <v>3201</v>
      </c>
      <c r="D1746" s="78" t="s">
        <v>3202</v>
      </c>
      <c r="E1746" s="78" t="s">
        <v>2009</v>
      </c>
      <c r="F1746" s="79">
        <v>0</v>
      </c>
      <c r="G1746" s="79">
        <v>-5091994.04</v>
      </c>
      <c r="H1746" s="79">
        <v>-38908904782</v>
      </c>
      <c r="I1746" s="79">
        <v>-38908904782</v>
      </c>
      <c r="J1746" s="80" t="s">
        <v>4442</v>
      </c>
      <c r="K1746" s="80" t="s">
        <v>13</v>
      </c>
      <c r="L1746" s="80" t="s">
        <v>92</v>
      </c>
      <c r="M1746" s="81" t="s">
        <v>4449</v>
      </c>
      <c r="N1746" s="73" t="s">
        <v>119</v>
      </c>
      <c r="O1746" s="73" t="s">
        <v>4448</v>
      </c>
      <c r="P1746" s="71" t="str">
        <f>+VLOOKUP(D1746,'[45]BAL SEP 2024'!$D:$L,9,0)</f>
        <v>Por créditos vigentes - Sector No Financiero</v>
      </c>
      <c r="S1746" s="71" t="str">
        <f t="shared" si="98"/>
        <v>714</v>
      </c>
      <c r="T1746" s="71" t="str">
        <f t="shared" si="99"/>
        <v>61</v>
      </c>
    </row>
    <row r="1747" spans="1:20" ht="15" hidden="1" customHeight="1" x14ac:dyDescent="0.25">
      <c r="A1747" s="919" t="str">
        <f t="shared" si="100"/>
        <v>GANANCIAS FINANCIERASPor créditos vigentes - Sector No Financiero</v>
      </c>
      <c r="B1747" s="78" t="s">
        <v>214</v>
      </c>
      <c r="C1747" s="78" t="s">
        <v>3203</v>
      </c>
      <c r="D1747" s="78" t="s">
        <v>3204</v>
      </c>
      <c r="E1747" s="78" t="s">
        <v>2012</v>
      </c>
      <c r="F1747" s="79">
        <v>-113867813890</v>
      </c>
      <c r="G1747" s="79">
        <v>0</v>
      </c>
      <c r="H1747" s="79">
        <v>0</v>
      </c>
      <c r="I1747" s="79">
        <v>-113867813890</v>
      </c>
      <c r="J1747" s="80" t="s">
        <v>4442</v>
      </c>
      <c r="K1747" s="80" t="s">
        <v>13</v>
      </c>
      <c r="L1747" s="80" t="s">
        <v>92</v>
      </c>
      <c r="M1747" s="81" t="s">
        <v>4449</v>
      </c>
      <c r="N1747" s="73" t="s">
        <v>119</v>
      </c>
      <c r="O1747" s="73" t="s">
        <v>4448</v>
      </c>
      <c r="P1747" s="71" t="str">
        <f>+VLOOKUP(D1747,'[45]BAL SEP 2024'!$D:$L,9,0)</f>
        <v>Por créditos vigentes - Sector No Financiero</v>
      </c>
      <c r="S1747" s="71" t="str">
        <f t="shared" si="98"/>
        <v>714</v>
      </c>
      <c r="T1747" s="71" t="str">
        <f t="shared" si="99"/>
        <v>61</v>
      </c>
    </row>
    <row r="1748" spans="1:20" ht="15" hidden="1" customHeight="1" x14ac:dyDescent="0.25">
      <c r="A1748" s="919" t="str">
        <f t="shared" si="100"/>
        <v>GANANCIAS FINANCIERASPor créditos vigentes - Sector No Financiero</v>
      </c>
      <c r="B1748" s="78" t="s">
        <v>104</v>
      </c>
      <c r="C1748" s="78" t="s">
        <v>3205</v>
      </c>
      <c r="D1748" s="78" t="s">
        <v>3206</v>
      </c>
      <c r="E1748" s="78" t="s">
        <v>3207</v>
      </c>
      <c r="F1748" s="79">
        <v>0</v>
      </c>
      <c r="G1748" s="79">
        <v>-290180.13</v>
      </c>
      <c r="H1748" s="79">
        <v>-2218176002</v>
      </c>
      <c r="I1748" s="79">
        <v>-2218176002</v>
      </c>
      <c r="J1748" s="80" t="s">
        <v>4442</v>
      </c>
      <c r="K1748" s="80" t="s">
        <v>13</v>
      </c>
      <c r="L1748" s="80" t="s">
        <v>92</v>
      </c>
      <c r="M1748" s="81" t="s">
        <v>4449</v>
      </c>
      <c r="N1748" s="73" t="s">
        <v>119</v>
      </c>
      <c r="O1748" s="73" t="s">
        <v>4448</v>
      </c>
      <c r="P1748" s="71" t="str">
        <f>+VLOOKUP(D1748,'[45]BAL SEP 2024'!$D:$L,9,0)</f>
        <v>Por créditos vigentes - Sector No Financiero</v>
      </c>
      <c r="S1748" s="71" t="str">
        <f t="shared" si="98"/>
        <v>714</v>
      </c>
      <c r="T1748" s="71" t="str">
        <f t="shared" si="99"/>
        <v>61</v>
      </c>
    </row>
    <row r="1749" spans="1:20" ht="15" hidden="1" customHeight="1" x14ac:dyDescent="0.25">
      <c r="A1749" s="919" t="str">
        <f t="shared" si="100"/>
        <v>GANANCIAS FINANCIERASPor créditos vigentes - Sector No Financiero</v>
      </c>
      <c r="B1749" s="78" t="s">
        <v>214</v>
      </c>
      <c r="C1749" s="78" t="s">
        <v>3208</v>
      </c>
      <c r="D1749" s="78" t="s">
        <v>3209</v>
      </c>
      <c r="E1749" s="78" t="s">
        <v>3210</v>
      </c>
      <c r="F1749" s="79">
        <v>-43440721606</v>
      </c>
      <c r="G1749" s="79">
        <v>0</v>
      </c>
      <c r="H1749" s="79">
        <v>0</v>
      </c>
      <c r="I1749" s="79">
        <v>-43440721606</v>
      </c>
      <c r="J1749" s="80" t="s">
        <v>4442</v>
      </c>
      <c r="K1749" s="80" t="s">
        <v>13</v>
      </c>
      <c r="L1749" s="80" t="s">
        <v>92</v>
      </c>
      <c r="M1749" s="81" t="s">
        <v>4449</v>
      </c>
      <c r="N1749" s="73" t="s">
        <v>119</v>
      </c>
      <c r="O1749" s="73" t="s">
        <v>4448</v>
      </c>
      <c r="P1749" s="71" t="str">
        <f>+VLOOKUP(D1749,'[45]BAL SEP 2024'!$D:$L,9,0)</f>
        <v>Por créditos vigentes - Sector No Financiero</v>
      </c>
      <c r="S1749" s="71" t="str">
        <f t="shared" si="98"/>
        <v>714</v>
      </c>
      <c r="T1749" s="71" t="str">
        <f t="shared" si="99"/>
        <v>61</v>
      </c>
    </row>
    <row r="1750" spans="1:20" ht="15" hidden="1" customHeight="1" x14ac:dyDescent="0.25">
      <c r="A1750" s="919" t="str">
        <f t="shared" si="100"/>
        <v>GANANCIAS FINANCIERASPor créditos vigentes - Sector No Financiero</v>
      </c>
      <c r="B1750" s="78" t="s">
        <v>104</v>
      </c>
      <c r="C1750" s="78" t="s">
        <v>3211</v>
      </c>
      <c r="D1750" s="78" t="s">
        <v>3212</v>
      </c>
      <c r="E1750" s="78" t="s">
        <v>3213</v>
      </c>
      <c r="F1750" s="79">
        <v>0</v>
      </c>
      <c r="G1750" s="79">
        <v>-336765.51</v>
      </c>
      <c r="H1750" s="79">
        <v>-2562338199</v>
      </c>
      <c r="I1750" s="79">
        <v>-2562338199</v>
      </c>
      <c r="J1750" s="80" t="s">
        <v>4442</v>
      </c>
      <c r="K1750" s="80" t="s">
        <v>13</v>
      </c>
      <c r="L1750" s="80" t="s">
        <v>92</v>
      </c>
      <c r="M1750" s="81" t="s">
        <v>4449</v>
      </c>
      <c r="N1750" s="73" t="s">
        <v>119</v>
      </c>
      <c r="O1750" s="73" t="s">
        <v>4448</v>
      </c>
      <c r="P1750" s="71" t="str">
        <f>+VLOOKUP(D1750,'[45]BAL SEP 2024'!$D:$L,9,0)</f>
        <v>Por créditos vigentes - Sector No Financiero</v>
      </c>
      <c r="S1750" s="71" t="str">
        <f t="shared" si="98"/>
        <v>714</v>
      </c>
      <c r="T1750" s="71" t="str">
        <f t="shared" si="99"/>
        <v>61</v>
      </c>
    </row>
    <row r="1751" spans="1:20" ht="15" hidden="1" customHeight="1" x14ac:dyDescent="0.25">
      <c r="A1751" s="919" t="str">
        <f t="shared" si="100"/>
        <v>GANANCIAS FINANCIERASPor créditos vigentes - Sector No Financiero</v>
      </c>
      <c r="B1751" s="78" t="s">
        <v>214</v>
      </c>
      <c r="C1751" s="78" t="s">
        <v>3214</v>
      </c>
      <c r="D1751" s="78" t="s">
        <v>3215</v>
      </c>
      <c r="E1751" s="78" t="s">
        <v>3216</v>
      </c>
      <c r="F1751" s="79">
        <v>-6159211115</v>
      </c>
      <c r="G1751" s="79">
        <v>0</v>
      </c>
      <c r="H1751" s="79">
        <v>0</v>
      </c>
      <c r="I1751" s="79">
        <v>-6159211115</v>
      </c>
      <c r="J1751" s="80" t="s">
        <v>4442</v>
      </c>
      <c r="K1751" s="80" t="s">
        <v>13</v>
      </c>
      <c r="L1751" s="80" t="s">
        <v>92</v>
      </c>
      <c r="M1751" s="81" t="s">
        <v>4449</v>
      </c>
      <c r="N1751" s="73" t="s">
        <v>119</v>
      </c>
      <c r="O1751" s="73" t="s">
        <v>4448</v>
      </c>
      <c r="P1751" s="71" t="str">
        <f>+VLOOKUP(D1751,'[45]BAL SEP 2024'!$D:$L,9,0)</f>
        <v>Por créditos vigentes - Sector No Financiero</v>
      </c>
      <c r="S1751" s="71" t="str">
        <f t="shared" si="98"/>
        <v>714</v>
      </c>
      <c r="T1751" s="71" t="str">
        <f t="shared" si="99"/>
        <v>61</v>
      </c>
    </row>
    <row r="1752" spans="1:20" ht="15" hidden="1" customHeight="1" x14ac:dyDescent="0.25">
      <c r="A1752" s="919" t="str">
        <f t="shared" si="100"/>
        <v>GANANCIAS FINANCIERASPor créditos vigentes - Sector No Financiero</v>
      </c>
      <c r="B1752" s="78" t="s">
        <v>104</v>
      </c>
      <c r="C1752" s="78" t="s">
        <v>3217</v>
      </c>
      <c r="D1752" s="78" t="s">
        <v>3218</v>
      </c>
      <c r="E1752" s="78" t="s">
        <v>3219</v>
      </c>
      <c r="F1752" s="79">
        <v>0</v>
      </c>
      <c r="G1752" s="79">
        <v>-41322.25</v>
      </c>
      <c r="H1752" s="79">
        <v>-315059720</v>
      </c>
      <c r="I1752" s="79">
        <v>-315059720</v>
      </c>
      <c r="J1752" s="80" t="s">
        <v>4442</v>
      </c>
      <c r="K1752" s="80" t="s">
        <v>13</v>
      </c>
      <c r="L1752" s="80" t="s">
        <v>92</v>
      </c>
      <c r="M1752" s="81" t="s">
        <v>4449</v>
      </c>
      <c r="N1752" s="73" t="s">
        <v>119</v>
      </c>
      <c r="O1752" s="73" t="s">
        <v>4448</v>
      </c>
      <c r="P1752" s="71" t="str">
        <f>+VLOOKUP(D1752,'[45]BAL SEP 2024'!$D:$L,9,0)</f>
        <v>Por créditos vigentes - Sector No Financiero</v>
      </c>
      <c r="S1752" s="71" t="str">
        <f t="shared" si="98"/>
        <v>714</v>
      </c>
      <c r="T1752" s="71" t="str">
        <f t="shared" si="99"/>
        <v>61</v>
      </c>
    </row>
    <row r="1753" spans="1:20" ht="15" hidden="1" customHeight="1" x14ac:dyDescent="0.25">
      <c r="A1753" s="919" t="str">
        <f t="shared" si="100"/>
        <v>GANANCIAS FINANCIERASPor créditos vigentes - Sector No Financiero</v>
      </c>
      <c r="B1753" s="78" t="s">
        <v>214</v>
      </c>
      <c r="C1753" s="78" t="s">
        <v>3220</v>
      </c>
      <c r="D1753" s="78" t="s">
        <v>3221</v>
      </c>
      <c r="E1753" s="78" t="s">
        <v>2021</v>
      </c>
      <c r="F1753" s="79">
        <v>-20785241021</v>
      </c>
      <c r="G1753" s="79">
        <v>0</v>
      </c>
      <c r="H1753" s="79">
        <v>0</v>
      </c>
      <c r="I1753" s="79">
        <v>-20785241021</v>
      </c>
      <c r="J1753" s="80" t="s">
        <v>4442</v>
      </c>
      <c r="K1753" s="80" t="s">
        <v>13</v>
      </c>
      <c r="L1753" s="80" t="s">
        <v>92</v>
      </c>
      <c r="M1753" s="81" t="s">
        <v>4449</v>
      </c>
      <c r="N1753" s="73" t="s">
        <v>119</v>
      </c>
      <c r="O1753" s="73" t="s">
        <v>4448</v>
      </c>
      <c r="P1753" s="71" t="str">
        <f>+VLOOKUP(D1753,'[45]BAL SEP 2024'!$D:$L,9,0)</f>
        <v>Por créditos vigentes - Sector No Financiero</v>
      </c>
      <c r="S1753" s="71" t="str">
        <f t="shared" si="98"/>
        <v>714</v>
      </c>
      <c r="T1753" s="71" t="str">
        <f t="shared" si="99"/>
        <v>61</v>
      </c>
    </row>
    <row r="1754" spans="1:20" ht="15" hidden="1" customHeight="1" x14ac:dyDescent="0.25">
      <c r="A1754" s="919" t="str">
        <f t="shared" si="100"/>
        <v>GANANCIAS FINANCIERASPor créditos vigentes - Sector No Financiero</v>
      </c>
      <c r="B1754" s="78" t="s">
        <v>104</v>
      </c>
      <c r="C1754" s="78" t="s">
        <v>3222</v>
      </c>
      <c r="D1754" s="78" t="s">
        <v>3223</v>
      </c>
      <c r="E1754" s="78" t="s">
        <v>3224</v>
      </c>
      <c r="F1754" s="79">
        <v>0</v>
      </c>
      <c r="G1754" s="79">
        <v>-139882.65</v>
      </c>
      <c r="H1754" s="79">
        <v>-1039273704</v>
      </c>
      <c r="I1754" s="79">
        <v>-1039273704</v>
      </c>
      <c r="J1754" s="80" t="s">
        <v>4442</v>
      </c>
      <c r="K1754" s="80" t="s">
        <v>13</v>
      </c>
      <c r="L1754" s="80" t="s">
        <v>92</v>
      </c>
      <c r="M1754" s="81" t="s">
        <v>4449</v>
      </c>
      <c r="N1754" s="73" t="s">
        <v>119</v>
      </c>
      <c r="O1754" s="73" t="s">
        <v>4448</v>
      </c>
      <c r="P1754" s="71" t="str">
        <f>+VLOOKUP(D1754,'[45]BAL SEP 2024'!$D:$L,9,0)</f>
        <v>Por créditos vigentes - Sector No Financiero</v>
      </c>
      <c r="S1754" s="71" t="str">
        <f t="shared" si="98"/>
        <v>714</v>
      </c>
      <c r="T1754" s="71" t="str">
        <f t="shared" si="99"/>
        <v>61</v>
      </c>
    </row>
    <row r="1755" spans="1:20" ht="15" hidden="1" customHeight="1" x14ac:dyDescent="0.25">
      <c r="A1755" s="919" t="str">
        <f t="shared" si="100"/>
        <v>GANANCIAS FINANCIERASPor créditos vigentes - Sector No Financiero</v>
      </c>
      <c r="B1755" s="78" t="s">
        <v>214</v>
      </c>
      <c r="C1755" s="78" t="s">
        <v>3225</v>
      </c>
      <c r="D1755" s="78" t="s">
        <v>3226</v>
      </c>
      <c r="E1755" s="78" t="s">
        <v>3227</v>
      </c>
      <c r="F1755" s="79">
        <v>-5629893692</v>
      </c>
      <c r="G1755" s="79">
        <v>0</v>
      </c>
      <c r="H1755" s="79">
        <v>0</v>
      </c>
      <c r="I1755" s="79">
        <v>-5629893692</v>
      </c>
      <c r="J1755" s="80" t="s">
        <v>4442</v>
      </c>
      <c r="K1755" s="80" t="s">
        <v>13</v>
      </c>
      <c r="L1755" s="80" t="s">
        <v>92</v>
      </c>
      <c r="M1755" s="81" t="s">
        <v>4449</v>
      </c>
      <c r="N1755" s="73" t="s">
        <v>119</v>
      </c>
      <c r="O1755" s="73" t="s">
        <v>4448</v>
      </c>
      <c r="P1755" s="71" t="str">
        <f>+VLOOKUP(D1755,'[45]BAL SEP 2024'!$D:$L,9,0)</f>
        <v>Por créditos vigentes - Sector No Financiero</v>
      </c>
      <c r="S1755" s="71" t="str">
        <f t="shared" si="98"/>
        <v>714</v>
      </c>
      <c r="T1755" s="71" t="str">
        <f t="shared" si="99"/>
        <v>61</v>
      </c>
    </row>
    <row r="1756" spans="1:20" ht="15" hidden="1" customHeight="1" x14ac:dyDescent="0.25">
      <c r="A1756" s="919" t="str">
        <f t="shared" si="100"/>
        <v>GANANCIAS FINANCIERASPor créditos vigentes - Sector No Financiero</v>
      </c>
      <c r="B1756" s="78" t="s">
        <v>104</v>
      </c>
      <c r="C1756" s="78" t="s">
        <v>7409</v>
      </c>
      <c r="D1756" s="78" t="s">
        <v>7410</v>
      </c>
      <c r="E1756" s="78" t="s">
        <v>7403</v>
      </c>
      <c r="F1756" s="79">
        <v>0</v>
      </c>
      <c r="G1756" s="79">
        <v>-5965068.2199999997</v>
      </c>
      <c r="H1756" s="79">
        <v>-44034971970</v>
      </c>
      <c r="I1756" s="79">
        <v>-44034971970</v>
      </c>
      <c r="J1756" s="80" t="s">
        <v>4442</v>
      </c>
      <c r="K1756" s="80" t="s">
        <v>13</v>
      </c>
      <c r="L1756" s="80" t="s">
        <v>92</v>
      </c>
      <c r="M1756" s="81" t="s">
        <v>4449</v>
      </c>
      <c r="N1756" s="73" t="s">
        <v>119</v>
      </c>
      <c r="O1756" s="73" t="s">
        <v>4448</v>
      </c>
      <c r="P1756" s="71" t="str">
        <f>+VLOOKUP(D1756,'[45]BAL SEP 2024'!$D:$L,9,0)</f>
        <v>Por créditos vigentes - Sector No Financiero</v>
      </c>
      <c r="S1756" s="71" t="str">
        <f t="shared" si="98"/>
        <v>714</v>
      </c>
      <c r="T1756" s="71" t="str">
        <f t="shared" si="99"/>
        <v>61</v>
      </c>
    </row>
    <row r="1757" spans="1:20" ht="15" hidden="1" customHeight="1" x14ac:dyDescent="0.25">
      <c r="A1757" s="919" t="str">
        <f t="shared" si="100"/>
        <v>GANANCIAS FINANCIERASPor créditos vigentes - Sector No Financiero</v>
      </c>
      <c r="B1757" s="78" t="s">
        <v>214</v>
      </c>
      <c r="C1757" s="78" t="s">
        <v>7411</v>
      </c>
      <c r="D1757" s="78" t="s">
        <v>7412</v>
      </c>
      <c r="E1757" s="78" t="s">
        <v>7413</v>
      </c>
      <c r="F1757" s="79">
        <v>-218267040723</v>
      </c>
      <c r="G1757" s="79">
        <v>0</v>
      </c>
      <c r="H1757" s="79">
        <v>0</v>
      </c>
      <c r="I1757" s="79">
        <v>-218267040723</v>
      </c>
      <c r="J1757" s="80" t="s">
        <v>4442</v>
      </c>
      <c r="K1757" s="80" t="s">
        <v>13</v>
      </c>
      <c r="L1757" s="80" t="s">
        <v>92</v>
      </c>
      <c r="M1757" s="81" t="s">
        <v>4449</v>
      </c>
      <c r="N1757" s="73" t="s">
        <v>119</v>
      </c>
      <c r="O1757" s="73" t="s">
        <v>4448</v>
      </c>
      <c r="P1757" s="71" t="str">
        <f>+VLOOKUP(D1757,'[45]BAL SEP 2024'!$D:$L,9,0)</f>
        <v>Por créditos vigentes - Sector No Financiero</v>
      </c>
      <c r="S1757" s="71" t="str">
        <f t="shared" si="98"/>
        <v>714</v>
      </c>
      <c r="T1757" s="71" t="str">
        <f t="shared" si="99"/>
        <v>61</v>
      </c>
    </row>
    <row r="1758" spans="1:20" ht="15" hidden="1" customHeight="1" x14ac:dyDescent="0.25">
      <c r="A1758" s="919" t="str">
        <f t="shared" si="100"/>
        <v>GANANCIAS FINANCIERASPor créditos vigentes - Sector No Financiero</v>
      </c>
      <c r="B1758" s="78" t="s">
        <v>104</v>
      </c>
      <c r="C1758" s="78" t="s">
        <v>4893</v>
      </c>
      <c r="D1758" s="78" t="s">
        <v>4894</v>
      </c>
      <c r="E1758" s="78" t="s">
        <v>4895</v>
      </c>
      <c r="F1758" s="79">
        <v>0</v>
      </c>
      <c r="G1758" s="79">
        <v>-134792.01999999999</v>
      </c>
      <c r="H1758" s="79">
        <v>-1053058693</v>
      </c>
      <c r="I1758" s="79">
        <v>-1053058693</v>
      </c>
      <c r="J1758" s="80" t="s">
        <v>4442</v>
      </c>
      <c r="K1758" s="80" t="s">
        <v>13</v>
      </c>
      <c r="L1758" s="80" t="s">
        <v>92</v>
      </c>
      <c r="M1758" s="81" t="s">
        <v>4450</v>
      </c>
      <c r="N1758" s="73" t="s">
        <v>119</v>
      </c>
      <c r="O1758" s="73" t="s">
        <v>4448</v>
      </c>
      <c r="P1758" s="71" t="e">
        <f>+VLOOKUP(D1758,'[45]BAL SEP 2024'!$D:$L,9,0)</f>
        <v>#N/A</v>
      </c>
      <c r="S1758" s="71" t="str">
        <f t="shared" si="98"/>
        <v>718</v>
      </c>
      <c r="T1758" s="71" t="str">
        <f t="shared" si="99"/>
        <v>61</v>
      </c>
    </row>
    <row r="1759" spans="1:20" ht="15" hidden="1" customHeight="1" x14ac:dyDescent="0.25">
      <c r="A1759" s="919" t="str">
        <f t="shared" si="100"/>
        <v>GANANCIAS FINANCIERASPor créditos vigentes - Sector No Financiero</v>
      </c>
      <c r="B1759" s="78" t="s">
        <v>214</v>
      </c>
      <c r="C1759" s="78" t="s">
        <v>3228</v>
      </c>
      <c r="D1759" s="78" t="s">
        <v>3229</v>
      </c>
      <c r="E1759" s="78" t="s">
        <v>3230</v>
      </c>
      <c r="F1759" s="79">
        <v>-13765559442</v>
      </c>
      <c r="G1759" s="79">
        <v>0</v>
      </c>
      <c r="H1759" s="79">
        <v>0</v>
      </c>
      <c r="I1759" s="79">
        <v>-13765559442</v>
      </c>
      <c r="J1759" s="80" t="s">
        <v>4442</v>
      </c>
      <c r="K1759" s="80" t="s">
        <v>13</v>
      </c>
      <c r="L1759" s="80" t="s">
        <v>92</v>
      </c>
      <c r="M1759" s="81" t="s">
        <v>4450</v>
      </c>
      <c r="N1759" s="73" t="s">
        <v>119</v>
      </c>
      <c r="O1759" s="73" t="s">
        <v>4448</v>
      </c>
      <c r="P1759" s="71" t="str">
        <f>+VLOOKUP(D1759,'[45]BAL SEP 2024'!$D:$L,9,0)</f>
        <v>Por créditos vigentes - Sector No Financiero</v>
      </c>
      <c r="S1759" s="71" t="str">
        <f t="shared" si="98"/>
        <v>718</v>
      </c>
      <c r="T1759" s="71" t="str">
        <f t="shared" si="99"/>
        <v>61</v>
      </c>
    </row>
    <row r="1760" spans="1:20" ht="15" hidden="1" customHeight="1" x14ac:dyDescent="0.25">
      <c r="A1760" s="919" t="str">
        <f t="shared" si="100"/>
        <v>GANANCIAS FINANCIERASPor créditos vigentes - Sector No Financiero</v>
      </c>
      <c r="B1760" s="78" t="s">
        <v>104</v>
      </c>
      <c r="C1760" s="78" t="s">
        <v>3231</v>
      </c>
      <c r="D1760" s="78" t="s">
        <v>3232</v>
      </c>
      <c r="E1760" s="78" t="s">
        <v>3233</v>
      </c>
      <c r="F1760" s="79">
        <v>0</v>
      </c>
      <c r="G1760" s="79">
        <v>-95427</v>
      </c>
      <c r="H1760" s="79">
        <v>-725171483</v>
      </c>
      <c r="I1760" s="79">
        <v>-725171483</v>
      </c>
      <c r="J1760" s="80" t="s">
        <v>4442</v>
      </c>
      <c r="K1760" s="80" t="s">
        <v>13</v>
      </c>
      <c r="L1760" s="80" t="s">
        <v>92</v>
      </c>
      <c r="M1760" s="81" t="s">
        <v>4450</v>
      </c>
      <c r="N1760" s="73" t="s">
        <v>119</v>
      </c>
      <c r="O1760" s="73" t="s">
        <v>4448</v>
      </c>
      <c r="P1760" s="71" t="str">
        <f>+VLOOKUP(D1760,'[45]BAL SEP 2024'!$D:$L,9,0)</f>
        <v>Por créditos vigentes - Sector No Financiero</v>
      </c>
      <c r="S1760" s="71" t="str">
        <f t="shared" si="98"/>
        <v>718</v>
      </c>
      <c r="T1760" s="71" t="str">
        <f t="shared" si="99"/>
        <v>61</v>
      </c>
    </row>
    <row r="1761" spans="1:20" ht="15" hidden="1" customHeight="1" x14ac:dyDescent="0.25">
      <c r="A1761" s="919" t="str">
        <f t="shared" si="100"/>
        <v>GANANCIAS FINANCIERASPor créditos vigentes - Sector No Financiero</v>
      </c>
      <c r="B1761" s="78" t="s">
        <v>214</v>
      </c>
      <c r="C1761" s="78" t="s">
        <v>3234</v>
      </c>
      <c r="D1761" s="78" t="s">
        <v>3235</v>
      </c>
      <c r="E1761" s="78" t="s">
        <v>3233</v>
      </c>
      <c r="F1761" s="79">
        <v>-160263684</v>
      </c>
      <c r="G1761" s="79">
        <v>0</v>
      </c>
      <c r="H1761" s="79">
        <v>0</v>
      </c>
      <c r="I1761" s="79">
        <v>-160263684</v>
      </c>
      <c r="J1761" s="80" t="s">
        <v>4442</v>
      </c>
      <c r="K1761" s="80" t="s">
        <v>13</v>
      </c>
      <c r="L1761" s="80" t="s">
        <v>92</v>
      </c>
      <c r="M1761" s="81" t="s">
        <v>4450</v>
      </c>
      <c r="N1761" s="73" t="s">
        <v>119</v>
      </c>
      <c r="O1761" s="73" t="s">
        <v>4448</v>
      </c>
      <c r="P1761" s="71" t="str">
        <f>+VLOOKUP(D1761,'[45]BAL SEP 2024'!$D:$L,9,0)</f>
        <v>Por créditos vigentes - Sector No Financiero</v>
      </c>
      <c r="S1761" s="71" t="str">
        <f t="shared" si="98"/>
        <v>718</v>
      </c>
      <c r="T1761" s="71" t="str">
        <f t="shared" si="99"/>
        <v>61</v>
      </c>
    </row>
    <row r="1762" spans="1:20" ht="15" hidden="1" customHeight="1" x14ac:dyDescent="0.25">
      <c r="A1762" s="919" t="str">
        <f t="shared" si="100"/>
        <v>GANANCIAS FINANCIERASPor créditos vigentes - Sector No Financiero</v>
      </c>
      <c r="B1762" s="78" t="s">
        <v>104</v>
      </c>
      <c r="C1762" s="78" t="s">
        <v>3236</v>
      </c>
      <c r="D1762" s="78" t="s">
        <v>3237</v>
      </c>
      <c r="E1762" s="78" t="s">
        <v>3238</v>
      </c>
      <c r="F1762" s="79">
        <v>0</v>
      </c>
      <c r="G1762" s="79">
        <v>-16286.03</v>
      </c>
      <c r="H1762" s="79">
        <v>-127013707</v>
      </c>
      <c r="I1762" s="79">
        <v>-127013707</v>
      </c>
      <c r="J1762" s="80" t="s">
        <v>4442</v>
      </c>
      <c r="K1762" s="80" t="s">
        <v>13</v>
      </c>
      <c r="L1762" s="80" t="s">
        <v>92</v>
      </c>
      <c r="M1762" s="81" t="s">
        <v>4450</v>
      </c>
      <c r="N1762" s="73" t="s">
        <v>119</v>
      </c>
      <c r="O1762" s="73" t="s">
        <v>4448</v>
      </c>
      <c r="P1762" s="71" t="str">
        <f>+VLOOKUP(D1762,'[45]BAL SEP 2024'!$D:$L,9,0)</f>
        <v>Por créditos vigentes - Sector No Financiero</v>
      </c>
      <c r="S1762" s="71" t="str">
        <f t="shared" si="98"/>
        <v>718</v>
      </c>
      <c r="T1762" s="71" t="str">
        <f t="shared" si="99"/>
        <v>61</v>
      </c>
    </row>
    <row r="1763" spans="1:20" ht="15" hidden="1" customHeight="1" x14ac:dyDescent="0.25">
      <c r="A1763" s="919" t="str">
        <f t="shared" si="100"/>
        <v>GANANCIAS FINANCIERASPor créditos vigentes - Sector No Financiero</v>
      </c>
      <c r="B1763" s="78" t="s">
        <v>214</v>
      </c>
      <c r="C1763" s="78" t="s">
        <v>3239</v>
      </c>
      <c r="D1763" s="78" t="s">
        <v>3240</v>
      </c>
      <c r="E1763" s="78" t="s">
        <v>3238</v>
      </c>
      <c r="F1763" s="79">
        <v>-334334726</v>
      </c>
      <c r="G1763" s="79">
        <v>0</v>
      </c>
      <c r="H1763" s="79">
        <v>0</v>
      </c>
      <c r="I1763" s="79">
        <v>-334334726</v>
      </c>
      <c r="J1763" s="80" t="s">
        <v>4442</v>
      </c>
      <c r="K1763" s="80" t="s">
        <v>13</v>
      </c>
      <c r="L1763" s="80" t="s">
        <v>92</v>
      </c>
      <c r="M1763" s="81" t="s">
        <v>4450</v>
      </c>
      <c r="N1763" s="73" t="s">
        <v>119</v>
      </c>
      <c r="O1763" s="73" t="s">
        <v>4448</v>
      </c>
      <c r="P1763" s="71" t="str">
        <f>+VLOOKUP(D1763,'[45]BAL SEP 2024'!$D:$L,9,0)</f>
        <v>Por créditos vigentes - Sector No Financiero</v>
      </c>
      <c r="S1763" s="71" t="str">
        <f t="shared" si="98"/>
        <v>718</v>
      </c>
      <c r="T1763" s="71" t="str">
        <f t="shared" si="99"/>
        <v>61</v>
      </c>
    </row>
    <row r="1764" spans="1:20" ht="15" hidden="1" customHeight="1" x14ac:dyDescent="0.25">
      <c r="A1764" s="919" t="str">
        <f t="shared" si="100"/>
        <v>GANANCIAS FINANCIERASPor créditos vigentes - Sector No Financiero</v>
      </c>
      <c r="B1764" s="78" t="s">
        <v>104</v>
      </c>
      <c r="C1764" s="78" t="s">
        <v>3241</v>
      </c>
      <c r="D1764" s="78" t="s">
        <v>3242</v>
      </c>
      <c r="E1764" s="78" t="s">
        <v>3243</v>
      </c>
      <c r="F1764" s="79">
        <v>0</v>
      </c>
      <c r="G1764" s="79">
        <v>-1917.1</v>
      </c>
      <c r="H1764" s="79">
        <v>-14382674</v>
      </c>
      <c r="I1764" s="79">
        <v>-14382674</v>
      </c>
      <c r="J1764" s="80" t="s">
        <v>4442</v>
      </c>
      <c r="K1764" s="80" t="s">
        <v>13</v>
      </c>
      <c r="L1764" s="80" t="s">
        <v>92</v>
      </c>
      <c r="M1764" s="81" t="s">
        <v>4450</v>
      </c>
      <c r="N1764" s="73" t="s">
        <v>119</v>
      </c>
      <c r="O1764" s="73" t="s">
        <v>4448</v>
      </c>
      <c r="P1764" s="71" t="str">
        <f>+VLOOKUP(D1764,'[45]BAL SEP 2024'!$D:$L,9,0)</f>
        <v>Por créditos vigentes - Sector No Financiero</v>
      </c>
      <c r="S1764" s="71" t="str">
        <f t="shared" si="98"/>
        <v>718</v>
      </c>
      <c r="T1764" s="71" t="str">
        <f t="shared" si="99"/>
        <v>61</v>
      </c>
    </row>
    <row r="1765" spans="1:20" ht="15" hidden="1" customHeight="1" x14ac:dyDescent="0.25">
      <c r="A1765" s="919" t="str">
        <f t="shared" si="100"/>
        <v>GANANCIAS FINANCIERASPor créditos vigentes - Sector No Financiero</v>
      </c>
      <c r="B1765" s="78" t="s">
        <v>214</v>
      </c>
      <c r="C1765" s="78" t="s">
        <v>3244</v>
      </c>
      <c r="D1765" s="78" t="s">
        <v>3245</v>
      </c>
      <c r="E1765" s="78" t="s">
        <v>3243</v>
      </c>
      <c r="F1765" s="79">
        <v>-110588752</v>
      </c>
      <c r="G1765" s="79">
        <v>0</v>
      </c>
      <c r="H1765" s="79">
        <v>0</v>
      </c>
      <c r="I1765" s="79">
        <v>-110588752</v>
      </c>
      <c r="J1765" s="80" t="s">
        <v>4442</v>
      </c>
      <c r="K1765" s="80" t="s">
        <v>13</v>
      </c>
      <c r="L1765" s="80" t="s">
        <v>92</v>
      </c>
      <c r="M1765" s="81" t="s">
        <v>4450</v>
      </c>
      <c r="N1765" s="73" t="s">
        <v>119</v>
      </c>
      <c r="O1765" s="73" t="s">
        <v>4448</v>
      </c>
      <c r="P1765" s="71" t="str">
        <f>+VLOOKUP(D1765,'[45]BAL SEP 2024'!$D:$L,9,0)</f>
        <v>Por créditos vigentes - Sector No Financiero</v>
      </c>
      <c r="S1765" s="71" t="str">
        <f t="shared" si="98"/>
        <v>718</v>
      </c>
      <c r="T1765" s="71" t="str">
        <f t="shared" si="99"/>
        <v>61</v>
      </c>
    </row>
    <row r="1766" spans="1:20" ht="15" hidden="1" customHeight="1" x14ac:dyDescent="0.25">
      <c r="A1766" s="919" t="str">
        <f t="shared" si="100"/>
        <v>GANANCIAS FINANCIERASPor créditos vigentes - Sector No Financiero</v>
      </c>
      <c r="B1766" s="78" t="s">
        <v>104</v>
      </c>
      <c r="C1766" s="78" t="s">
        <v>3246</v>
      </c>
      <c r="D1766" s="78" t="s">
        <v>3247</v>
      </c>
      <c r="E1766" s="78" t="s">
        <v>3243</v>
      </c>
      <c r="F1766" s="79">
        <v>0</v>
      </c>
      <c r="G1766" s="79">
        <v>-14788.7</v>
      </c>
      <c r="H1766" s="79">
        <v>-114153079</v>
      </c>
      <c r="I1766" s="79">
        <v>-114153079</v>
      </c>
      <c r="J1766" s="80" t="s">
        <v>4442</v>
      </c>
      <c r="K1766" s="80" t="s">
        <v>13</v>
      </c>
      <c r="L1766" s="80" t="s">
        <v>92</v>
      </c>
      <c r="M1766" s="81" t="s">
        <v>4450</v>
      </c>
      <c r="N1766" s="73" t="s">
        <v>119</v>
      </c>
      <c r="O1766" s="73" t="s">
        <v>4448</v>
      </c>
      <c r="P1766" s="71" t="str">
        <f>+VLOOKUP(D1766,'[45]BAL SEP 2024'!$D:$L,9,0)</f>
        <v>Por créditos vigentes - Sector No Financiero</v>
      </c>
      <c r="S1766" s="71" t="str">
        <f t="shared" si="98"/>
        <v>718</v>
      </c>
      <c r="T1766" s="71" t="str">
        <f t="shared" si="99"/>
        <v>61</v>
      </c>
    </row>
    <row r="1767" spans="1:20" ht="15" hidden="1" customHeight="1" x14ac:dyDescent="0.25">
      <c r="A1767" s="919" t="str">
        <f t="shared" si="100"/>
        <v>GANANCIAS FINANCIERASPor créditos vigentes - Sector No Financiero</v>
      </c>
      <c r="B1767" s="78" t="s">
        <v>214</v>
      </c>
      <c r="C1767" s="78" t="s">
        <v>3248</v>
      </c>
      <c r="D1767" s="78" t="s">
        <v>3249</v>
      </c>
      <c r="E1767" s="78" t="s">
        <v>3243</v>
      </c>
      <c r="F1767" s="79">
        <v>-300811222</v>
      </c>
      <c r="G1767" s="79">
        <v>0</v>
      </c>
      <c r="H1767" s="79">
        <v>0</v>
      </c>
      <c r="I1767" s="79">
        <v>-300811222</v>
      </c>
      <c r="J1767" s="80" t="s">
        <v>4442</v>
      </c>
      <c r="K1767" s="80" t="s">
        <v>13</v>
      </c>
      <c r="L1767" s="80" t="s">
        <v>92</v>
      </c>
      <c r="M1767" s="81" t="s">
        <v>4450</v>
      </c>
      <c r="N1767" s="73" t="s">
        <v>119</v>
      </c>
      <c r="O1767" s="73" t="s">
        <v>4448</v>
      </c>
      <c r="P1767" s="71" t="str">
        <f>+VLOOKUP(D1767,'[45]BAL SEP 2024'!$D:$L,9,0)</f>
        <v>Por créditos vigentes - Sector No Financiero</v>
      </c>
      <c r="S1767" s="71" t="str">
        <f t="shared" si="98"/>
        <v>718</v>
      </c>
      <c r="T1767" s="71" t="str">
        <f t="shared" si="99"/>
        <v>61</v>
      </c>
    </row>
    <row r="1768" spans="1:20" ht="15" hidden="1" customHeight="1" x14ac:dyDescent="0.25">
      <c r="A1768" s="919" t="str">
        <f t="shared" si="100"/>
        <v>GANANCIAS FINANCIERASPor créditos vigentes - Sector No Financiero</v>
      </c>
      <c r="B1768" s="78" t="s">
        <v>214</v>
      </c>
      <c r="C1768" s="78" t="s">
        <v>3250</v>
      </c>
      <c r="D1768" s="78" t="s">
        <v>3251</v>
      </c>
      <c r="E1768" s="78" t="s">
        <v>3243</v>
      </c>
      <c r="F1768" s="79">
        <v>-74950444</v>
      </c>
      <c r="G1768" s="79">
        <v>0</v>
      </c>
      <c r="H1768" s="79">
        <v>0</v>
      </c>
      <c r="I1768" s="79">
        <v>-74950444</v>
      </c>
      <c r="J1768" s="80" t="s">
        <v>4442</v>
      </c>
      <c r="K1768" s="80" t="s">
        <v>13</v>
      </c>
      <c r="L1768" s="80" t="s">
        <v>92</v>
      </c>
      <c r="M1768" s="81" t="s">
        <v>4450</v>
      </c>
      <c r="N1768" s="73" t="s">
        <v>119</v>
      </c>
      <c r="O1768" s="73" t="s">
        <v>4448</v>
      </c>
      <c r="P1768" s="71" t="str">
        <f>+VLOOKUP(D1768,'[45]BAL SEP 2024'!$D:$L,9,0)</f>
        <v>Por créditos vigentes - Sector No Financiero</v>
      </c>
      <c r="S1768" s="71" t="str">
        <f t="shared" si="98"/>
        <v>718</v>
      </c>
      <c r="T1768" s="71" t="str">
        <f t="shared" si="99"/>
        <v>61</v>
      </c>
    </row>
    <row r="1769" spans="1:20" ht="15" hidden="1" customHeight="1" x14ac:dyDescent="0.25">
      <c r="A1769" s="919" t="str">
        <f t="shared" si="100"/>
        <v>GANANCIAS FINANCIERASPor créditos vigentes - Sector No Financiero</v>
      </c>
      <c r="B1769" s="78" t="s">
        <v>104</v>
      </c>
      <c r="C1769" s="78" t="s">
        <v>3252</v>
      </c>
      <c r="D1769" s="78" t="s">
        <v>3253</v>
      </c>
      <c r="E1769" s="78" t="s">
        <v>3254</v>
      </c>
      <c r="F1769" s="79">
        <v>0</v>
      </c>
      <c r="G1769" s="79">
        <v>-153286.14000000001</v>
      </c>
      <c r="H1769" s="79">
        <v>-1165804729</v>
      </c>
      <c r="I1769" s="79">
        <v>-1165804729</v>
      </c>
      <c r="J1769" s="80" t="s">
        <v>4442</v>
      </c>
      <c r="K1769" s="80" t="s">
        <v>13</v>
      </c>
      <c r="L1769" s="80" t="s">
        <v>92</v>
      </c>
      <c r="M1769" s="81" t="s">
        <v>4450</v>
      </c>
      <c r="N1769" s="73" t="s">
        <v>119</v>
      </c>
      <c r="O1769" s="73" t="s">
        <v>4448</v>
      </c>
      <c r="P1769" s="71" t="str">
        <f>+VLOOKUP(D1769,'[45]BAL SEP 2024'!$D:$L,9,0)</f>
        <v>Por créditos vigentes - Sector No Financiero</v>
      </c>
      <c r="S1769" s="71" t="str">
        <f t="shared" si="98"/>
        <v>718</v>
      </c>
      <c r="T1769" s="71" t="str">
        <f t="shared" si="99"/>
        <v>61</v>
      </c>
    </row>
    <row r="1770" spans="1:20" ht="15" hidden="1" customHeight="1" x14ac:dyDescent="0.25">
      <c r="A1770" s="919" t="str">
        <f t="shared" si="100"/>
        <v>GANANCIAS FINANCIERASPor créditos vigentes - Sector No Financiero</v>
      </c>
      <c r="B1770" s="78" t="s">
        <v>214</v>
      </c>
      <c r="C1770" s="78" t="s">
        <v>3255</v>
      </c>
      <c r="D1770" s="78" t="s">
        <v>3256</v>
      </c>
      <c r="E1770" s="78" t="s">
        <v>3243</v>
      </c>
      <c r="F1770" s="79">
        <v>-2292631993</v>
      </c>
      <c r="G1770" s="79">
        <v>0</v>
      </c>
      <c r="H1770" s="79">
        <v>0</v>
      </c>
      <c r="I1770" s="79">
        <v>-2292631993</v>
      </c>
      <c r="J1770" s="80" t="s">
        <v>4442</v>
      </c>
      <c r="K1770" s="80" t="s">
        <v>13</v>
      </c>
      <c r="L1770" s="80" t="s">
        <v>92</v>
      </c>
      <c r="M1770" s="81" t="s">
        <v>4450</v>
      </c>
      <c r="N1770" s="73" t="s">
        <v>119</v>
      </c>
      <c r="O1770" s="73" t="s">
        <v>4448</v>
      </c>
      <c r="P1770" s="71" t="str">
        <f>+VLOOKUP(D1770,'[45]BAL SEP 2024'!$D:$L,9,0)</f>
        <v>Por créditos vigentes - Sector No Financiero</v>
      </c>
      <c r="S1770" s="71" t="str">
        <f t="shared" si="98"/>
        <v>718</v>
      </c>
      <c r="T1770" s="71" t="str">
        <f t="shared" si="99"/>
        <v>61</v>
      </c>
    </row>
    <row r="1771" spans="1:20" ht="15" hidden="1" customHeight="1" x14ac:dyDescent="0.25">
      <c r="A1771" s="919" t="str">
        <f t="shared" si="100"/>
        <v>GANANCIAS FINANCIERASPor créditos vigentes - Sector No Financiero</v>
      </c>
      <c r="B1771" s="78" t="s">
        <v>104</v>
      </c>
      <c r="C1771" s="78" t="s">
        <v>3257</v>
      </c>
      <c r="D1771" s="78" t="s">
        <v>3258</v>
      </c>
      <c r="E1771" s="78" t="s">
        <v>3259</v>
      </c>
      <c r="F1771" s="79">
        <v>0</v>
      </c>
      <c r="G1771" s="79">
        <v>-79.34</v>
      </c>
      <c r="H1771" s="79">
        <v>-593666</v>
      </c>
      <c r="I1771" s="79">
        <v>-593666</v>
      </c>
      <c r="J1771" s="80" t="s">
        <v>4442</v>
      </c>
      <c r="K1771" s="80" t="s">
        <v>13</v>
      </c>
      <c r="L1771" s="80" t="s">
        <v>92</v>
      </c>
      <c r="M1771" s="81" t="s">
        <v>4450</v>
      </c>
      <c r="N1771" s="73" t="s">
        <v>119</v>
      </c>
      <c r="O1771" s="73" t="s">
        <v>4448</v>
      </c>
      <c r="P1771" s="71" t="str">
        <f>+VLOOKUP(D1771,'[45]BAL SEP 2024'!$D:$L,9,0)</f>
        <v>Por créditos vigentes - Sector No Financiero</v>
      </c>
      <c r="S1771" s="71" t="str">
        <f t="shared" si="98"/>
        <v>718</v>
      </c>
      <c r="T1771" s="71" t="str">
        <f t="shared" si="99"/>
        <v>61</v>
      </c>
    </row>
    <row r="1772" spans="1:20" ht="15" hidden="1" customHeight="1" x14ac:dyDescent="0.25">
      <c r="A1772" s="919" t="str">
        <f t="shared" si="100"/>
        <v>GANANCIAS FINANCIERASPor créditos vigentes - Sector No Financiero</v>
      </c>
      <c r="B1772" s="78" t="s">
        <v>214</v>
      </c>
      <c r="C1772" s="78" t="s">
        <v>3260</v>
      </c>
      <c r="D1772" s="78" t="s">
        <v>3261</v>
      </c>
      <c r="E1772" s="78" t="s">
        <v>3262</v>
      </c>
      <c r="F1772" s="79">
        <v>-21864583</v>
      </c>
      <c r="G1772" s="79">
        <v>0</v>
      </c>
      <c r="H1772" s="79">
        <v>0</v>
      </c>
      <c r="I1772" s="79">
        <v>-21864583</v>
      </c>
      <c r="J1772" s="80" t="s">
        <v>4442</v>
      </c>
      <c r="K1772" s="80" t="s">
        <v>13</v>
      </c>
      <c r="L1772" s="80" t="s">
        <v>92</v>
      </c>
      <c r="M1772" s="81" t="s">
        <v>4450</v>
      </c>
      <c r="N1772" s="73" t="s">
        <v>119</v>
      </c>
      <c r="O1772" s="73" t="s">
        <v>4448</v>
      </c>
      <c r="P1772" s="71" t="str">
        <f>+VLOOKUP(D1772,'[45]BAL SEP 2024'!$D:$L,9,0)</f>
        <v>Por créditos vigentes - Sector No Financiero</v>
      </c>
      <c r="S1772" s="71" t="str">
        <f t="shared" si="98"/>
        <v>718</v>
      </c>
      <c r="T1772" s="71" t="str">
        <f t="shared" si="99"/>
        <v>61</v>
      </c>
    </row>
    <row r="1773" spans="1:20" ht="15" hidden="1" customHeight="1" x14ac:dyDescent="0.25">
      <c r="A1773" s="919" t="str">
        <f t="shared" si="100"/>
        <v>GANANCIAS FINANCIERASPor créditos vigentes - Sector No Financiero</v>
      </c>
      <c r="B1773" s="78" t="s">
        <v>104</v>
      </c>
      <c r="C1773" s="78" t="s">
        <v>7414</v>
      </c>
      <c r="D1773" s="78" t="s">
        <v>7415</v>
      </c>
      <c r="E1773" s="78" t="s">
        <v>551</v>
      </c>
      <c r="F1773" s="79">
        <v>0</v>
      </c>
      <c r="G1773" s="79">
        <v>-11970.72</v>
      </c>
      <c r="H1773" s="79">
        <v>-93348154</v>
      </c>
      <c r="I1773" s="79">
        <v>-93348154</v>
      </c>
      <c r="J1773" s="80" t="s">
        <v>4442</v>
      </c>
      <c r="K1773" s="80" t="s">
        <v>13</v>
      </c>
      <c r="L1773" s="80" t="s">
        <v>92</v>
      </c>
      <c r="M1773" s="81" t="s">
        <v>4450</v>
      </c>
      <c r="N1773" s="73" t="s">
        <v>119</v>
      </c>
      <c r="O1773" s="73" t="s">
        <v>4448</v>
      </c>
      <c r="P1773" s="71" t="e">
        <f>+VLOOKUP(D1773,'[45]BAL SEP 2024'!$D:$L,9,0)</f>
        <v>#N/A</v>
      </c>
      <c r="S1773" s="71" t="str">
        <f t="shared" si="98"/>
        <v>718</v>
      </c>
      <c r="T1773" s="71" t="str">
        <f t="shared" si="99"/>
        <v>61</v>
      </c>
    </row>
    <row r="1774" spans="1:20" ht="15" hidden="1" customHeight="1" x14ac:dyDescent="0.25">
      <c r="A1774" s="919" t="str">
        <f t="shared" si="100"/>
        <v>GANANCIAS FINANCIERASPor créditos vigentes - Sector No Financiero</v>
      </c>
      <c r="B1774" s="78" t="s">
        <v>214</v>
      </c>
      <c r="C1774" s="78" t="s">
        <v>3263</v>
      </c>
      <c r="D1774" s="78" t="s">
        <v>3264</v>
      </c>
      <c r="E1774" s="78" t="s">
        <v>3243</v>
      </c>
      <c r="F1774" s="79">
        <v>-20276378</v>
      </c>
      <c r="G1774" s="79">
        <v>0</v>
      </c>
      <c r="H1774" s="79">
        <v>0</v>
      </c>
      <c r="I1774" s="79">
        <v>-20276378</v>
      </c>
      <c r="J1774" s="80" t="s">
        <v>4442</v>
      </c>
      <c r="K1774" s="80" t="s">
        <v>13</v>
      </c>
      <c r="L1774" s="80" t="s">
        <v>92</v>
      </c>
      <c r="M1774" s="81" t="s">
        <v>4450</v>
      </c>
      <c r="N1774" s="73" t="s">
        <v>119</v>
      </c>
      <c r="O1774" s="73" t="s">
        <v>4448</v>
      </c>
      <c r="P1774" s="71" t="str">
        <f>+VLOOKUP(D1774,'[45]BAL SEP 2024'!$D:$L,9,0)</f>
        <v>Por créditos vigentes - Sector No Financiero</v>
      </c>
      <c r="S1774" s="71" t="str">
        <f t="shared" si="98"/>
        <v>718</v>
      </c>
      <c r="T1774" s="71" t="str">
        <f t="shared" si="99"/>
        <v>61</v>
      </c>
    </row>
    <row r="1775" spans="1:20" ht="15" hidden="1" customHeight="1" x14ac:dyDescent="0.25">
      <c r="A1775" s="919" t="str">
        <f t="shared" si="100"/>
        <v>GANANCIAS FINANCIERASPor créditos vigentes - Sector No Financiero</v>
      </c>
      <c r="B1775" s="78" t="s">
        <v>104</v>
      </c>
      <c r="C1775" s="78" t="s">
        <v>7416</v>
      </c>
      <c r="D1775" s="78" t="s">
        <v>7417</v>
      </c>
      <c r="E1775" s="78" t="s">
        <v>7418</v>
      </c>
      <c r="F1775" s="79">
        <v>0</v>
      </c>
      <c r="G1775" s="79">
        <v>-290070.24</v>
      </c>
      <c r="H1775" s="79">
        <v>-2134401128</v>
      </c>
      <c r="I1775" s="79">
        <v>-2134401128</v>
      </c>
      <c r="J1775" s="80" t="s">
        <v>4442</v>
      </c>
      <c r="K1775" s="80" t="s">
        <v>13</v>
      </c>
      <c r="L1775" s="80" t="s">
        <v>92</v>
      </c>
      <c r="M1775" s="81" t="s">
        <v>4450</v>
      </c>
      <c r="N1775" s="73" t="s">
        <v>119</v>
      </c>
      <c r="O1775" s="73" t="s">
        <v>4448</v>
      </c>
      <c r="P1775" s="71" t="str">
        <f>+VLOOKUP(D1775,'[45]BAL SEP 2024'!$D:$L,9,0)</f>
        <v>Por créditos vigentes - Sector No Financiero</v>
      </c>
      <c r="S1775" s="71" t="str">
        <f t="shared" si="98"/>
        <v>718</v>
      </c>
      <c r="T1775" s="71" t="str">
        <f t="shared" si="99"/>
        <v>61</v>
      </c>
    </row>
    <row r="1776" spans="1:20" ht="15" hidden="1" customHeight="1" x14ac:dyDescent="0.25">
      <c r="A1776" s="919" t="str">
        <f t="shared" si="100"/>
        <v>GANANCIAS FINANCIERASPor créditos vigentes - Sector No Financiero</v>
      </c>
      <c r="B1776" s="78" t="s">
        <v>214</v>
      </c>
      <c r="C1776" s="78" t="s">
        <v>7419</v>
      </c>
      <c r="D1776" s="78" t="s">
        <v>7420</v>
      </c>
      <c r="E1776" s="78" t="s">
        <v>7418</v>
      </c>
      <c r="F1776" s="79">
        <v>-6839662149</v>
      </c>
      <c r="G1776" s="79">
        <v>0</v>
      </c>
      <c r="H1776" s="79">
        <v>0</v>
      </c>
      <c r="I1776" s="79">
        <v>-6839662149</v>
      </c>
      <c r="J1776" s="80" t="s">
        <v>4442</v>
      </c>
      <c r="K1776" s="80" t="s">
        <v>13</v>
      </c>
      <c r="L1776" s="80" t="s">
        <v>92</v>
      </c>
      <c r="M1776" s="81" t="s">
        <v>4450</v>
      </c>
      <c r="N1776" s="73" t="s">
        <v>119</v>
      </c>
      <c r="O1776" s="73" t="s">
        <v>4448</v>
      </c>
      <c r="P1776" s="71" t="str">
        <f>+VLOOKUP(D1776,'[45]BAL SEP 2024'!$D:$L,9,0)</f>
        <v>Por créditos vigentes - Sector No Financiero</v>
      </c>
      <c r="S1776" s="71" t="str">
        <f t="shared" si="98"/>
        <v>718</v>
      </c>
      <c r="T1776" s="71" t="str">
        <f t="shared" si="99"/>
        <v>61</v>
      </c>
    </row>
    <row r="1777" spans="1:20" ht="15" hidden="1" customHeight="1" x14ac:dyDescent="0.25">
      <c r="A1777" s="919" t="str">
        <f t="shared" si="100"/>
        <v>GANANCIAS FINANCIERASPor créditos vigentes - Sector No Financiero</v>
      </c>
      <c r="B1777" s="78" t="s">
        <v>104</v>
      </c>
      <c r="C1777" s="78" t="s">
        <v>3265</v>
      </c>
      <c r="D1777" s="78" t="s">
        <v>3266</v>
      </c>
      <c r="E1777" s="78" t="s">
        <v>3267</v>
      </c>
      <c r="F1777" s="79">
        <v>0</v>
      </c>
      <c r="G1777" s="79">
        <v>-306829.37</v>
      </c>
      <c r="H1777" s="79">
        <v>-2387163029</v>
      </c>
      <c r="I1777" s="79">
        <v>-2387163029</v>
      </c>
      <c r="J1777" s="80" t="s">
        <v>4442</v>
      </c>
      <c r="K1777" s="80" t="s">
        <v>13</v>
      </c>
      <c r="L1777" s="80" t="s">
        <v>92</v>
      </c>
      <c r="M1777" s="81" t="s">
        <v>4896</v>
      </c>
      <c r="N1777" s="73" t="s">
        <v>119</v>
      </c>
      <c r="O1777" s="73" t="s">
        <v>4448</v>
      </c>
      <c r="P1777" s="71" t="str">
        <f>+VLOOKUP(D1777,'[45]BAL SEP 2024'!$D:$L,9,0)</f>
        <v>Por créditos vigentes - Sector No Financiero</v>
      </c>
      <c r="S1777" s="71" t="str">
        <f t="shared" si="98"/>
        <v>722</v>
      </c>
      <c r="T1777" s="71" t="str">
        <f t="shared" si="99"/>
        <v>61</v>
      </c>
    </row>
    <row r="1778" spans="1:20" ht="15" hidden="1" customHeight="1" x14ac:dyDescent="0.25">
      <c r="A1778" s="919" t="str">
        <f t="shared" si="100"/>
        <v>GANANCIAS FINANCIERASPor créditos vigentes - Sector No Financiero</v>
      </c>
      <c r="B1778" s="78" t="s">
        <v>214</v>
      </c>
      <c r="C1778" s="78" t="s">
        <v>3268</v>
      </c>
      <c r="D1778" s="78" t="s">
        <v>3269</v>
      </c>
      <c r="E1778" s="78" t="s">
        <v>3270</v>
      </c>
      <c r="F1778" s="79">
        <v>-14423850175</v>
      </c>
      <c r="G1778" s="79">
        <v>0</v>
      </c>
      <c r="H1778" s="79">
        <v>0</v>
      </c>
      <c r="I1778" s="79">
        <v>-14423850175</v>
      </c>
      <c r="J1778" s="80" t="s">
        <v>4442</v>
      </c>
      <c r="K1778" s="80" t="s">
        <v>13</v>
      </c>
      <c r="L1778" s="80" t="s">
        <v>92</v>
      </c>
      <c r="M1778" s="81" t="s">
        <v>4896</v>
      </c>
      <c r="N1778" s="73" t="s">
        <v>119</v>
      </c>
      <c r="O1778" s="73" t="s">
        <v>4448</v>
      </c>
      <c r="P1778" s="71" t="str">
        <f>+VLOOKUP(D1778,'[45]BAL SEP 2024'!$D:$L,9,0)</f>
        <v>Por créditos vigentes - Sector No Financiero</v>
      </c>
      <c r="S1778" s="71" t="str">
        <f t="shared" si="98"/>
        <v>722</v>
      </c>
      <c r="T1778" s="71" t="str">
        <f t="shared" si="99"/>
        <v>61</v>
      </c>
    </row>
    <row r="1779" spans="1:20" ht="15" hidden="1" customHeight="1" x14ac:dyDescent="0.25">
      <c r="A1779" s="919" t="str">
        <f t="shared" si="100"/>
        <v>GANANCIAS FINANCIERASPor créditos vigentes - Sector No Financiero</v>
      </c>
      <c r="B1779" s="78" t="s">
        <v>104</v>
      </c>
      <c r="C1779" s="78" t="s">
        <v>7421</v>
      </c>
      <c r="D1779" s="78" t="s">
        <v>7422</v>
      </c>
      <c r="E1779" s="78" t="s">
        <v>7423</v>
      </c>
      <c r="F1779" s="79">
        <v>0</v>
      </c>
      <c r="G1779" s="79">
        <v>-18531.43</v>
      </c>
      <c r="H1779" s="79">
        <v>-138771109</v>
      </c>
      <c r="I1779" s="79">
        <v>-138771109</v>
      </c>
      <c r="J1779" s="80" t="s">
        <v>4442</v>
      </c>
      <c r="K1779" s="80" t="s">
        <v>13</v>
      </c>
      <c r="L1779" s="80" t="s">
        <v>92</v>
      </c>
      <c r="M1779" s="81" t="s">
        <v>4896</v>
      </c>
      <c r="N1779" s="73" t="s">
        <v>119</v>
      </c>
      <c r="O1779" s="73" t="s">
        <v>4448</v>
      </c>
      <c r="P1779" s="71" t="str">
        <f>+VLOOKUP(D1779,'[45]BAL SEP 2024'!$D:$L,9,0)</f>
        <v>Por créditos vigentes - Sector No Financiero</v>
      </c>
      <c r="S1779" s="71" t="str">
        <f t="shared" si="98"/>
        <v>722</v>
      </c>
      <c r="T1779" s="71" t="str">
        <f t="shared" si="99"/>
        <v>61</v>
      </c>
    </row>
    <row r="1780" spans="1:20" ht="15" hidden="1" customHeight="1" x14ac:dyDescent="0.25">
      <c r="A1780" s="919" t="str">
        <f t="shared" si="100"/>
        <v>GANANCIAS FINANCIERASPor créditos vigentes - Sector No Financiero</v>
      </c>
      <c r="B1780" s="78" t="s">
        <v>214</v>
      </c>
      <c r="C1780" s="78" t="s">
        <v>7424</v>
      </c>
      <c r="D1780" s="78" t="s">
        <v>7425</v>
      </c>
      <c r="E1780" s="78" t="s">
        <v>7426</v>
      </c>
      <c r="F1780" s="79">
        <v>-3327067059</v>
      </c>
      <c r="G1780" s="79">
        <v>0</v>
      </c>
      <c r="H1780" s="79">
        <v>0</v>
      </c>
      <c r="I1780" s="79">
        <v>-3327067059</v>
      </c>
      <c r="J1780" s="80" t="s">
        <v>4442</v>
      </c>
      <c r="K1780" s="80" t="s">
        <v>13</v>
      </c>
      <c r="L1780" s="80" t="s">
        <v>92</v>
      </c>
      <c r="M1780" s="81" t="s">
        <v>4896</v>
      </c>
      <c r="N1780" s="73" t="s">
        <v>119</v>
      </c>
      <c r="O1780" s="73" t="s">
        <v>4448</v>
      </c>
      <c r="P1780" s="71" t="str">
        <f>+VLOOKUP(D1780,'[45]BAL SEP 2024'!$D:$L,9,0)</f>
        <v>Por créditos vigentes - Sector No Financiero</v>
      </c>
      <c r="S1780" s="71" t="str">
        <f t="shared" si="98"/>
        <v>722</v>
      </c>
      <c r="T1780" s="71" t="str">
        <f t="shared" si="99"/>
        <v>61</v>
      </c>
    </row>
    <row r="1781" spans="1:20" ht="15" hidden="1" customHeight="1" x14ac:dyDescent="0.25">
      <c r="A1781" s="919" t="str">
        <f t="shared" si="100"/>
        <v>GANANCIAS FINANCIERASPor créditos vigentes - Sector No Financiero</v>
      </c>
      <c r="B1781" s="78" t="s">
        <v>214</v>
      </c>
      <c r="C1781" s="78" t="s">
        <v>3271</v>
      </c>
      <c r="D1781" s="78" t="s">
        <v>3272</v>
      </c>
      <c r="E1781" s="78" t="s">
        <v>3273</v>
      </c>
      <c r="F1781" s="79">
        <v>-26313505546</v>
      </c>
      <c r="G1781" s="79">
        <v>0</v>
      </c>
      <c r="H1781" s="79">
        <v>0</v>
      </c>
      <c r="I1781" s="79">
        <v>-26313505546</v>
      </c>
      <c r="J1781" s="80" t="s">
        <v>4442</v>
      </c>
      <c r="K1781" s="80" t="s">
        <v>13</v>
      </c>
      <c r="L1781" s="80" t="s">
        <v>92</v>
      </c>
      <c r="M1781" s="81" t="s">
        <v>4451</v>
      </c>
      <c r="N1781" s="73" t="s">
        <v>119</v>
      </c>
      <c r="O1781" s="73" t="s">
        <v>4448</v>
      </c>
      <c r="P1781" s="71" t="str">
        <f>+VLOOKUP(D1781,'[45]BAL SEP 2024'!$D:$L,9,0)</f>
        <v>Por créditos vigentes - Sector No Financiero</v>
      </c>
      <c r="S1781" s="71" t="str">
        <f t="shared" si="98"/>
        <v>732</v>
      </c>
      <c r="T1781" s="71" t="str">
        <f t="shared" si="99"/>
        <v>61</v>
      </c>
    </row>
    <row r="1782" spans="1:20" ht="15" hidden="1" customHeight="1" x14ac:dyDescent="0.25">
      <c r="A1782" s="919" t="str">
        <f t="shared" si="100"/>
        <v>GANANCIAS FINANCIERASPor créditos vigentes - Sector No Financiero</v>
      </c>
      <c r="B1782" s="78" t="s">
        <v>214</v>
      </c>
      <c r="C1782" s="78" t="s">
        <v>7427</v>
      </c>
      <c r="D1782" s="78" t="s">
        <v>7428</v>
      </c>
      <c r="E1782" s="78" t="s">
        <v>3273</v>
      </c>
      <c r="F1782" s="79">
        <v>-4393200</v>
      </c>
      <c r="G1782" s="79">
        <v>0</v>
      </c>
      <c r="H1782" s="79">
        <v>0</v>
      </c>
      <c r="I1782" s="79">
        <v>-4393200</v>
      </c>
      <c r="J1782" s="80" t="s">
        <v>4442</v>
      </c>
      <c r="K1782" s="80" t="s">
        <v>13</v>
      </c>
      <c r="L1782" s="80" t="s">
        <v>92</v>
      </c>
      <c r="M1782" s="81" t="s">
        <v>4451</v>
      </c>
      <c r="N1782" s="73" t="s">
        <v>119</v>
      </c>
      <c r="O1782" s="73" t="s">
        <v>4448</v>
      </c>
      <c r="P1782" s="71" t="str">
        <f>+VLOOKUP(D1782,'[45]BAL SEP 2024'!$D:$L,9,0)</f>
        <v>Por créditos vigentes - Sector No Financiero</v>
      </c>
      <c r="S1782" s="71" t="str">
        <f t="shared" si="98"/>
        <v>732</v>
      </c>
      <c r="T1782" s="71" t="str">
        <f t="shared" si="99"/>
        <v>61</v>
      </c>
    </row>
    <row r="1783" spans="1:20" ht="15" hidden="1" customHeight="1" x14ac:dyDescent="0.25">
      <c r="A1783" s="919" t="str">
        <f t="shared" si="100"/>
        <v>GANANCIAS FINANCIERASPor créditos vigentes - Sector No Financiero</v>
      </c>
      <c r="B1783" s="78" t="s">
        <v>214</v>
      </c>
      <c r="C1783" s="78" t="s">
        <v>3274</v>
      </c>
      <c r="D1783" s="78" t="s">
        <v>3275</v>
      </c>
      <c r="E1783" s="78" t="s">
        <v>3276</v>
      </c>
      <c r="F1783" s="79">
        <v>-13340483</v>
      </c>
      <c r="G1783" s="79">
        <v>0</v>
      </c>
      <c r="H1783" s="79">
        <v>0</v>
      </c>
      <c r="I1783" s="79">
        <v>-13340483</v>
      </c>
      <c r="J1783" s="80" t="s">
        <v>4442</v>
      </c>
      <c r="K1783" s="80" t="s">
        <v>13</v>
      </c>
      <c r="L1783" s="80" t="s">
        <v>92</v>
      </c>
      <c r="M1783" s="81" t="s">
        <v>4451</v>
      </c>
      <c r="N1783" s="73" t="s">
        <v>119</v>
      </c>
      <c r="O1783" s="73" t="s">
        <v>4448</v>
      </c>
      <c r="P1783" s="71" t="str">
        <f>+VLOOKUP(D1783,'[45]BAL SEP 2024'!$D:$L,9,0)</f>
        <v>Por créditos vigentes - Sector No Financiero</v>
      </c>
      <c r="S1783" s="71" t="str">
        <f t="shared" si="98"/>
        <v>732</v>
      </c>
      <c r="T1783" s="71" t="str">
        <f t="shared" si="99"/>
        <v>61</v>
      </c>
    </row>
    <row r="1784" spans="1:20" ht="15" hidden="1" customHeight="1" x14ac:dyDescent="0.25">
      <c r="A1784" s="919" t="str">
        <f t="shared" si="100"/>
        <v>GANANCIAS FINANCIERASPor créditos vigentes - Sector No Financiero</v>
      </c>
      <c r="B1784" s="78" t="s">
        <v>214</v>
      </c>
      <c r="C1784" s="78" t="s">
        <v>3277</v>
      </c>
      <c r="D1784" s="78" t="s">
        <v>3278</v>
      </c>
      <c r="E1784" s="78" t="s">
        <v>3279</v>
      </c>
      <c r="F1784" s="79">
        <v>-14687904</v>
      </c>
      <c r="G1784" s="79">
        <v>0</v>
      </c>
      <c r="H1784" s="79">
        <v>0</v>
      </c>
      <c r="I1784" s="79">
        <v>-14687904</v>
      </c>
      <c r="J1784" s="80" t="s">
        <v>4442</v>
      </c>
      <c r="K1784" s="80" t="s">
        <v>13</v>
      </c>
      <c r="L1784" s="80" t="s">
        <v>92</v>
      </c>
      <c r="M1784" s="81" t="s">
        <v>4451</v>
      </c>
      <c r="N1784" s="73" t="s">
        <v>119</v>
      </c>
      <c r="O1784" s="73" t="s">
        <v>4448</v>
      </c>
      <c r="P1784" s="71" t="str">
        <f>+VLOOKUP(D1784,'[45]BAL SEP 2024'!$D:$L,9,0)</f>
        <v>Por créditos vigentes - Sector No Financiero</v>
      </c>
      <c r="S1784" s="71" t="str">
        <f t="shared" si="98"/>
        <v>732</v>
      </c>
      <c r="T1784" s="71" t="str">
        <f t="shared" si="99"/>
        <v>61</v>
      </c>
    </row>
    <row r="1785" spans="1:20" ht="15" hidden="1" customHeight="1" x14ac:dyDescent="0.25">
      <c r="A1785" s="919" t="str">
        <f t="shared" si="100"/>
        <v>GANANCIAS FINANCIERASPor créditos vigentes - Sector No Financiero</v>
      </c>
      <c r="B1785" s="78" t="s">
        <v>214</v>
      </c>
      <c r="C1785" s="78" t="s">
        <v>7429</v>
      </c>
      <c r="D1785" s="78" t="s">
        <v>7430</v>
      </c>
      <c r="E1785" s="78" t="s">
        <v>7431</v>
      </c>
      <c r="F1785" s="79">
        <v>-12059653452</v>
      </c>
      <c r="G1785" s="79">
        <v>0</v>
      </c>
      <c r="H1785" s="79">
        <v>0</v>
      </c>
      <c r="I1785" s="79">
        <v>-12059653452</v>
      </c>
      <c r="J1785" s="80" t="s">
        <v>4442</v>
      </c>
      <c r="K1785" s="80" t="s">
        <v>13</v>
      </c>
      <c r="L1785" s="80" t="s">
        <v>92</v>
      </c>
      <c r="M1785" s="81" t="s">
        <v>4451</v>
      </c>
      <c r="N1785" s="73" t="s">
        <v>119</v>
      </c>
      <c r="O1785" s="73" t="s">
        <v>4448</v>
      </c>
      <c r="P1785" s="71" t="str">
        <f>+VLOOKUP(D1785,'[45]BAL SEP 2024'!$D:$L,9,0)</f>
        <v>Por créditos vigentes - Sector No Financiero</v>
      </c>
      <c r="S1785" s="71" t="str">
        <f t="shared" si="98"/>
        <v>732</v>
      </c>
      <c r="T1785" s="71" t="str">
        <f t="shared" si="99"/>
        <v>61</v>
      </c>
    </row>
    <row r="1786" spans="1:20" ht="15" hidden="1" customHeight="1" x14ac:dyDescent="0.25">
      <c r="A1786" s="919" t="str">
        <f t="shared" si="100"/>
        <v>GANANCIAS FINANCIERASPor créditos vigentes - Sector No Financiero</v>
      </c>
      <c r="B1786" s="78" t="s">
        <v>214</v>
      </c>
      <c r="C1786" s="78" t="s">
        <v>3280</v>
      </c>
      <c r="D1786" s="78" t="s">
        <v>3281</v>
      </c>
      <c r="E1786" s="78" t="s">
        <v>3282</v>
      </c>
      <c r="F1786" s="79">
        <v>-9130790109</v>
      </c>
      <c r="G1786" s="79">
        <v>0</v>
      </c>
      <c r="H1786" s="79">
        <v>0</v>
      </c>
      <c r="I1786" s="79">
        <v>-9130790109</v>
      </c>
      <c r="J1786" s="80" t="s">
        <v>4442</v>
      </c>
      <c r="K1786" s="80" t="s">
        <v>13</v>
      </c>
      <c r="L1786" s="80" t="s">
        <v>92</v>
      </c>
      <c r="M1786" s="81" t="s">
        <v>4452</v>
      </c>
      <c r="N1786" s="73" t="s">
        <v>119</v>
      </c>
      <c r="O1786" s="73" t="s">
        <v>4448</v>
      </c>
      <c r="P1786" s="71" t="str">
        <f>+VLOOKUP(D1786,'[45]BAL SEP 2024'!$D:$L,9,0)</f>
        <v>Por créditos vigentes - Sector No Financiero</v>
      </c>
      <c r="S1786" s="71" t="str">
        <f t="shared" si="98"/>
        <v>734</v>
      </c>
      <c r="T1786" s="71" t="str">
        <f t="shared" si="99"/>
        <v>61</v>
      </c>
    </row>
    <row r="1787" spans="1:20" ht="15" hidden="1" customHeight="1" x14ac:dyDescent="0.25">
      <c r="A1787" s="919" t="str">
        <f t="shared" si="100"/>
        <v>GANANCIAS FINANCIERASPor créditos vigentes - Sector No Financiero</v>
      </c>
      <c r="B1787" s="78" t="s">
        <v>104</v>
      </c>
      <c r="C1787" s="78" t="s">
        <v>7432</v>
      </c>
      <c r="D1787" s="78" t="s">
        <v>7433</v>
      </c>
      <c r="E1787" s="78" t="s">
        <v>7434</v>
      </c>
      <c r="F1787" s="79">
        <v>0</v>
      </c>
      <c r="G1787" s="79">
        <v>-389563.13</v>
      </c>
      <c r="H1787" s="79">
        <v>-2879151539</v>
      </c>
      <c r="I1787" s="79">
        <v>-2879151539</v>
      </c>
      <c r="J1787" s="80" t="s">
        <v>4442</v>
      </c>
      <c r="K1787" s="80" t="s">
        <v>13</v>
      </c>
      <c r="L1787" s="80" t="s">
        <v>92</v>
      </c>
      <c r="M1787" s="81" t="s">
        <v>4452</v>
      </c>
      <c r="N1787" s="73" t="s">
        <v>119</v>
      </c>
      <c r="O1787" s="73" t="s">
        <v>4448</v>
      </c>
      <c r="P1787" s="71" t="str">
        <f>+VLOOKUP(D1787,'[45]BAL SEP 2024'!$D:$L,9,0)</f>
        <v>Por créditos vigentes - Sector No Financiero</v>
      </c>
      <c r="S1787" s="71" t="str">
        <f t="shared" si="98"/>
        <v>734</v>
      </c>
      <c r="T1787" s="71" t="str">
        <f t="shared" si="99"/>
        <v>61</v>
      </c>
    </row>
    <row r="1788" spans="1:20" ht="15" hidden="1" customHeight="1" x14ac:dyDescent="0.25">
      <c r="A1788" s="919" t="str">
        <f t="shared" si="100"/>
        <v>GANANCIAS FINANCIERASPor créditos vigentes - Sector No Financiero</v>
      </c>
      <c r="B1788" s="78" t="s">
        <v>214</v>
      </c>
      <c r="C1788" s="78" t="s">
        <v>7435</v>
      </c>
      <c r="D1788" s="78" t="s">
        <v>7436</v>
      </c>
      <c r="E1788" s="78" t="s">
        <v>7437</v>
      </c>
      <c r="F1788" s="79">
        <v>-6893907070</v>
      </c>
      <c r="G1788" s="79">
        <v>0</v>
      </c>
      <c r="H1788" s="79">
        <v>0</v>
      </c>
      <c r="I1788" s="79">
        <v>-6893907070</v>
      </c>
      <c r="J1788" s="80" t="s">
        <v>4442</v>
      </c>
      <c r="K1788" s="80" t="s">
        <v>13</v>
      </c>
      <c r="L1788" s="80" t="s">
        <v>92</v>
      </c>
      <c r="M1788" s="81" t="s">
        <v>4452</v>
      </c>
      <c r="N1788" s="73" t="s">
        <v>119</v>
      </c>
      <c r="O1788" s="73" t="s">
        <v>4448</v>
      </c>
      <c r="P1788" s="71" t="str">
        <f>+VLOOKUP(D1788,'[45]BAL SEP 2024'!$D:$L,9,0)</f>
        <v>Por créditos vigentes - Sector No Financiero</v>
      </c>
      <c r="S1788" s="71" t="str">
        <f t="shared" si="98"/>
        <v>734</v>
      </c>
      <c r="T1788" s="71" t="str">
        <f t="shared" si="99"/>
        <v>61</v>
      </c>
    </row>
    <row r="1789" spans="1:20" ht="15" hidden="1" customHeight="1" x14ac:dyDescent="0.25">
      <c r="A1789" s="919" t="str">
        <f t="shared" si="100"/>
        <v>GANANCIAS FINANCIERASPor créditos vigentes - Sector No Financiero</v>
      </c>
      <c r="B1789" s="78" t="s">
        <v>214</v>
      </c>
      <c r="C1789" s="78" t="s">
        <v>3283</v>
      </c>
      <c r="D1789" s="78" t="s">
        <v>3284</v>
      </c>
      <c r="E1789" s="78" t="s">
        <v>3285</v>
      </c>
      <c r="F1789" s="79">
        <v>-5346692425</v>
      </c>
      <c r="G1789" s="79">
        <v>0</v>
      </c>
      <c r="H1789" s="79">
        <v>0</v>
      </c>
      <c r="I1789" s="79">
        <v>-5346692425</v>
      </c>
      <c r="J1789" s="80" t="s">
        <v>4442</v>
      </c>
      <c r="K1789" s="80" t="s">
        <v>13</v>
      </c>
      <c r="L1789" s="80" t="s">
        <v>92</v>
      </c>
      <c r="M1789" s="81" t="s">
        <v>4453</v>
      </c>
      <c r="N1789" s="73" t="s">
        <v>119</v>
      </c>
      <c r="O1789" s="73" t="s">
        <v>4448</v>
      </c>
      <c r="P1789" s="71" t="str">
        <f>+VLOOKUP(D1789,'[45]BAL SEP 2024'!$D:$L,9,0)</f>
        <v>Por créditos vigentes - Sector No Financiero</v>
      </c>
      <c r="S1789" s="71" t="str">
        <f t="shared" si="98"/>
        <v>742</v>
      </c>
      <c r="T1789" s="71" t="str">
        <f t="shared" si="99"/>
        <v>61</v>
      </c>
    </row>
    <row r="1790" spans="1:20" ht="15" hidden="1" customHeight="1" x14ac:dyDescent="0.25">
      <c r="A1790" s="919" t="str">
        <f t="shared" si="100"/>
        <v>GANANCIAS FINANCIERASPor créditos vigentes - Sector No Financiero</v>
      </c>
      <c r="B1790" s="78" t="s">
        <v>214</v>
      </c>
      <c r="C1790" s="78" t="s">
        <v>7438</v>
      </c>
      <c r="D1790" s="78" t="s">
        <v>7439</v>
      </c>
      <c r="E1790" s="78" t="s">
        <v>7440</v>
      </c>
      <c r="F1790" s="79">
        <v>-5597261813</v>
      </c>
      <c r="G1790" s="79">
        <v>0</v>
      </c>
      <c r="H1790" s="79">
        <v>0</v>
      </c>
      <c r="I1790" s="79">
        <v>-5597261813</v>
      </c>
      <c r="J1790" s="80" t="s">
        <v>4442</v>
      </c>
      <c r="K1790" s="80" t="s">
        <v>13</v>
      </c>
      <c r="L1790" s="80" t="s">
        <v>92</v>
      </c>
      <c r="M1790" s="81" t="s">
        <v>4453</v>
      </c>
      <c r="N1790" s="73" t="s">
        <v>119</v>
      </c>
      <c r="O1790" s="73" t="s">
        <v>4448</v>
      </c>
      <c r="P1790" s="71" t="str">
        <f>+VLOOKUP(D1790,'[45]BAL SEP 2024'!$D:$L,9,0)</f>
        <v>Por créditos vigentes - Sector No Financiero</v>
      </c>
      <c r="S1790" s="71" t="str">
        <f t="shared" si="98"/>
        <v>742</v>
      </c>
      <c r="T1790" s="71" t="str">
        <f t="shared" si="99"/>
        <v>61</v>
      </c>
    </row>
    <row r="1791" spans="1:20" ht="15" hidden="1" customHeight="1" x14ac:dyDescent="0.25">
      <c r="A1791" s="919" t="str">
        <f t="shared" si="100"/>
        <v>GANANCIAS FINANCIERASPor créditos vigentes - Sector No Financiero</v>
      </c>
      <c r="B1791" s="78" t="s">
        <v>214</v>
      </c>
      <c r="C1791" s="78" t="s">
        <v>7441</v>
      </c>
      <c r="D1791" s="78" t="s">
        <v>7442</v>
      </c>
      <c r="E1791" s="78" t="s">
        <v>7443</v>
      </c>
      <c r="F1791" s="79">
        <v>-7937581240</v>
      </c>
      <c r="G1791" s="79">
        <v>0</v>
      </c>
      <c r="H1791" s="79">
        <v>0</v>
      </c>
      <c r="I1791" s="79">
        <v>-7937581240</v>
      </c>
      <c r="J1791" s="80" t="s">
        <v>4442</v>
      </c>
      <c r="K1791" s="80" t="s">
        <v>13</v>
      </c>
      <c r="L1791" s="80" t="s">
        <v>92</v>
      </c>
      <c r="M1791" s="81" t="s">
        <v>4454</v>
      </c>
      <c r="N1791" s="73" t="s">
        <v>119</v>
      </c>
      <c r="O1791" s="73" t="s">
        <v>4448</v>
      </c>
      <c r="P1791" s="71" t="str">
        <f>+VLOOKUP(D1791,'[45]BAL SEP 2024'!$D:$L,9,0)</f>
        <v>Por créditos vigentes - Sector No Financiero</v>
      </c>
      <c r="S1791" s="71" t="str">
        <f t="shared" si="98"/>
        <v>850</v>
      </c>
      <c r="T1791" s="71" t="str">
        <f t="shared" si="99"/>
        <v>61</v>
      </c>
    </row>
    <row r="1792" spans="1:20" ht="15" hidden="1" customHeight="1" x14ac:dyDescent="0.25">
      <c r="A1792" s="919" t="str">
        <f t="shared" si="100"/>
        <v>GANANCIAS FINANCIERASPor créditos vigentes - Sector No Financiero</v>
      </c>
      <c r="B1792" s="78" t="s">
        <v>104</v>
      </c>
      <c r="C1792" s="78" t="s">
        <v>3286</v>
      </c>
      <c r="D1792" s="78" t="s">
        <v>3287</v>
      </c>
      <c r="E1792" s="78" t="s">
        <v>588</v>
      </c>
      <c r="F1792" s="79">
        <v>0</v>
      </c>
      <c r="G1792" s="79">
        <v>-38895.01</v>
      </c>
      <c r="H1792" s="79">
        <v>-300250656</v>
      </c>
      <c r="I1792" s="79">
        <v>-300250656</v>
      </c>
      <c r="J1792" s="80" t="s">
        <v>4442</v>
      </c>
      <c r="K1792" s="80" t="s">
        <v>13</v>
      </c>
      <c r="L1792" s="80" t="s">
        <v>92</v>
      </c>
      <c r="M1792" s="81" t="s">
        <v>4454</v>
      </c>
      <c r="N1792" s="73" t="s">
        <v>119</v>
      </c>
      <c r="O1792" s="73" t="s">
        <v>4448</v>
      </c>
      <c r="P1792" s="71" t="str">
        <f>+VLOOKUP(D1792,'[45]BAL SEP 2024'!$D:$L,9,0)</f>
        <v>Por créditos vigentes - Sector No Financiero</v>
      </c>
      <c r="S1792" s="71" t="str">
        <f t="shared" si="98"/>
        <v>850</v>
      </c>
      <c r="T1792" s="71" t="str">
        <f t="shared" si="99"/>
        <v>61</v>
      </c>
    </row>
    <row r="1793" spans="1:20" ht="15" hidden="1" customHeight="1" x14ac:dyDescent="0.25">
      <c r="A1793" s="919" t="str">
        <f t="shared" si="100"/>
        <v>GANANCIAS FINANCIERASPor créditos vigentes - Sector No Financiero</v>
      </c>
      <c r="B1793" s="78" t="s">
        <v>214</v>
      </c>
      <c r="C1793" s="78" t="s">
        <v>3288</v>
      </c>
      <c r="D1793" s="78" t="s">
        <v>3289</v>
      </c>
      <c r="E1793" s="78" t="s">
        <v>588</v>
      </c>
      <c r="F1793" s="79">
        <v>-27808091</v>
      </c>
      <c r="G1793" s="79">
        <v>0</v>
      </c>
      <c r="H1793" s="79">
        <v>0</v>
      </c>
      <c r="I1793" s="79">
        <v>-27808091</v>
      </c>
      <c r="J1793" s="80" t="s">
        <v>4442</v>
      </c>
      <c r="K1793" s="80" t="s">
        <v>13</v>
      </c>
      <c r="L1793" s="80" t="s">
        <v>92</v>
      </c>
      <c r="M1793" s="81" t="s">
        <v>4454</v>
      </c>
      <c r="N1793" s="73" t="s">
        <v>119</v>
      </c>
      <c r="O1793" s="73" t="s">
        <v>4448</v>
      </c>
      <c r="P1793" s="71" t="str">
        <f>+VLOOKUP(D1793,'[45]BAL SEP 2024'!$D:$L,9,0)</f>
        <v>Por créditos vigentes - Sector No Financiero</v>
      </c>
      <c r="S1793" s="71" t="str">
        <f t="shared" si="98"/>
        <v>850</v>
      </c>
      <c r="T1793" s="71" t="str">
        <f t="shared" si="99"/>
        <v>61</v>
      </c>
    </row>
    <row r="1794" spans="1:20" ht="15" hidden="1" customHeight="1" x14ac:dyDescent="0.25">
      <c r="A1794" s="919" t="str">
        <f t="shared" si="100"/>
        <v>GANANCIAS FINANCIERASPor créditos vigentes - Sector No Financiero</v>
      </c>
      <c r="B1794" s="78" t="s">
        <v>214</v>
      </c>
      <c r="C1794" s="78" t="s">
        <v>3290</v>
      </c>
      <c r="D1794" s="78" t="s">
        <v>3291</v>
      </c>
      <c r="E1794" s="78" t="s">
        <v>591</v>
      </c>
      <c r="F1794" s="79">
        <v>-265405479</v>
      </c>
      <c r="G1794" s="79">
        <v>0</v>
      </c>
      <c r="H1794" s="79">
        <v>0</v>
      </c>
      <c r="I1794" s="79">
        <v>-265405479</v>
      </c>
      <c r="J1794" s="80" t="s">
        <v>4442</v>
      </c>
      <c r="K1794" s="80" t="s">
        <v>13</v>
      </c>
      <c r="L1794" s="80" t="s">
        <v>92</v>
      </c>
      <c r="M1794" s="81" t="s">
        <v>4454</v>
      </c>
      <c r="N1794" s="73" t="s">
        <v>119</v>
      </c>
      <c r="O1794" s="73" t="s">
        <v>4448</v>
      </c>
      <c r="P1794" s="71" t="str">
        <f>+VLOOKUP(D1794,'[45]BAL SEP 2024'!$D:$L,9,0)</f>
        <v>Por créditos vigentes - Sector No Financiero</v>
      </c>
      <c r="S1794" s="71" t="str">
        <f t="shared" si="98"/>
        <v>850</v>
      </c>
      <c r="T1794" s="71" t="str">
        <f t="shared" si="99"/>
        <v>61</v>
      </c>
    </row>
    <row r="1795" spans="1:20" ht="15" hidden="1" customHeight="1" x14ac:dyDescent="0.25">
      <c r="A1795" s="919" t="str">
        <f t="shared" si="100"/>
        <v>GANANCIAS FINANCIERASPor créditos vigentes - Sector No Financiero</v>
      </c>
      <c r="B1795" s="78" t="s">
        <v>214</v>
      </c>
      <c r="C1795" s="78" t="s">
        <v>7444</v>
      </c>
      <c r="D1795" s="78" t="s">
        <v>7445</v>
      </c>
      <c r="E1795" s="78" t="s">
        <v>1112</v>
      </c>
      <c r="F1795" s="79">
        <v>-8155142</v>
      </c>
      <c r="G1795" s="79">
        <v>0</v>
      </c>
      <c r="H1795" s="79">
        <v>0</v>
      </c>
      <c r="I1795" s="79">
        <v>-8155142</v>
      </c>
      <c r="J1795" s="80" t="s">
        <v>4442</v>
      </c>
      <c r="K1795" s="80" t="s">
        <v>13</v>
      </c>
      <c r="L1795" s="80" t="s">
        <v>92</v>
      </c>
      <c r="M1795" s="81" t="s">
        <v>4454</v>
      </c>
      <c r="N1795" s="73" t="s">
        <v>119</v>
      </c>
      <c r="O1795" s="73" t="s">
        <v>4448</v>
      </c>
      <c r="P1795" s="71" t="str">
        <f>+VLOOKUP(D1795,'[45]BAL SEP 2024'!$D:$L,9,0)</f>
        <v>Por créditos vigentes - Sector No Financiero</v>
      </c>
      <c r="S1795" s="71" t="str">
        <f t="shared" si="98"/>
        <v>850</v>
      </c>
      <c r="T1795" s="71" t="str">
        <f t="shared" si="99"/>
        <v>61</v>
      </c>
    </row>
    <row r="1796" spans="1:20" ht="15" hidden="1" customHeight="1" x14ac:dyDescent="0.25">
      <c r="A1796" s="919" t="str">
        <f t="shared" si="100"/>
        <v>GANANCIAS FINANCIERASPor créditos vigentes - Sector No Financiero</v>
      </c>
      <c r="B1796" s="78" t="s">
        <v>104</v>
      </c>
      <c r="C1796" s="78" t="s">
        <v>3292</v>
      </c>
      <c r="D1796" s="78" t="s">
        <v>3293</v>
      </c>
      <c r="E1796" s="78" t="s">
        <v>1091</v>
      </c>
      <c r="F1796" s="79">
        <v>0</v>
      </c>
      <c r="G1796" s="79">
        <v>-5351.6</v>
      </c>
      <c r="H1796" s="79">
        <v>-40585774</v>
      </c>
      <c r="I1796" s="79">
        <v>-40585774</v>
      </c>
      <c r="J1796" s="80" t="s">
        <v>4442</v>
      </c>
      <c r="K1796" s="80" t="s">
        <v>13</v>
      </c>
      <c r="L1796" s="80" t="s">
        <v>92</v>
      </c>
      <c r="M1796" s="81" t="s">
        <v>4454</v>
      </c>
      <c r="N1796" s="73" t="s">
        <v>119</v>
      </c>
      <c r="O1796" s="73" t="s">
        <v>4448</v>
      </c>
      <c r="P1796" s="71" t="str">
        <f>+VLOOKUP(D1796,'[45]BAL SEP 2024'!$D:$L,9,0)</f>
        <v>Por créditos vigentes - Sector No Financiero</v>
      </c>
      <c r="S1796" s="71" t="str">
        <f t="shared" ref="S1796:S1859" si="101">MID(D1796,6,3)</f>
        <v>850</v>
      </c>
      <c r="T1796" s="71" t="str">
        <f t="shared" ref="T1796:T1859" si="102">MID(D1796,1,2)</f>
        <v>61</v>
      </c>
    </row>
    <row r="1797" spans="1:20" ht="15" hidden="1" customHeight="1" x14ac:dyDescent="0.25">
      <c r="A1797" s="919" t="str">
        <f t="shared" si="100"/>
        <v>GANANCIAS FINANCIERASPor créditos vigentes - Sector No Financiero</v>
      </c>
      <c r="B1797" s="78" t="s">
        <v>214</v>
      </c>
      <c r="C1797" s="78" t="s">
        <v>7446</v>
      </c>
      <c r="D1797" s="78" t="s">
        <v>7447</v>
      </c>
      <c r="E1797" s="78" t="s">
        <v>1091</v>
      </c>
      <c r="F1797" s="79">
        <v>-3790165</v>
      </c>
      <c r="G1797" s="79">
        <v>0</v>
      </c>
      <c r="H1797" s="79">
        <v>0</v>
      </c>
      <c r="I1797" s="79">
        <v>-3790165</v>
      </c>
      <c r="J1797" s="80" t="s">
        <v>4442</v>
      </c>
      <c r="K1797" s="80" t="s">
        <v>13</v>
      </c>
      <c r="L1797" s="80" t="s">
        <v>92</v>
      </c>
      <c r="M1797" s="81" t="s">
        <v>4454</v>
      </c>
      <c r="N1797" s="73" t="s">
        <v>119</v>
      </c>
      <c r="O1797" s="73" t="s">
        <v>4448</v>
      </c>
      <c r="P1797" s="71" t="str">
        <f>+VLOOKUP(D1797,'[45]BAL SEP 2024'!$D:$L,9,0)</f>
        <v>Por créditos vigentes - Sector No Financiero</v>
      </c>
      <c r="S1797" s="71" t="str">
        <f t="shared" si="101"/>
        <v>850</v>
      </c>
      <c r="T1797" s="71" t="str">
        <f t="shared" si="102"/>
        <v>61</v>
      </c>
    </row>
    <row r="1798" spans="1:20" ht="15" hidden="1" customHeight="1" x14ac:dyDescent="0.25">
      <c r="A1798" s="919" t="str">
        <f t="shared" ref="A1798:A1846" si="103">CONCATENATE(K1798,L1798)</f>
        <v>GANANCIAS FINANCIERASPor créditos vigentes - Sector No Financiero</v>
      </c>
      <c r="B1798" s="78" t="s">
        <v>214</v>
      </c>
      <c r="C1798" s="78" t="s">
        <v>7448</v>
      </c>
      <c r="D1798" s="78" t="s">
        <v>7449</v>
      </c>
      <c r="E1798" s="78" t="s">
        <v>1094</v>
      </c>
      <c r="F1798" s="79">
        <v>-770976</v>
      </c>
      <c r="G1798" s="79">
        <v>0</v>
      </c>
      <c r="H1798" s="79">
        <v>0</v>
      </c>
      <c r="I1798" s="79">
        <v>-770976</v>
      </c>
      <c r="J1798" s="80" t="s">
        <v>4442</v>
      </c>
      <c r="K1798" s="80" t="s">
        <v>13</v>
      </c>
      <c r="L1798" s="80" t="s">
        <v>92</v>
      </c>
      <c r="M1798" s="81" t="s">
        <v>4454</v>
      </c>
      <c r="N1798" s="73" t="s">
        <v>119</v>
      </c>
      <c r="O1798" s="73" t="s">
        <v>4448</v>
      </c>
      <c r="P1798" s="71" t="str">
        <f>+VLOOKUP(D1798,'[45]BAL SEP 2024'!$D:$L,9,0)</f>
        <v>Por créditos vigentes - Sector No Financiero</v>
      </c>
      <c r="S1798" s="71" t="str">
        <f t="shared" si="101"/>
        <v>850</v>
      </c>
      <c r="T1798" s="71" t="str">
        <f t="shared" si="102"/>
        <v>61</v>
      </c>
    </row>
    <row r="1799" spans="1:20" ht="15" hidden="1" customHeight="1" x14ac:dyDescent="0.25">
      <c r="A1799" s="919" t="str">
        <f t="shared" si="103"/>
        <v>GANANCIAS FINANCIERASPor créditos vigentes - Sector No Financiero</v>
      </c>
      <c r="B1799" s="78" t="s">
        <v>104</v>
      </c>
      <c r="C1799" s="78" t="s">
        <v>3294</v>
      </c>
      <c r="D1799" s="78" t="s">
        <v>3295</v>
      </c>
      <c r="E1799" s="78" t="s">
        <v>1097</v>
      </c>
      <c r="F1799" s="79">
        <v>0</v>
      </c>
      <c r="G1799" s="79">
        <v>-9690.7199999999993</v>
      </c>
      <c r="H1799" s="79">
        <v>-75208469</v>
      </c>
      <c r="I1799" s="79">
        <v>-75208469</v>
      </c>
      <c r="J1799" s="80" t="s">
        <v>4442</v>
      </c>
      <c r="K1799" s="80" t="s">
        <v>13</v>
      </c>
      <c r="L1799" s="80" t="s">
        <v>92</v>
      </c>
      <c r="M1799" s="81" t="s">
        <v>4454</v>
      </c>
      <c r="N1799" s="73" t="s">
        <v>119</v>
      </c>
      <c r="O1799" s="73" t="s">
        <v>4448</v>
      </c>
      <c r="P1799" s="71" t="str">
        <f>+VLOOKUP(D1799,'[45]BAL SEP 2024'!$D:$L,9,0)</f>
        <v>Por créditos vigentes - Sector No Financiero</v>
      </c>
      <c r="S1799" s="71" t="str">
        <f t="shared" si="101"/>
        <v>850</v>
      </c>
      <c r="T1799" s="71" t="str">
        <f t="shared" si="102"/>
        <v>61</v>
      </c>
    </row>
    <row r="1800" spans="1:20" ht="15" hidden="1" customHeight="1" x14ac:dyDescent="0.25">
      <c r="A1800" s="919" t="str">
        <f t="shared" si="103"/>
        <v>GANANCIAS FINANCIERASPor créditos vigentes - Sector No Financiero</v>
      </c>
      <c r="B1800" s="78" t="s">
        <v>214</v>
      </c>
      <c r="C1800" s="78" t="s">
        <v>5405</v>
      </c>
      <c r="D1800" s="78" t="s">
        <v>5406</v>
      </c>
      <c r="E1800" s="78" t="s">
        <v>1097</v>
      </c>
      <c r="F1800" s="79">
        <v>-55746199</v>
      </c>
      <c r="G1800" s="79">
        <v>0</v>
      </c>
      <c r="H1800" s="79">
        <v>0</v>
      </c>
      <c r="I1800" s="79">
        <v>-55746199</v>
      </c>
      <c r="J1800" s="80" t="s">
        <v>4442</v>
      </c>
      <c r="K1800" s="80" t="s">
        <v>13</v>
      </c>
      <c r="L1800" s="80" t="s">
        <v>92</v>
      </c>
      <c r="M1800" s="81" t="s">
        <v>4454</v>
      </c>
      <c r="N1800" s="73" t="s">
        <v>119</v>
      </c>
      <c r="O1800" s="73" t="s">
        <v>4448</v>
      </c>
      <c r="P1800" s="71" t="str">
        <f>+VLOOKUP(D1800,'[45]BAL SEP 2024'!$D:$L,9,0)</f>
        <v>Por créditos vigentes - Sector No Financiero</v>
      </c>
      <c r="S1800" s="71" t="str">
        <f t="shared" si="101"/>
        <v>850</v>
      </c>
      <c r="T1800" s="71" t="str">
        <f t="shared" si="102"/>
        <v>61</v>
      </c>
    </row>
    <row r="1801" spans="1:20" ht="15" hidden="1" customHeight="1" x14ac:dyDescent="0.25">
      <c r="A1801" s="919" t="str">
        <f t="shared" si="103"/>
        <v>GANANCIAS FINANCIERASPor créditos vigentes - Sector No Financiero</v>
      </c>
      <c r="B1801" s="78" t="s">
        <v>214</v>
      </c>
      <c r="C1801" s="78" t="s">
        <v>7450</v>
      </c>
      <c r="D1801" s="78" t="s">
        <v>7451</v>
      </c>
      <c r="E1801" s="78" t="s">
        <v>1567</v>
      </c>
      <c r="F1801" s="79">
        <v>-53743350</v>
      </c>
      <c r="G1801" s="79">
        <v>0</v>
      </c>
      <c r="H1801" s="79">
        <v>0</v>
      </c>
      <c r="I1801" s="79">
        <v>-53743350</v>
      </c>
      <c r="J1801" s="80" t="s">
        <v>4442</v>
      </c>
      <c r="K1801" s="80" t="s">
        <v>13</v>
      </c>
      <c r="L1801" s="80" t="s">
        <v>92</v>
      </c>
      <c r="M1801" s="81" t="s">
        <v>4454</v>
      </c>
      <c r="N1801" s="73" t="s">
        <v>119</v>
      </c>
      <c r="O1801" s="73" t="s">
        <v>4448</v>
      </c>
      <c r="P1801" s="71" t="str">
        <f>+VLOOKUP(D1801,'[45]BAL SEP 2024'!$D:$L,9,0)</f>
        <v>Por créditos vigentes - Sector No Financiero</v>
      </c>
      <c r="S1801" s="71" t="str">
        <f t="shared" si="101"/>
        <v>850</v>
      </c>
      <c r="T1801" s="71" t="str">
        <f t="shared" si="102"/>
        <v>61</v>
      </c>
    </row>
    <row r="1802" spans="1:20" ht="15" hidden="1" customHeight="1" x14ac:dyDescent="0.25">
      <c r="A1802" s="919" t="str">
        <f t="shared" si="103"/>
        <v>GANANCIAS FINANCIERASPor créditos vigentes - Sector No Financiero</v>
      </c>
      <c r="B1802" s="78" t="s">
        <v>214</v>
      </c>
      <c r="C1802" s="78" t="s">
        <v>7452</v>
      </c>
      <c r="D1802" s="78" t="s">
        <v>7453</v>
      </c>
      <c r="E1802" s="78" t="s">
        <v>7454</v>
      </c>
      <c r="F1802" s="79">
        <v>-316943</v>
      </c>
      <c r="G1802" s="79">
        <v>0</v>
      </c>
      <c r="H1802" s="79">
        <v>0</v>
      </c>
      <c r="I1802" s="79">
        <v>-316943</v>
      </c>
      <c r="J1802" s="80" t="s">
        <v>4442</v>
      </c>
      <c r="K1802" s="80" t="s">
        <v>13</v>
      </c>
      <c r="L1802" s="80" t="s">
        <v>92</v>
      </c>
      <c r="M1802" s="81" t="s">
        <v>4454</v>
      </c>
      <c r="N1802" s="73" t="s">
        <v>119</v>
      </c>
      <c r="O1802" s="73" t="s">
        <v>4448</v>
      </c>
      <c r="P1802" s="71" t="str">
        <f>+VLOOKUP(D1802,'[45]BAL SEP 2024'!$D:$L,9,0)</f>
        <v>Por créditos vigentes - Sector No Financiero</v>
      </c>
      <c r="S1802" s="71" t="str">
        <f t="shared" si="101"/>
        <v>850</v>
      </c>
      <c r="T1802" s="71" t="str">
        <f t="shared" si="102"/>
        <v>61</v>
      </c>
    </row>
    <row r="1803" spans="1:20" ht="15" hidden="1" customHeight="1" x14ac:dyDescent="0.25">
      <c r="A1803" s="919" t="str">
        <f t="shared" si="103"/>
        <v>GANANCIAS FINANCIERASPor créditos vigentes - Sector No Financiero</v>
      </c>
      <c r="B1803" s="78" t="s">
        <v>104</v>
      </c>
      <c r="C1803" s="78" t="s">
        <v>7455</v>
      </c>
      <c r="D1803" s="78" t="s">
        <v>7456</v>
      </c>
      <c r="E1803" s="78" t="s">
        <v>7457</v>
      </c>
      <c r="F1803" s="79">
        <v>0</v>
      </c>
      <c r="G1803" s="79">
        <v>-407333.92</v>
      </c>
      <c r="H1803" s="79">
        <v>-3007457108</v>
      </c>
      <c r="I1803" s="79">
        <v>-3007457108</v>
      </c>
      <c r="J1803" s="80" t="s">
        <v>4442</v>
      </c>
      <c r="K1803" s="80" t="s">
        <v>13</v>
      </c>
      <c r="L1803" s="80" t="s">
        <v>92</v>
      </c>
      <c r="M1803" s="81" t="s">
        <v>4454</v>
      </c>
      <c r="N1803" s="73" t="s">
        <v>119</v>
      </c>
      <c r="O1803" s="73" t="s">
        <v>4448</v>
      </c>
      <c r="P1803" s="71" t="str">
        <f>+VLOOKUP(D1803,'[45]BAL SEP 2024'!$D:$L,9,0)</f>
        <v>Por créditos vigentes - Sector No Financiero</v>
      </c>
      <c r="S1803" s="71" t="str">
        <f t="shared" si="101"/>
        <v>850</v>
      </c>
      <c r="T1803" s="71" t="str">
        <f t="shared" si="102"/>
        <v>61</v>
      </c>
    </row>
    <row r="1804" spans="1:20" ht="15" hidden="1" customHeight="1" x14ac:dyDescent="0.25">
      <c r="A1804" s="919" t="str">
        <f t="shared" si="103"/>
        <v>GANANCIAS FINANCIERASPor créditos vigentes - Sector No Financiero</v>
      </c>
      <c r="B1804" s="78" t="s">
        <v>104</v>
      </c>
      <c r="C1804" s="78" t="s">
        <v>7458</v>
      </c>
      <c r="D1804" s="78" t="s">
        <v>7459</v>
      </c>
      <c r="E1804" s="78" t="s">
        <v>7460</v>
      </c>
      <c r="F1804" s="79">
        <v>0</v>
      </c>
      <c r="G1804" s="79">
        <v>-60814.19</v>
      </c>
      <c r="H1804" s="79">
        <v>-448737386</v>
      </c>
      <c r="I1804" s="79">
        <v>-448737386</v>
      </c>
      <c r="J1804" s="80" t="s">
        <v>4442</v>
      </c>
      <c r="K1804" s="80" t="s">
        <v>13</v>
      </c>
      <c r="L1804" s="80" t="s">
        <v>92</v>
      </c>
      <c r="M1804" s="81" t="s">
        <v>7461</v>
      </c>
      <c r="N1804" s="73" t="s">
        <v>119</v>
      </c>
      <c r="O1804" s="73" t="s">
        <v>4448</v>
      </c>
      <c r="P1804" s="71" t="str">
        <f>+VLOOKUP(D1804,'[45]BAL SEP 2024'!$D:$L,9,0)</f>
        <v>Por créditos vigentes - Sector No Financiero</v>
      </c>
      <c r="S1804" s="71" t="str">
        <f t="shared" si="101"/>
        <v>852</v>
      </c>
      <c r="T1804" s="71" t="str">
        <f t="shared" si="102"/>
        <v>61</v>
      </c>
    </row>
    <row r="1805" spans="1:20" ht="15" hidden="1" customHeight="1" x14ac:dyDescent="0.25">
      <c r="A1805" s="919" t="str">
        <f t="shared" si="103"/>
        <v>GANANCIAS FINANCIERASPor créditos vigentes - Sector No Financiero</v>
      </c>
      <c r="B1805" s="78" t="s">
        <v>214</v>
      </c>
      <c r="C1805" s="78" t="s">
        <v>7462</v>
      </c>
      <c r="D1805" s="78" t="s">
        <v>7463</v>
      </c>
      <c r="E1805" s="78" t="s">
        <v>7460</v>
      </c>
      <c r="F1805" s="79">
        <v>-2573546766</v>
      </c>
      <c r="G1805" s="79">
        <v>0</v>
      </c>
      <c r="H1805" s="79">
        <v>0</v>
      </c>
      <c r="I1805" s="79">
        <v>-2573546766</v>
      </c>
      <c r="J1805" s="80" t="s">
        <v>4442</v>
      </c>
      <c r="K1805" s="80" t="s">
        <v>13</v>
      </c>
      <c r="L1805" s="80" t="s">
        <v>92</v>
      </c>
      <c r="M1805" s="81" t="s">
        <v>7461</v>
      </c>
      <c r="N1805" s="73" t="s">
        <v>119</v>
      </c>
      <c r="O1805" s="73" t="s">
        <v>4448</v>
      </c>
      <c r="P1805" s="71" t="str">
        <f>+VLOOKUP(D1805,'[45]BAL SEP 2024'!$D:$L,9,0)</f>
        <v>Por créditos vigentes - Sector No Financiero</v>
      </c>
      <c r="S1805" s="71" t="str">
        <f t="shared" si="101"/>
        <v>852</v>
      </c>
      <c r="T1805" s="71" t="str">
        <f t="shared" si="102"/>
        <v>61</v>
      </c>
    </row>
    <row r="1806" spans="1:20" ht="15" hidden="1" customHeight="1" x14ac:dyDescent="0.25">
      <c r="A1806" s="919" t="str">
        <f t="shared" si="103"/>
        <v>GANANCIAS FINANCIERASPor créditos vigentes - Sector No Financiero</v>
      </c>
      <c r="B1806" s="78" t="s">
        <v>104</v>
      </c>
      <c r="C1806" s="78" t="s">
        <v>3296</v>
      </c>
      <c r="D1806" s="78" t="s">
        <v>3297</v>
      </c>
      <c r="E1806" s="78" t="s">
        <v>3298</v>
      </c>
      <c r="F1806" s="79">
        <v>0</v>
      </c>
      <c r="G1806" s="79">
        <v>-590127.18999999994</v>
      </c>
      <c r="H1806" s="79">
        <v>-4603039121</v>
      </c>
      <c r="I1806" s="79">
        <v>-4603039121</v>
      </c>
      <c r="J1806" s="80" t="s">
        <v>4442</v>
      </c>
      <c r="K1806" s="80" t="s">
        <v>13</v>
      </c>
      <c r="L1806" s="80" t="s">
        <v>92</v>
      </c>
      <c r="M1806" s="81" t="s">
        <v>4897</v>
      </c>
      <c r="N1806" s="73" t="s">
        <v>119</v>
      </c>
      <c r="O1806" s="73" t="s">
        <v>4448</v>
      </c>
      <c r="P1806" s="71" t="str">
        <f>+VLOOKUP(D1806,'[45]BAL SEP 2024'!$D:$L,9,0)</f>
        <v>Por créditos vigentes - Sector No Financiero</v>
      </c>
      <c r="S1806" s="71" t="str">
        <f t="shared" si="101"/>
        <v>854</v>
      </c>
      <c r="T1806" s="71" t="str">
        <f t="shared" si="102"/>
        <v>61</v>
      </c>
    </row>
    <row r="1807" spans="1:20" ht="15" hidden="1" customHeight="1" x14ac:dyDescent="0.25">
      <c r="A1807" s="919" t="str">
        <f t="shared" si="103"/>
        <v>GANANCIAS FINANCIERASPor créditos vigentes - Sector No Financiero</v>
      </c>
      <c r="B1807" s="78" t="s">
        <v>214</v>
      </c>
      <c r="C1807" s="78" t="s">
        <v>3299</v>
      </c>
      <c r="D1807" s="78" t="s">
        <v>3300</v>
      </c>
      <c r="E1807" s="78" t="s">
        <v>3298</v>
      </c>
      <c r="F1807" s="79">
        <v>-19646506354</v>
      </c>
      <c r="G1807" s="79">
        <v>0</v>
      </c>
      <c r="H1807" s="79">
        <v>0</v>
      </c>
      <c r="I1807" s="79">
        <v>-19646506354</v>
      </c>
      <c r="J1807" s="80" t="s">
        <v>4442</v>
      </c>
      <c r="K1807" s="80" t="s">
        <v>13</v>
      </c>
      <c r="L1807" s="80" t="s">
        <v>92</v>
      </c>
      <c r="M1807" s="81" t="s">
        <v>4897</v>
      </c>
      <c r="N1807" s="73" t="s">
        <v>119</v>
      </c>
      <c r="O1807" s="73" t="s">
        <v>4448</v>
      </c>
      <c r="P1807" s="71" t="str">
        <f>+VLOOKUP(D1807,'[45]BAL SEP 2024'!$D:$L,9,0)</f>
        <v>Por créditos vigentes - Sector No Financiero</v>
      </c>
      <c r="S1807" s="71" t="str">
        <f t="shared" si="101"/>
        <v>854</v>
      </c>
      <c r="T1807" s="71" t="str">
        <f t="shared" si="102"/>
        <v>61</v>
      </c>
    </row>
    <row r="1808" spans="1:20" ht="15" hidden="1" customHeight="1" x14ac:dyDescent="0.25">
      <c r="A1808" s="919" t="str">
        <f t="shared" si="103"/>
        <v>GANANCIAS FINANCIERASPor créditos vigentes - Sector No Financiero</v>
      </c>
      <c r="B1808" s="78" t="s">
        <v>214</v>
      </c>
      <c r="C1808" s="78" t="s">
        <v>3301</v>
      </c>
      <c r="D1808" s="78" t="s">
        <v>3302</v>
      </c>
      <c r="E1808" s="78" t="s">
        <v>3303</v>
      </c>
      <c r="F1808" s="79">
        <v>-1047891</v>
      </c>
      <c r="G1808" s="79">
        <v>0</v>
      </c>
      <c r="H1808" s="79">
        <v>0</v>
      </c>
      <c r="I1808" s="79">
        <v>-1047891</v>
      </c>
      <c r="J1808" s="80" t="s">
        <v>4442</v>
      </c>
      <c r="K1808" s="80" t="s">
        <v>13</v>
      </c>
      <c r="L1808" s="80" t="s">
        <v>92</v>
      </c>
      <c r="M1808" s="81" t="s">
        <v>4898</v>
      </c>
      <c r="N1808" s="73" t="s">
        <v>119</v>
      </c>
      <c r="O1808" s="73" t="s">
        <v>4448</v>
      </c>
      <c r="P1808" s="71" t="str">
        <f>+VLOOKUP(D1808,'[45]BAL SEP 2024'!$D:$L,9,0)</f>
        <v>Por créditos vigentes - Sector No Financiero</v>
      </c>
      <c r="S1808" s="71" t="str">
        <f t="shared" si="101"/>
        <v>854</v>
      </c>
      <c r="T1808" s="71" t="str">
        <f t="shared" si="102"/>
        <v>61</v>
      </c>
    </row>
    <row r="1809" spans="1:20" ht="15" hidden="1" customHeight="1" x14ac:dyDescent="0.25">
      <c r="A1809" s="919" t="str">
        <f t="shared" si="103"/>
        <v>GANANCIAS FINANCIERASPor créditos vencidos</v>
      </c>
      <c r="B1809" s="78" t="s">
        <v>104</v>
      </c>
      <c r="C1809" s="78" t="s">
        <v>4899</v>
      </c>
      <c r="D1809" s="78" t="s">
        <v>4900</v>
      </c>
      <c r="E1809" s="78" t="s">
        <v>4901</v>
      </c>
      <c r="F1809" s="79">
        <v>0</v>
      </c>
      <c r="G1809" s="79">
        <v>-2.35</v>
      </c>
      <c r="H1809" s="79">
        <v>-18619</v>
      </c>
      <c r="I1809" s="79">
        <v>-18619</v>
      </c>
      <c r="J1809" s="80" t="s">
        <v>4442</v>
      </c>
      <c r="K1809" s="80" t="s">
        <v>13</v>
      </c>
      <c r="L1809" s="80" t="s">
        <v>93</v>
      </c>
      <c r="M1809" s="81" t="s">
        <v>4455</v>
      </c>
      <c r="N1809" s="73" t="s">
        <v>119</v>
      </c>
      <c r="O1809" s="73" t="s">
        <v>4456</v>
      </c>
      <c r="P1809" s="71" t="e">
        <f>+VLOOKUP(D1809,'[45]BAL SEP 2024'!$D:$L,9,0)</f>
        <v>#N/A</v>
      </c>
      <c r="S1809" s="71" t="str">
        <f t="shared" si="101"/>
        <v>750</v>
      </c>
      <c r="T1809" s="71" t="str">
        <f t="shared" si="102"/>
        <v>61</v>
      </c>
    </row>
    <row r="1810" spans="1:20" ht="15" hidden="1" customHeight="1" x14ac:dyDescent="0.25">
      <c r="A1810" s="919" t="str">
        <f t="shared" si="103"/>
        <v>GANANCIAS FINANCIERASPor créditos vencidos</v>
      </c>
      <c r="B1810" s="78" t="s">
        <v>214</v>
      </c>
      <c r="C1810" s="78" t="s">
        <v>5407</v>
      </c>
      <c r="D1810" s="78" t="s">
        <v>5408</v>
      </c>
      <c r="E1810" s="78" t="s">
        <v>5409</v>
      </c>
      <c r="F1810" s="79">
        <v>-251099</v>
      </c>
      <c r="G1810" s="79">
        <v>0</v>
      </c>
      <c r="H1810" s="79">
        <v>0</v>
      </c>
      <c r="I1810" s="79">
        <v>-251099</v>
      </c>
      <c r="J1810" s="80" t="s">
        <v>4442</v>
      </c>
      <c r="K1810" s="80" t="s">
        <v>13</v>
      </c>
      <c r="L1810" s="80" t="s">
        <v>93</v>
      </c>
      <c r="M1810" s="81" t="s">
        <v>4455</v>
      </c>
      <c r="N1810" s="73" t="s">
        <v>119</v>
      </c>
      <c r="O1810" s="73" t="s">
        <v>4456</v>
      </c>
      <c r="P1810" s="71" t="str">
        <f>+VLOOKUP(D1810,'[45]BAL SEP 2024'!$D:$L,9,0)</f>
        <v>Por créditos vencidos</v>
      </c>
      <c r="S1810" s="71" t="str">
        <f t="shared" si="101"/>
        <v>750</v>
      </c>
      <c r="T1810" s="71" t="str">
        <f t="shared" si="102"/>
        <v>61</v>
      </c>
    </row>
    <row r="1811" spans="1:20" ht="15" hidden="1" customHeight="1" x14ac:dyDescent="0.25">
      <c r="A1811" s="919" t="str">
        <f t="shared" si="103"/>
        <v>GANANCIAS FINANCIERASPor créditos vencidos</v>
      </c>
      <c r="B1811" s="78" t="s">
        <v>104</v>
      </c>
      <c r="C1811" s="78" t="s">
        <v>3304</v>
      </c>
      <c r="D1811" s="78" t="s">
        <v>3305</v>
      </c>
      <c r="E1811" s="78" t="s">
        <v>3306</v>
      </c>
      <c r="F1811" s="79">
        <v>0</v>
      </c>
      <c r="G1811" s="79">
        <v>-159459.20000000001</v>
      </c>
      <c r="H1811" s="79">
        <v>-1219531178</v>
      </c>
      <c r="I1811" s="79">
        <v>-1219531178</v>
      </c>
      <c r="J1811" s="80" t="s">
        <v>4442</v>
      </c>
      <c r="K1811" s="80" t="s">
        <v>13</v>
      </c>
      <c r="L1811" s="80" t="s">
        <v>93</v>
      </c>
      <c r="M1811" s="81" t="s">
        <v>4455</v>
      </c>
      <c r="N1811" s="73" t="s">
        <v>119</v>
      </c>
      <c r="O1811" s="73" t="s">
        <v>4456</v>
      </c>
      <c r="P1811" s="71" t="str">
        <f>+VLOOKUP(D1811,'[45]BAL SEP 2024'!$D:$L,9,0)</f>
        <v>Por créditos vencidos</v>
      </c>
      <c r="S1811" s="71" t="str">
        <f t="shared" si="101"/>
        <v>750</v>
      </c>
      <c r="T1811" s="71" t="str">
        <f t="shared" si="102"/>
        <v>61</v>
      </c>
    </row>
    <row r="1812" spans="1:20" ht="15" hidden="1" customHeight="1" x14ac:dyDescent="0.25">
      <c r="A1812" s="919" t="str">
        <f t="shared" si="103"/>
        <v>GANANCIAS FINANCIERASPor créditos vencidos</v>
      </c>
      <c r="B1812" s="78" t="s">
        <v>214</v>
      </c>
      <c r="C1812" s="78" t="s">
        <v>3307</v>
      </c>
      <c r="D1812" s="78" t="s">
        <v>3308</v>
      </c>
      <c r="E1812" s="78" t="s">
        <v>3309</v>
      </c>
      <c r="F1812" s="79">
        <v>-6025596848</v>
      </c>
      <c r="G1812" s="79">
        <v>0</v>
      </c>
      <c r="H1812" s="79">
        <v>0</v>
      </c>
      <c r="I1812" s="79">
        <v>-6025596848</v>
      </c>
      <c r="J1812" s="80" t="s">
        <v>4442</v>
      </c>
      <c r="K1812" s="80" t="s">
        <v>13</v>
      </c>
      <c r="L1812" s="80" t="s">
        <v>93</v>
      </c>
      <c r="M1812" s="81" t="s">
        <v>4455</v>
      </c>
      <c r="N1812" s="73" t="s">
        <v>119</v>
      </c>
      <c r="O1812" s="73" t="s">
        <v>4456</v>
      </c>
      <c r="P1812" s="71" t="str">
        <f>+VLOOKUP(D1812,'[45]BAL SEP 2024'!$D:$L,9,0)</f>
        <v>Por créditos vencidos</v>
      </c>
      <c r="S1812" s="71" t="str">
        <f t="shared" si="101"/>
        <v>750</v>
      </c>
      <c r="T1812" s="71" t="str">
        <f t="shared" si="102"/>
        <v>61</v>
      </c>
    </row>
    <row r="1813" spans="1:20" ht="15" hidden="1" customHeight="1" x14ac:dyDescent="0.25">
      <c r="A1813" s="919" t="str">
        <f t="shared" si="103"/>
        <v>GANANCIAS FINANCIERASPor créditos vencidos</v>
      </c>
      <c r="B1813" s="78" t="s">
        <v>104</v>
      </c>
      <c r="C1813" s="78" t="s">
        <v>3310</v>
      </c>
      <c r="D1813" s="78" t="s">
        <v>3311</v>
      </c>
      <c r="E1813" s="78" t="s">
        <v>3312</v>
      </c>
      <c r="F1813" s="79">
        <v>0</v>
      </c>
      <c r="G1813" s="79">
        <v>-38632.78</v>
      </c>
      <c r="H1813" s="79">
        <v>-294625871</v>
      </c>
      <c r="I1813" s="79">
        <v>-294625871</v>
      </c>
      <c r="J1813" s="80" t="s">
        <v>4442</v>
      </c>
      <c r="K1813" s="80" t="s">
        <v>13</v>
      </c>
      <c r="L1813" s="80" t="s">
        <v>93</v>
      </c>
      <c r="M1813" s="81" t="s">
        <v>4455</v>
      </c>
      <c r="N1813" s="73" t="s">
        <v>119</v>
      </c>
      <c r="O1813" s="73" t="s">
        <v>4456</v>
      </c>
      <c r="P1813" s="71" t="str">
        <f>+VLOOKUP(D1813,'[45]BAL SEP 2024'!$D:$L,9,0)</f>
        <v>Por créditos vencidos</v>
      </c>
      <c r="S1813" s="71" t="str">
        <f t="shared" si="101"/>
        <v>750</v>
      </c>
      <c r="T1813" s="71" t="str">
        <f t="shared" si="102"/>
        <v>61</v>
      </c>
    </row>
    <row r="1814" spans="1:20" ht="15" hidden="1" customHeight="1" x14ac:dyDescent="0.25">
      <c r="A1814" s="919" t="str">
        <f t="shared" si="103"/>
        <v>GANANCIAS FINANCIERASPor créditos vencidos</v>
      </c>
      <c r="B1814" s="78" t="s">
        <v>214</v>
      </c>
      <c r="C1814" s="78" t="s">
        <v>3313</v>
      </c>
      <c r="D1814" s="78" t="s">
        <v>3314</v>
      </c>
      <c r="E1814" s="78" t="s">
        <v>3315</v>
      </c>
      <c r="F1814" s="79">
        <v>-1309030446</v>
      </c>
      <c r="G1814" s="79">
        <v>0</v>
      </c>
      <c r="H1814" s="79">
        <v>0</v>
      </c>
      <c r="I1814" s="79">
        <v>-1309030446</v>
      </c>
      <c r="J1814" s="80" t="s">
        <v>4442</v>
      </c>
      <c r="K1814" s="80" t="s">
        <v>13</v>
      </c>
      <c r="L1814" s="80" t="s">
        <v>93</v>
      </c>
      <c r="M1814" s="81" t="s">
        <v>4455</v>
      </c>
      <c r="N1814" s="73" t="s">
        <v>119</v>
      </c>
      <c r="O1814" s="73" t="s">
        <v>4456</v>
      </c>
      <c r="P1814" s="71" t="str">
        <f>+VLOOKUP(D1814,'[45]BAL SEP 2024'!$D:$L,9,0)</f>
        <v>Por créditos vencidos</v>
      </c>
      <c r="S1814" s="71" t="str">
        <f t="shared" si="101"/>
        <v>750</v>
      </c>
      <c r="T1814" s="71" t="str">
        <f t="shared" si="102"/>
        <v>61</v>
      </c>
    </row>
    <row r="1815" spans="1:20" ht="15" hidden="1" customHeight="1" x14ac:dyDescent="0.25">
      <c r="A1815" s="919" t="str">
        <f t="shared" si="103"/>
        <v>GANANCIAS FINANCIERASPor créditos vencidos</v>
      </c>
      <c r="B1815" s="78" t="s">
        <v>104</v>
      </c>
      <c r="C1815" s="78" t="s">
        <v>7464</v>
      </c>
      <c r="D1815" s="78" t="s">
        <v>7465</v>
      </c>
      <c r="E1815" s="78" t="s">
        <v>7466</v>
      </c>
      <c r="F1815" s="79">
        <v>0</v>
      </c>
      <c r="G1815" s="79">
        <v>-7622.26</v>
      </c>
      <c r="H1815" s="79">
        <v>-56639018</v>
      </c>
      <c r="I1815" s="79">
        <v>-56639018</v>
      </c>
      <c r="J1815" s="80" t="s">
        <v>4442</v>
      </c>
      <c r="K1815" s="80" t="s">
        <v>13</v>
      </c>
      <c r="L1815" s="80" t="s">
        <v>93</v>
      </c>
      <c r="M1815" s="81" t="s">
        <v>4455</v>
      </c>
      <c r="N1815" s="73" t="s">
        <v>119</v>
      </c>
      <c r="O1815" s="73" t="s">
        <v>4456</v>
      </c>
      <c r="P1815" s="71" t="str">
        <f>+VLOOKUP(D1815,'[45]BAL SEP 2024'!$D:$L,9,0)</f>
        <v>Por créditos vencidos</v>
      </c>
      <c r="S1815" s="71" t="str">
        <f t="shared" si="101"/>
        <v>750</v>
      </c>
      <c r="T1815" s="71" t="str">
        <f t="shared" si="102"/>
        <v>61</v>
      </c>
    </row>
    <row r="1816" spans="1:20" ht="15" hidden="1" customHeight="1" x14ac:dyDescent="0.25">
      <c r="A1816" s="919" t="str">
        <f t="shared" si="103"/>
        <v>GANANCIAS FINANCIERASPor créditos vencidos</v>
      </c>
      <c r="B1816" s="78" t="s">
        <v>214</v>
      </c>
      <c r="C1816" s="78" t="s">
        <v>7467</v>
      </c>
      <c r="D1816" s="78" t="s">
        <v>7468</v>
      </c>
      <c r="E1816" s="78" t="s">
        <v>7469</v>
      </c>
      <c r="F1816" s="79">
        <v>-1152325304</v>
      </c>
      <c r="G1816" s="79">
        <v>0</v>
      </c>
      <c r="H1816" s="79">
        <v>0</v>
      </c>
      <c r="I1816" s="79">
        <v>-1152325304</v>
      </c>
      <c r="J1816" s="80" t="s">
        <v>4442</v>
      </c>
      <c r="K1816" s="80" t="s">
        <v>13</v>
      </c>
      <c r="L1816" s="80" t="s">
        <v>93</v>
      </c>
      <c r="M1816" s="81" t="s">
        <v>4455</v>
      </c>
      <c r="N1816" s="73" t="s">
        <v>119</v>
      </c>
      <c r="O1816" s="73" t="s">
        <v>4456</v>
      </c>
      <c r="P1816" s="71" t="str">
        <f>+VLOOKUP(D1816,'[45]BAL SEP 2024'!$D:$L,9,0)</f>
        <v>Por créditos vencidos</v>
      </c>
      <c r="S1816" s="71" t="str">
        <f t="shared" si="101"/>
        <v>750</v>
      </c>
      <c r="T1816" s="71" t="str">
        <f t="shared" si="102"/>
        <v>61</v>
      </c>
    </row>
    <row r="1817" spans="1:20" ht="15" hidden="1" customHeight="1" x14ac:dyDescent="0.25">
      <c r="A1817" s="919" t="str">
        <f t="shared" si="103"/>
        <v>GANANCIAS FINANCIERASPor créditos vencidos</v>
      </c>
      <c r="B1817" s="78" t="s">
        <v>214</v>
      </c>
      <c r="C1817" s="78" t="s">
        <v>7470</v>
      </c>
      <c r="D1817" s="78" t="s">
        <v>7471</v>
      </c>
      <c r="E1817" s="78" t="s">
        <v>7472</v>
      </c>
      <c r="F1817" s="79">
        <v>-102750</v>
      </c>
      <c r="G1817" s="79">
        <v>0</v>
      </c>
      <c r="H1817" s="79">
        <v>0</v>
      </c>
      <c r="I1817" s="79">
        <v>-102750</v>
      </c>
      <c r="J1817" s="80" t="s">
        <v>4442</v>
      </c>
      <c r="K1817" s="80" t="s">
        <v>13</v>
      </c>
      <c r="L1817" s="80" t="s">
        <v>93</v>
      </c>
      <c r="M1817" s="81" t="s">
        <v>7473</v>
      </c>
      <c r="N1817" s="73" t="s">
        <v>119</v>
      </c>
      <c r="O1817" s="73" t="s">
        <v>4456</v>
      </c>
      <c r="P1817" s="71" t="str">
        <f>+VLOOKUP(D1817,'[45]BAL SEP 2024'!$D:$L,9,0)</f>
        <v>Por créditos vencidos</v>
      </c>
      <c r="S1817" s="71" t="str">
        <f t="shared" si="101"/>
        <v>750</v>
      </c>
      <c r="T1817" s="71" t="str">
        <f t="shared" si="102"/>
        <v>61</v>
      </c>
    </row>
    <row r="1818" spans="1:20" ht="15" hidden="1" customHeight="1" x14ac:dyDescent="0.25">
      <c r="A1818" s="919" t="str">
        <f t="shared" si="103"/>
        <v>GANANCIAS FINANCIERASPor créditos vencidos</v>
      </c>
      <c r="B1818" s="78" t="s">
        <v>104</v>
      </c>
      <c r="C1818" s="78" t="s">
        <v>3316</v>
      </c>
      <c r="D1818" s="78" t="s">
        <v>3317</v>
      </c>
      <c r="E1818" s="78" t="s">
        <v>3318</v>
      </c>
      <c r="F1818" s="79">
        <v>0</v>
      </c>
      <c r="G1818" s="79">
        <v>-43643.17</v>
      </c>
      <c r="H1818" s="79">
        <v>-338442325</v>
      </c>
      <c r="I1818" s="79">
        <v>-338442325</v>
      </c>
      <c r="J1818" s="80" t="s">
        <v>4442</v>
      </c>
      <c r="K1818" s="80" t="s">
        <v>13</v>
      </c>
      <c r="L1818" s="80" t="s">
        <v>93</v>
      </c>
      <c r="M1818" s="81" t="s">
        <v>4457</v>
      </c>
      <c r="N1818" s="73" t="s">
        <v>119</v>
      </c>
      <c r="O1818" s="73" t="s">
        <v>4456</v>
      </c>
      <c r="P1818" s="71" t="str">
        <f>+VLOOKUP(D1818,'[45]BAL SEP 2024'!$D:$L,9,0)</f>
        <v>Por créditos vencidos</v>
      </c>
      <c r="S1818" s="71" t="str">
        <f t="shared" si="101"/>
        <v>750</v>
      </c>
      <c r="T1818" s="71" t="str">
        <f t="shared" si="102"/>
        <v>61</v>
      </c>
    </row>
    <row r="1819" spans="1:20" ht="15" hidden="1" customHeight="1" x14ac:dyDescent="0.25">
      <c r="A1819" s="919" t="str">
        <f t="shared" si="103"/>
        <v>GANANCIAS FINANCIERASPor créditos vencidos</v>
      </c>
      <c r="B1819" s="78" t="s">
        <v>214</v>
      </c>
      <c r="C1819" s="78" t="s">
        <v>3319</v>
      </c>
      <c r="D1819" s="78" t="s">
        <v>3320</v>
      </c>
      <c r="E1819" s="78" t="s">
        <v>3318</v>
      </c>
      <c r="F1819" s="79">
        <v>-2540760133</v>
      </c>
      <c r="G1819" s="79">
        <v>0</v>
      </c>
      <c r="H1819" s="79">
        <v>0</v>
      </c>
      <c r="I1819" s="79">
        <v>-2540760133</v>
      </c>
      <c r="J1819" s="80" t="s">
        <v>4442</v>
      </c>
      <c r="K1819" s="80" t="s">
        <v>13</v>
      </c>
      <c r="L1819" s="80" t="s">
        <v>93</v>
      </c>
      <c r="M1819" s="81" t="s">
        <v>4457</v>
      </c>
      <c r="N1819" s="73" t="s">
        <v>119</v>
      </c>
      <c r="O1819" s="73" t="s">
        <v>4456</v>
      </c>
      <c r="P1819" s="71" t="str">
        <f>+VLOOKUP(D1819,'[45]BAL SEP 2024'!$D:$L,9,0)</f>
        <v>Por créditos vencidos</v>
      </c>
      <c r="S1819" s="71" t="str">
        <f t="shared" si="101"/>
        <v>750</v>
      </c>
      <c r="T1819" s="71" t="str">
        <f t="shared" si="102"/>
        <v>61</v>
      </c>
    </row>
    <row r="1820" spans="1:20" ht="15" hidden="1" customHeight="1" x14ac:dyDescent="0.25">
      <c r="A1820" s="919" t="str">
        <f t="shared" si="103"/>
        <v>GANANCIAS FINANCIERASPor créditos vencidos</v>
      </c>
      <c r="B1820" s="78" t="s">
        <v>104</v>
      </c>
      <c r="C1820" s="78" t="s">
        <v>3321</v>
      </c>
      <c r="D1820" s="78" t="s">
        <v>3322</v>
      </c>
      <c r="E1820" s="78" t="s">
        <v>3318</v>
      </c>
      <c r="F1820" s="79">
        <v>0</v>
      </c>
      <c r="G1820" s="79">
        <v>-23664.9</v>
      </c>
      <c r="H1820" s="79">
        <v>-183938652</v>
      </c>
      <c r="I1820" s="79">
        <v>-183938652</v>
      </c>
      <c r="J1820" s="80" t="s">
        <v>4442</v>
      </c>
      <c r="K1820" s="80" t="s">
        <v>13</v>
      </c>
      <c r="L1820" s="80" t="s">
        <v>93</v>
      </c>
      <c r="M1820" s="81" t="s">
        <v>4457</v>
      </c>
      <c r="N1820" s="73" t="s">
        <v>119</v>
      </c>
      <c r="O1820" s="73" t="s">
        <v>4456</v>
      </c>
      <c r="P1820" s="71" t="str">
        <f>+VLOOKUP(D1820,'[45]BAL SEP 2024'!$D:$L,9,0)</f>
        <v>Por créditos vencidos</v>
      </c>
      <c r="S1820" s="71" t="str">
        <f t="shared" si="101"/>
        <v>750</v>
      </c>
      <c r="T1820" s="71" t="str">
        <f t="shared" si="102"/>
        <v>61</v>
      </c>
    </row>
    <row r="1821" spans="1:20" ht="15" hidden="1" customHeight="1" x14ac:dyDescent="0.25">
      <c r="A1821" s="919" t="str">
        <f t="shared" si="103"/>
        <v>GANANCIAS FINANCIERASPor créditos vencidos</v>
      </c>
      <c r="B1821" s="78" t="s">
        <v>214</v>
      </c>
      <c r="C1821" s="78" t="s">
        <v>3323</v>
      </c>
      <c r="D1821" s="78" t="s">
        <v>3324</v>
      </c>
      <c r="E1821" s="78" t="s">
        <v>3318</v>
      </c>
      <c r="F1821" s="79">
        <v>-1336024236</v>
      </c>
      <c r="G1821" s="79">
        <v>0</v>
      </c>
      <c r="H1821" s="79">
        <v>0</v>
      </c>
      <c r="I1821" s="79">
        <v>-1336024236</v>
      </c>
      <c r="J1821" s="80" t="s">
        <v>4442</v>
      </c>
      <c r="K1821" s="80" t="s">
        <v>13</v>
      </c>
      <c r="L1821" s="80" t="s">
        <v>93</v>
      </c>
      <c r="M1821" s="81" t="s">
        <v>4457</v>
      </c>
      <c r="N1821" s="73" t="s">
        <v>119</v>
      </c>
      <c r="O1821" s="73" t="s">
        <v>4456</v>
      </c>
      <c r="P1821" s="71" t="str">
        <f>+VLOOKUP(D1821,'[45]BAL SEP 2024'!$D:$L,9,0)</f>
        <v>Por créditos vencidos</v>
      </c>
      <c r="S1821" s="71" t="str">
        <f t="shared" si="101"/>
        <v>750</v>
      </c>
      <c r="T1821" s="71" t="str">
        <f t="shared" si="102"/>
        <v>61</v>
      </c>
    </row>
    <row r="1822" spans="1:20" ht="15" hidden="1" customHeight="1" x14ac:dyDescent="0.25">
      <c r="A1822" s="919" t="str">
        <f t="shared" si="103"/>
        <v>GANANCIAS FINANCIERASPor créditos vencidos</v>
      </c>
      <c r="B1822" s="78" t="s">
        <v>104</v>
      </c>
      <c r="C1822" s="78" t="s">
        <v>7474</v>
      </c>
      <c r="D1822" s="78" t="s">
        <v>7475</v>
      </c>
      <c r="E1822" s="78" t="s">
        <v>7476</v>
      </c>
      <c r="F1822" s="79">
        <v>0</v>
      </c>
      <c r="G1822" s="79">
        <v>-924.6</v>
      </c>
      <c r="H1822" s="79">
        <v>-6847312</v>
      </c>
      <c r="I1822" s="79">
        <v>-6847312</v>
      </c>
      <c r="J1822" s="80" t="s">
        <v>4442</v>
      </c>
      <c r="K1822" s="80" t="s">
        <v>13</v>
      </c>
      <c r="L1822" s="80" t="s">
        <v>93</v>
      </c>
      <c r="M1822" s="81" t="s">
        <v>4457</v>
      </c>
      <c r="N1822" s="73" t="s">
        <v>119</v>
      </c>
      <c r="O1822" s="73" t="s">
        <v>4456</v>
      </c>
      <c r="P1822" s="71" t="str">
        <f>+VLOOKUP(D1822,'[45]BAL SEP 2024'!$D:$L,9,0)</f>
        <v>Por créditos vencidos</v>
      </c>
      <c r="S1822" s="71" t="str">
        <f t="shared" si="101"/>
        <v>750</v>
      </c>
      <c r="T1822" s="71" t="str">
        <f t="shared" si="102"/>
        <v>61</v>
      </c>
    </row>
    <row r="1823" spans="1:20" ht="15" hidden="1" customHeight="1" x14ac:dyDescent="0.25">
      <c r="A1823" s="919" t="str">
        <f t="shared" si="103"/>
        <v>GANANCIAS FINANCIERASPor créditos vencidos</v>
      </c>
      <c r="B1823" s="78" t="s">
        <v>214</v>
      </c>
      <c r="C1823" s="78" t="s">
        <v>7477</v>
      </c>
      <c r="D1823" s="78" t="s">
        <v>7478</v>
      </c>
      <c r="E1823" s="78" t="s">
        <v>7479</v>
      </c>
      <c r="F1823" s="79">
        <v>-119573412</v>
      </c>
      <c r="G1823" s="79">
        <v>0</v>
      </c>
      <c r="H1823" s="79">
        <v>0</v>
      </c>
      <c r="I1823" s="79">
        <v>-119573412</v>
      </c>
      <c r="J1823" s="80" t="s">
        <v>4442</v>
      </c>
      <c r="K1823" s="80" t="s">
        <v>13</v>
      </c>
      <c r="L1823" s="80" t="s">
        <v>93</v>
      </c>
      <c r="M1823" s="81" t="s">
        <v>4457</v>
      </c>
      <c r="N1823" s="73" t="s">
        <v>119</v>
      </c>
      <c r="O1823" s="73" t="s">
        <v>4456</v>
      </c>
      <c r="P1823" s="71" t="str">
        <f>+VLOOKUP(D1823,'[45]BAL SEP 2024'!$D:$L,9,0)</f>
        <v>Por créditos vencidos</v>
      </c>
      <c r="S1823" s="71" t="str">
        <f t="shared" si="101"/>
        <v>750</v>
      </c>
      <c r="T1823" s="71" t="str">
        <f t="shared" si="102"/>
        <v>61</v>
      </c>
    </row>
    <row r="1824" spans="1:20" ht="15" hidden="1" customHeight="1" x14ac:dyDescent="0.25">
      <c r="A1824" s="919" t="str">
        <f t="shared" si="103"/>
        <v>GANANCIAS FINANCIERASPor créditos vencidos</v>
      </c>
      <c r="B1824" s="78" t="s">
        <v>104</v>
      </c>
      <c r="C1824" s="78" t="s">
        <v>7480</v>
      </c>
      <c r="D1824" s="78" t="s">
        <v>7481</v>
      </c>
      <c r="E1824" s="78" t="s">
        <v>7482</v>
      </c>
      <c r="F1824" s="79">
        <v>0</v>
      </c>
      <c r="G1824" s="79">
        <v>-2265.3000000000002</v>
      </c>
      <c r="H1824" s="79">
        <v>-16861600</v>
      </c>
      <c r="I1824" s="79">
        <v>-16861600</v>
      </c>
      <c r="J1824" s="80" t="s">
        <v>4442</v>
      </c>
      <c r="K1824" s="80" t="s">
        <v>13</v>
      </c>
      <c r="L1824" s="80" t="s">
        <v>93</v>
      </c>
      <c r="M1824" s="81" t="s">
        <v>7483</v>
      </c>
      <c r="N1824" s="73" t="s">
        <v>119</v>
      </c>
      <c r="O1824" s="73" t="s">
        <v>4456</v>
      </c>
      <c r="P1824" s="71" t="str">
        <f>+VLOOKUP(D1824,'[45]BAL SEP 2024'!$D:$L,9,0)</f>
        <v>Por créditos vencidos</v>
      </c>
      <c r="S1824" s="71" t="str">
        <f t="shared" si="101"/>
        <v>750</v>
      </c>
      <c r="T1824" s="71" t="str">
        <f t="shared" si="102"/>
        <v>61</v>
      </c>
    </row>
    <row r="1825" spans="1:20" ht="15" hidden="1" customHeight="1" x14ac:dyDescent="0.25">
      <c r="A1825" s="919" t="str">
        <f t="shared" si="103"/>
        <v>GANANCIAS FINANCIERASPor créditos vencidos</v>
      </c>
      <c r="B1825" s="78" t="s">
        <v>214</v>
      </c>
      <c r="C1825" s="78" t="s">
        <v>7484</v>
      </c>
      <c r="D1825" s="78" t="s">
        <v>7485</v>
      </c>
      <c r="E1825" s="78" t="s">
        <v>7482</v>
      </c>
      <c r="F1825" s="79">
        <v>-90877888</v>
      </c>
      <c r="G1825" s="79">
        <v>0</v>
      </c>
      <c r="H1825" s="79">
        <v>0</v>
      </c>
      <c r="I1825" s="79">
        <v>-90877888</v>
      </c>
      <c r="J1825" s="80" t="s">
        <v>4442</v>
      </c>
      <c r="K1825" s="80" t="s">
        <v>13</v>
      </c>
      <c r="L1825" s="80" t="s">
        <v>93</v>
      </c>
      <c r="M1825" s="81" t="s">
        <v>7483</v>
      </c>
      <c r="N1825" s="73" t="s">
        <v>119</v>
      </c>
      <c r="O1825" s="73" t="s">
        <v>4456</v>
      </c>
      <c r="P1825" s="71" t="str">
        <f>+VLOOKUP(D1825,'[45]BAL SEP 2024'!$D:$L,9,0)</f>
        <v>Por créditos vencidos</v>
      </c>
      <c r="S1825" s="71" t="str">
        <f t="shared" si="101"/>
        <v>750</v>
      </c>
      <c r="T1825" s="71" t="str">
        <f t="shared" si="102"/>
        <v>61</v>
      </c>
    </row>
    <row r="1826" spans="1:20" ht="15" hidden="1" customHeight="1" x14ac:dyDescent="0.25">
      <c r="A1826" s="919" t="str">
        <f t="shared" si="103"/>
        <v>GANANCIAS FINANCIERASPor créditos vencidos</v>
      </c>
      <c r="B1826" s="78" t="s">
        <v>214</v>
      </c>
      <c r="C1826" s="78" t="s">
        <v>3325</v>
      </c>
      <c r="D1826" s="78" t="s">
        <v>3326</v>
      </c>
      <c r="E1826" s="78" t="s">
        <v>3327</v>
      </c>
      <c r="F1826" s="79">
        <v>-39308177</v>
      </c>
      <c r="G1826" s="79">
        <v>0</v>
      </c>
      <c r="H1826" s="79">
        <v>0</v>
      </c>
      <c r="I1826" s="79">
        <v>-39308177</v>
      </c>
      <c r="J1826" s="80" t="s">
        <v>4442</v>
      </c>
      <c r="K1826" s="80" t="s">
        <v>13</v>
      </c>
      <c r="L1826" s="80" t="s">
        <v>93</v>
      </c>
      <c r="M1826" s="81" t="s">
        <v>4458</v>
      </c>
      <c r="N1826" s="73" t="s">
        <v>119</v>
      </c>
      <c r="O1826" s="73" t="s">
        <v>4456</v>
      </c>
      <c r="P1826" s="71" t="str">
        <f>+VLOOKUP(D1826,'[45]BAL SEP 2024'!$D:$L,9,0)</f>
        <v>Por créditos vencidos</v>
      </c>
      <c r="S1826" s="71" t="str">
        <f t="shared" si="101"/>
        <v>752</v>
      </c>
      <c r="T1826" s="71" t="str">
        <f t="shared" si="102"/>
        <v>61</v>
      </c>
    </row>
    <row r="1827" spans="1:20" ht="15" hidden="1" customHeight="1" x14ac:dyDescent="0.25">
      <c r="A1827" s="919" t="str">
        <f t="shared" si="103"/>
        <v>GANANCIAS FINANCIERASPor créditos vencidos</v>
      </c>
      <c r="B1827" s="78" t="s">
        <v>214</v>
      </c>
      <c r="C1827" s="78" t="s">
        <v>7486</v>
      </c>
      <c r="D1827" s="78" t="s">
        <v>7487</v>
      </c>
      <c r="E1827" s="78" t="s">
        <v>7488</v>
      </c>
      <c r="F1827" s="79">
        <v>-113636</v>
      </c>
      <c r="G1827" s="79">
        <v>0</v>
      </c>
      <c r="H1827" s="79">
        <v>0</v>
      </c>
      <c r="I1827" s="79">
        <v>-113636</v>
      </c>
      <c r="J1827" s="80" t="s">
        <v>4442</v>
      </c>
      <c r="K1827" s="80" t="s">
        <v>13</v>
      </c>
      <c r="L1827" s="80" t="s">
        <v>93</v>
      </c>
      <c r="M1827" s="81" t="s">
        <v>4458</v>
      </c>
      <c r="N1827" s="73" t="s">
        <v>119</v>
      </c>
      <c r="O1827" s="73" t="s">
        <v>4456</v>
      </c>
      <c r="P1827" s="71" t="str">
        <f>+VLOOKUP(D1827,'[45]BAL SEP 2024'!$D:$L,9,0)</f>
        <v>Por créditos vencidos</v>
      </c>
      <c r="S1827" s="71" t="str">
        <f t="shared" si="101"/>
        <v>752</v>
      </c>
      <c r="T1827" s="71" t="str">
        <f t="shared" si="102"/>
        <v>61</v>
      </c>
    </row>
    <row r="1828" spans="1:20" ht="15" hidden="1" customHeight="1" x14ac:dyDescent="0.25">
      <c r="A1828" s="919" t="str">
        <f t="shared" si="103"/>
        <v>GANANCIAS FINANCIERASPor créditos vencidos</v>
      </c>
      <c r="B1828" s="78" t="s">
        <v>104</v>
      </c>
      <c r="C1828" s="78" t="s">
        <v>7489</v>
      </c>
      <c r="D1828" s="78" t="s">
        <v>7490</v>
      </c>
      <c r="E1828" s="78" t="s">
        <v>7491</v>
      </c>
      <c r="F1828" s="79">
        <v>0</v>
      </c>
      <c r="G1828" s="79">
        <v>-3656.13</v>
      </c>
      <c r="H1828" s="79">
        <v>-26944686</v>
      </c>
      <c r="I1828" s="79">
        <v>-26944686</v>
      </c>
      <c r="J1828" s="80" t="s">
        <v>4442</v>
      </c>
      <c r="K1828" s="80" t="s">
        <v>13</v>
      </c>
      <c r="L1828" s="80" t="s">
        <v>93</v>
      </c>
      <c r="M1828" s="81" t="s">
        <v>4458</v>
      </c>
      <c r="N1828" s="73" t="s">
        <v>119</v>
      </c>
      <c r="O1828" s="73" t="s">
        <v>4456</v>
      </c>
      <c r="P1828" s="71" t="str">
        <f>+VLOOKUP(D1828,'[45]BAL SEP 2024'!$D:$L,9,0)</f>
        <v>Por créditos vencidos</v>
      </c>
      <c r="S1828" s="71" t="str">
        <f t="shared" si="101"/>
        <v>752</v>
      </c>
      <c r="T1828" s="71" t="str">
        <f t="shared" si="102"/>
        <v>61</v>
      </c>
    </row>
    <row r="1829" spans="1:20" ht="15" hidden="1" customHeight="1" x14ac:dyDescent="0.25">
      <c r="A1829" s="919" t="str">
        <f t="shared" si="103"/>
        <v>GANANCIAS FINANCIERASPor créditos vencidos</v>
      </c>
      <c r="B1829" s="78" t="s">
        <v>214</v>
      </c>
      <c r="C1829" s="78" t="s">
        <v>7492</v>
      </c>
      <c r="D1829" s="78" t="s">
        <v>7493</v>
      </c>
      <c r="E1829" s="78" t="s">
        <v>7491</v>
      </c>
      <c r="F1829" s="79">
        <v>-396052801</v>
      </c>
      <c r="G1829" s="79">
        <v>0</v>
      </c>
      <c r="H1829" s="79">
        <v>0</v>
      </c>
      <c r="I1829" s="79">
        <v>-396052801</v>
      </c>
      <c r="J1829" s="80" t="s">
        <v>4442</v>
      </c>
      <c r="K1829" s="80" t="s">
        <v>13</v>
      </c>
      <c r="L1829" s="80" t="s">
        <v>93</v>
      </c>
      <c r="M1829" s="81" t="s">
        <v>4458</v>
      </c>
      <c r="N1829" s="73" t="s">
        <v>119</v>
      </c>
      <c r="O1829" s="73" t="s">
        <v>4456</v>
      </c>
      <c r="P1829" s="71" t="str">
        <f>+VLOOKUP(D1829,'[45]BAL SEP 2024'!$D:$L,9,0)</f>
        <v>Por créditos vencidos</v>
      </c>
      <c r="S1829" s="71" t="str">
        <f t="shared" si="101"/>
        <v>752</v>
      </c>
      <c r="T1829" s="71" t="str">
        <f t="shared" si="102"/>
        <v>61</v>
      </c>
    </row>
    <row r="1830" spans="1:20" ht="15" hidden="1" customHeight="1" x14ac:dyDescent="0.25">
      <c r="A1830" s="919" t="str">
        <f t="shared" si="103"/>
        <v>GANANCIAS FINANCIERASPor créditos vencidos</v>
      </c>
      <c r="B1830" s="78" t="s">
        <v>104</v>
      </c>
      <c r="C1830" s="78" t="s">
        <v>7494</v>
      </c>
      <c r="D1830" s="78" t="s">
        <v>7495</v>
      </c>
      <c r="E1830" s="78" t="s">
        <v>7496</v>
      </c>
      <c r="F1830" s="79">
        <v>0</v>
      </c>
      <c r="G1830" s="79">
        <v>-2226.46</v>
      </c>
      <c r="H1830" s="79">
        <v>-16288051</v>
      </c>
      <c r="I1830" s="79">
        <v>-16288051</v>
      </c>
      <c r="J1830" s="80" t="s">
        <v>4442</v>
      </c>
      <c r="K1830" s="80" t="s">
        <v>13</v>
      </c>
      <c r="L1830" s="80" t="s">
        <v>93</v>
      </c>
      <c r="M1830" s="81" t="s">
        <v>7497</v>
      </c>
      <c r="N1830" s="73" t="s">
        <v>119</v>
      </c>
      <c r="O1830" s="73" t="s">
        <v>4456</v>
      </c>
      <c r="P1830" s="71" t="str">
        <f>+VLOOKUP(D1830,'[45]BAL SEP 2024'!$D:$L,9,0)</f>
        <v>Por créditos vencidos</v>
      </c>
      <c r="S1830" s="71" t="str">
        <f t="shared" si="101"/>
        <v>752</v>
      </c>
      <c r="T1830" s="71" t="str">
        <f t="shared" si="102"/>
        <v>61</v>
      </c>
    </row>
    <row r="1831" spans="1:20" ht="15" hidden="1" customHeight="1" x14ac:dyDescent="0.25">
      <c r="A1831" s="919" t="str">
        <f t="shared" si="103"/>
        <v>GANANCIAS FINANCIERASPor créditos vencidos</v>
      </c>
      <c r="B1831" s="78" t="s">
        <v>214</v>
      </c>
      <c r="C1831" s="78" t="s">
        <v>7498</v>
      </c>
      <c r="D1831" s="78" t="s">
        <v>7499</v>
      </c>
      <c r="E1831" s="78" t="s">
        <v>7496</v>
      </c>
      <c r="F1831" s="79">
        <v>-101202404</v>
      </c>
      <c r="G1831" s="79">
        <v>0</v>
      </c>
      <c r="H1831" s="79">
        <v>0</v>
      </c>
      <c r="I1831" s="79">
        <v>-101202404</v>
      </c>
      <c r="J1831" s="80" t="s">
        <v>4442</v>
      </c>
      <c r="K1831" s="80" t="s">
        <v>13</v>
      </c>
      <c r="L1831" s="80" t="s">
        <v>93</v>
      </c>
      <c r="M1831" s="81" t="s">
        <v>7497</v>
      </c>
      <c r="N1831" s="73" t="s">
        <v>119</v>
      </c>
      <c r="O1831" s="73" t="s">
        <v>4456</v>
      </c>
      <c r="P1831" s="71" t="str">
        <f>+VLOOKUP(D1831,'[45]BAL SEP 2024'!$D:$L,9,0)</f>
        <v>Por créditos vencidos</v>
      </c>
      <c r="S1831" s="71" t="str">
        <f t="shared" si="101"/>
        <v>752</v>
      </c>
      <c r="T1831" s="71" t="str">
        <f t="shared" si="102"/>
        <v>61</v>
      </c>
    </row>
    <row r="1832" spans="1:20" ht="15" hidden="1" customHeight="1" x14ac:dyDescent="0.25">
      <c r="A1832" s="919" t="str">
        <f t="shared" si="103"/>
        <v>GANANCIAS FINANCIERASPor créditos vencidos</v>
      </c>
      <c r="B1832" s="78" t="s">
        <v>104</v>
      </c>
      <c r="C1832" s="78" t="s">
        <v>7500</v>
      </c>
      <c r="D1832" s="78" t="s">
        <v>7501</v>
      </c>
      <c r="E1832" s="78" t="s">
        <v>7482</v>
      </c>
      <c r="F1832" s="79">
        <v>0</v>
      </c>
      <c r="G1832" s="79">
        <v>-4454.71</v>
      </c>
      <c r="H1832" s="79">
        <v>-32557211</v>
      </c>
      <c r="I1832" s="79">
        <v>-32557211</v>
      </c>
      <c r="J1832" s="80" t="s">
        <v>4442</v>
      </c>
      <c r="K1832" s="80" t="s">
        <v>13</v>
      </c>
      <c r="L1832" s="80" t="s">
        <v>93</v>
      </c>
      <c r="M1832" s="81" t="s">
        <v>7502</v>
      </c>
      <c r="N1832" s="73" t="s">
        <v>119</v>
      </c>
      <c r="O1832" s="73" t="s">
        <v>4456</v>
      </c>
      <c r="P1832" s="71" t="str">
        <f>+VLOOKUP(D1832,'[45]BAL SEP 2024'!$D:$L,9,0)</f>
        <v>Por créditos vencidos</v>
      </c>
      <c r="S1832" s="71" t="str">
        <f t="shared" si="101"/>
        <v>752</v>
      </c>
      <c r="T1832" s="71" t="str">
        <f t="shared" si="102"/>
        <v>61</v>
      </c>
    </row>
    <row r="1833" spans="1:20" ht="15" hidden="1" customHeight="1" x14ac:dyDescent="0.25">
      <c r="A1833" s="919" t="str">
        <f t="shared" si="103"/>
        <v>GANANCIAS FINANCIERASPor créditos vencidos</v>
      </c>
      <c r="B1833" s="78" t="s">
        <v>214</v>
      </c>
      <c r="C1833" s="78" t="s">
        <v>7503</v>
      </c>
      <c r="D1833" s="78" t="s">
        <v>7504</v>
      </c>
      <c r="E1833" s="78" t="s">
        <v>7482</v>
      </c>
      <c r="F1833" s="79">
        <v>-174588506</v>
      </c>
      <c r="G1833" s="79">
        <v>0</v>
      </c>
      <c r="H1833" s="79">
        <v>0</v>
      </c>
      <c r="I1833" s="79">
        <v>-174588506</v>
      </c>
      <c r="J1833" s="80" t="s">
        <v>4442</v>
      </c>
      <c r="K1833" s="80" t="s">
        <v>13</v>
      </c>
      <c r="L1833" s="80" t="s">
        <v>93</v>
      </c>
      <c r="M1833" s="81" t="s">
        <v>7502</v>
      </c>
      <c r="N1833" s="73" t="s">
        <v>119</v>
      </c>
      <c r="O1833" s="73" t="s">
        <v>4456</v>
      </c>
      <c r="P1833" s="71" t="str">
        <f>+VLOOKUP(D1833,'[45]BAL SEP 2024'!$D:$L,9,0)</f>
        <v>Por créditos vencidos</v>
      </c>
      <c r="S1833" s="71" t="str">
        <f t="shared" si="101"/>
        <v>752</v>
      </c>
      <c r="T1833" s="71" t="str">
        <f t="shared" si="102"/>
        <v>61</v>
      </c>
    </row>
    <row r="1834" spans="1:20" ht="15" hidden="1" customHeight="1" x14ac:dyDescent="0.25">
      <c r="A1834" s="919" t="str">
        <f t="shared" si="103"/>
        <v>GANANCIAS FINANCIERASPor créditos vencidos</v>
      </c>
      <c r="B1834" s="78" t="s">
        <v>214</v>
      </c>
      <c r="C1834" s="78" t="s">
        <v>7505</v>
      </c>
      <c r="D1834" s="78" t="s">
        <v>7506</v>
      </c>
      <c r="E1834" s="78" t="s">
        <v>7507</v>
      </c>
      <c r="F1834" s="79">
        <v>-687002</v>
      </c>
      <c r="G1834" s="79">
        <v>0</v>
      </c>
      <c r="H1834" s="79">
        <v>0</v>
      </c>
      <c r="I1834" s="79">
        <v>-687002</v>
      </c>
      <c r="J1834" s="80" t="s">
        <v>4442</v>
      </c>
      <c r="K1834" s="80" t="s">
        <v>13</v>
      </c>
      <c r="L1834" s="80" t="s">
        <v>93</v>
      </c>
      <c r="M1834" s="81" t="s">
        <v>7508</v>
      </c>
      <c r="N1834" s="73" t="s">
        <v>119</v>
      </c>
      <c r="O1834" s="73" t="s">
        <v>4456</v>
      </c>
      <c r="P1834" s="71" t="str">
        <f>+VLOOKUP(D1834,'[45]BAL SEP 2024'!$D:$L,9,0)</f>
        <v>Por créditos vencidos</v>
      </c>
      <c r="S1834" s="71" t="str">
        <f t="shared" si="101"/>
        <v>758</v>
      </c>
      <c r="T1834" s="71" t="str">
        <f t="shared" si="102"/>
        <v>61</v>
      </c>
    </row>
    <row r="1835" spans="1:20" ht="15" hidden="1" customHeight="1" x14ac:dyDescent="0.25">
      <c r="A1835" s="919" t="str">
        <f t="shared" si="103"/>
        <v>GANANCIAS FINANCIERASPor créditos vencidos</v>
      </c>
      <c r="B1835" s="78" t="s">
        <v>214</v>
      </c>
      <c r="C1835" s="78" t="s">
        <v>7509</v>
      </c>
      <c r="D1835" s="78" t="s">
        <v>7510</v>
      </c>
      <c r="E1835" s="78" t="s">
        <v>3315</v>
      </c>
      <c r="F1835" s="79">
        <v>-2687703</v>
      </c>
      <c r="G1835" s="79">
        <v>0</v>
      </c>
      <c r="H1835" s="79">
        <v>0</v>
      </c>
      <c r="I1835" s="79">
        <v>-2687703</v>
      </c>
      <c r="J1835" s="80" t="s">
        <v>4442</v>
      </c>
      <c r="K1835" s="80" t="s">
        <v>13</v>
      </c>
      <c r="L1835" s="80" t="s">
        <v>93</v>
      </c>
      <c r="M1835" s="81" t="s">
        <v>7508</v>
      </c>
      <c r="N1835" s="73" t="s">
        <v>119</v>
      </c>
      <c r="O1835" s="73" t="s">
        <v>4456</v>
      </c>
      <c r="P1835" s="71" t="str">
        <f>+VLOOKUP(D1835,'[45]BAL SEP 2024'!$D:$L,9,0)</f>
        <v>Por créditos vencidos</v>
      </c>
      <c r="S1835" s="71" t="str">
        <f t="shared" si="101"/>
        <v>758</v>
      </c>
      <c r="T1835" s="71" t="str">
        <f t="shared" si="102"/>
        <v>61</v>
      </c>
    </row>
    <row r="1836" spans="1:20" ht="15" hidden="1" customHeight="1" x14ac:dyDescent="0.25">
      <c r="A1836" s="919" t="str">
        <f t="shared" si="103"/>
        <v>GANANCIAS FINANCIERASPor créditos vencidos</v>
      </c>
      <c r="B1836" s="78" t="s">
        <v>104</v>
      </c>
      <c r="C1836" s="78" t="s">
        <v>3328</v>
      </c>
      <c r="D1836" s="78" t="s">
        <v>3329</v>
      </c>
      <c r="E1836" s="78" t="s">
        <v>3306</v>
      </c>
      <c r="F1836" s="79">
        <v>0</v>
      </c>
      <c r="G1836" s="79">
        <v>-0.3</v>
      </c>
      <c r="H1836" s="79">
        <v>-2263</v>
      </c>
      <c r="I1836" s="79">
        <v>-2263</v>
      </c>
      <c r="J1836" s="80" t="s">
        <v>4442</v>
      </c>
      <c r="K1836" s="80" t="s">
        <v>13</v>
      </c>
      <c r="L1836" s="80" t="s">
        <v>93</v>
      </c>
      <c r="M1836" s="81" t="s">
        <v>4902</v>
      </c>
      <c r="N1836" s="73" t="s">
        <v>119</v>
      </c>
      <c r="O1836" s="73" t="s">
        <v>4456</v>
      </c>
      <c r="P1836" s="71" t="str">
        <f>+VLOOKUP(D1836,'[45]BAL SEP 2024'!$D:$L,9,0)</f>
        <v>Por créditos vencidos</v>
      </c>
      <c r="S1836" s="71" t="str">
        <f t="shared" si="101"/>
        <v>760</v>
      </c>
      <c r="T1836" s="71" t="str">
        <f t="shared" si="102"/>
        <v>61</v>
      </c>
    </row>
    <row r="1837" spans="1:20" ht="15" hidden="1" customHeight="1" x14ac:dyDescent="0.25">
      <c r="A1837" s="919" t="str">
        <f t="shared" si="103"/>
        <v>GANANCIAS FINANCIERASPor créditos vencidos</v>
      </c>
      <c r="B1837" s="78" t="s">
        <v>214</v>
      </c>
      <c r="C1837" s="78" t="s">
        <v>3330</v>
      </c>
      <c r="D1837" s="78" t="s">
        <v>3331</v>
      </c>
      <c r="E1837" s="78" t="s">
        <v>3309</v>
      </c>
      <c r="F1837" s="79">
        <v>-27387720</v>
      </c>
      <c r="G1837" s="79">
        <v>0</v>
      </c>
      <c r="H1837" s="79">
        <v>0</v>
      </c>
      <c r="I1837" s="79">
        <v>-27387720</v>
      </c>
      <c r="J1837" s="80" t="s">
        <v>4442</v>
      </c>
      <c r="K1837" s="80" t="s">
        <v>13</v>
      </c>
      <c r="L1837" s="80" t="s">
        <v>93</v>
      </c>
      <c r="M1837" s="81" t="s">
        <v>4902</v>
      </c>
      <c r="N1837" s="73" t="s">
        <v>119</v>
      </c>
      <c r="O1837" s="73" t="s">
        <v>4456</v>
      </c>
      <c r="P1837" s="71" t="str">
        <f>+VLOOKUP(D1837,'[45]BAL SEP 2024'!$D:$L,9,0)</f>
        <v>Por créditos vencidos</v>
      </c>
      <c r="S1837" s="71" t="str">
        <f t="shared" si="101"/>
        <v>760</v>
      </c>
      <c r="T1837" s="71" t="str">
        <f t="shared" si="102"/>
        <v>61</v>
      </c>
    </row>
    <row r="1838" spans="1:20" ht="15" hidden="1" customHeight="1" x14ac:dyDescent="0.25">
      <c r="A1838" s="919" t="str">
        <f t="shared" si="103"/>
        <v>GANANCIAS FINANCIERASPor créditos vencidos</v>
      </c>
      <c r="B1838" s="78" t="s">
        <v>104</v>
      </c>
      <c r="C1838" s="78" t="s">
        <v>3332</v>
      </c>
      <c r="D1838" s="78" t="s">
        <v>3333</v>
      </c>
      <c r="E1838" s="78" t="s">
        <v>3312</v>
      </c>
      <c r="F1838" s="79">
        <v>0</v>
      </c>
      <c r="G1838" s="79">
        <v>-1.61</v>
      </c>
      <c r="H1838" s="79">
        <v>-12549</v>
      </c>
      <c r="I1838" s="79">
        <v>-12549</v>
      </c>
      <c r="J1838" s="80" t="s">
        <v>4442</v>
      </c>
      <c r="K1838" s="80" t="s">
        <v>13</v>
      </c>
      <c r="L1838" s="80" t="s">
        <v>93</v>
      </c>
      <c r="M1838" s="81" t="s">
        <v>4902</v>
      </c>
      <c r="N1838" s="73" t="s">
        <v>119</v>
      </c>
      <c r="O1838" s="73" t="s">
        <v>4456</v>
      </c>
      <c r="P1838" s="71" t="str">
        <f>+VLOOKUP(D1838,'[45]BAL SEP 2024'!$D:$L,9,0)</f>
        <v>Por créditos vencidos</v>
      </c>
      <c r="S1838" s="71" t="str">
        <f t="shared" si="101"/>
        <v>760</v>
      </c>
      <c r="T1838" s="71" t="str">
        <f t="shared" si="102"/>
        <v>61</v>
      </c>
    </row>
    <row r="1839" spans="1:20" ht="15" hidden="1" customHeight="1" x14ac:dyDescent="0.25">
      <c r="A1839" s="919" t="str">
        <f t="shared" si="103"/>
        <v>GANANCIAS FINANCIERASPor créditos vencidos</v>
      </c>
      <c r="B1839" s="78" t="s">
        <v>214</v>
      </c>
      <c r="C1839" s="78" t="s">
        <v>3334</v>
      </c>
      <c r="D1839" s="78" t="s">
        <v>3335</v>
      </c>
      <c r="E1839" s="78" t="s">
        <v>3315</v>
      </c>
      <c r="F1839" s="79">
        <v>-11416059</v>
      </c>
      <c r="G1839" s="79">
        <v>0</v>
      </c>
      <c r="H1839" s="79">
        <v>0</v>
      </c>
      <c r="I1839" s="79">
        <v>-11416059</v>
      </c>
      <c r="J1839" s="80" t="s">
        <v>4442</v>
      </c>
      <c r="K1839" s="80" t="s">
        <v>13</v>
      </c>
      <c r="L1839" s="80" t="s">
        <v>93</v>
      </c>
      <c r="M1839" s="81" t="s">
        <v>4902</v>
      </c>
      <c r="N1839" s="73" t="s">
        <v>119</v>
      </c>
      <c r="O1839" s="73" t="s">
        <v>4456</v>
      </c>
      <c r="P1839" s="71" t="str">
        <f>+VLOOKUP(D1839,'[45]BAL SEP 2024'!$D:$L,9,0)</f>
        <v>Por créditos vencidos</v>
      </c>
      <c r="S1839" s="71" t="str">
        <f t="shared" si="101"/>
        <v>760</v>
      </c>
      <c r="T1839" s="71" t="str">
        <f t="shared" si="102"/>
        <v>61</v>
      </c>
    </row>
    <row r="1840" spans="1:20" ht="15" hidden="1" customHeight="1" x14ac:dyDescent="0.25">
      <c r="A1840" s="919" t="str">
        <f t="shared" si="103"/>
        <v>GANANCIAS FINANCIERASPor créditos vencidos</v>
      </c>
      <c r="B1840" s="78" t="s">
        <v>214</v>
      </c>
      <c r="C1840" s="78" t="s">
        <v>3336</v>
      </c>
      <c r="D1840" s="78" t="s">
        <v>3337</v>
      </c>
      <c r="E1840" s="78" t="s">
        <v>3338</v>
      </c>
      <c r="F1840" s="79">
        <v>-25631403</v>
      </c>
      <c r="G1840" s="79">
        <v>0</v>
      </c>
      <c r="H1840" s="79">
        <v>0</v>
      </c>
      <c r="I1840" s="79">
        <v>-25631403</v>
      </c>
      <c r="J1840" s="80" t="s">
        <v>4442</v>
      </c>
      <c r="K1840" s="80" t="s">
        <v>13</v>
      </c>
      <c r="L1840" s="80" t="s">
        <v>93</v>
      </c>
      <c r="M1840" s="81" t="s">
        <v>4459</v>
      </c>
      <c r="N1840" s="73" t="s">
        <v>119</v>
      </c>
      <c r="O1840" s="73" t="s">
        <v>4456</v>
      </c>
      <c r="P1840" s="71" t="str">
        <f>+VLOOKUP(D1840,'[45]BAL SEP 2024'!$D:$L,9,0)</f>
        <v>Por créditos vencidos</v>
      </c>
      <c r="S1840" s="71" t="str">
        <f t="shared" si="101"/>
        <v>840</v>
      </c>
      <c r="T1840" s="71" t="str">
        <f t="shared" si="102"/>
        <v>61</v>
      </c>
    </row>
    <row r="1841" spans="1:20" ht="15" hidden="1" customHeight="1" x14ac:dyDescent="0.25">
      <c r="A1841" s="919" t="str">
        <f t="shared" si="103"/>
        <v>GANANCIAS FINANCIERASPor créditos vencidos</v>
      </c>
      <c r="B1841" s="78" t="s">
        <v>104</v>
      </c>
      <c r="C1841" s="78" t="s">
        <v>7511</v>
      </c>
      <c r="D1841" s="78" t="s">
        <v>7512</v>
      </c>
      <c r="E1841" s="78" t="s">
        <v>7513</v>
      </c>
      <c r="F1841" s="79">
        <v>0</v>
      </c>
      <c r="G1841" s="79">
        <v>-515.29999999999995</v>
      </c>
      <c r="H1841" s="79">
        <v>-3866505</v>
      </c>
      <c r="I1841" s="79">
        <v>-3866505</v>
      </c>
      <c r="J1841" s="80" t="s">
        <v>4442</v>
      </c>
      <c r="K1841" s="80" t="s">
        <v>13</v>
      </c>
      <c r="L1841" s="80" t="s">
        <v>93</v>
      </c>
      <c r="M1841" s="81" t="s">
        <v>4459</v>
      </c>
      <c r="N1841" s="73" t="s">
        <v>119</v>
      </c>
      <c r="O1841" s="73" t="s">
        <v>4456</v>
      </c>
      <c r="P1841" s="71" t="str">
        <f>+VLOOKUP(D1841,'[45]BAL SEP 2024'!$D:$L,9,0)</f>
        <v>Por créditos vencidos</v>
      </c>
      <c r="S1841" s="71" t="str">
        <f t="shared" si="101"/>
        <v>840</v>
      </c>
      <c r="T1841" s="71" t="str">
        <f t="shared" si="102"/>
        <v>61</v>
      </c>
    </row>
    <row r="1842" spans="1:20" ht="15" hidden="1" customHeight="1" x14ac:dyDescent="0.25">
      <c r="A1842" s="919" t="str">
        <f t="shared" si="103"/>
        <v>GANANCIAS FINANCIERASPor créditos vencidos</v>
      </c>
      <c r="B1842" s="78" t="s">
        <v>214</v>
      </c>
      <c r="C1842" s="78" t="s">
        <v>7514</v>
      </c>
      <c r="D1842" s="78" t="s">
        <v>7515</v>
      </c>
      <c r="E1842" s="78" t="s">
        <v>7516</v>
      </c>
      <c r="F1842" s="79">
        <v>-22750157</v>
      </c>
      <c r="G1842" s="79">
        <v>0</v>
      </c>
      <c r="H1842" s="79">
        <v>0</v>
      </c>
      <c r="I1842" s="79">
        <v>-22750157</v>
      </c>
      <c r="J1842" s="80" t="s">
        <v>4442</v>
      </c>
      <c r="K1842" s="80" t="s">
        <v>13</v>
      </c>
      <c r="L1842" s="80" t="s">
        <v>93</v>
      </c>
      <c r="M1842" s="81" t="s">
        <v>4459</v>
      </c>
      <c r="N1842" s="73" t="s">
        <v>119</v>
      </c>
      <c r="O1842" s="73" t="s">
        <v>4456</v>
      </c>
      <c r="P1842" s="71" t="str">
        <f>+VLOOKUP(D1842,'[45]BAL SEP 2024'!$D:$L,9,0)</f>
        <v>Por créditos vencidos</v>
      </c>
      <c r="S1842" s="71" t="str">
        <f t="shared" si="101"/>
        <v>840</v>
      </c>
      <c r="T1842" s="71" t="str">
        <f t="shared" si="102"/>
        <v>61</v>
      </c>
    </row>
    <row r="1843" spans="1:20" ht="15" hidden="1" customHeight="1" x14ac:dyDescent="0.25">
      <c r="A1843" s="919" t="str">
        <f t="shared" si="103"/>
        <v>GANANCIAS FINANCIERASPor créditos vencidos</v>
      </c>
      <c r="B1843" s="78" t="s">
        <v>104</v>
      </c>
      <c r="C1843" s="78" t="s">
        <v>7517</v>
      </c>
      <c r="D1843" s="78" t="s">
        <v>7518</v>
      </c>
      <c r="E1843" s="78" t="s">
        <v>7519</v>
      </c>
      <c r="F1843" s="79">
        <v>0</v>
      </c>
      <c r="G1843" s="79">
        <v>-491.3</v>
      </c>
      <c r="H1843" s="79">
        <v>-3589197</v>
      </c>
      <c r="I1843" s="79">
        <v>-3589197</v>
      </c>
      <c r="J1843" s="80" t="s">
        <v>4442</v>
      </c>
      <c r="K1843" s="80" t="s">
        <v>13</v>
      </c>
      <c r="L1843" s="80" t="s">
        <v>93</v>
      </c>
      <c r="M1843" s="81" t="s">
        <v>7520</v>
      </c>
      <c r="N1843" s="73" t="s">
        <v>119</v>
      </c>
      <c r="O1843" s="73" t="s">
        <v>4456</v>
      </c>
      <c r="P1843" s="71" t="str">
        <f>+VLOOKUP(D1843,'[45]BAL SEP 2024'!$D:$L,9,0)</f>
        <v>Por créditos vencidos</v>
      </c>
      <c r="S1843" s="71" t="str">
        <f t="shared" si="101"/>
        <v>840</v>
      </c>
      <c r="T1843" s="71" t="str">
        <f t="shared" si="102"/>
        <v>61</v>
      </c>
    </row>
    <row r="1844" spans="1:20" ht="15" hidden="1" customHeight="1" x14ac:dyDescent="0.25">
      <c r="A1844" s="919" t="str">
        <f t="shared" si="103"/>
        <v>GANANCIAS FINANCIERASPor créditos vencidos</v>
      </c>
      <c r="B1844" s="78" t="s">
        <v>214</v>
      </c>
      <c r="C1844" s="78" t="s">
        <v>7521</v>
      </c>
      <c r="D1844" s="78" t="s">
        <v>7522</v>
      </c>
      <c r="E1844" s="78" t="s">
        <v>7519</v>
      </c>
      <c r="F1844" s="79">
        <v>-25632362</v>
      </c>
      <c r="G1844" s="79">
        <v>0</v>
      </c>
      <c r="H1844" s="79">
        <v>0</v>
      </c>
      <c r="I1844" s="79">
        <v>-25632362</v>
      </c>
      <c r="J1844" s="80" t="s">
        <v>4442</v>
      </c>
      <c r="K1844" s="80" t="s">
        <v>13</v>
      </c>
      <c r="L1844" s="80" t="s">
        <v>93</v>
      </c>
      <c r="M1844" s="81" t="s">
        <v>7520</v>
      </c>
      <c r="N1844" s="73" t="s">
        <v>119</v>
      </c>
      <c r="O1844" s="73" t="s">
        <v>4456</v>
      </c>
      <c r="P1844" s="71" t="str">
        <f>+VLOOKUP(D1844,'[45]BAL SEP 2024'!$D:$L,9,0)</f>
        <v>Por créditos vencidos</v>
      </c>
      <c r="S1844" s="71" t="str">
        <f t="shared" si="101"/>
        <v>840</v>
      </c>
      <c r="T1844" s="71" t="str">
        <f t="shared" si="102"/>
        <v>61</v>
      </c>
    </row>
    <row r="1845" spans="1:20" ht="15" hidden="1" customHeight="1" x14ac:dyDescent="0.25">
      <c r="A1845" s="919" t="str">
        <f t="shared" si="103"/>
        <v>GANANCIAS FINANCIERASPor créditos vencidos</v>
      </c>
      <c r="B1845" s="78" t="s">
        <v>104</v>
      </c>
      <c r="C1845" s="78" t="s">
        <v>7523</v>
      </c>
      <c r="D1845" s="78" t="s">
        <v>7524</v>
      </c>
      <c r="E1845" s="78" t="s">
        <v>7482</v>
      </c>
      <c r="F1845" s="79">
        <v>0</v>
      </c>
      <c r="G1845" s="79">
        <v>-5407.33</v>
      </c>
      <c r="H1845" s="79">
        <v>-39531155</v>
      </c>
      <c r="I1845" s="79">
        <v>-39531155</v>
      </c>
      <c r="J1845" s="80" t="s">
        <v>4442</v>
      </c>
      <c r="K1845" s="80" t="s">
        <v>13</v>
      </c>
      <c r="L1845" s="80" t="s">
        <v>93</v>
      </c>
      <c r="M1845" s="81" t="s">
        <v>7525</v>
      </c>
      <c r="N1845" s="73" t="s">
        <v>119</v>
      </c>
      <c r="O1845" s="73" t="s">
        <v>4456</v>
      </c>
      <c r="P1845" s="71" t="str">
        <f>+VLOOKUP(D1845,'[45]BAL SEP 2024'!$D:$L,9,0)</f>
        <v>Por créditos vencidos</v>
      </c>
      <c r="S1845" s="71" t="str">
        <f t="shared" si="101"/>
        <v>840</v>
      </c>
      <c r="T1845" s="71" t="str">
        <f t="shared" si="102"/>
        <v>61</v>
      </c>
    </row>
    <row r="1846" spans="1:20" ht="15" hidden="1" customHeight="1" x14ac:dyDescent="0.25">
      <c r="A1846" s="919" t="str">
        <f t="shared" si="103"/>
        <v>GANANCIAS FINANCIERASPor créditos vencidos</v>
      </c>
      <c r="B1846" s="78" t="s">
        <v>214</v>
      </c>
      <c r="C1846" s="78" t="s">
        <v>7526</v>
      </c>
      <c r="D1846" s="78" t="s">
        <v>7527</v>
      </c>
      <c r="E1846" s="78" t="s">
        <v>7482</v>
      </c>
      <c r="F1846" s="79">
        <v>-428449167</v>
      </c>
      <c r="G1846" s="79">
        <v>0</v>
      </c>
      <c r="H1846" s="79">
        <v>0</v>
      </c>
      <c r="I1846" s="79">
        <v>-428449167</v>
      </c>
      <c r="J1846" s="80" t="s">
        <v>4442</v>
      </c>
      <c r="K1846" s="80" t="s">
        <v>13</v>
      </c>
      <c r="L1846" s="80" t="s">
        <v>93</v>
      </c>
      <c r="M1846" s="81" t="s">
        <v>7525</v>
      </c>
      <c r="N1846" s="73" t="s">
        <v>119</v>
      </c>
      <c r="O1846" s="73" t="s">
        <v>4456</v>
      </c>
      <c r="P1846" s="71" t="str">
        <f>+VLOOKUP(D1846,'[45]BAL SEP 2024'!$D:$L,9,0)</f>
        <v>Por créditos vencidos</v>
      </c>
      <c r="S1846" s="71" t="str">
        <f t="shared" si="101"/>
        <v>840</v>
      </c>
      <c r="T1846" s="71" t="str">
        <f t="shared" si="102"/>
        <v>61</v>
      </c>
    </row>
    <row r="1847" spans="1:20" ht="15" hidden="1" customHeight="1" x14ac:dyDescent="0.25">
      <c r="A1847" s="919" t="s">
        <v>4928</v>
      </c>
      <c r="B1847" s="78" t="s">
        <v>214</v>
      </c>
      <c r="C1847" s="78" t="s">
        <v>3339</v>
      </c>
      <c r="D1847" s="78" t="s">
        <v>3340</v>
      </c>
      <c r="E1847" s="78" t="s">
        <v>3341</v>
      </c>
      <c r="F1847" s="79">
        <v>-101513327093</v>
      </c>
      <c r="G1847" s="79">
        <v>0</v>
      </c>
      <c r="H1847" s="79">
        <v>0</v>
      </c>
      <c r="I1847" s="79">
        <v>-101513327093</v>
      </c>
      <c r="J1847" s="80" t="s">
        <v>4442</v>
      </c>
      <c r="K1847" s="80" t="s">
        <v>13</v>
      </c>
      <c r="L1847" s="80" t="s">
        <v>96</v>
      </c>
      <c r="M1847" s="81" t="s">
        <v>4491</v>
      </c>
      <c r="N1847" s="73" t="s">
        <v>119</v>
      </c>
      <c r="O1847" s="73" t="s">
        <v>4074</v>
      </c>
      <c r="P1847" s="71" t="str">
        <f>+VLOOKUP(D1847,'[45]BAL SEP 2024'!$D:$L,9,0)</f>
        <v>Por valuación de activos y pasivos financieros en moneda extranjera (neto)</v>
      </c>
      <c r="S1847" s="71" t="str">
        <f t="shared" si="101"/>
        <v>766</v>
      </c>
      <c r="T1847" s="71" t="str">
        <f t="shared" si="102"/>
        <v>61</v>
      </c>
    </row>
    <row r="1848" spans="1:20" ht="15" hidden="1" customHeight="1" x14ac:dyDescent="0.25">
      <c r="A1848" s="919" t="s">
        <v>4928</v>
      </c>
      <c r="B1848" s="78" t="s">
        <v>214</v>
      </c>
      <c r="C1848" s="78" t="s">
        <v>7528</v>
      </c>
      <c r="D1848" s="78" t="s">
        <v>7529</v>
      </c>
      <c r="E1848" s="78" t="s">
        <v>7530</v>
      </c>
      <c r="F1848" s="79">
        <v>-37594096567</v>
      </c>
      <c r="G1848" s="79">
        <v>0</v>
      </c>
      <c r="H1848" s="79">
        <v>0</v>
      </c>
      <c r="I1848" s="79">
        <v>-37594096567</v>
      </c>
      <c r="J1848" s="80" t="s">
        <v>4442</v>
      </c>
      <c r="K1848" s="80" t="s">
        <v>13</v>
      </c>
      <c r="L1848" s="80" t="s">
        <v>96</v>
      </c>
      <c r="M1848" s="81" t="s">
        <v>4491</v>
      </c>
      <c r="N1848" s="73" t="s">
        <v>119</v>
      </c>
      <c r="O1848" s="73" t="s">
        <v>4074</v>
      </c>
      <c r="P1848" s="71" t="str">
        <f>+VLOOKUP(D1848,'[45]BAL SEP 2024'!$D:$L,9,0)</f>
        <v>Por valuación de activos y pasivos financieros en moneda extranjera (neto)</v>
      </c>
      <c r="S1848" s="71" t="str">
        <f t="shared" si="101"/>
        <v>766</v>
      </c>
      <c r="T1848" s="71" t="str">
        <f t="shared" si="102"/>
        <v>61</v>
      </c>
    </row>
    <row r="1849" spans="1:20" ht="15" hidden="1" customHeight="1" x14ac:dyDescent="0.25">
      <c r="A1849" s="919" t="s">
        <v>4928</v>
      </c>
      <c r="B1849" s="78" t="s">
        <v>214</v>
      </c>
      <c r="C1849" s="78" t="s">
        <v>3342</v>
      </c>
      <c r="D1849" s="78" t="s">
        <v>3343</v>
      </c>
      <c r="E1849" s="78" t="s">
        <v>3344</v>
      </c>
      <c r="F1849" s="79">
        <v>-3247594836</v>
      </c>
      <c r="G1849" s="79">
        <v>0</v>
      </c>
      <c r="H1849" s="79">
        <v>0</v>
      </c>
      <c r="I1849" s="79">
        <v>-3247594836</v>
      </c>
      <c r="J1849" s="80" t="s">
        <v>4442</v>
      </c>
      <c r="K1849" s="80" t="s">
        <v>13</v>
      </c>
      <c r="L1849" s="80" t="s">
        <v>96</v>
      </c>
      <c r="M1849" s="81" t="s">
        <v>4492</v>
      </c>
      <c r="N1849" s="73" t="s">
        <v>119</v>
      </c>
      <c r="O1849" s="73" t="s">
        <v>4074</v>
      </c>
      <c r="P1849" s="71" t="str">
        <f>+VLOOKUP(D1849,'[45]BAL SEP 2024'!$D:$L,9,0)</f>
        <v>Por valuación de activos y pasivos financieros en moneda extranjera (neto)</v>
      </c>
      <c r="S1849" s="71" t="str">
        <f t="shared" si="101"/>
        <v>766</v>
      </c>
      <c r="T1849" s="71" t="str">
        <f t="shared" si="102"/>
        <v>61</v>
      </c>
    </row>
    <row r="1850" spans="1:20" ht="15" hidden="1" customHeight="1" x14ac:dyDescent="0.25">
      <c r="A1850" s="919" t="s">
        <v>4928</v>
      </c>
      <c r="B1850" s="78" t="s">
        <v>214</v>
      </c>
      <c r="C1850" s="78" t="s">
        <v>3345</v>
      </c>
      <c r="D1850" s="78" t="s">
        <v>3346</v>
      </c>
      <c r="E1850" s="78" t="s">
        <v>3347</v>
      </c>
      <c r="F1850" s="79">
        <v>-138485023</v>
      </c>
      <c r="G1850" s="79">
        <v>0</v>
      </c>
      <c r="H1850" s="79">
        <v>0</v>
      </c>
      <c r="I1850" s="79">
        <v>-138485023</v>
      </c>
      <c r="J1850" s="80" t="s">
        <v>4442</v>
      </c>
      <c r="K1850" s="80" t="s">
        <v>13</v>
      </c>
      <c r="L1850" s="80" t="s">
        <v>96</v>
      </c>
      <c r="M1850" s="81" t="s">
        <v>4492</v>
      </c>
      <c r="N1850" s="73" t="s">
        <v>119</v>
      </c>
      <c r="O1850" s="73" t="s">
        <v>4074</v>
      </c>
      <c r="P1850" s="71" t="str">
        <f>+VLOOKUP(D1850,'[45]BAL SEP 2024'!$D:$L,9,0)</f>
        <v>Por valuación de activos y pasivos financieros en moneda extranjera (neto)</v>
      </c>
      <c r="S1850" s="71" t="str">
        <f t="shared" si="101"/>
        <v>766</v>
      </c>
      <c r="T1850" s="71" t="str">
        <f t="shared" si="102"/>
        <v>61</v>
      </c>
    </row>
    <row r="1851" spans="1:20" ht="15" hidden="1" customHeight="1" x14ac:dyDescent="0.25">
      <c r="A1851" s="919" t="s">
        <v>4928</v>
      </c>
      <c r="B1851" s="78" t="s">
        <v>214</v>
      </c>
      <c r="C1851" s="78" t="s">
        <v>7531</v>
      </c>
      <c r="D1851" s="78" t="s">
        <v>7532</v>
      </c>
      <c r="E1851" s="78" t="s">
        <v>7533</v>
      </c>
      <c r="F1851" s="79">
        <v>-8063122875</v>
      </c>
      <c r="G1851" s="79">
        <v>0</v>
      </c>
      <c r="H1851" s="79">
        <v>0</v>
      </c>
      <c r="I1851" s="79">
        <v>-8063122875</v>
      </c>
      <c r="J1851" s="80" t="s">
        <v>4442</v>
      </c>
      <c r="K1851" s="80" t="s">
        <v>13</v>
      </c>
      <c r="L1851" s="80" t="s">
        <v>96</v>
      </c>
      <c r="M1851" s="81" t="s">
        <v>4492</v>
      </c>
      <c r="N1851" s="73" t="s">
        <v>119</v>
      </c>
      <c r="O1851" s="73" t="s">
        <v>4074</v>
      </c>
      <c r="P1851" s="71" t="str">
        <f>+VLOOKUP(D1851,'[45]BAL SEP 2024'!$D:$L,9,0)</f>
        <v>Por valuación de activos y pasivos financieros en moneda extranjera (neto)</v>
      </c>
      <c r="S1851" s="71" t="str">
        <f t="shared" si="101"/>
        <v>766</v>
      </c>
      <c r="T1851" s="71" t="str">
        <f t="shared" si="102"/>
        <v>61</v>
      </c>
    </row>
    <row r="1852" spans="1:20" ht="15" hidden="1" customHeight="1" x14ac:dyDescent="0.25">
      <c r="A1852" s="919" t="s">
        <v>4928</v>
      </c>
      <c r="B1852" s="78" t="s">
        <v>214</v>
      </c>
      <c r="C1852" s="78" t="s">
        <v>3348</v>
      </c>
      <c r="D1852" s="78" t="s">
        <v>3349</v>
      </c>
      <c r="E1852" s="78" t="s">
        <v>3350</v>
      </c>
      <c r="F1852" s="79">
        <v>-296816898115</v>
      </c>
      <c r="G1852" s="79">
        <v>0</v>
      </c>
      <c r="H1852" s="79">
        <v>0</v>
      </c>
      <c r="I1852" s="79">
        <v>-296816898115</v>
      </c>
      <c r="J1852" s="80" t="s">
        <v>4442</v>
      </c>
      <c r="K1852" s="80" t="s">
        <v>13</v>
      </c>
      <c r="L1852" s="80" t="s">
        <v>96</v>
      </c>
      <c r="M1852" s="81" t="s">
        <v>4493</v>
      </c>
      <c r="N1852" s="73" t="s">
        <v>119</v>
      </c>
      <c r="O1852" s="73" t="s">
        <v>4074</v>
      </c>
      <c r="P1852" s="71" t="str">
        <f>+VLOOKUP(D1852,'[45]BAL SEP 2024'!$D:$L,9,0)</f>
        <v>Por valuación de activos y pasivos financieros en moneda extranjera (neto)</v>
      </c>
      <c r="S1852" s="71" t="str">
        <f t="shared" si="101"/>
        <v>766</v>
      </c>
      <c r="T1852" s="71" t="str">
        <f t="shared" si="102"/>
        <v>61</v>
      </c>
    </row>
    <row r="1853" spans="1:20" ht="15" hidden="1" customHeight="1" x14ac:dyDescent="0.25">
      <c r="A1853" s="919" t="s">
        <v>4928</v>
      </c>
      <c r="B1853" s="78" t="s">
        <v>214</v>
      </c>
      <c r="C1853" s="78" t="s">
        <v>3351</v>
      </c>
      <c r="D1853" s="78" t="s">
        <v>3352</v>
      </c>
      <c r="E1853" s="78" t="s">
        <v>3353</v>
      </c>
      <c r="F1853" s="79">
        <v>-408376546716</v>
      </c>
      <c r="G1853" s="79">
        <v>0</v>
      </c>
      <c r="H1853" s="79">
        <v>0</v>
      </c>
      <c r="I1853" s="79">
        <v>-408376546716</v>
      </c>
      <c r="J1853" s="80" t="s">
        <v>4442</v>
      </c>
      <c r="K1853" s="80" t="s">
        <v>13</v>
      </c>
      <c r="L1853" s="80" t="s">
        <v>96</v>
      </c>
      <c r="M1853" s="81" t="s">
        <v>4493</v>
      </c>
      <c r="N1853" s="73" t="s">
        <v>119</v>
      </c>
      <c r="O1853" s="73" t="s">
        <v>4074</v>
      </c>
      <c r="P1853" s="71" t="str">
        <f>+VLOOKUP(D1853,'[45]BAL SEP 2024'!$D:$L,9,0)</f>
        <v>Por valuación de activos y pasivos financieros en moneda extranjera (neto)</v>
      </c>
      <c r="S1853" s="71" t="str">
        <f t="shared" si="101"/>
        <v>766</v>
      </c>
      <c r="T1853" s="71" t="str">
        <f t="shared" si="102"/>
        <v>61</v>
      </c>
    </row>
    <row r="1854" spans="1:20" ht="15" hidden="1" customHeight="1" x14ac:dyDescent="0.25">
      <c r="A1854" s="919" t="s">
        <v>4928</v>
      </c>
      <c r="B1854" s="78" t="s">
        <v>214</v>
      </c>
      <c r="C1854" s="78" t="s">
        <v>7534</v>
      </c>
      <c r="D1854" s="78" t="s">
        <v>7535</v>
      </c>
      <c r="E1854" s="78" t="s">
        <v>7536</v>
      </c>
      <c r="F1854" s="79">
        <v>-130074067470</v>
      </c>
      <c r="G1854" s="79">
        <v>0</v>
      </c>
      <c r="H1854" s="79">
        <v>0</v>
      </c>
      <c r="I1854" s="79">
        <v>-130074067470</v>
      </c>
      <c r="J1854" s="80" t="s">
        <v>4442</v>
      </c>
      <c r="K1854" s="80" t="s">
        <v>13</v>
      </c>
      <c r="L1854" s="80" t="s">
        <v>96</v>
      </c>
      <c r="M1854" s="81" t="s">
        <v>4493</v>
      </c>
      <c r="N1854" s="73" t="s">
        <v>119</v>
      </c>
      <c r="O1854" s="73" t="s">
        <v>4074</v>
      </c>
      <c r="P1854" s="71" t="str">
        <f>+VLOOKUP(D1854,'[45]BAL SEP 2024'!$D:$L,9,0)</f>
        <v>Por valuación de activos y pasivos financieros en moneda extranjera (neto)</v>
      </c>
      <c r="S1854" s="71" t="str">
        <f t="shared" si="101"/>
        <v>766</v>
      </c>
      <c r="T1854" s="71" t="str">
        <f t="shared" si="102"/>
        <v>61</v>
      </c>
    </row>
    <row r="1855" spans="1:20" ht="15" hidden="1" customHeight="1" x14ac:dyDescent="0.25">
      <c r="A1855" s="919" t="s">
        <v>4928</v>
      </c>
      <c r="B1855" s="78" t="s">
        <v>214</v>
      </c>
      <c r="C1855" s="78" t="s">
        <v>3354</v>
      </c>
      <c r="D1855" s="78" t="s">
        <v>3355</v>
      </c>
      <c r="E1855" s="78" t="s">
        <v>3356</v>
      </c>
      <c r="F1855" s="79">
        <v>-2742903334</v>
      </c>
      <c r="G1855" s="79">
        <v>0</v>
      </c>
      <c r="H1855" s="79">
        <v>0</v>
      </c>
      <c r="I1855" s="79">
        <v>-2742903334</v>
      </c>
      <c r="J1855" s="80" t="s">
        <v>4442</v>
      </c>
      <c r="K1855" s="80" t="s">
        <v>13</v>
      </c>
      <c r="L1855" s="80" t="s">
        <v>96</v>
      </c>
      <c r="M1855" s="81" t="s">
        <v>4511</v>
      </c>
      <c r="N1855" s="73" t="s">
        <v>119</v>
      </c>
      <c r="O1855" s="73" t="s">
        <v>4074</v>
      </c>
      <c r="P1855" s="71" t="str">
        <f>+VLOOKUP(D1855,'[45]BAL SEP 2024'!$D:$L,9,0)</f>
        <v>Por valuación de activos y pasivos financieros en moneda extranjera (neto)</v>
      </c>
      <c r="S1855" s="71" t="str">
        <f t="shared" si="101"/>
        <v>766</v>
      </c>
      <c r="T1855" s="71" t="str">
        <f t="shared" si="102"/>
        <v>61</v>
      </c>
    </row>
    <row r="1856" spans="1:20" ht="15" hidden="1" customHeight="1" x14ac:dyDescent="0.25">
      <c r="A1856" s="919" t="s">
        <v>4928</v>
      </c>
      <c r="B1856" s="78" t="s">
        <v>214</v>
      </c>
      <c r="C1856" s="78" t="s">
        <v>3357</v>
      </c>
      <c r="D1856" s="78" t="s">
        <v>3358</v>
      </c>
      <c r="E1856" s="78" t="s">
        <v>3359</v>
      </c>
      <c r="F1856" s="79">
        <v>-82190736</v>
      </c>
      <c r="G1856" s="79">
        <v>0</v>
      </c>
      <c r="H1856" s="79">
        <v>0</v>
      </c>
      <c r="I1856" s="79">
        <v>-82190736</v>
      </c>
      <c r="J1856" s="80" t="s">
        <v>4442</v>
      </c>
      <c r="K1856" s="80" t="s">
        <v>13</v>
      </c>
      <c r="L1856" s="80" t="s">
        <v>96</v>
      </c>
      <c r="M1856" s="81" t="s">
        <v>4512</v>
      </c>
      <c r="N1856" s="73" t="s">
        <v>119</v>
      </c>
      <c r="O1856" s="73" t="s">
        <v>4074</v>
      </c>
      <c r="P1856" s="71" t="str">
        <f>+VLOOKUP(D1856,'[45]BAL SEP 2024'!$D:$L,9,0)</f>
        <v>Por valuación de activos y pasivos financieros en moneda extranjera (neto)</v>
      </c>
      <c r="S1856" s="71" t="str">
        <f t="shared" si="101"/>
        <v>766</v>
      </c>
      <c r="T1856" s="71" t="str">
        <f t="shared" si="102"/>
        <v>61</v>
      </c>
    </row>
    <row r="1857" spans="1:20" ht="15" hidden="1" customHeight="1" x14ac:dyDescent="0.25">
      <c r="A1857" s="919" t="s">
        <v>4928</v>
      </c>
      <c r="B1857" s="78" t="s">
        <v>214</v>
      </c>
      <c r="C1857" s="78" t="s">
        <v>5410</v>
      </c>
      <c r="D1857" s="78" t="s">
        <v>5411</v>
      </c>
      <c r="E1857" s="78" t="s">
        <v>5412</v>
      </c>
      <c r="F1857" s="79">
        <v>-1002060</v>
      </c>
      <c r="G1857" s="79">
        <v>0</v>
      </c>
      <c r="H1857" s="79">
        <v>0</v>
      </c>
      <c r="I1857" s="79">
        <v>-1002060</v>
      </c>
      <c r="J1857" s="80" t="s">
        <v>4442</v>
      </c>
      <c r="K1857" s="80" t="s">
        <v>13</v>
      </c>
      <c r="L1857" s="80" t="s">
        <v>96</v>
      </c>
      <c r="M1857" s="81" t="s">
        <v>5413</v>
      </c>
      <c r="N1857" s="73" t="s">
        <v>119</v>
      </c>
      <c r="O1857" s="73" t="s">
        <v>4074</v>
      </c>
      <c r="P1857" s="71" t="str">
        <f>+VLOOKUP(D1857,'[45]BAL SEP 2024'!$D:$L,9,0)</f>
        <v>Por valuación de activos y pasivos financieros en moneda extranjera (neto)</v>
      </c>
      <c r="S1857" s="71" t="str">
        <f t="shared" si="101"/>
        <v>768</v>
      </c>
      <c r="T1857" s="71" t="str">
        <f t="shared" si="102"/>
        <v>61</v>
      </c>
    </row>
    <row r="1858" spans="1:20" ht="15" hidden="1" customHeight="1" x14ac:dyDescent="0.25">
      <c r="A1858" s="919" t="s">
        <v>4928</v>
      </c>
      <c r="B1858" s="78" t="s">
        <v>214</v>
      </c>
      <c r="C1858" s="78" t="s">
        <v>7537</v>
      </c>
      <c r="D1858" s="78" t="s">
        <v>7538</v>
      </c>
      <c r="E1858" s="78" t="s">
        <v>7539</v>
      </c>
      <c r="F1858" s="79">
        <v>-14124823862</v>
      </c>
      <c r="G1858" s="79">
        <v>0</v>
      </c>
      <c r="H1858" s="79">
        <v>0</v>
      </c>
      <c r="I1858" s="79">
        <v>-14124823862</v>
      </c>
      <c r="J1858" s="80" t="s">
        <v>4442</v>
      </c>
      <c r="K1858" s="80" t="s">
        <v>13</v>
      </c>
      <c r="L1858" s="80" t="s">
        <v>96</v>
      </c>
      <c r="M1858" s="81" t="s">
        <v>5413</v>
      </c>
      <c r="N1858" s="73" t="s">
        <v>119</v>
      </c>
      <c r="O1858" s="73" t="s">
        <v>4074</v>
      </c>
      <c r="P1858" s="71" t="str">
        <f>+VLOOKUP(D1858,'[45]BAL SEP 2024'!$D:$L,9,0)</f>
        <v>Por valuación de activos y pasivos financieros en moneda extranjera (neto)</v>
      </c>
      <c r="S1858" s="71" t="str">
        <f t="shared" si="101"/>
        <v>768</v>
      </c>
      <c r="T1858" s="71" t="str">
        <f t="shared" si="102"/>
        <v>61</v>
      </c>
    </row>
    <row r="1859" spans="1:20" ht="15" hidden="1" customHeight="1" x14ac:dyDescent="0.25">
      <c r="A1859" s="919" t="s">
        <v>4928</v>
      </c>
      <c r="B1859" s="78" t="s">
        <v>214</v>
      </c>
      <c r="C1859" s="78" t="s">
        <v>3360</v>
      </c>
      <c r="D1859" s="78" t="s">
        <v>3361</v>
      </c>
      <c r="E1859" s="78" t="s">
        <v>3362</v>
      </c>
      <c r="F1859" s="79">
        <v>-338357232745</v>
      </c>
      <c r="G1859" s="79">
        <v>0</v>
      </c>
      <c r="H1859" s="79">
        <v>0</v>
      </c>
      <c r="I1859" s="79">
        <v>-338357232745</v>
      </c>
      <c r="J1859" s="80" t="s">
        <v>4442</v>
      </c>
      <c r="K1859" s="80" t="s">
        <v>13</v>
      </c>
      <c r="L1859" s="80" t="s">
        <v>96</v>
      </c>
      <c r="M1859" s="81" t="s">
        <v>4513</v>
      </c>
      <c r="N1859" s="73" t="s">
        <v>119</v>
      </c>
      <c r="O1859" s="73" t="s">
        <v>4074</v>
      </c>
      <c r="P1859" s="71" t="str">
        <f>+VLOOKUP(D1859,'[45]BAL SEP 2024'!$D:$L,9,0)</f>
        <v>Por valuación de activos y pasivos financieros en moneda extranjera (neto)</v>
      </c>
      <c r="S1859" s="71" t="str">
        <f t="shared" si="101"/>
        <v>768</v>
      </c>
      <c r="T1859" s="71" t="str">
        <f t="shared" si="102"/>
        <v>61</v>
      </c>
    </row>
    <row r="1860" spans="1:20" ht="15" hidden="1" customHeight="1" x14ac:dyDescent="0.25">
      <c r="A1860" s="919" t="s">
        <v>4928</v>
      </c>
      <c r="B1860" s="78" t="s">
        <v>214</v>
      </c>
      <c r="C1860" s="78" t="s">
        <v>7540</v>
      </c>
      <c r="D1860" s="78" t="s">
        <v>7541</v>
      </c>
      <c r="E1860" s="78" t="s">
        <v>7542</v>
      </c>
      <c r="F1860" s="79">
        <v>-78722537369</v>
      </c>
      <c r="G1860" s="79">
        <v>0</v>
      </c>
      <c r="H1860" s="79">
        <v>0</v>
      </c>
      <c r="I1860" s="79">
        <v>-78722537369</v>
      </c>
      <c r="J1860" s="80" t="s">
        <v>4442</v>
      </c>
      <c r="K1860" s="80" t="s">
        <v>13</v>
      </c>
      <c r="L1860" s="80" t="s">
        <v>96</v>
      </c>
      <c r="M1860" s="81" t="s">
        <v>4513</v>
      </c>
      <c r="N1860" s="73" t="s">
        <v>119</v>
      </c>
      <c r="O1860" s="73" t="s">
        <v>4074</v>
      </c>
      <c r="P1860" s="71" t="str">
        <f>+VLOOKUP(D1860,'[45]BAL SEP 2024'!$D:$L,9,0)</f>
        <v>Por valuación de activos y pasivos financieros en moneda extranjera (neto)</v>
      </c>
      <c r="S1860" s="71" t="str">
        <f t="shared" ref="S1860:S1923" si="104">MID(D1860,6,3)</f>
        <v>768</v>
      </c>
      <c r="T1860" s="71" t="str">
        <f t="shared" ref="T1860:T1923" si="105">MID(D1860,1,2)</f>
        <v>61</v>
      </c>
    </row>
    <row r="1861" spans="1:20" ht="15" hidden="1" customHeight="1" x14ac:dyDescent="0.25">
      <c r="A1861" s="919" t="str">
        <f t="shared" ref="A1861:A1924" si="106">CONCATENATE(K1861,L1861)</f>
        <v>GANANCIAS FINANCIERASPor rentas y diferencia de cotización de valores públicos y privados (neto)</v>
      </c>
      <c r="B1861" s="78" t="s">
        <v>214</v>
      </c>
      <c r="C1861" s="78" t="s">
        <v>7543</v>
      </c>
      <c r="D1861" s="78" t="s">
        <v>7544</v>
      </c>
      <c r="E1861" s="78" t="s">
        <v>7545</v>
      </c>
      <c r="F1861" s="79">
        <v>-291208926</v>
      </c>
      <c r="G1861" s="79">
        <v>0</v>
      </c>
      <c r="H1861" s="79">
        <v>0</v>
      </c>
      <c r="I1861" s="79">
        <v>-291208926</v>
      </c>
      <c r="J1861" s="80" t="s">
        <v>4442</v>
      </c>
      <c r="K1861" s="80" t="s">
        <v>13</v>
      </c>
      <c r="L1861" s="80" t="s">
        <v>4607</v>
      </c>
      <c r="M1861" s="81" t="s">
        <v>4903</v>
      </c>
      <c r="N1861" s="73" t="s">
        <v>119</v>
      </c>
      <c r="O1861" s="73" t="s">
        <v>4904</v>
      </c>
      <c r="P1861" s="71" t="str">
        <f>+VLOOKUP(D1861,'[45]BAL SEP 2024'!$D:$L,9,0)</f>
        <v>Por valuación de activos y pasivos financieros  M.E. neto</v>
      </c>
      <c r="S1861" s="71" t="str">
        <f t="shared" si="104"/>
        <v>770</v>
      </c>
      <c r="T1861" s="71" t="str">
        <f t="shared" si="105"/>
        <v>61</v>
      </c>
    </row>
    <row r="1862" spans="1:20" ht="15" hidden="1" customHeight="1" x14ac:dyDescent="0.25">
      <c r="A1862" s="919" t="str">
        <f t="shared" si="106"/>
        <v>GANANCIAS FINANCIERASPor rentas y diferencia de cotización de valores públicos y privados (neto)</v>
      </c>
      <c r="B1862" s="78" t="s">
        <v>214</v>
      </c>
      <c r="C1862" s="78" t="s">
        <v>3363</v>
      </c>
      <c r="D1862" s="78" t="s">
        <v>3364</v>
      </c>
      <c r="E1862" s="78" t="s">
        <v>3365</v>
      </c>
      <c r="F1862" s="79">
        <v>-8297944815</v>
      </c>
      <c r="G1862" s="79">
        <v>0</v>
      </c>
      <c r="H1862" s="79">
        <v>0</v>
      </c>
      <c r="I1862" s="79">
        <v>-8297944815</v>
      </c>
      <c r="J1862" s="80" t="s">
        <v>4442</v>
      </c>
      <c r="K1862" s="80" t="s">
        <v>13</v>
      </c>
      <c r="L1862" s="80" t="s">
        <v>4607</v>
      </c>
      <c r="M1862" s="81" t="s">
        <v>4903</v>
      </c>
      <c r="N1862" s="73" t="s">
        <v>119</v>
      </c>
      <c r="O1862" s="73" t="s">
        <v>4904</v>
      </c>
      <c r="P1862" s="71" t="str">
        <f>+VLOOKUP(D1862,'[45]BAL SEP 2024'!$D:$L,9,0)</f>
        <v>Por valuación de activos y pasivos financieros  M.E. neto</v>
      </c>
      <c r="S1862" s="71" t="str">
        <f t="shared" si="104"/>
        <v>770</v>
      </c>
      <c r="T1862" s="71" t="str">
        <f t="shared" si="105"/>
        <v>61</v>
      </c>
    </row>
    <row r="1863" spans="1:20" ht="15" hidden="1" customHeight="1" x14ac:dyDescent="0.25">
      <c r="A1863" s="919" t="str">
        <f t="shared" si="106"/>
        <v>GANANCIAS FINANCIERASPor rentas y diferencia de cotización de valores públicos y privados (neto)</v>
      </c>
      <c r="B1863" s="78" t="s">
        <v>104</v>
      </c>
      <c r="C1863" s="78" t="s">
        <v>3366</v>
      </c>
      <c r="D1863" s="78" t="s">
        <v>3367</v>
      </c>
      <c r="E1863" s="78" t="s">
        <v>3368</v>
      </c>
      <c r="F1863" s="79">
        <v>0</v>
      </c>
      <c r="G1863" s="79">
        <v>-559.84</v>
      </c>
      <c r="H1863" s="79">
        <v>-4372541</v>
      </c>
      <c r="I1863" s="79">
        <v>-4372541</v>
      </c>
      <c r="J1863" s="80" t="s">
        <v>4442</v>
      </c>
      <c r="K1863" s="80" t="s">
        <v>13</v>
      </c>
      <c r="L1863" s="80" t="s">
        <v>4607</v>
      </c>
      <c r="M1863" s="81" t="s">
        <v>4903</v>
      </c>
      <c r="N1863" s="73" t="s">
        <v>119</v>
      </c>
      <c r="O1863" s="73" t="s">
        <v>4904</v>
      </c>
      <c r="P1863" s="71" t="str">
        <f>+VLOOKUP(D1863,'[45]BAL SEP 2024'!$D:$L,9,0)</f>
        <v>Por valuación de activos y pasivos financieros  M.E. neto</v>
      </c>
      <c r="S1863" s="71" t="str">
        <f t="shared" si="104"/>
        <v>770</v>
      </c>
      <c r="T1863" s="71" t="str">
        <f t="shared" si="105"/>
        <v>61</v>
      </c>
    </row>
    <row r="1864" spans="1:20" ht="15" hidden="1" customHeight="1" x14ac:dyDescent="0.25">
      <c r="A1864" s="919" t="str">
        <f t="shared" si="106"/>
        <v>GANANCIAS FINANCIERASPor rentas y diferencia de cotización de valores públicos y privados (neto)</v>
      </c>
      <c r="B1864" s="78" t="s">
        <v>214</v>
      </c>
      <c r="C1864" s="78" t="s">
        <v>7546</v>
      </c>
      <c r="D1864" s="78" t="s">
        <v>7547</v>
      </c>
      <c r="E1864" s="78" t="s">
        <v>7548</v>
      </c>
      <c r="F1864" s="79">
        <v>-12059553</v>
      </c>
      <c r="G1864" s="79">
        <v>0</v>
      </c>
      <c r="H1864" s="79">
        <v>0</v>
      </c>
      <c r="I1864" s="79">
        <v>-12059553</v>
      </c>
      <c r="J1864" s="80" t="s">
        <v>4442</v>
      </c>
      <c r="K1864" s="80" t="s">
        <v>13</v>
      </c>
      <c r="L1864" s="80" t="s">
        <v>4607</v>
      </c>
      <c r="M1864" s="81" t="s">
        <v>4903</v>
      </c>
      <c r="N1864" s="73" t="s">
        <v>119</v>
      </c>
      <c r="O1864" s="73" t="s">
        <v>4904</v>
      </c>
      <c r="P1864" s="71" t="str">
        <f>+VLOOKUP(D1864,'[45]BAL SEP 2024'!$D:$L,9,0)</f>
        <v>Por valuación de activos y pasivos financieros  M.E. neto</v>
      </c>
      <c r="S1864" s="71" t="str">
        <f t="shared" si="104"/>
        <v>770</v>
      </c>
      <c r="T1864" s="71" t="str">
        <f t="shared" si="105"/>
        <v>61</v>
      </c>
    </row>
    <row r="1865" spans="1:20" ht="15" hidden="1" customHeight="1" x14ac:dyDescent="0.25">
      <c r="A1865" s="919" t="str">
        <f t="shared" si="106"/>
        <v>GANANCIAS FINANCIERASPor rentas y diferencia de cotización de valores públicos y privados (neto)</v>
      </c>
      <c r="B1865" s="78" t="s">
        <v>214</v>
      </c>
      <c r="C1865" s="78" t="s">
        <v>7549</v>
      </c>
      <c r="D1865" s="78" t="s">
        <v>7550</v>
      </c>
      <c r="E1865" s="78" t="s">
        <v>7551</v>
      </c>
      <c r="F1865" s="79">
        <v>-15344397435</v>
      </c>
      <c r="G1865" s="79">
        <v>0</v>
      </c>
      <c r="H1865" s="79">
        <v>0</v>
      </c>
      <c r="I1865" s="79">
        <v>-15344397435</v>
      </c>
      <c r="J1865" s="80" t="s">
        <v>4442</v>
      </c>
      <c r="K1865" s="80" t="s">
        <v>13</v>
      </c>
      <c r="L1865" s="80" t="s">
        <v>4607</v>
      </c>
      <c r="M1865" s="81" t="s">
        <v>4903</v>
      </c>
      <c r="N1865" s="73" t="s">
        <v>119</v>
      </c>
      <c r="O1865" s="73" t="s">
        <v>4904</v>
      </c>
      <c r="P1865" s="71" t="str">
        <f>+VLOOKUP(D1865,'[45]BAL SEP 2024'!$D:$L,9,0)</f>
        <v>Por valuación de activos y pasivos financieros  M.E. neto</v>
      </c>
      <c r="S1865" s="71" t="str">
        <f t="shared" si="104"/>
        <v>770</v>
      </c>
      <c r="T1865" s="71" t="str">
        <f t="shared" si="105"/>
        <v>61</v>
      </c>
    </row>
    <row r="1866" spans="1:20" ht="15" hidden="1" customHeight="1" x14ac:dyDescent="0.25">
      <c r="A1866" s="919" t="str">
        <f t="shared" si="106"/>
        <v>GANANCIAS FINANCIERASPor rentas y diferencia de cotización de valores públicos y privados (neto)</v>
      </c>
      <c r="B1866" s="78" t="s">
        <v>104</v>
      </c>
      <c r="C1866" s="78" t="s">
        <v>3369</v>
      </c>
      <c r="D1866" s="78" t="s">
        <v>3370</v>
      </c>
      <c r="E1866" s="78" t="s">
        <v>3371</v>
      </c>
      <c r="F1866" s="79">
        <v>0</v>
      </c>
      <c r="G1866" s="79">
        <v>-84216.46</v>
      </c>
      <c r="H1866" s="79">
        <v>-620621007</v>
      </c>
      <c r="I1866" s="79">
        <v>-620621007</v>
      </c>
      <c r="J1866" s="80" t="s">
        <v>4442</v>
      </c>
      <c r="K1866" s="80" t="s">
        <v>13</v>
      </c>
      <c r="L1866" s="80" t="s">
        <v>4607</v>
      </c>
      <c r="M1866" s="81" t="s">
        <v>4905</v>
      </c>
      <c r="N1866" s="73" t="s">
        <v>119</v>
      </c>
      <c r="O1866" s="73" t="s">
        <v>4904</v>
      </c>
      <c r="P1866" s="71" t="str">
        <f>+VLOOKUP(D1866,'[45]BAL SEP 2024'!$D:$L,9,0)</f>
        <v>Por valuación de activos y pasivos financieros  M.E. neto</v>
      </c>
      <c r="S1866" s="71" t="str">
        <f t="shared" si="104"/>
        <v>846</v>
      </c>
      <c r="T1866" s="71" t="str">
        <f t="shared" si="105"/>
        <v>61</v>
      </c>
    </row>
    <row r="1867" spans="1:20" ht="15" hidden="1" customHeight="1" x14ac:dyDescent="0.25">
      <c r="A1867" s="919" t="str">
        <f t="shared" si="106"/>
        <v>GANANCIAS FINANCIERASPor rentas y diferencia de cotización de valores públicos y privados (neto)</v>
      </c>
      <c r="B1867" s="78" t="s">
        <v>214</v>
      </c>
      <c r="C1867" s="78" t="s">
        <v>3372</v>
      </c>
      <c r="D1867" s="78" t="s">
        <v>3373</v>
      </c>
      <c r="E1867" s="78" t="s">
        <v>3371</v>
      </c>
      <c r="F1867" s="79">
        <v>-9255507189</v>
      </c>
      <c r="G1867" s="79">
        <v>0</v>
      </c>
      <c r="H1867" s="79">
        <v>0</v>
      </c>
      <c r="I1867" s="79">
        <v>-9255507189</v>
      </c>
      <c r="J1867" s="80" t="s">
        <v>4442</v>
      </c>
      <c r="K1867" s="80" t="s">
        <v>13</v>
      </c>
      <c r="L1867" s="80" t="s">
        <v>4607</v>
      </c>
      <c r="M1867" s="81" t="s">
        <v>4905</v>
      </c>
      <c r="N1867" s="73" t="s">
        <v>119</v>
      </c>
      <c r="O1867" s="73" t="s">
        <v>4904</v>
      </c>
      <c r="P1867" s="71" t="str">
        <f>+VLOOKUP(D1867,'[45]BAL SEP 2024'!$D:$L,9,0)</f>
        <v>Por valuación de activos y pasivos financieros  M.E. neto</v>
      </c>
      <c r="S1867" s="71" t="str">
        <f t="shared" si="104"/>
        <v>846</v>
      </c>
      <c r="T1867" s="71" t="str">
        <f t="shared" si="105"/>
        <v>61</v>
      </c>
    </row>
    <row r="1868" spans="1:20" ht="15" hidden="1" customHeight="1" x14ac:dyDescent="0.25">
      <c r="A1868" s="919" t="str">
        <f t="shared" si="106"/>
        <v>GANANCIAS FINANCIERASPor rentas y diferencia de cotización de valores públicos y privados (neto)</v>
      </c>
      <c r="B1868" s="78" t="s">
        <v>214</v>
      </c>
      <c r="C1868" s="78" t="s">
        <v>4906</v>
      </c>
      <c r="D1868" s="78" t="s">
        <v>4907</v>
      </c>
      <c r="E1868" s="78" t="s">
        <v>4908</v>
      </c>
      <c r="F1868" s="79">
        <v>-14532820</v>
      </c>
      <c r="G1868" s="79">
        <v>0</v>
      </c>
      <c r="H1868" s="79">
        <v>0</v>
      </c>
      <c r="I1868" s="79">
        <v>-14532820</v>
      </c>
      <c r="J1868" s="80" t="s">
        <v>4442</v>
      </c>
      <c r="K1868" s="80" t="s">
        <v>13</v>
      </c>
      <c r="L1868" s="80" t="s">
        <v>4607</v>
      </c>
      <c r="M1868" s="81" t="s">
        <v>4909</v>
      </c>
      <c r="N1868" s="73" t="s">
        <v>119</v>
      </c>
      <c r="O1868" s="73" t="s">
        <v>4904</v>
      </c>
      <c r="P1868" s="71" t="e">
        <f>+VLOOKUP(D1868,'[45]BAL SEP 2024'!$D:$L,9,0)</f>
        <v>#N/A</v>
      </c>
      <c r="S1868" s="71" t="str">
        <f t="shared" si="104"/>
        <v>846</v>
      </c>
      <c r="T1868" s="71" t="str">
        <f t="shared" si="105"/>
        <v>61</v>
      </c>
    </row>
    <row r="1869" spans="1:20" ht="15" hidden="1" customHeight="1" x14ac:dyDescent="0.25">
      <c r="A1869" s="919" t="str">
        <f t="shared" si="106"/>
        <v>GANANCIAS FINANCIERASPor rentas y diferencia de cotización de valores públicos y privados (neto)</v>
      </c>
      <c r="B1869" s="78" t="s">
        <v>105</v>
      </c>
      <c r="C1869" s="78" t="s">
        <v>7552</v>
      </c>
      <c r="D1869" s="78" t="s">
        <v>7553</v>
      </c>
      <c r="E1869" s="78" t="s">
        <v>7554</v>
      </c>
      <c r="F1869" s="79">
        <v>0</v>
      </c>
      <c r="G1869" s="79">
        <v>-370.67</v>
      </c>
      <c r="H1869" s="79">
        <v>-2938965</v>
      </c>
      <c r="I1869" s="79">
        <v>-2938965</v>
      </c>
      <c r="J1869" s="80" t="s">
        <v>4442</v>
      </c>
      <c r="K1869" s="80" t="s">
        <v>13</v>
      </c>
      <c r="L1869" s="80" t="s">
        <v>4607</v>
      </c>
      <c r="M1869" s="81" t="s">
        <v>7555</v>
      </c>
      <c r="N1869" s="73" t="s">
        <v>119</v>
      </c>
      <c r="O1869" s="73" t="s">
        <v>4904</v>
      </c>
      <c r="P1869" s="71" t="str">
        <f>+VLOOKUP(D1869,'[45]BAL SEP 2024'!$D:$L,9,0)</f>
        <v>Por valuación de activos y pasivos financieros  M.E. neto</v>
      </c>
      <c r="S1869" s="71" t="str">
        <f t="shared" si="104"/>
        <v>846</v>
      </c>
      <c r="T1869" s="71" t="str">
        <f t="shared" si="105"/>
        <v>61</v>
      </c>
    </row>
    <row r="1870" spans="1:20" ht="15" hidden="1" customHeight="1" x14ac:dyDescent="0.25">
      <c r="A1870" s="919" t="str">
        <f t="shared" si="106"/>
        <v xml:space="preserve">PREVISIONESDesafectación de Previsiones  </v>
      </c>
      <c r="B1870" s="78" t="s">
        <v>104</v>
      </c>
      <c r="C1870" s="78" t="s">
        <v>3374</v>
      </c>
      <c r="D1870" s="78" t="s">
        <v>3375</v>
      </c>
      <c r="E1870" s="78" t="s">
        <v>3376</v>
      </c>
      <c r="F1870" s="79">
        <v>0</v>
      </c>
      <c r="G1870" s="79">
        <v>-303521.07</v>
      </c>
      <c r="H1870" s="79">
        <v>-2308450288</v>
      </c>
      <c r="I1870" s="79">
        <v>-2308450288</v>
      </c>
      <c r="J1870" s="80" t="s">
        <v>4442</v>
      </c>
      <c r="K1870" s="80" t="s">
        <v>16</v>
      </c>
      <c r="L1870" s="80" t="s">
        <v>57</v>
      </c>
      <c r="M1870" s="81" t="s">
        <v>4469</v>
      </c>
      <c r="N1870" s="73" t="s">
        <v>119</v>
      </c>
      <c r="O1870" s="73" t="s">
        <v>4470</v>
      </c>
      <c r="P1870" s="71" t="str">
        <f>+VLOOKUP(D1870,'[45]BAL SEP 2024'!$D:$L,9,0)</f>
        <v xml:space="preserve">Desafectación de Previsiones  </v>
      </c>
      <c r="S1870" s="71" t="str">
        <f t="shared" si="104"/>
        <v>772</v>
      </c>
      <c r="T1870" s="71" t="str">
        <f t="shared" si="105"/>
        <v>61</v>
      </c>
    </row>
    <row r="1871" spans="1:20" ht="15" hidden="1" customHeight="1" x14ac:dyDescent="0.25">
      <c r="A1871" s="919" t="str">
        <f t="shared" si="106"/>
        <v xml:space="preserve">PREVISIONESDesafectación de Previsiones  </v>
      </c>
      <c r="B1871" s="78" t="s">
        <v>214</v>
      </c>
      <c r="C1871" s="78" t="s">
        <v>3377</v>
      </c>
      <c r="D1871" s="78" t="s">
        <v>3378</v>
      </c>
      <c r="E1871" s="78" t="s">
        <v>3379</v>
      </c>
      <c r="F1871" s="79">
        <v>-41728179636</v>
      </c>
      <c r="G1871" s="79">
        <v>0</v>
      </c>
      <c r="H1871" s="79">
        <v>0</v>
      </c>
      <c r="I1871" s="79">
        <v>-41728179636</v>
      </c>
      <c r="J1871" s="80" t="s">
        <v>4442</v>
      </c>
      <c r="K1871" s="80" t="s">
        <v>16</v>
      </c>
      <c r="L1871" s="80" t="s">
        <v>57</v>
      </c>
      <c r="M1871" s="81" t="s">
        <v>4469</v>
      </c>
      <c r="N1871" s="73" t="s">
        <v>119</v>
      </c>
      <c r="O1871" s="73" t="s">
        <v>4470</v>
      </c>
      <c r="P1871" s="71" t="str">
        <f>+VLOOKUP(D1871,'[45]BAL SEP 2024'!$D:$L,9,0)</f>
        <v xml:space="preserve">Desafectación de Previsiones  </v>
      </c>
      <c r="S1871" s="71" t="str">
        <f t="shared" si="104"/>
        <v>772</v>
      </c>
      <c r="T1871" s="71" t="str">
        <f t="shared" si="105"/>
        <v>61</v>
      </c>
    </row>
    <row r="1872" spans="1:20" ht="15" hidden="1" customHeight="1" x14ac:dyDescent="0.25">
      <c r="A1872" s="919" t="str">
        <f t="shared" si="106"/>
        <v xml:space="preserve">PREVISIONESDesafectación de Previsiones  </v>
      </c>
      <c r="B1872" s="78" t="s">
        <v>214</v>
      </c>
      <c r="C1872" s="78" t="s">
        <v>3381</v>
      </c>
      <c r="D1872" s="78" t="s">
        <v>3382</v>
      </c>
      <c r="E1872" s="78" t="s">
        <v>3380</v>
      </c>
      <c r="F1872" s="79">
        <v>-334913636</v>
      </c>
      <c r="G1872" s="79">
        <v>0</v>
      </c>
      <c r="H1872" s="79">
        <v>0</v>
      </c>
      <c r="I1872" s="79">
        <v>-334913636</v>
      </c>
      <c r="J1872" s="80" t="s">
        <v>4442</v>
      </c>
      <c r="K1872" s="80" t="s">
        <v>16</v>
      </c>
      <c r="L1872" s="80" t="s">
        <v>57</v>
      </c>
      <c r="M1872" s="81" t="s">
        <v>4469</v>
      </c>
      <c r="N1872" s="73" t="s">
        <v>119</v>
      </c>
      <c r="O1872" s="73" t="s">
        <v>4470</v>
      </c>
      <c r="P1872" s="71" t="str">
        <f>+VLOOKUP(D1872,'[45]BAL SEP 2024'!$D:$L,9,0)</f>
        <v xml:space="preserve">Desafectación de Previsiones  </v>
      </c>
      <c r="S1872" s="71" t="str">
        <f t="shared" si="104"/>
        <v>772</v>
      </c>
      <c r="T1872" s="71" t="str">
        <f t="shared" si="105"/>
        <v>61</v>
      </c>
    </row>
    <row r="1873" spans="1:20" ht="15" hidden="1" customHeight="1" x14ac:dyDescent="0.25">
      <c r="A1873" s="919" t="str">
        <f t="shared" si="106"/>
        <v xml:space="preserve">PREVISIONESDesafectación de Previsiones  </v>
      </c>
      <c r="B1873" s="78" t="s">
        <v>214</v>
      </c>
      <c r="C1873" s="78" t="s">
        <v>7556</v>
      </c>
      <c r="D1873" s="78" t="s">
        <v>7557</v>
      </c>
      <c r="E1873" s="78" t="s">
        <v>7558</v>
      </c>
      <c r="F1873" s="79">
        <v>-1676236387</v>
      </c>
      <c r="G1873" s="79">
        <v>0</v>
      </c>
      <c r="H1873" s="79">
        <v>0</v>
      </c>
      <c r="I1873" s="79">
        <v>-1676236387</v>
      </c>
      <c r="J1873" s="80" t="s">
        <v>4442</v>
      </c>
      <c r="K1873" s="80" t="s">
        <v>16</v>
      </c>
      <c r="L1873" s="80" t="s">
        <v>57</v>
      </c>
      <c r="M1873" s="81" t="s">
        <v>4469</v>
      </c>
      <c r="N1873" s="73" t="s">
        <v>119</v>
      </c>
      <c r="O1873" s="73" t="s">
        <v>4470</v>
      </c>
      <c r="P1873" s="71" t="e">
        <f>+VLOOKUP(D1873,'[45]BAL SEP 2024'!$D:$L,9,0)</f>
        <v>#N/A</v>
      </c>
      <c r="S1873" s="71" t="str">
        <f t="shared" si="104"/>
        <v>772</v>
      </c>
      <c r="T1873" s="71" t="str">
        <f t="shared" si="105"/>
        <v>61</v>
      </c>
    </row>
    <row r="1874" spans="1:20" ht="15" hidden="1" customHeight="1" x14ac:dyDescent="0.25">
      <c r="A1874" s="919" t="str">
        <f t="shared" si="106"/>
        <v xml:space="preserve">PREVISIONESDesafectación de Previsiones  </v>
      </c>
      <c r="B1874" s="78" t="s">
        <v>214</v>
      </c>
      <c r="C1874" s="78" t="s">
        <v>3383</v>
      </c>
      <c r="D1874" s="78" t="s">
        <v>3384</v>
      </c>
      <c r="E1874" s="78" t="s">
        <v>3376</v>
      </c>
      <c r="F1874" s="79">
        <v>-82336401232</v>
      </c>
      <c r="G1874" s="79">
        <v>0</v>
      </c>
      <c r="H1874" s="79">
        <v>0</v>
      </c>
      <c r="I1874" s="79">
        <v>-82336401232</v>
      </c>
      <c r="J1874" s="80" t="s">
        <v>4442</v>
      </c>
      <c r="K1874" s="80" t="s">
        <v>16</v>
      </c>
      <c r="L1874" s="80" t="s">
        <v>57</v>
      </c>
      <c r="M1874" s="81" t="s">
        <v>4469</v>
      </c>
      <c r="N1874" s="73" t="s">
        <v>119</v>
      </c>
      <c r="O1874" s="73" t="s">
        <v>4470</v>
      </c>
      <c r="P1874" s="71" t="str">
        <f>+VLOOKUP(D1874,'[45]BAL SEP 2024'!$D:$L,9,0)</f>
        <v xml:space="preserve">Desafectación de Previsiones  </v>
      </c>
      <c r="S1874" s="71" t="str">
        <f t="shared" si="104"/>
        <v>772</v>
      </c>
      <c r="T1874" s="71" t="str">
        <f t="shared" si="105"/>
        <v>61</v>
      </c>
    </row>
    <row r="1875" spans="1:20" ht="15" hidden="1" customHeight="1" x14ac:dyDescent="0.25">
      <c r="A1875" s="919" t="str">
        <f t="shared" si="106"/>
        <v xml:space="preserve">PREVISIONESDesafectación de Previsiones  </v>
      </c>
      <c r="B1875" s="78" t="s">
        <v>214</v>
      </c>
      <c r="C1875" s="78" t="s">
        <v>3386</v>
      </c>
      <c r="D1875" s="78" t="s">
        <v>3387</v>
      </c>
      <c r="E1875" s="78" t="s">
        <v>3385</v>
      </c>
      <c r="F1875" s="79">
        <v>-8340926462</v>
      </c>
      <c r="G1875" s="79">
        <v>0</v>
      </c>
      <c r="H1875" s="79">
        <v>0</v>
      </c>
      <c r="I1875" s="79">
        <v>-8340926462</v>
      </c>
      <c r="J1875" s="80" t="s">
        <v>4442</v>
      </c>
      <c r="K1875" s="80" t="s">
        <v>16</v>
      </c>
      <c r="L1875" s="80" t="s">
        <v>57</v>
      </c>
      <c r="M1875" s="81" t="s">
        <v>4469</v>
      </c>
      <c r="N1875" s="73" t="s">
        <v>119</v>
      </c>
      <c r="O1875" s="73" t="s">
        <v>4470</v>
      </c>
      <c r="P1875" s="71" t="str">
        <f>+VLOOKUP(D1875,'[45]BAL SEP 2024'!$D:$L,9,0)</f>
        <v xml:space="preserve">Desafectación de Previsiones  </v>
      </c>
      <c r="S1875" s="71" t="str">
        <f t="shared" si="104"/>
        <v>772</v>
      </c>
      <c r="T1875" s="71" t="str">
        <f t="shared" si="105"/>
        <v>61</v>
      </c>
    </row>
    <row r="1876" spans="1:20" ht="15" hidden="1" customHeight="1" x14ac:dyDescent="0.25">
      <c r="A1876" s="919" t="str">
        <f t="shared" si="106"/>
        <v xml:space="preserve">PREVISIONESDesafectación de Previsiones  </v>
      </c>
      <c r="B1876" s="78" t="s">
        <v>214</v>
      </c>
      <c r="C1876" s="78" t="s">
        <v>3388</v>
      </c>
      <c r="D1876" s="78" t="s">
        <v>3389</v>
      </c>
      <c r="E1876" s="78" t="s">
        <v>3390</v>
      </c>
      <c r="F1876" s="79">
        <v>-43120403066</v>
      </c>
      <c r="G1876" s="79">
        <v>0</v>
      </c>
      <c r="H1876" s="79">
        <v>0</v>
      </c>
      <c r="I1876" s="79">
        <v>-43120403066</v>
      </c>
      <c r="J1876" s="80" t="s">
        <v>4442</v>
      </c>
      <c r="K1876" s="80" t="s">
        <v>16</v>
      </c>
      <c r="L1876" s="80" t="s">
        <v>57</v>
      </c>
      <c r="M1876" s="81" t="s">
        <v>4469</v>
      </c>
      <c r="N1876" s="73" t="s">
        <v>119</v>
      </c>
      <c r="O1876" s="73" t="s">
        <v>4470</v>
      </c>
      <c r="P1876" s="71" t="str">
        <f>+VLOOKUP(D1876,'[45]BAL SEP 2024'!$D:$L,9,0)</f>
        <v xml:space="preserve">Desafectación de Previsiones  </v>
      </c>
      <c r="S1876" s="71" t="str">
        <f t="shared" si="104"/>
        <v>772</v>
      </c>
      <c r="T1876" s="71" t="str">
        <f t="shared" si="105"/>
        <v>61</v>
      </c>
    </row>
    <row r="1877" spans="1:20" ht="15" hidden="1" customHeight="1" x14ac:dyDescent="0.25">
      <c r="A1877" s="919" t="str">
        <f t="shared" si="106"/>
        <v xml:space="preserve">PREVISIONESDesafectación de Previsiones  </v>
      </c>
      <c r="B1877" s="78" t="s">
        <v>104</v>
      </c>
      <c r="C1877" s="78" t="s">
        <v>7559</v>
      </c>
      <c r="D1877" s="78" t="s">
        <v>7560</v>
      </c>
      <c r="E1877" s="78" t="s">
        <v>3391</v>
      </c>
      <c r="F1877" s="79">
        <v>0</v>
      </c>
      <c r="G1877" s="79">
        <v>-2528.6</v>
      </c>
      <c r="H1877" s="79">
        <v>-19165675</v>
      </c>
      <c r="I1877" s="79">
        <v>-19165675</v>
      </c>
      <c r="J1877" s="80" t="s">
        <v>4442</v>
      </c>
      <c r="K1877" s="80" t="s">
        <v>16</v>
      </c>
      <c r="L1877" s="80" t="s">
        <v>57</v>
      </c>
      <c r="M1877" s="81" t="s">
        <v>4469</v>
      </c>
      <c r="N1877" s="73" t="s">
        <v>119</v>
      </c>
      <c r="O1877" s="73" t="s">
        <v>4470</v>
      </c>
      <c r="P1877" s="71" t="str">
        <f>+VLOOKUP(D1877,'[45]BAL SEP 2024'!$D:$L,9,0)</f>
        <v xml:space="preserve">Desafectación de Previsiones  </v>
      </c>
      <c r="S1877" s="71" t="str">
        <f t="shared" si="104"/>
        <v>772</v>
      </c>
      <c r="T1877" s="71" t="str">
        <f t="shared" si="105"/>
        <v>61</v>
      </c>
    </row>
    <row r="1878" spans="1:20" ht="15" hidden="1" customHeight="1" x14ac:dyDescent="0.25">
      <c r="A1878" s="919" t="str">
        <f t="shared" si="106"/>
        <v xml:space="preserve">PREVISIONESDesafectación de Previsiones  </v>
      </c>
      <c r="B1878" s="78" t="s">
        <v>214</v>
      </c>
      <c r="C1878" s="78" t="s">
        <v>3392</v>
      </c>
      <c r="D1878" s="78" t="s">
        <v>3393</v>
      </c>
      <c r="E1878" s="78" t="s">
        <v>3391</v>
      </c>
      <c r="F1878" s="79">
        <v>-6197577605</v>
      </c>
      <c r="G1878" s="79">
        <v>0</v>
      </c>
      <c r="H1878" s="79">
        <v>0</v>
      </c>
      <c r="I1878" s="79">
        <v>-6197577605</v>
      </c>
      <c r="J1878" s="80" t="s">
        <v>4442</v>
      </c>
      <c r="K1878" s="80" t="s">
        <v>16</v>
      </c>
      <c r="L1878" s="80" t="s">
        <v>57</v>
      </c>
      <c r="M1878" s="81" t="s">
        <v>4469</v>
      </c>
      <c r="N1878" s="73" t="s">
        <v>119</v>
      </c>
      <c r="O1878" s="73" t="s">
        <v>4470</v>
      </c>
      <c r="P1878" s="71" t="str">
        <f>+VLOOKUP(D1878,'[45]BAL SEP 2024'!$D:$L,9,0)</f>
        <v xml:space="preserve">Desafectación de Previsiones  </v>
      </c>
      <c r="S1878" s="71" t="str">
        <f t="shared" si="104"/>
        <v>772</v>
      </c>
      <c r="T1878" s="71" t="str">
        <f t="shared" si="105"/>
        <v>61</v>
      </c>
    </row>
    <row r="1879" spans="1:20" ht="15" hidden="1" customHeight="1" x14ac:dyDescent="0.25">
      <c r="A1879" s="919" t="str">
        <f t="shared" si="106"/>
        <v xml:space="preserve">PREVISIONESDesafectación de Previsiones  </v>
      </c>
      <c r="B1879" s="78" t="s">
        <v>214</v>
      </c>
      <c r="C1879" s="78" t="s">
        <v>3394</v>
      </c>
      <c r="D1879" s="78" t="s">
        <v>3395</v>
      </c>
      <c r="E1879" s="78" t="s">
        <v>3396</v>
      </c>
      <c r="F1879" s="79">
        <v>-389155701115</v>
      </c>
      <c r="G1879" s="79">
        <v>0</v>
      </c>
      <c r="H1879" s="79">
        <v>0</v>
      </c>
      <c r="I1879" s="79">
        <v>-389155701115</v>
      </c>
      <c r="J1879" s="80" t="s">
        <v>4442</v>
      </c>
      <c r="K1879" s="80" t="s">
        <v>16</v>
      </c>
      <c r="L1879" s="80" t="s">
        <v>57</v>
      </c>
      <c r="M1879" s="81" t="s">
        <v>4469</v>
      </c>
      <c r="N1879" s="73" t="s">
        <v>119</v>
      </c>
      <c r="O1879" s="73" t="s">
        <v>4470</v>
      </c>
      <c r="P1879" s="71" t="str">
        <f>+VLOOKUP(D1879,'[45]BAL SEP 2024'!$D:$L,9,0)</f>
        <v xml:space="preserve">Desafectación de Previsiones  </v>
      </c>
      <c r="S1879" s="71" t="str">
        <f t="shared" si="104"/>
        <v>772</v>
      </c>
      <c r="T1879" s="71" t="str">
        <f t="shared" si="105"/>
        <v>61</v>
      </c>
    </row>
    <row r="1880" spans="1:20" ht="15" hidden="1" customHeight="1" x14ac:dyDescent="0.25">
      <c r="A1880" s="919" t="str">
        <f t="shared" si="106"/>
        <v xml:space="preserve">PREVISIONESDesafectación de Previsiones  </v>
      </c>
      <c r="B1880" s="78" t="s">
        <v>104</v>
      </c>
      <c r="C1880" s="78" t="s">
        <v>7561</v>
      </c>
      <c r="D1880" s="78" t="s">
        <v>7562</v>
      </c>
      <c r="E1880" s="78" t="s">
        <v>7563</v>
      </c>
      <c r="F1880" s="79">
        <v>0</v>
      </c>
      <c r="G1880" s="79">
        <v>-31111312.030000001</v>
      </c>
      <c r="H1880" s="79">
        <v>-233357307801</v>
      </c>
      <c r="I1880" s="79">
        <v>-233357307801</v>
      </c>
      <c r="J1880" s="80" t="s">
        <v>4442</v>
      </c>
      <c r="K1880" s="80" t="s">
        <v>16</v>
      </c>
      <c r="L1880" s="80" t="s">
        <v>57</v>
      </c>
      <c r="M1880" s="81" t="s">
        <v>4469</v>
      </c>
      <c r="N1880" s="73" t="s">
        <v>119</v>
      </c>
      <c r="O1880" s="73" t="s">
        <v>4470</v>
      </c>
      <c r="P1880" s="71" t="str">
        <f>+VLOOKUP(D1880,'[45]BAL SEP 2024'!$D:$L,9,0)</f>
        <v xml:space="preserve">Desafectación de Previsiones  </v>
      </c>
      <c r="S1880" s="71" t="str">
        <f t="shared" si="104"/>
        <v>772</v>
      </c>
      <c r="T1880" s="71" t="str">
        <f t="shared" si="105"/>
        <v>61</v>
      </c>
    </row>
    <row r="1881" spans="1:20" ht="15" hidden="1" customHeight="1" x14ac:dyDescent="0.25">
      <c r="A1881" s="919" t="str">
        <f t="shared" si="106"/>
        <v xml:space="preserve">PREVISIONESDesafectación de Previsiones  </v>
      </c>
      <c r="B1881" s="78" t="s">
        <v>214</v>
      </c>
      <c r="C1881" s="78" t="s">
        <v>7564</v>
      </c>
      <c r="D1881" s="78" t="s">
        <v>7565</v>
      </c>
      <c r="E1881" s="78" t="s">
        <v>7566</v>
      </c>
      <c r="F1881" s="79">
        <v>-1123454515387</v>
      </c>
      <c r="G1881" s="79">
        <v>0</v>
      </c>
      <c r="H1881" s="79">
        <v>0</v>
      </c>
      <c r="I1881" s="79">
        <v>-1123454515387</v>
      </c>
      <c r="J1881" s="80" t="s">
        <v>4442</v>
      </c>
      <c r="K1881" s="80" t="s">
        <v>16</v>
      </c>
      <c r="L1881" s="80" t="s">
        <v>57</v>
      </c>
      <c r="M1881" s="81" t="s">
        <v>4469</v>
      </c>
      <c r="N1881" s="73" t="s">
        <v>119</v>
      </c>
      <c r="O1881" s="73" t="s">
        <v>4470</v>
      </c>
      <c r="P1881" s="71" t="str">
        <f>+VLOOKUP(D1881,'[45]BAL SEP 2024'!$D:$L,9,0)</f>
        <v xml:space="preserve">Desafectación de Previsiones  </v>
      </c>
      <c r="S1881" s="71" t="str">
        <f t="shared" si="104"/>
        <v>772</v>
      </c>
      <c r="T1881" s="71" t="str">
        <f t="shared" si="105"/>
        <v>61</v>
      </c>
    </row>
    <row r="1882" spans="1:20" ht="15" hidden="1" customHeight="1" x14ac:dyDescent="0.25">
      <c r="A1882" s="919" t="str">
        <f t="shared" si="106"/>
        <v xml:space="preserve">PREVISIONESDesafectación de Previsiones  </v>
      </c>
      <c r="B1882" s="78" t="s">
        <v>104</v>
      </c>
      <c r="C1882" s="78" t="s">
        <v>7567</v>
      </c>
      <c r="D1882" s="78" t="s">
        <v>7568</v>
      </c>
      <c r="E1882" s="78" t="s">
        <v>7569</v>
      </c>
      <c r="F1882" s="79">
        <v>0</v>
      </c>
      <c r="G1882" s="79">
        <v>-138.68</v>
      </c>
      <c r="H1882" s="79">
        <v>-1029359</v>
      </c>
      <c r="I1882" s="79">
        <v>-1029359</v>
      </c>
      <c r="J1882" s="80" t="s">
        <v>4442</v>
      </c>
      <c r="K1882" s="80" t="s">
        <v>16</v>
      </c>
      <c r="L1882" s="80" t="s">
        <v>57</v>
      </c>
      <c r="M1882" s="81" t="s">
        <v>7570</v>
      </c>
      <c r="N1882" s="73" t="s">
        <v>119</v>
      </c>
      <c r="O1882" s="73" t="s">
        <v>4470</v>
      </c>
      <c r="P1882" s="71" t="str">
        <f>+VLOOKUP(D1882,'[45]BAL SEP 2024'!$D:$L,9,0)</f>
        <v xml:space="preserve">Desafectación de Previsiones  </v>
      </c>
      <c r="S1882" s="71" t="str">
        <f t="shared" si="104"/>
        <v>772</v>
      </c>
      <c r="T1882" s="71" t="str">
        <f t="shared" si="105"/>
        <v>61</v>
      </c>
    </row>
    <row r="1883" spans="1:20" ht="15" hidden="1" customHeight="1" x14ac:dyDescent="0.25">
      <c r="A1883" s="919" t="str">
        <f t="shared" si="106"/>
        <v xml:space="preserve">PREVISIONESDesafectación de Previsiones  </v>
      </c>
      <c r="B1883" s="78" t="s">
        <v>214</v>
      </c>
      <c r="C1883" s="78" t="s">
        <v>7571</v>
      </c>
      <c r="D1883" s="78" t="s">
        <v>7572</v>
      </c>
      <c r="E1883" s="78" t="s">
        <v>7569</v>
      </c>
      <c r="F1883" s="79">
        <v>-3754926</v>
      </c>
      <c r="G1883" s="79">
        <v>0</v>
      </c>
      <c r="H1883" s="79">
        <v>0</v>
      </c>
      <c r="I1883" s="79">
        <v>-3754926</v>
      </c>
      <c r="J1883" s="80" t="s">
        <v>4442</v>
      </c>
      <c r="K1883" s="80" t="s">
        <v>16</v>
      </c>
      <c r="L1883" s="80" t="s">
        <v>57</v>
      </c>
      <c r="M1883" s="81" t="s">
        <v>7570</v>
      </c>
      <c r="N1883" s="73" t="s">
        <v>119</v>
      </c>
      <c r="O1883" s="73" t="s">
        <v>4470</v>
      </c>
      <c r="P1883" s="71" t="str">
        <f>+VLOOKUP(D1883,'[45]BAL SEP 2024'!$D:$L,9,0)</f>
        <v xml:space="preserve">Desafectación de Previsiones  </v>
      </c>
      <c r="S1883" s="71" t="str">
        <f t="shared" si="104"/>
        <v>772</v>
      </c>
      <c r="T1883" s="71" t="str">
        <f t="shared" si="105"/>
        <v>61</v>
      </c>
    </row>
    <row r="1884" spans="1:20" ht="15" hidden="1" customHeight="1" x14ac:dyDescent="0.25">
      <c r="A1884" s="919" t="str">
        <f t="shared" si="106"/>
        <v xml:space="preserve">PREVISIONESDesafectación de Previsiones  </v>
      </c>
      <c r="B1884" s="78" t="s">
        <v>214</v>
      </c>
      <c r="C1884" s="78" t="s">
        <v>7573</v>
      </c>
      <c r="D1884" s="78" t="s">
        <v>7574</v>
      </c>
      <c r="E1884" s="78" t="s">
        <v>7575</v>
      </c>
      <c r="F1884" s="79">
        <v>-2464754</v>
      </c>
      <c r="G1884" s="79">
        <v>0</v>
      </c>
      <c r="H1884" s="79">
        <v>0</v>
      </c>
      <c r="I1884" s="79">
        <v>-2464754</v>
      </c>
      <c r="J1884" s="80" t="s">
        <v>4442</v>
      </c>
      <c r="K1884" s="80" t="s">
        <v>16</v>
      </c>
      <c r="L1884" s="80" t="s">
        <v>57</v>
      </c>
      <c r="M1884" s="81" t="s">
        <v>7576</v>
      </c>
      <c r="N1884" s="73" t="s">
        <v>119</v>
      </c>
      <c r="O1884" s="73" t="s">
        <v>4470</v>
      </c>
      <c r="P1884" s="71" t="str">
        <f>+VLOOKUP(D1884,'[45]BAL SEP 2024'!$D:$L,9,0)</f>
        <v xml:space="preserve">Desafectación de Previsiones  </v>
      </c>
      <c r="S1884" s="71" t="str">
        <f t="shared" si="104"/>
        <v>772</v>
      </c>
      <c r="T1884" s="71" t="str">
        <f t="shared" si="105"/>
        <v>61</v>
      </c>
    </row>
    <row r="1885" spans="1:20" ht="15" hidden="1" customHeight="1" x14ac:dyDescent="0.25">
      <c r="A1885" s="919" t="str">
        <f t="shared" si="106"/>
        <v xml:space="preserve">PREVISIONESDesafectación de Previsiones  </v>
      </c>
      <c r="B1885" s="78" t="s">
        <v>104</v>
      </c>
      <c r="C1885" s="78" t="s">
        <v>7577</v>
      </c>
      <c r="D1885" s="78" t="s">
        <v>7578</v>
      </c>
      <c r="E1885" s="78" t="s">
        <v>7579</v>
      </c>
      <c r="F1885" s="79">
        <v>0</v>
      </c>
      <c r="G1885" s="79">
        <v>-1017740.86</v>
      </c>
      <c r="H1885" s="79">
        <v>-7578989220</v>
      </c>
      <c r="I1885" s="79">
        <v>-7578989220</v>
      </c>
      <c r="J1885" s="80" t="s">
        <v>4442</v>
      </c>
      <c r="K1885" s="80" t="s">
        <v>16</v>
      </c>
      <c r="L1885" s="80" t="s">
        <v>57</v>
      </c>
      <c r="M1885" s="81" t="s">
        <v>7580</v>
      </c>
      <c r="N1885" s="73" t="s">
        <v>119</v>
      </c>
      <c r="O1885" s="73" t="s">
        <v>4470</v>
      </c>
      <c r="P1885" s="71" t="str">
        <f>+VLOOKUP(D1885,'[45]BAL SEP 2024'!$D:$L,9,0)</f>
        <v xml:space="preserve">Desafectación de Previsiones  </v>
      </c>
      <c r="S1885" s="71" t="str">
        <f t="shared" si="104"/>
        <v>772</v>
      </c>
      <c r="T1885" s="71" t="str">
        <f t="shared" si="105"/>
        <v>61</v>
      </c>
    </row>
    <row r="1886" spans="1:20" ht="15" hidden="1" customHeight="1" x14ac:dyDescent="0.25">
      <c r="A1886" s="919" t="str">
        <f t="shared" si="106"/>
        <v xml:space="preserve">PREVISIONESDesafectación de Previsiones  </v>
      </c>
      <c r="B1886" s="78" t="s">
        <v>214</v>
      </c>
      <c r="C1886" s="78" t="s">
        <v>7581</v>
      </c>
      <c r="D1886" s="78" t="s">
        <v>7582</v>
      </c>
      <c r="E1886" s="78" t="s">
        <v>7579</v>
      </c>
      <c r="F1886" s="79">
        <v>-26798881192</v>
      </c>
      <c r="G1886" s="79">
        <v>0</v>
      </c>
      <c r="H1886" s="79">
        <v>0</v>
      </c>
      <c r="I1886" s="79">
        <v>-26798881192</v>
      </c>
      <c r="J1886" s="80" t="s">
        <v>4442</v>
      </c>
      <c r="K1886" s="80" t="s">
        <v>16</v>
      </c>
      <c r="L1886" s="80" t="s">
        <v>57</v>
      </c>
      <c r="M1886" s="81" t="s">
        <v>7580</v>
      </c>
      <c r="N1886" s="73" t="s">
        <v>119</v>
      </c>
      <c r="O1886" s="73" t="s">
        <v>4470</v>
      </c>
      <c r="P1886" s="71" t="str">
        <f>+VLOOKUP(D1886,'[45]BAL SEP 2024'!$D:$L,9,0)</f>
        <v xml:space="preserve">Desafectación de Previsiones  </v>
      </c>
      <c r="S1886" s="71" t="str">
        <f t="shared" si="104"/>
        <v>772</v>
      </c>
      <c r="T1886" s="71" t="str">
        <f t="shared" si="105"/>
        <v>61</v>
      </c>
    </row>
    <row r="1887" spans="1:20" ht="15" hidden="1" customHeight="1" x14ac:dyDescent="0.25">
      <c r="A1887" s="919" t="str">
        <f t="shared" si="106"/>
        <v xml:space="preserve">PREVISIONESDesafectación de Previsiones  </v>
      </c>
      <c r="B1887" s="78" t="s">
        <v>104</v>
      </c>
      <c r="C1887" s="78" t="s">
        <v>3397</v>
      </c>
      <c r="D1887" s="78" t="s">
        <v>3398</v>
      </c>
      <c r="E1887" s="78" t="s">
        <v>3399</v>
      </c>
      <c r="F1887" s="79">
        <v>0</v>
      </c>
      <c r="G1887" s="79">
        <v>-5352630.21</v>
      </c>
      <c r="H1887" s="79">
        <v>-39917117120</v>
      </c>
      <c r="I1887" s="79">
        <v>-39917117120</v>
      </c>
      <c r="J1887" s="80" t="s">
        <v>4442</v>
      </c>
      <c r="K1887" s="80" t="s">
        <v>16</v>
      </c>
      <c r="L1887" s="80" t="s">
        <v>57</v>
      </c>
      <c r="M1887" s="81" t="s">
        <v>4910</v>
      </c>
      <c r="N1887" s="73" t="s">
        <v>119</v>
      </c>
      <c r="O1887" s="73" t="s">
        <v>4470</v>
      </c>
      <c r="P1887" s="71" t="str">
        <f>+VLOOKUP(D1887,'[45]BAL SEP 2024'!$D:$L,9,0)</f>
        <v xml:space="preserve">Desafectación de Previsiones  </v>
      </c>
      <c r="S1887" s="71" t="str">
        <f t="shared" si="104"/>
        <v>772</v>
      </c>
      <c r="T1887" s="71" t="str">
        <f t="shared" si="105"/>
        <v>61</v>
      </c>
    </row>
    <row r="1888" spans="1:20" ht="15" hidden="1" customHeight="1" x14ac:dyDescent="0.25">
      <c r="A1888" s="919" t="str">
        <f t="shared" si="106"/>
        <v xml:space="preserve">PREVISIONESDesafectación de Previsiones  </v>
      </c>
      <c r="B1888" s="78" t="s">
        <v>214</v>
      </c>
      <c r="C1888" s="78" t="s">
        <v>7583</v>
      </c>
      <c r="D1888" s="78" t="s">
        <v>7584</v>
      </c>
      <c r="E1888" s="78" t="s">
        <v>3399</v>
      </c>
      <c r="F1888" s="79">
        <v>-90379856180</v>
      </c>
      <c r="G1888" s="79">
        <v>0</v>
      </c>
      <c r="H1888" s="79">
        <v>0</v>
      </c>
      <c r="I1888" s="79">
        <v>-90379856180</v>
      </c>
      <c r="J1888" s="80" t="s">
        <v>4442</v>
      </c>
      <c r="K1888" s="80" t="s">
        <v>16</v>
      </c>
      <c r="L1888" s="80" t="s">
        <v>57</v>
      </c>
      <c r="M1888" s="81" t="s">
        <v>4910</v>
      </c>
      <c r="N1888" s="73" t="s">
        <v>119</v>
      </c>
      <c r="O1888" s="73" t="s">
        <v>4470</v>
      </c>
      <c r="P1888" s="71" t="str">
        <f>+VLOOKUP(D1888,'[45]BAL SEP 2024'!$D:$L,9,0)</f>
        <v xml:space="preserve">Desafectación de Previsiones  </v>
      </c>
      <c r="S1888" s="71" t="str">
        <f t="shared" si="104"/>
        <v>772</v>
      </c>
      <c r="T1888" s="71" t="str">
        <f t="shared" si="105"/>
        <v>61</v>
      </c>
    </row>
    <row r="1889" spans="1:20" ht="15" hidden="1" customHeight="1" x14ac:dyDescent="0.25">
      <c r="A1889" s="919" t="str">
        <f t="shared" si="106"/>
        <v>RESULTADO POR SERVICIOSGanancias por Servicios</v>
      </c>
      <c r="B1889" s="78" t="s">
        <v>214</v>
      </c>
      <c r="C1889" s="78" t="s">
        <v>7585</v>
      </c>
      <c r="D1889" s="78" t="s">
        <v>7586</v>
      </c>
      <c r="E1889" s="78" t="s">
        <v>7587</v>
      </c>
      <c r="F1889" s="79">
        <v>-72000000</v>
      </c>
      <c r="G1889" s="79">
        <v>0</v>
      </c>
      <c r="H1889" s="79">
        <v>0</v>
      </c>
      <c r="I1889" s="79">
        <v>-72000000</v>
      </c>
      <c r="J1889" s="80" t="s">
        <v>4442</v>
      </c>
      <c r="K1889" s="80" t="s">
        <v>17</v>
      </c>
      <c r="L1889" s="80" t="s">
        <v>59</v>
      </c>
      <c r="M1889" s="81" t="s">
        <v>6360</v>
      </c>
      <c r="N1889" s="73" t="s">
        <v>119</v>
      </c>
      <c r="O1889" s="73" t="s">
        <v>4475</v>
      </c>
      <c r="P1889" s="71" t="str">
        <f>+VLOOKUP(D1889,'[45]BAL SEP 2024'!$D:$L,9,0)</f>
        <v>Ganancias por Servicios</v>
      </c>
      <c r="S1889" s="71" t="str">
        <f t="shared" si="104"/>
        <v>774</v>
      </c>
      <c r="T1889" s="71" t="str">
        <f t="shared" si="105"/>
        <v>62</v>
      </c>
    </row>
    <row r="1890" spans="1:20" ht="15" hidden="1" customHeight="1" x14ac:dyDescent="0.25">
      <c r="A1890" s="919" t="str">
        <f t="shared" si="106"/>
        <v>RESULTADO POR SERVICIOSGanancias por Servicios</v>
      </c>
      <c r="B1890" s="78" t="s">
        <v>214</v>
      </c>
      <c r="C1890" s="78" t="s">
        <v>3400</v>
      </c>
      <c r="D1890" s="78" t="s">
        <v>3401</v>
      </c>
      <c r="E1890" s="78" t="s">
        <v>7588</v>
      </c>
      <c r="F1890" s="79">
        <v>-5903787</v>
      </c>
      <c r="G1890" s="79">
        <v>0</v>
      </c>
      <c r="H1890" s="79">
        <v>0</v>
      </c>
      <c r="I1890" s="79">
        <v>-5903787</v>
      </c>
      <c r="J1890" s="80" t="s">
        <v>4442</v>
      </c>
      <c r="K1890" s="80" t="s">
        <v>17</v>
      </c>
      <c r="L1890" s="80" t="s">
        <v>59</v>
      </c>
      <c r="M1890" s="81" t="s">
        <v>4476</v>
      </c>
      <c r="N1890" s="73" t="s">
        <v>119</v>
      </c>
      <c r="O1890" s="73" t="s">
        <v>4475</v>
      </c>
      <c r="P1890" s="71" t="str">
        <f>+VLOOKUP(D1890,'[45]BAL SEP 2024'!$D:$L,9,0)</f>
        <v>Ganancias por Servicios</v>
      </c>
      <c r="S1890" s="71" t="str">
        <f t="shared" si="104"/>
        <v>776</v>
      </c>
      <c r="T1890" s="71" t="str">
        <f t="shared" si="105"/>
        <v>62</v>
      </c>
    </row>
    <row r="1891" spans="1:20" ht="15" hidden="1" customHeight="1" x14ac:dyDescent="0.25">
      <c r="A1891" s="919" t="str">
        <f t="shared" si="106"/>
        <v>RESULTADO POR SERVICIOSGanancias por Servicios</v>
      </c>
      <c r="B1891" s="78" t="s">
        <v>214</v>
      </c>
      <c r="C1891" s="78" t="s">
        <v>7589</v>
      </c>
      <c r="D1891" s="78" t="s">
        <v>7590</v>
      </c>
      <c r="E1891" s="78" t="s">
        <v>7591</v>
      </c>
      <c r="F1891" s="79">
        <v>-349631</v>
      </c>
      <c r="G1891" s="79">
        <v>0</v>
      </c>
      <c r="H1891" s="79">
        <v>0</v>
      </c>
      <c r="I1891" s="79">
        <v>-349631</v>
      </c>
      <c r="J1891" s="80" t="s">
        <v>4442</v>
      </c>
      <c r="K1891" s="80" t="s">
        <v>17</v>
      </c>
      <c r="L1891" s="80" t="s">
        <v>59</v>
      </c>
      <c r="M1891" s="81" t="s">
        <v>4476</v>
      </c>
      <c r="N1891" s="73" t="s">
        <v>119</v>
      </c>
      <c r="O1891" s="73" t="s">
        <v>4475</v>
      </c>
      <c r="P1891" s="71" t="str">
        <f>+VLOOKUP(D1891,'[45]BAL SEP 2024'!$D:$L,9,0)</f>
        <v>Ganancias por Servicios</v>
      </c>
      <c r="S1891" s="71" t="str">
        <f t="shared" si="104"/>
        <v>776</v>
      </c>
      <c r="T1891" s="71" t="str">
        <f t="shared" si="105"/>
        <v>62</v>
      </c>
    </row>
    <row r="1892" spans="1:20" ht="15" hidden="1" customHeight="1" x14ac:dyDescent="0.25">
      <c r="A1892" s="919" t="str">
        <f t="shared" si="106"/>
        <v>RESULTADO POR SERVICIOSGanancias por Servicios</v>
      </c>
      <c r="B1892" s="78" t="s">
        <v>214</v>
      </c>
      <c r="C1892" s="78" t="s">
        <v>3402</v>
      </c>
      <c r="D1892" s="78" t="s">
        <v>3403</v>
      </c>
      <c r="E1892" s="78" t="s">
        <v>3404</v>
      </c>
      <c r="F1892" s="79">
        <v>-294924186</v>
      </c>
      <c r="G1892" s="79">
        <v>0</v>
      </c>
      <c r="H1892" s="79">
        <v>0</v>
      </c>
      <c r="I1892" s="79">
        <v>-294924186</v>
      </c>
      <c r="J1892" s="80" t="s">
        <v>4442</v>
      </c>
      <c r="K1892" s="80" t="s">
        <v>17</v>
      </c>
      <c r="L1892" s="80" t="s">
        <v>59</v>
      </c>
      <c r="M1892" s="81" t="s">
        <v>4476</v>
      </c>
      <c r="N1892" s="73" t="s">
        <v>119</v>
      </c>
      <c r="O1892" s="73" t="s">
        <v>4475</v>
      </c>
      <c r="P1892" s="71" t="str">
        <f>+VLOOKUP(D1892,'[45]BAL SEP 2024'!$D:$L,9,0)</f>
        <v>Ganancias por Servicios</v>
      </c>
      <c r="S1892" s="71" t="str">
        <f t="shared" si="104"/>
        <v>776</v>
      </c>
      <c r="T1892" s="71" t="str">
        <f t="shared" si="105"/>
        <v>62</v>
      </c>
    </row>
    <row r="1893" spans="1:20" ht="15" hidden="1" customHeight="1" x14ac:dyDescent="0.25">
      <c r="A1893" s="919" t="str">
        <f t="shared" si="106"/>
        <v>RESULTADO POR SERVICIOSGanancias por Servicios</v>
      </c>
      <c r="B1893" s="78" t="s">
        <v>214</v>
      </c>
      <c r="C1893" s="78" t="s">
        <v>3405</v>
      </c>
      <c r="D1893" s="78" t="s">
        <v>3406</v>
      </c>
      <c r="E1893" s="78" t="s">
        <v>3407</v>
      </c>
      <c r="F1893" s="79">
        <v>-43112879</v>
      </c>
      <c r="G1893" s="79">
        <v>0</v>
      </c>
      <c r="H1893" s="79">
        <v>0</v>
      </c>
      <c r="I1893" s="79">
        <v>-43112879</v>
      </c>
      <c r="J1893" s="80" t="s">
        <v>4442</v>
      </c>
      <c r="K1893" s="80" t="s">
        <v>17</v>
      </c>
      <c r="L1893" s="80" t="s">
        <v>59</v>
      </c>
      <c r="M1893" s="81" t="s">
        <v>4476</v>
      </c>
      <c r="N1893" s="73" t="s">
        <v>119</v>
      </c>
      <c r="O1893" s="73" t="s">
        <v>4475</v>
      </c>
      <c r="P1893" s="71" t="str">
        <f>+VLOOKUP(D1893,'[45]BAL SEP 2024'!$D:$L,9,0)</f>
        <v>Ganancias por Servicios</v>
      </c>
      <c r="S1893" s="71" t="str">
        <f t="shared" si="104"/>
        <v>776</v>
      </c>
      <c r="T1893" s="71" t="str">
        <f t="shared" si="105"/>
        <v>62</v>
      </c>
    </row>
    <row r="1894" spans="1:20" ht="15" hidden="1" customHeight="1" x14ac:dyDescent="0.25">
      <c r="A1894" s="919" t="str">
        <f t="shared" si="106"/>
        <v>RESULTADO POR SERVICIOSGanancias por Servicios</v>
      </c>
      <c r="B1894" s="78" t="s">
        <v>214</v>
      </c>
      <c r="C1894" s="78" t="s">
        <v>7592</v>
      </c>
      <c r="D1894" s="78" t="s">
        <v>7593</v>
      </c>
      <c r="E1894" s="78" t="s">
        <v>7594</v>
      </c>
      <c r="F1894" s="79">
        <v>-224946530</v>
      </c>
      <c r="G1894" s="79">
        <v>0</v>
      </c>
      <c r="H1894" s="79">
        <v>0</v>
      </c>
      <c r="I1894" s="79">
        <v>-224946530</v>
      </c>
      <c r="J1894" s="80" t="s">
        <v>4442</v>
      </c>
      <c r="K1894" s="80" t="s">
        <v>17</v>
      </c>
      <c r="L1894" s="80" t="s">
        <v>59</v>
      </c>
      <c r="M1894" s="81" t="s">
        <v>4476</v>
      </c>
      <c r="N1894" s="73" t="s">
        <v>119</v>
      </c>
      <c r="O1894" s="73" t="s">
        <v>4475</v>
      </c>
      <c r="P1894" s="71" t="str">
        <f>+VLOOKUP(D1894,'[45]BAL SEP 2024'!$D:$L,9,0)</f>
        <v>Ganancias por Servicios</v>
      </c>
      <c r="S1894" s="71" t="str">
        <f t="shared" si="104"/>
        <v>776</v>
      </c>
      <c r="T1894" s="71" t="str">
        <f t="shared" si="105"/>
        <v>62</v>
      </c>
    </row>
    <row r="1895" spans="1:20" ht="15" hidden="1" customHeight="1" x14ac:dyDescent="0.25">
      <c r="A1895" s="919" t="str">
        <f t="shared" si="106"/>
        <v>RESULTADO POR SERVICIOSGanancias por Servicios</v>
      </c>
      <c r="B1895" s="78" t="s">
        <v>214</v>
      </c>
      <c r="C1895" s="78" t="s">
        <v>3408</v>
      </c>
      <c r="D1895" s="78" t="s">
        <v>3409</v>
      </c>
      <c r="E1895" s="78" t="s">
        <v>3410</v>
      </c>
      <c r="F1895" s="79">
        <v>-80936020688</v>
      </c>
      <c r="G1895" s="79">
        <v>0</v>
      </c>
      <c r="H1895" s="79">
        <v>0</v>
      </c>
      <c r="I1895" s="79">
        <v>-80936020688</v>
      </c>
      <c r="J1895" s="80" t="s">
        <v>4442</v>
      </c>
      <c r="K1895" s="80" t="s">
        <v>17</v>
      </c>
      <c r="L1895" s="80" t="s">
        <v>59</v>
      </c>
      <c r="M1895" s="81" t="s">
        <v>4476</v>
      </c>
      <c r="N1895" s="73" t="s">
        <v>119</v>
      </c>
      <c r="O1895" s="73" t="s">
        <v>4475</v>
      </c>
      <c r="P1895" s="71" t="str">
        <f>+VLOOKUP(D1895,'[45]BAL SEP 2024'!$D:$L,9,0)</f>
        <v>Ganancias por Servicios</v>
      </c>
      <c r="S1895" s="71" t="str">
        <f t="shared" si="104"/>
        <v>776</v>
      </c>
      <c r="T1895" s="71" t="str">
        <f t="shared" si="105"/>
        <v>62</v>
      </c>
    </row>
    <row r="1896" spans="1:20" ht="15" hidden="1" customHeight="1" x14ac:dyDescent="0.25">
      <c r="A1896" s="919" t="str">
        <f t="shared" si="106"/>
        <v>RESULTADO POR SERVICIOSGanancias por Servicios</v>
      </c>
      <c r="B1896" s="78" t="s">
        <v>214</v>
      </c>
      <c r="C1896" s="78" t="s">
        <v>3411</v>
      </c>
      <c r="D1896" s="78" t="s">
        <v>3412</v>
      </c>
      <c r="E1896" s="78" t="s">
        <v>4594</v>
      </c>
      <c r="F1896" s="79">
        <v>-22692969139</v>
      </c>
      <c r="G1896" s="79">
        <v>0</v>
      </c>
      <c r="H1896" s="79">
        <v>0</v>
      </c>
      <c r="I1896" s="79">
        <v>-22692969139</v>
      </c>
      <c r="J1896" s="80" t="s">
        <v>4442</v>
      </c>
      <c r="K1896" s="80" t="s">
        <v>17</v>
      </c>
      <c r="L1896" s="80" t="s">
        <v>59</v>
      </c>
      <c r="M1896" s="81" t="s">
        <v>4476</v>
      </c>
      <c r="N1896" s="73" t="s">
        <v>119</v>
      </c>
      <c r="O1896" s="73" t="s">
        <v>4475</v>
      </c>
      <c r="P1896" s="71" t="str">
        <f>+VLOOKUP(D1896,'[45]BAL SEP 2024'!$D:$L,9,0)</f>
        <v>Ganancias por Servicios</v>
      </c>
      <c r="S1896" s="71" t="str">
        <f t="shared" si="104"/>
        <v>776</v>
      </c>
      <c r="T1896" s="71" t="str">
        <f t="shared" si="105"/>
        <v>62</v>
      </c>
    </row>
    <row r="1897" spans="1:20" ht="15" hidden="1" customHeight="1" x14ac:dyDescent="0.25">
      <c r="A1897" s="919" t="str">
        <f t="shared" si="106"/>
        <v>RESULTADO POR SERVICIOSGanancias por Servicios</v>
      </c>
      <c r="B1897" s="78" t="s">
        <v>214</v>
      </c>
      <c r="C1897" s="78" t="s">
        <v>3413</v>
      </c>
      <c r="D1897" s="78" t="s">
        <v>3414</v>
      </c>
      <c r="E1897" s="78" t="s">
        <v>3415</v>
      </c>
      <c r="F1897" s="79">
        <v>-22455877908</v>
      </c>
      <c r="G1897" s="79">
        <v>0</v>
      </c>
      <c r="H1897" s="79">
        <v>0</v>
      </c>
      <c r="I1897" s="79">
        <v>-22455877908</v>
      </c>
      <c r="J1897" s="80" t="s">
        <v>4442</v>
      </c>
      <c r="K1897" s="80" t="s">
        <v>17</v>
      </c>
      <c r="L1897" s="80" t="s">
        <v>59</v>
      </c>
      <c r="M1897" s="81" t="s">
        <v>4476</v>
      </c>
      <c r="N1897" s="73" t="s">
        <v>119</v>
      </c>
      <c r="O1897" s="73" t="s">
        <v>4475</v>
      </c>
      <c r="P1897" s="71" t="str">
        <f>+VLOOKUP(D1897,'[45]BAL SEP 2024'!$D:$L,9,0)</f>
        <v>Ganancias por Servicios</v>
      </c>
      <c r="S1897" s="71" t="str">
        <f t="shared" si="104"/>
        <v>776</v>
      </c>
      <c r="T1897" s="71" t="str">
        <f t="shared" si="105"/>
        <v>62</v>
      </c>
    </row>
    <row r="1898" spans="1:20" ht="15" hidden="1" customHeight="1" x14ac:dyDescent="0.25">
      <c r="A1898" s="919" t="str">
        <f t="shared" si="106"/>
        <v>RESULTADO POR SERVICIOSGanancias por Servicios</v>
      </c>
      <c r="B1898" s="78" t="s">
        <v>214</v>
      </c>
      <c r="C1898" s="78" t="s">
        <v>7595</v>
      </c>
      <c r="D1898" s="78" t="s">
        <v>7596</v>
      </c>
      <c r="E1898" s="78" t="s">
        <v>7597</v>
      </c>
      <c r="F1898" s="79">
        <v>-159345647</v>
      </c>
      <c r="G1898" s="79">
        <v>0</v>
      </c>
      <c r="H1898" s="79">
        <v>0</v>
      </c>
      <c r="I1898" s="79">
        <v>-159345647</v>
      </c>
      <c r="J1898" s="80" t="s">
        <v>4442</v>
      </c>
      <c r="K1898" s="80" t="s">
        <v>17</v>
      </c>
      <c r="L1898" s="80" t="s">
        <v>59</v>
      </c>
      <c r="M1898" s="81" t="s">
        <v>4476</v>
      </c>
      <c r="N1898" s="73" t="s">
        <v>119</v>
      </c>
      <c r="O1898" s="73" t="s">
        <v>4475</v>
      </c>
      <c r="P1898" s="71" t="str">
        <f>+VLOOKUP(D1898,'[45]BAL SEP 2024'!$D:$L,9,0)</f>
        <v>Ganancias por Servicios</v>
      </c>
      <c r="S1898" s="71" t="str">
        <f t="shared" si="104"/>
        <v>776</v>
      </c>
      <c r="T1898" s="71" t="str">
        <f t="shared" si="105"/>
        <v>62</v>
      </c>
    </row>
    <row r="1899" spans="1:20" ht="15" hidden="1" customHeight="1" x14ac:dyDescent="0.25">
      <c r="A1899" s="919" t="str">
        <f t="shared" si="106"/>
        <v>RESULTADO POR SERVICIOSGanancias por Servicios</v>
      </c>
      <c r="B1899" s="78" t="s">
        <v>214</v>
      </c>
      <c r="C1899" s="78" t="s">
        <v>4911</v>
      </c>
      <c r="D1899" s="78" t="s">
        <v>4912</v>
      </c>
      <c r="E1899" s="78" t="s">
        <v>4913</v>
      </c>
      <c r="F1899" s="79">
        <v>-8634661311</v>
      </c>
      <c r="G1899" s="79">
        <v>0</v>
      </c>
      <c r="H1899" s="79">
        <v>0</v>
      </c>
      <c r="I1899" s="79">
        <v>-8634661311</v>
      </c>
      <c r="J1899" s="80" t="s">
        <v>4442</v>
      </c>
      <c r="K1899" s="80" t="s">
        <v>17</v>
      </c>
      <c r="L1899" s="80" t="s">
        <v>59</v>
      </c>
      <c r="M1899" s="81" t="s">
        <v>4476</v>
      </c>
      <c r="N1899" s="73" t="s">
        <v>119</v>
      </c>
      <c r="O1899" s="73" t="s">
        <v>4475</v>
      </c>
      <c r="P1899" s="71" t="e">
        <f>+VLOOKUP(D1899,'[45]BAL SEP 2024'!$D:$L,9,0)</f>
        <v>#N/A</v>
      </c>
      <c r="S1899" s="71" t="str">
        <f t="shared" si="104"/>
        <v>776</v>
      </c>
      <c r="T1899" s="71" t="str">
        <f t="shared" si="105"/>
        <v>62</v>
      </c>
    </row>
    <row r="1900" spans="1:20" ht="15" hidden="1" customHeight="1" x14ac:dyDescent="0.25">
      <c r="A1900" s="919" t="str">
        <f t="shared" si="106"/>
        <v>RESULTADO POR SERVICIOSGanancias por Servicios</v>
      </c>
      <c r="B1900" s="78" t="s">
        <v>214</v>
      </c>
      <c r="C1900" s="78" t="s">
        <v>7598</v>
      </c>
      <c r="D1900" s="78" t="s">
        <v>7599</v>
      </c>
      <c r="E1900" s="78" t="s">
        <v>7600</v>
      </c>
      <c r="F1900" s="79">
        <v>-40837709740</v>
      </c>
      <c r="G1900" s="79">
        <v>0</v>
      </c>
      <c r="H1900" s="79">
        <v>0</v>
      </c>
      <c r="I1900" s="79">
        <v>-40837709740</v>
      </c>
      <c r="J1900" s="80" t="s">
        <v>4442</v>
      </c>
      <c r="K1900" s="80" t="s">
        <v>17</v>
      </c>
      <c r="L1900" s="80" t="s">
        <v>59</v>
      </c>
      <c r="M1900" s="81" t="s">
        <v>4476</v>
      </c>
      <c r="N1900" s="73" t="s">
        <v>119</v>
      </c>
      <c r="O1900" s="73" t="s">
        <v>4475</v>
      </c>
      <c r="P1900" s="71" t="str">
        <f>+VLOOKUP(D1900,'[45]BAL SEP 2024'!$D:$L,9,0)</f>
        <v>Ganancias por Servicios</v>
      </c>
      <c r="S1900" s="71" t="str">
        <f t="shared" si="104"/>
        <v>776</v>
      </c>
      <c r="T1900" s="71" t="str">
        <f t="shared" si="105"/>
        <v>62</v>
      </c>
    </row>
    <row r="1901" spans="1:20" ht="15" hidden="1" customHeight="1" x14ac:dyDescent="0.25">
      <c r="A1901" s="919" t="str">
        <f t="shared" si="106"/>
        <v>RESULTADO POR SERVICIOSGanancias por Servicios</v>
      </c>
      <c r="B1901" s="78" t="s">
        <v>214</v>
      </c>
      <c r="C1901" s="78" t="s">
        <v>7601</v>
      </c>
      <c r="D1901" s="78" t="s">
        <v>7602</v>
      </c>
      <c r="E1901" s="78" t="s">
        <v>7603</v>
      </c>
      <c r="F1901" s="79">
        <v>-29540836</v>
      </c>
      <c r="G1901" s="79">
        <v>0</v>
      </c>
      <c r="H1901" s="79">
        <v>0</v>
      </c>
      <c r="I1901" s="79">
        <v>-29540836</v>
      </c>
      <c r="J1901" s="80" t="s">
        <v>4442</v>
      </c>
      <c r="K1901" s="80" t="s">
        <v>17</v>
      </c>
      <c r="L1901" s="80" t="s">
        <v>59</v>
      </c>
      <c r="M1901" s="81" t="s">
        <v>4478</v>
      </c>
      <c r="N1901" s="73" t="s">
        <v>119</v>
      </c>
      <c r="O1901" s="73" t="s">
        <v>4475</v>
      </c>
      <c r="P1901" s="71" t="str">
        <f>+VLOOKUP(D1901,'[45]BAL SEP 2024'!$D:$L,9,0)</f>
        <v>Ganancias por Servicios</v>
      </c>
      <c r="S1901" s="71" t="str">
        <f t="shared" si="104"/>
        <v>782</v>
      </c>
      <c r="T1901" s="71" t="str">
        <f t="shared" si="105"/>
        <v>62</v>
      </c>
    </row>
    <row r="1902" spans="1:20" ht="15" hidden="1" customHeight="1" x14ac:dyDescent="0.25">
      <c r="A1902" s="919" t="str">
        <f t="shared" si="106"/>
        <v>RESULTADO POR SERVICIOSGanancias por Servicios</v>
      </c>
      <c r="B1902" s="78" t="s">
        <v>214</v>
      </c>
      <c r="C1902" s="78" t="s">
        <v>3416</v>
      </c>
      <c r="D1902" s="78" t="s">
        <v>3417</v>
      </c>
      <c r="E1902" s="78" t="s">
        <v>3418</v>
      </c>
      <c r="F1902" s="79">
        <v>-192161809</v>
      </c>
      <c r="G1902" s="79">
        <v>0</v>
      </c>
      <c r="H1902" s="79">
        <v>0</v>
      </c>
      <c r="I1902" s="79">
        <v>-192161809</v>
      </c>
      <c r="J1902" s="80" t="s">
        <v>4442</v>
      </c>
      <c r="K1902" s="80" t="s">
        <v>17</v>
      </c>
      <c r="L1902" s="80" t="s">
        <v>59</v>
      </c>
      <c r="M1902" s="81" t="s">
        <v>4478</v>
      </c>
      <c r="N1902" s="73" t="s">
        <v>119</v>
      </c>
      <c r="O1902" s="73" t="s">
        <v>4475</v>
      </c>
      <c r="P1902" s="71" t="str">
        <f>+VLOOKUP(D1902,'[45]BAL SEP 2024'!$D:$L,9,0)</f>
        <v>Ganancias por Servicios</v>
      </c>
      <c r="S1902" s="71" t="str">
        <f t="shared" si="104"/>
        <v>782</v>
      </c>
      <c r="T1902" s="71" t="str">
        <f t="shared" si="105"/>
        <v>62</v>
      </c>
    </row>
    <row r="1903" spans="1:20" ht="15" hidden="1" customHeight="1" x14ac:dyDescent="0.25">
      <c r="A1903" s="919" t="str">
        <f t="shared" si="106"/>
        <v>RESULTADO POR SERVICIOSGanancias por Servicios</v>
      </c>
      <c r="B1903" s="78" t="s">
        <v>214</v>
      </c>
      <c r="C1903" s="78" t="s">
        <v>3419</v>
      </c>
      <c r="D1903" s="78" t="s">
        <v>3420</v>
      </c>
      <c r="E1903" s="78" t="s">
        <v>3421</v>
      </c>
      <c r="F1903" s="79">
        <v>-63530418</v>
      </c>
      <c r="G1903" s="79">
        <v>0</v>
      </c>
      <c r="H1903" s="79">
        <v>0</v>
      </c>
      <c r="I1903" s="79">
        <v>-63530418</v>
      </c>
      <c r="J1903" s="80" t="s">
        <v>4442</v>
      </c>
      <c r="K1903" s="80" t="s">
        <v>17</v>
      </c>
      <c r="L1903" s="80" t="s">
        <v>59</v>
      </c>
      <c r="M1903" s="81" t="s">
        <v>4478</v>
      </c>
      <c r="N1903" s="73" t="s">
        <v>119</v>
      </c>
      <c r="O1903" s="73" t="s">
        <v>4475</v>
      </c>
      <c r="P1903" s="71" t="str">
        <f>+VLOOKUP(D1903,'[45]BAL SEP 2024'!$D:$L,9,0)</f>
        <v>Ganancias por Servicios</v>
      </c>
      <c r="S1903" s="71" t="str">
        <f t="shared" si="104"/>
        <v>782</v>
      </c>
      <c r="T1903" s="71" t="str">
        <f t="shared" si="105"/>
        <v>62</v>
      </c>
    </row>
    <row r="1904" spans="1:20" ht="15" hidden="1" customHeight="1" x14ac:dyDescent="0.25">
      <c r="A1904" s="919" t="str">
        <f t="shared" si="106"/>
        <v>RESULTADO POR SERVICIOSGanancias por Servicios</v>
      </c>
      <c r="B1904" s="78" t="s">
        <v>214</v>
      </c>
      <c r="C1904" s="78" t="s">
        <v>3422</v>
      </c>
      <c r="D1904" s="78" t="s">
        <v>3423</v>
      </c>
      <c r="E1904" s="78" t="s">
        <v>3424</v>
      </c>
      <c r="F1904" s="79">
        <v>-7782949571</v>
      </c>
      <c r="G1904" s="79">
        <v>0</v>
      </c>
      <c r="H1904" s="79">
        <v>0</v>
      </c>
      <c r="I1904" s="79">
        <v>-7782949571</v>
      </c>
      <c r="J1904" s="80" t="s">
        <v>4442</v>
      </c>
      <c r="K1904" s="80" t="s">
        <v>17</v>
      </c>
      <c r="L1904" s="80" t="s">
        <v>59</v>
      </c>
      <c r="M1904" s="81" t="s">
        <v>4478</v>
      </c>
      <c r="N1904" s="73" t="s">
        <v>119</v>
      </c>
      <c r="O1904" s="73" t="s">
        <v>4475</v>
      </c>
      <c r="P1904" s="71" t="str">
        <f>+VLOOKUP(D1904,'[45]BAL SEP 2024'!$D:$L,9,0)</f>
        <v>Ganancias por Servicios</v>
      </c>
      <c r="S1904" s="71" t="str">
        <f t="shared" si="104"/>
        <v>782</v>
      </c>
      <c r="T1904" s="71" t="str">
        <f t="shared" si="105"/>
        <v>62</v>
      </c>
    </row>
    <row r="1905" spans="1:20" ht="15" hidden="1" customHeight="1" x14ac:dyDescent="0.25">
      <c r="A1905" s="919" t="str">
        <f t="shared" si="106"/>
        <v>RESULTADO POR SERVICIOSGanancias por Servicios</v>
      </c>
      <c r="B1905" s="78" t="s">
        <v>214</v>
      </c>
      <c r="C1905" s="78" t="s">
        <v>3425</v>
      </c>
      <c r="D1905" s="78" t="s">
        <v>3426</v>
      </c>
      <c r="E1905" s="78" t="s">
        <v>3427</v>
      </c>
      <c r="F1905" s="79">
        <v>-4263221257</v>
      </c>
      <c r="G1905" s="79">
        <v>0</v>
      </c>
      <c r="H1905" s="79">
        <v>0</v>
      </c>
      <c r="I1905" s="79">
        <v>-4263221257</v>
      </c>
      <c r="J1905" s="80" t="s">
        <v>4442</v>
      </c>
      <c r="K1905" s="80" t="s">
        <v>17</v>
      </c>
      <c r="L1905" s="80" t="s">
        <v>59</v>
      </c>
      <c r="M1905" s="81" t="s">
        <v>4477</v>
      </c>
      <c r="N1905" s="73" t="s">
        <v>119</v>
      </c>
      <c r="O1905" s="73" t="s">
        <v>4475</v>
      </c>
      <c r="P1905" s="71" t="str">
        <f>+VLOOKUP(D1905,'[45]BAL SEP 2024'!$D:$L,9,0)</f>
        <v>Ganancias por Servicios</v>
      </c>
      <c r="S1905" s="71" t="str">
        <f t="shared" si="104"/>
        <v>782</v>
      </c>
      <c r="T1905" s="71" t="str">
        <f t="shared" si="105"/>
        <v>62</v>
      </c>
    </row>
    <row r="1906" spans="1:20" ht="15" hidden="1" customHeight="1" x14ac:dyDescent="0.25">
      <c r="A1906" s="919" t="str">
        <f t="shared" si="106"/>
        <v>RESULTADO POR SERVICIOSGanancias por Servicios</v>
      </c>
      <c r="B1906" s="78" t="s">
        <v>214</v>
      </c>
      <c r="C1906" s="78" t="s">
        <v>7604</v>
      </c>
      <c r="D1906" s="78" t="s">
        <v>7605</v>
      </c>
      <c r="E1906" s="78" t="s">
        <v>7606</v>
      </c>
      <c r="F1906" s="79">
        <v>-195335</v>
      </c>
      <c r="G1906" s="79">
        <v>0</v>
      </c>
      <c r="H1906" s="79">
        <v>0</v>
      </c>
      <c r="I1906" s="79">
        <v>-195335</v>
      </c>
      <c r="J1906" s="80" t="s">
        <v>4442</v>
      </c>
      <c r="K1906" s="80" t="s">
        <v>17</v>
      </c>
      <c r="L1906" s="80" t="s">
        <v>59</v>
      </c>
      <c r="M1906" s="81" t="s">
        <v>4914</v>
      </c>
      <c r="N1906" s="73" t="s">
        <v>119</v>
      </c>
      <c r="O1906" s="73" t="s">
        <v>4475</v>
      </c>
      <c r="P1906" s="71" t="e">
        <f>+VLOOKUP(D1906,'[45]BAL SEP 2024'!$D:$L,9,0)</f>
        <v>#N/A</v>
      </c>
      <c r="S1906" s="71" t="str">
        <f t="shared" si="104"/>
        <v>784</v>
      </c>
      <c r="T1906" s="71" t="str">
        <f t="shared" si="105"/>
        <v>62</v>
      </c>
    </row>
    <row r="1907" spans="1:20" ht="15" hidden="1" customHeight="1" x14ac:dyDescent="0.25">
      <c r="A1907" s="919" t="str">
        <f t="shared" si="106"/>
        <v>RESULTADO POR SERVICIOSGanancias por Servicios</v>
      </c>
      <c r="B1907" s="78" t="s">
        <v>104</v>
      </c>
      <c r="C1907" s="78" t="s">
        <v>7607</v>
      </c>
      <c r="D1907" s="78" t="s">
        <v>7608</v>
      </c>
      <c r="E1907" s="78" t="s">
        <v>7609</v>
      </c>
      <c r="F1907" s="79">
        <v>0</v>
      </c>
      <c r="G1907" s="79">
        <v>-3.9</v>
      </c>
      <c r="H1907" s="79">
        <v>-28688</v>
      </c>
      <c r="I1907" s="79">
        <v>-28688</v>
      </c>
      <c r="J1907" s="80" t="s">
        <v>4442</v>
      </c>
      <c r="K1907" s="80" t="s">
        <v>17</v>
      </c>
      <c r="L1907" s="80" t="s">
        <v>59</v>
      </c>
      <c r="M1907" s="81" t="s">
        <v>4914</v>
      </c>
      <c r="N1907" s="73" t="s">
        <v>119</v>
      </c>
      <c r="O1907" s="73" t="s">
        <v>4475</v>
      </c>
      <c r="P1907" s="71" t="str">
        <f>+VLOOKUP(D1907,'[45]BAL SEP 2024'!$D:$L,9,0)</f>
        <v>Ganancias por Servicios</v>
      </c>
      <c r="S1907" s="71" t="str">
        <f t="shared" si="104"/>
        <v>784</v>
      </c>
      <c r="T1907" s="71" t="str">
        <f t="shared" si="105"/>
        <v>62</v>
      </c>
    </row>
    <row r="1908" spans="1:20" ht="15" hidden="1" customHeight="1" x14ac:dyDescent="0.25">
      <c r="A1908" s="919" t="str">
        <f t="shared" si="106"/>
        <v>RESULTADO POR SERVICIOSGanancias por Servicios</v>
      </c>
      <c r="B1908" s="78" t="s">
        <v>214</v>
      </c>
      <c r="C1908" s="78" t="s">
        <v>3428</v>
      </c>
      <c r="D1908" s="78" t="s">
        <v>3429</v>
      </c>
      <c r="E1908" s="78" t="s">
        <v>3430</v>
      </c>
      <c r="F1908" s="79">
        <v>-4647137367</v>
      </c>
      <c r="G1908" s="79">
        <v>0</v>
      </c>
      <c r="H1908" s="79">
        <v>0</v>
      </c>
      <c r="I1908" s="79">
        <v>-4647137367</v>
      </c>
      <c r="J1908" s="80" t="s">
        <v>4442</v>
      </c>
      <c r="K1908" s="80" t="s">
        <v>17</v>
      </c>
      <c r="L1908" s="80" t="s">
        <v>59</v>
      </c>
      <c r="M1908" s="81" t="s">
        <v>4914</v>
      </c>
      <c r="N1908" s="73" t="s">
        <v>119</v>
      </c>
      <c r="O1908" s="73" t="s">
        <v>4475</v>
      </c>
      <c r="P1908" s="71" t="str">
        <f>+VLOOKUP(D1908,'[45]BAL SEP 2024'!$D:$L,9,0)</f>
        <v>Ganancias por Servicios</v>
      </c>
      <c r="S1908" s="71" t="str">
        <f t="shared" si="104"/>
        <v>784</v>
      </c>
      <c r="T1908" s="71" t="str">
        <f t="shared" si="105"/>
        <v>62</v>
      </c>
    </row>
    <row r="1909" spans="1:20" ht="15" hidden="1" customHeight="1" x14ac:dyDescent="0.25">
      <c r="A1909" s="919" t="str">
        <f t="shared" si="106"/>
        <v>RESULTADO POR SERVICIOSGanancias por Servicios</v>
      </c>
      <c r="B1909" s="78" t="s">
        <v>104</v>
      </c>
      <c r="C1909" s="78" t="s">
        <v>3431</v>
      </c>
      <c r="D1909" s="78" t="s">
        <v>3432</v>
      </c>
      <c r="E1909" s="78" t="s">
        <v>3433</v>
      </c>
      <c r="F1909" s="79">
        <v>0</v>
      </c>
      <c r="G1909" s="79">
        <v>-19851.71</v>
      </c>
      <c r="H1909" s="79">
        <v>-147573686</v>
      </c>
      <c r="I1909" s="79">
        <v>-147573686</v>
      </c>
      <c r="J1909" s="80" t="s">
        <v>4442</v>
      </c>
      <c r="K1909" s="80" t="s">
        <v>17</v>
      </c>
      <c r="L1909" s="80" t="s">
        <v>59</v>
      </c>
      <c r="M1909" s="81" t="s">
        <v>4915</v>
      </c>
      <c r="N1909" s="73" t="s">
        <v>119</v>
      </c>
      <c r="O1909" s="73" t="s">
        <v>4475</v>
      </c>
      <c r="P1909" s="71" t="str">
        <f>+VLOOKUP(D1909,'[45]BAL SEP 2024'!$D:$L,9,0)</f>
        <v>Ganancias por Servicios</v>
      </c>
      <c r="S1909" s="71" t="str">
        <f t="shared" si="104"/>
        <v>790</v>
      </c>
      <c r="T1909" s="71" t="str">
        <f t="shared" si="105"/>
        <v>62</v>
      </c>
    </row>
    <row r="1910" spans="1:20" ht="15" hidden="1" customHeight="1" x14ac:dyDescent="0.25">
      <c r="A1910" s="919" t="str">
        <f t="shared" si="106"/>
        <v>RESULTADO POR SERVICIOSGanancias por Servicios</v>
      </c>
      <c r="B1910" s="78" t="s">
        <v>214</v>
      </c>
      <c r="C1910" s="78" t="s">
        <v>3434</v>
      </c>
      <c r="D1910" s="78" t="s">
        <v>3435</v>
      </c>
      <c r="E1910" s="78" t="s">
        <v>3436</v>
      </c>
      <c r="F1910" s="79">
        <v>-5600737</v>
      </c>
      <c r="G1910" s="79">
        <v>0</v>
      </c>
      <c r="H1910" s="79">
        <v>0</v>
      </c>
      <c r="I1910" s="79">
        <v>-5600737</v>
      </c>
      <c r="J1910" s="80" t="s">
        <v>4442</v>
      </c>
      <c r="K1910" s="80" t="s">
        <v>17</v>
      </c>
      <c r="L1910" s="80" t="s">
        <v>59</v>
      </c>
      <c r="M1910" s="81" t="s">
        <v>4479</v>
      </c>
      <c r="N1910" s="73" t="s">
        <v>119</v>
      </c>
      <c r="O1910" s="73" t="s">
        <v>4475</v>
      </c>
      <c r="P1910" s="71" t="str">
        <f>+VLOOKUP(D1910,'[45]BAL SEP 2024'!$D:$L,9,0)</f>
        <v>Ganancias por Servicios</v>
      </c>
      <c r="S1910" s="71" t="str">
        <f t="shared" si="104"/>
        <v>796</v>
      </c>
      <c r="T1910" s="71" t="str">
        <f t="shared" si="105"/>
        <v>62</v>
      </c>
    </row>
    <row r="1911" spans="1:20" ht="15" hidden="1" customHeight="1" x14ac:dyDescent="0.25">
      <c r="A1911" s="919" t="str">
        <f t="shared" si="106"/>
        <v>RESULTADO POR SERVICIOSGanancias por Servicios</v>
      </c>
      <c r="B1911" s="78" t="s">
        <v>214</v>
      </c>
      <c r="C1911" s="78" t="s">
        <v>3437</v>
      </c>
      <c r="D1911" s="78" t="s">
        <v>3438</v>
      </c>
      <c r="E1911" s="78" t="s">
        <v>3439</v>
      </c>
      <c r="F1911" s="79">
        <v>-2247264</v>
      </c>
      <c r="G1911" s="79">
        <v>0</v>
      </c>
      <c r="H1911" s="79">
        <v>0</v>
      </c>
      <c r="I1911" s="79">
        <v>-2247264</v>
      </c>
      <c r="J1911" s="80" t="s">
        <v>4442</v>
      </c>
      <c r="K1911" s="80" t="s">
        <v>17</v>
      </c>
      <c r="L1911" s="80" t="s">
        <v>59</v>
      </c>
      <c r="M1911" s="81" t="s">
        <v>4479</v>
      </c>
      <c r="N1911" s="73" t="s">
        <v>119</v>
      </c>
      <c r="O1911" s="73" t="s">
        <v>4475</v>
      </c>
      <c r="P1911" s="71" t="str">
        <f>+VLOOKUP(D1911,'[45]BAL SEP 2024'!$D:$L,9,0)</f>
        <v>Ganancias por Servicios</v>
      </c>
      <c r="S1911" s="71" t="str">
        <f t="shared" si="104"/>
        <v>796</v>
      </c>
      <c r="T1911" s="71" t="str">
        <f t="shared" si="105"/>
        <v>62</v>
      </c>
    </row>
    <row r="1912" spans="1:20" ht="15" hidden="1" customHeight="1" x14ac:dyDescent="0.25">
      <c r="A1912" s="919" t="str">
        <f t="shared" si="106"/>
        <v>RESULTADO POR SERVICIOSGanancias por Servicios</v>
      </c>
      <c r="B1912" s="78" t="s">
        <v>214</v>
      </c>
      <c r="C1912" s="78" t="s">
        <v>3440</v>
      </c>
      <c r="D1912" s="78" t="s">
        <v>3441</v>
      </c>
      <c r="E1912" s="78" t="s">
        <v>3442</v>
      </c>
      <c r="F1912" s="79">
        <v>-5831807</v>
      </c>
      <c r="G1912" s="79">
        <v>0</v>
      </c>
      <c r="H1912" s="79">
        <v>0</v>
      </c>
      <c r="I1912" s="79">
        <v>-5831807</v>
      </c>
      <c r="J1912" s="80" t="s">
        <v>4442</v>
      </c>
      <c r="K1912" s="80" t="s">
        <v>17</v>
      </c>
      <c r="L1912" s="80" t="s">
        <v>59</v>
      </c>
      <c r="M1912" s="81" t="s">
        <v>4479</v>
      </c>
      <c r="N1912" s="73" t="s">
        <v>119</v>
      </c>
      <c r="O1912" s="73" t="s">
        <v>4475</v>
      </c>
      <c r="P1912" s="71" t="str">
        <f>+VLOOKUP(D1912,'[45]BAL SEP 2024'!$D:$L,9,0)</f>
        <v>Ganancias por Servicios</v>
      </c>
      <c r="S1912" s="71" t="str">
        <f t="shared" si="104"/>
        <v>796</v>
      </c>
      <c r="T1912" s="71" t="str">
        <f t="shared" si="105"/>
        <v>62</v>
      </c>
    </row>
    <row r="1913" spans="1:20" ht="15" hidden="1" customHeight="1" x14ac:dyDescent="0.25">
      <c r="A1913" s="919" t="str">
        <f t="shared" si="106"/>
        <v>RESULTADO POR SERVICIOSGanancias por Servicios</v>
      </c>
      <c r="B1913" s="78" t="s">
        <v>104</v>
      </c>
      <c r="C1913" s="78" t="s">
        <v>3443</v>
      </c>
      <c r="D1913" s="78" t="s">
        <v>3444</v>
      </c>
      <c r="E1913" s="78" t="s">
        <v>3445</v>
      </c>
      <c r="F1913" s="79">
        <v>0</v>
      </c>
      <c r="G1913" s="79">
        <v>-2755</v>
      </c>
      <c r="H1913" s="79">
        <v>-21381469</v>
      </c>
      <c r="I1913" s="79">
        <v>-21381469</v>
      </c>
      <c r="J1913" s="80" t="s">
        <v>4442</v>
      </c>
      <c r="K1913" s="80" t="s">
        <v>17</v>
      </c>
      <c r="L1913" s="80" t="s">
        <v>59</v>
      </c>
      <c r="M1913" s="81" t="s">
        <v>4479</v>
      </c>
      <c r="N1913" s="73" t="s">
        <v>119</v>
      </c>
      <c r="O1913" s="73" t="s">
        <v>4475</v>
      </c>
      <c r="P1913" s="71" t="str">
        <f>+VLOOKUP(D1913,'[45]BAL SEP 2024'!$D:$L,9,0)</f>
        <v>Ganancias por Servicios</v>
      </c>
      <c r="S1913" s="71" t="str">
        <f t="shared" si="104"/>
        <v>796</v>
      </c>
      <c r="T1913" s="71" t="str">
        <f t="shared" si="105"/>
        <v>62</v>
      </c>
    </row>
    <row r="1914" spans="1:20" ht="15" hidden="1" customHeight="1" x14ac:dyDescent="0.25">
      <c r="A1914" s="919" t="str">
        <f t="shared" si="106"/>
        <v>RESULTADO POR SERVICIOSGanancias por Servicios</v>
      </c>
      <c r="B1914" s="78" t="s">
        <v>214</v>
      </c>
      <c r="C1914" s="78" t="s">
        <v>3446</v>
      </c>
      <c r="D1914" s="78" t="s">
        <v>3447</v>
      </c>
      <c r="E1914" s="78" t="s">
        <v>3448</v>
      </c>
      <c r="F1914" s="79">
        <v>-445700000</v>
      </c>
      <c r="G1914" s="79">
        <v>0</v>
      </c>
      <c r="H1914" s="79">
        <v>0</v>
      </c>
      <c r="I1914" s="79">
        <v>-445700000</v>
      </c>
      <c r="J1914" s="80" t="s">
        <v>4442</v>
      </c>
      <c r="K1914" s="80" t="s">
        <v>17</v>
      </c>
      <c r="L1914" s="80" t="s">
        <v>59</v>
      </c>
      <c r="M1914" s="81" t="s">
        <v>4479</v>
      </c>
      <c r="N1914" s="73" t="s">
        <v>119</v>
      </c>
      <c r="O1914" s="73" t="s">
        <v>4475</v>
      </c>
      <c r="P1914" s="71" t="str">
        <f>+VLOOKUP(D1914,'[45]BAL SEP 2024'!$D:$L,9,0)</f>
        <v>Ganancias por Servicios</v>
      </c>
      <c r="S1914" s="71" t="str">
        <f t="shared" si="104"/>
        <v>796</v>
      </c>
      <c r="T1914" s="71" t="str">
        <f t="shared" si="105"/>
        <v>62</v>
      </c>
    </row>
    <row r="1915" spans="1:20" ht="15" hidden="1" customHeight="1" x14ac:dyDescent="0.25">
      <c r="A1915" s="919" t="str">
        <f t="shared" si="106"/>
        <v>RESULTADO POR SERVICIOSGanancias por Servicios</v>
      </c>
      <c r="B1915" s="78" t="s">
        <v>214</v>
      </c>
      <c r="C1915" s="78" t="s">
        <v>3449</v>
      </c>
      <c r="D1915" s="78" t="s">
        <v>3450</v>
      </c>
      <c r="E1915" s="78" t="s">
        <v>3451</v>
      </c>
      <c r="F1915" s="79">
        <v>-3352419</v>
      </c>
      <c r="G1915" s="79">
        <v>0</v>
      </c>
      <c r="H1915" s="79">
        <v>0</v>
      </c>
      <c r="I1915" s="79">
        <v>-3352419</v>
      </c>
      <c r="J1915" s="80" t="s">
        <v>4442</v>
      </c>
      <c r="K1915" s="80" t="s">
        <v>17</v>
      </c>
      <c r="L1915" s="80" t="s">
        <v>59</v>
      </c>
      <c r="M1915" s="81" t="s">
        <v>4479</v>
      </c>
      <c r="N1915" s="73" t="s">
        <v>119</v>
      </c>
      <c r="O1915" s="73" t="s">
        <v>4475</v>
      </c>
      <c r="P1915" s="71" t="str">
        <f>+VLOOKUP(D1915,'[45]BAL SEP 2024'!$D:$L,9,0)</f>
        <v>Ganancias por Servicios</v>
      </c>
      <c r="S1915" s="71" t="str">
        <f t="shared" si="104"/>
        <v>796</v>
      </c>
      <c r="T1915" s="71" t="str">
        <f t="shared" si="105"/>
        <v>62</v>
      </c>
    </row>
    <row r="1916" spans="1:20" ht="15" hidden="1" customHeight="1" x14ac:dyDescent="0.25">
      <c r="A1916" s="919" t="str">
        <f t="shared" si="106"/>
        <v>RESULTADO POR SERVICIOSGanancias por Servicios</v>
      </c>
      <c r="B1916" s="78" t="s">
        <v>104</v>
      </c>
      <c r="C1916" s="78" t="s">
        <v>7610</v>
      </c>
      <c r="D1916" s="78" t="s">
        <v>7611</v>
      </c>
      <c r="E1916" s="78" t="s">
        <v>7612</v>
      </c>
      <c r="F1916" s="79">
        <v>0</v>
      </c>
      <c r="G1916" s="79">
        <v>-143092.87</v>
      </c>
      <c r="H1916" s="79">
        <v>-1060228816</v>
      </c>
      <c r="I1916" s="79">
        <v>-1060228816</v>
      </c>
      <c r="J1916" s="80" t="s">
        <v>4442</v>
      </c>
      <c r="K1916" s="80" t="s">
        <v>17</v>
      </c>
      <c r="L1916" s="80" t="s">
        <v>59</v>
      </c>
      <c r="M1916" s="81" t="s">
        <v>4479</v>
      </c>
      <c r="N1916" s="73" t="s">
        <v>119</v>
      </c>
      <c r="O1916" s="73" t="s">
        <v>4475</v>
      </c>
      <c r="P1916" s="71" t="str">
        <f>+VLOOKUP(D1916,'[45]BAL SEP 2024'!$D:$L,9,0)</f>
        <v>Ganancias por Servicios</v>
      </c>
      <c r="S1916" s="71" t="str">
        <f t="shared" si="104"/>
        <v>796</v>
      </c>
      <c r="T1916" s="71" t="str">
        <f t="shared" si="105"/>
        <v>62</v>
      </c>
    </row>
    <row r="1917" spans="1:20" ht="15" hidden="1" customHeight="1" x14ac:dyDescent="0.25">
      <c r="A1917" s="919" t="str">
        <f t="shared" si="106"/>
        <v>RESULTADO POR SERVICIOSGanancias por Servicios</v>
      </c>
      <c r="B1917" s="78" t="s">
        <v>214</v>
      </c>
      <c r="C1917" s="78" t="s">
        <v>7613</v>
      </c>
      <c r="D1917" s="78" t="s">
        <v>7614</v>
      </c>
      <c r="E1917" s="78" t="s">
        <v>7615</v>
      </c>
      <c r="F1917" s="79">
        <v>-7487658769</v>
      </c>
      <c r="G1917" s="79">
        <v>0</v>
      </c>
      <c r="H1917" s="79">
        <v>0</v>
      </c>
      <c r="I1917" s="79">
        <v>-7487658769</v>
      </c>
      <c r="J1917" s="80" t="s">
        <v>4442</v>
      </c>
      <c r="K1917" s="80" t="s">
        <v>17</v>
      </c>
      <c r="L1917" s="80" t="s">
        <v>59</v>
      </c>
      <c r="M1917" s="81" t="s">
        <v>4479</v>
      </c>
      <c r="N1917" s="73" t="s">
        <v>119</v>
      </c>
      <c r="O1917" s="73" t="s">
        <v>4475</v>
      </c>
      <c r="P1917" s="71" t="str">
        <f>+VLOOKUP(D1917,'[45]BAL SEP 2024'!$D:$L,9,0)</f>
        <v>Ganancias por Servicios</v>
      </c>
      <c r="S1917" s="71" t="str">
        <f t="shared" si="104"/>
        <v>796</v>
      </c>
      <c r="T1917" s="71" t="str">
        <f t="shared" si="105"/>
        <v>62</v>
      </c>
    </row>
    <row r="1918" spans="1:20" ht="15" hidden="1" customHeight="1" x14ac:dyDescent="0.25">
      <c r="A1918" s="919" t="str">
        <f t="shared" si="106"/>
        <v>RESULTADO POR SERVICIOSGanancias por Servicios</v>
      </c>
      <c r="B1918" s="78" t="s">
        <v>214</v>
      </c>
      <c r="C1918" s="78" t="s">
        <v>7616</v>
      </c>
      <c r="D1918" s="78" t="s">
        <v>7617</v>
      </c>
      <c r="E1918" s="78" t="s">
        <v>7618</v>
      </c>
      <c r="F1918" s="79">
        <v>-17527273</v>
      </c>
      <c r="G1918" s="79">
        <v>0</v>
      </c>
      <c r="H1918" s="79">
        <v>0</v>
      </c>
      <c r="I1918" s="79">
        <v>-17527273</v>
      </c>
      <c r="J1918" s="80" t="s">
        <v>4442</v>
      </c>
      <c r="K1918" s="80" t="s">
        <v>17</v>
      </c>
      <c r="L1918" s="80" t="s">
        <v>59</v>
      </c>
      <c r="M1918" s="81" t="s">
        <v>7619</v>
      </c>
      <c r="N1918" s="73" t="s">
        <v>119</v>
      </c>
      <c r="O1918" s="73" t="s">
        <v>4475</v>
      </c>
      <c r="P1918" s="71" t="str">
        <f>+VLOOKUP(D1918,'[45]BAL SEP 2024'!$D:$L,9,0)</f>
        <v>Ganancias por Servicios</v>
      </c>
      <c r="S1918" s="71" t="str">
        <f t="shared" si="104"/>
        <v>798</v>
      </c>
      <c r="T1918" s="71" t="str">
        <f t="shared" si="105"/>
        <v>62</v>
      </c>
    </row>
    <row r="1919" spans="1:20" ht="15" hidden="1" customHeight="1" x14ac:dyDescent="0.25">
      <c r="A1919" s="919" t="str">
        <f t="shared" si="106"/>
        <v>RESULTADO POR SERVICIOSGanancias por Servicios</v>
      </c>
      <c r="B1919" s="78" t="s">
        <v>104</v>
      </c>
      <c r="C1919" s="78" t="s">
        <v>3452</v>
      </c>
      <c r="D1919" s="78" t="s">
        <v>3453</v>
      </c>
      <c r="E1919" s="78" t="s">
        <v>3454</v>
      </c>
      <c r="F1919" s="79">
        <v>0</v>
      </c>
      <c r="G1919" s="79">
        <v>-51435.53</v>
      </c>
      <c r="H1919" s="79">
        <v>-398476275</v>
      </c>
      <c r="I1919" s="79">
        <v>-398476275</v>
      </c>
      <c r="J1919" s="80" t="s">
        <v>4442</v>
      </c>
      <c r="K1919" s="80" t="s">
        <v>17</v>
      </c>
      <c r="L1919" s="80" t="s">
        <v>59</v>
      </c>
      <c r="M1919" s="81" t="s">
        <v>4474</v>
      </c>
      <c r="N1919" s="73" t="s">
        <v>119</v>
      </c>
      <c r="O1919" s="73" t="s">
        <v>4475</v>
      </c>
      <c r="P1919" s="71" t="str">
        <f>+VLOOKUP(D1919,'[45]BAL SEP 2024'!$D:$L,9,0)</f>
        <v>Ganancias por Servicios</v>
      </c>
      <c r="S1919" s="71" t="str">
        <f t="shared" si="104"/>
        <v>806</v>
      </c>
      <c r="T1919" s="71" t="str">
        <f t="shared" si="105"/>
        <v>62</v>
      </c>
    </row>
    <row r="1920" spans="1:20" ht="15" hidden="1" customHeight="1" x14ac:dyDescent="0.25">
      <c r="A1920" s="919" t="str">
        <f t="shared" si="106"/>
        <v>RESULTADO POR SERVICIOSGanancias por Servicios</v>
      </c>
      <c r="B1920" s="78" t="s">
        <v>214</v>
      </c>
      <c r="C1920" s="78" t="s">
        <v>3455</v>
      </c>
      <c r="D1920" s="78" t="s">
        <v>3456</v>
      </c>
      <c r="E1920" s="78" t="s">
        <v>3457</v>
      </c>
      <c r="F1920" s="79">
        <v>-1138970313</v>
      </c>
      <c r="G1920" s="79">
        <v>0</v>
      </c>
      <c r="H1920" s="79">
        <v>0</v>
      </c>
      <c r="I1920" s="79">
        <v>-1138970313</v>
      </c>
      <c r="J1920" s="80" t="s">
        <v>4442</v>
      </c>
      <c r="K1920" s="80" t="s">
        <v>17</v>
      </c>
      <c r="L1920" s="80" t="s">
        <v>59</v>
      </c>
      <c r="M1920" s="81" t="s">
        <v>4474</v>
      </c>
      <c r="N1920" s="73" t="s">
        <v>119</v>
      </c>
      <c r="O1920" s="73" t="s">
        <v>4475</v>
      </c>
      <c r="P1920" s="71" t="str">
        <f>+VLOOKUP(D1920,'[45]BAL SEP 2024'!$D:$L,9,0)</f>
        <v>Ganancias por Servicios</v>
      </c>
      <c r="S1920" s="71" t="str">
        <f t="shared" si="104"/>
        <v>806</v>
      </c>
      <c r="T1920" s="71" t="str">
        <f t="shared" si="105"/>
        <v>62</v>
      </c>
    </row>
    <row r="1921" spans="1:20" ht="15" hidden="1" customHeight="1" x14ac:dyDescent="0.25">
      <c r="A1921" s="919" t="str">
        <f t="shared" si="106"/>
        <v>RESULTADO POR SERVICIOSGanancias por Servicios</v>
      </c>
      <c r="B1921" s="78" t="s">
        <v>104</v>
      </c>
      <c r="C1921" s="78" t="s">
        <v>3458</v>
      </c>
      <c r="D1921" s="78" t="s">
        <v>3459</v>
      </c>
      <c r="E1921" s="78" t="s">
        <v>3460</v>
      </c>
      <c r="F1921" s="79">
        <v>0</v>
      </c>
      <c r="G1921" s="79">
        <v>-705</v>
      </c>
      <c r="H1921" s="79">
        <v>-5349190</v>
      </c>
      <c r="I1921" s="79">
        <v>-5349190</v>
      </c>
      <c r="J1921" s="80" t="s">
        <v>4442</v>
      </c>
      <c r="K1921" s="80" t="s">
        <v>17</v>
      </c>
      <c r="L1921" s="80" t="s">
        <v>59</v>
      </c>
      <c r="M1921" s="81" t="s">
        <v>4474</v>
      </c>
      <c r="N1921" s="73" t="s">
        <v>119</v>
      </c>
      <c r="O1921" s="73" t="s">
        <v>4475</v>
      </c>
      <c r="P1921" s="71" t="str">
        <f>+VLOOKUP(D1921,'[45]BAL SEP 2024'!$D:$L,9,0)</f>
        <v>Ganancias por Servicios</v>
      </c>
      <c r="S1921" s="71" t="str">
        <f t="shared" si="104"/>
        <v>806</v>
      </c>
      <c r="T1921" s="71" t="str">
        <f t="shared" si="105"/>
        <v>62</v>
      </c>
    </row>
    <row r="1922" spans="1:20" ht="15" hidden="1" customHeight="1" x14ac:dyDescent="0.25">
      <c r="A1922" s="919" t="str">
        <f t="shared" si="106"/>
        <v>RESULTADO POR SERVICIOSGanancias por Servicios</v>
      </c>
      <c r="B1922" s="78" t="s">
        <v>214</v>
      </c>
      <c r="C1922" s="78" t="s">
        <v>3461</v>
      </c>
      <c r="D1922" s="78" t="s">
        <v>3462</v>
      </c>
      <c r="E1922" s="78" t="s">
        <v>3463</v>
      </c>
      <c r="F1922" s="79">
        <v>-22977250371</v>
      </c>
      <c r="G1922" s="79">
        <v>0</v>
      </c>
      <c r="H1922" s="79">
        <v>0</v>
      </c>
      <c r="I1922" s="79">
        <v>-22977250371</v>
      </c>
      <c r="J1922" s="80" t="s">
        <v>4442</v>
      </c>
      <c r="K1922" s="80" t="s">
        <v>17</v>
      </c>
      <c r="L1922" s="80" t="s">
        <v>59</v>
      </c>
      <c r="M1922" s="81" t="s">
        <v>4474</v>
      </c>
      <c r="N1922" s="73" t="s">
        <v>119</v>
      </c>
      <c r="O1922" s="73" t="s">
        <v>4475</v>
      </c>
      <c r="P1922" s="71" t="str">
        <f>+VLOOKUP(D1922,'[45]BAL SEP 2024'!$D:$L,9,0)</f>
        <v>Ganancias por Servicios</v>
      </c>
      <c r="S1922" s="71" t="str">
        <f t="shared" si="104"/>
        <v>806</v>
      </c>
      <c r="T1922" s="71" t="str">
        <f t="shared" si="105"/>
        <v>62</v>
      </c>
    </row>
    <row r="1923" spans="1:20" ht="15" hidden="1" customHeight="1" x14ac:dyDescent="0.25">
      <c r="A1923" s="919" t="str">
        <f t="shared" si="106"/>
        <v>RESULTADO POR SERVICIOSGanancias por Servicios</v>
      </c>
      <c r="B1923" s="78" t="s">
        <v>104</v>
      </c>
      <c r="C1923" s="78" t="s">
        <v>7620</v>
      </c>
      <c r="D1923" s="78" t="s">
        <v>7621</v>
      </c>
      <c r="E1923" s="78" t="s">
        <v>7622</v>
      </c>
      <c r="F1923" s="79">
        <v>0</v>
      </c>
      <c r="G1923" s="79">
        <v>-1002.93</v>
      </c>
      <c r="H1923" s="79">
        <v>-7832895</v>
      </c>
      <c r="I1923" s="79">
        <v>-7832895</v>
      </c>
      <c r="J1923" s="80" t="s">
        <v>4442</v>
      </c>
      <c r="K1923" s="80" t="s">
        <v>17</v>
      </c>
      <c r="L1923" s="80" t="s">
        <v>59</v>
      </c>
      <c r="M1923" s="81" t="s">
        <v>4474</v>
      </c>
      <c r="N1923" s="73" t="s">
        <v>119</v>
      </c>
      <c r="O1923" s="73" t="s">
        <v>4475</v>
      </c>
      <c r="P1923" s="71" t="str">
        <f>+VLOOKUP(D1923,'[45]BAL SEP 2024'!$D:$L,9,0)</f>
        <v>Ganancias por Servicios</v>
      </c>
      <c r="S1923" s="71" t="str">
        <f t="shared" si="104"/>
        <v>806</v>
      </c>
      <c r="T1923" s="71" t="str">
        <f t="shared" si="105"/>
        <v>62</v>
      </c>
    </row>
    <row r="1924" spans="1:20" ht="15" hidden="1" customHeight="1" x14ac:dyDescent="0.25">
      <c r="A1924" s="919" t="str">
        <f t="shared" si="106"/>
        <v>RESULTADO POR SERVICIOSGanancias por Servicios</v>
      </c>
      <c r="B1924" s="78" t="s">
        <v>214</v>
      </c>
      <c r="C1924" s="78" t="s">
        <v>7623</v>
      </c>
      <c r="D1924" s="78" t="s">
        <v>7624</v>
      </c>
      <c r="E1924" s="78" t="s">
        <v>7625</v>
      </c>
      <c r="F1924" s="79">
        <v>-83301486</v>
      </c>
      <c r="G1924" s="79">
        <v>0</v>
      </c>
      <c r="H1924" s="79">
        <v>0</v>
      </c>
      <c r="I1924" s="79">
        <v>-83301486</v>
      </c>
      <c r="J1924" s="80" t="s">
        <v>4442</v>
      </c>
      <c r="K1924" s="80" t="s">
        <v>17</v>
      </c>
      <c r="L1924" s="80" t="s">
        <v>59</v>
      </c>
      <c r="M1924" s="81" t="s">
        <v>4474</v>
      </c>
      <c r="N1924" s="73" t="s">
        <v>119</v>
      </c>
      <c r="O1924" s="73" t="s">
        <v>4475</v>
      </c>
      <c r="P1924" s="71" t="str">
        <f>+VLOOKUP(D1924,'[45]BAL SEP 2024'!$D:$L,9,0)</f>
        <v>Ganancias por Servicios</v>
      </c>
      <c r="S1924" s="71" t="str">
        <f t="shared" ref="S1924:S1987" si="107">MID(D1924,6,3)</f>
        <v>806</v>
      </c>
      <c r="T1924" s="71" t="str">
        <f t="shared" ref="T1924:T1987" si="108">MID(D1924,1,2)</f>
        <v>62</v>
      </c>
    </row>
    <row r="1925" spans="1:20" ht="15" hidden="1" customHeight="1" x14ac:dyDescent="0.25">
      <c r="A1925" s="919" t="str">
        <f t="shared" ref="A1925:A1988" si="109">CONCATENATE(K1925,L1925)</f>
        <v>RESULTADO POR SERVICIOSGanancias por Servicios</v>
      </c>
      <c r="B1925" s="78" t="s">
        <v>214</v>
      </c>
      <c r="C1925" s="78" t="s">
        <v>3464</v>
      </c>
      <c r="D1925" s="78" t="s">
        <v>3465</v>
      </c>
      <c r="E1925" s="78" t="s">
        <v>3466</v>
      </c>
      <c r="F1925" s="79">
        <v>-92274106</v>
      </c>
      <c r="G1925" s="79">
        <v>0</v>
      </c>
      <c r="H1925" s="79">
        <v>0</v>
      </c>
      <c r="I1925" s="79">
        <v>-92274106</v>
      </c>
      <c r="J1925" s="80" t="s">
        <v>4442</v>
      </c>
      <c r="K1925" s="80" t="s">
        <v>17</v>
      </c>
      <c r="L1925" s="80" t="s">
        <v>59</v>
      </c>
      <c r="M1925" s="81" t="s">
        <v>4474</v>
      </c>
      <c r="N1925" s="73" t="s">
        <v>119</v>
      </c>
      <c r="O1925" s="73" t="s">
        <v>4475</v>
      </c>
      <c r="P1925" s="71" t="str">
        <f>+VLOOKUP(D1925,'[45]BAL SEP 2024'!$D:$L,9,0)</f>
        <v>Ganancias por Servicios</v>
      </c>
      <c r="S1925" s="71" t="str">
        <f t="shared" si="107"/>
        <v>806</v>
      </c>
      <c r="T1925" s="71" t="str">
        <f t="shared" si="108"/>
        <v>62</v>
      </c>
    </row>
    <row r="1926" spans="1:20" ht="15" hidden="1" customHeight="1" x14ac:dyDescent="0.25">
      <c r="A1926" s="919" t="str">
        <f t="shared" si="109"/>
        <v>RESULTADO POR SERVICIOSGanancias por Servicios</v>
      </c>
      <c r="B1926" s="78" t="s">
        <v>214</v>
      </c>
      <c r="C1926" s="78" t="s">
        <v>3467</v>
      </c>
      <c r="D1926" s="78" t="s">
        <v>3468</v>
      </c>
      <c r="E1926" s="78" t="s">
        <v>3469</v>
      </c>
      <c r="F1926" s="79">
        <v>-1112355211</v>
      </c>
      <c r="G1926" s="79">
        <v>0</v>
      </c>
      <c r="H1926" s="79">
        <v>0</v>
      </c>
      <c r="I1926" s="79">
        <v>-1112355211</v>
      </c>
      <c r="J1926" s="80" t="s">
        <v>4442</v>
      </c>
      <c r="K1926" s="80" t="s">
        <v>17</v>
      </c>
      <c r="L1926" s="80" t="s">
        <v>59</v>
      </c>
      <c r="M1926" s="81" t="s">
        <v>4474</v>
      </c>
      <c r="N1926" s="73" t="s">
        <v>119</v>
      </c>
      <c r="O1926" s="73" t="s">
        <v>4475</v>
      </c>
      <c r="P1926" s="71" t="str">
        <f>+VLOOKUP(D1926,'[45]BAL SEP 2024'!$D:$L,9,0)</f>
        <v>Ganancias por Servicios</v>
      </c>
      <c r="S1926" s="71" t="str">
        <f t="shared" si="107"/>
        <v>806</v>
      </c>
      <c r="T1926" s="71" t="str">
        <f t="shared" si="108"/>
        <v>62</v>
      </c>
    </row>
    <row r="1927" spans="1:20" ht="15" hidden="1" customHeight="1" x14ac:dyDescent="0.25">
      <c r="A1927" s="919" t="str">
        <f t="shared" si="109"/>
        <v>RESULTADO POR SERVICIOSGanancias por Servicios</v>
      </c>
      <c r="B1927" s="78" t="s">
        <v>214</v>
      </c>
      <c r="C1927" s="78" t="s">
        <v>3470</v>
      </c>
      <c r="D1927" s="78" t="s">
        <v>3471</v>
      </c>
      <c r="E1927" s="78" t="s">
        <v>3472</v>
      </c>
      <c r="F1927" s="79">
        <v>-12175534</v>
      </c>
      <c r="G1927" s="79">
        <v>0</v>
      </c>
      <c r="H1927" s="79">
        <v>0</v>
      </c>
      <c r="I1927" s="79">
        <v>-12175534</v>
      </c>
      <c r="J1927" s="80" t="s">
        <v>4442</v>
      </c>
      <c r="K1927" s="80" t="s">
        <v>17</v>
      </c>
      <c r="L1927" s="80" t="s">
        <v>59</v>
      </c>
      <c r="M1927" s="81" t="s">
        <v>4474</v>
      </c>
      <c r="N1927" s="73" t="s">
        <v>119</v>
      </c>
      <c r="O1927" s="73" t="s">
        <v>4475</v>
      </c>
      <c r="P1927" s="71" t="str">
        <f>+VLOOKUP(D1927,'[45]BAL SEP 2024'!$D:$L,9,0)</f>
        <v>Ganancias por Servicios</v>
      </c>
      <c r="S1927" s="71" t="str">
        <f t="shared" si="107"/>
        <v>806</v>
      </c>
      <c r="T1927" s="71" t="str">
        <f t="shared" si="108"/>
        <v>62</v>
      </c>
    </row>
    <row r="1928" spans="1:20" ht="15" hidden="1" customHeight="1" x14ac:dyDescent="0.25">
      <c r="A1928" s="919" t="str">
        <f t="shared" si="109"/>
        <v>RESULTADO POR SERVICIOSGanancias por Servicios</v>
      </c>
      <c r="B1928" s="78" t="s">
        <v>104</v>
      </c>
      <c r="C1928" s="78" t="s">
        <v>7626</v>
      </c>
      <c r="D1928" s="78" t="s">
        <v>7627</v>
      </c>
      <c r="E1928" s="78" t="s">
        <v>7628</v>
      </c>
      <c r="F1928" s="79">
        <v>0</v>
      </c>
      <c r="G1928" s="79">
        <v>-25</v>
      </c>
      <c r="H1928" s="79">
        <v>-194981</v>
      </c>
      <c r="I1928" s="79">
        <v>-194981</v>
      </c>
      <c r="J1928" s="80" t="s">
        <v>4442</v>
      </c>
      <c r="K1928" s="80" t="s">
        <v>17</v>
      </c>
      <c r="L1928" s="80" t="s">
        <v>59</v>
      </c>
      <c r="M1928" s="81" t="s">
        <v>4474</v>
      </c>
      <c r="N1928" s="73" t="s">
        <v>119</v>
      </c>
      <c r="O1928" s="73" t="s">
        <v>4475</v>
      </c>
      <c r="P1928" s="71" t="str">
        <f>+VLOOKUP(D1928,'[45]BAL SEP 2024'!$D:$L,9,0)</f>
        <v>Ganancias por Servicios</v>
      </c>
      <c r="S1928" s="71" t="str">
        <f t="shared" si="107"/>
        <v>806</v>
      </c>
      <c r="T1928" s="71" t="str">
        <f t="shared" si="108"/>
        <v>62</v>
      </c>
    </row>
    <row r="1929" spans="1:20" ht="15" hidden="1" customHeight="1" x14ac:dyDescent="0.25">
      <c r="A1929" s="919" t="str">
        <f t="shared" si="109"/>
        <v>RESULTADO POR SERVICIOSGanancias por Servicios</v>
      </c>
      <c r="B1929" s="78" t="s">
        <v>214</v>
      </c>
      <c r="C1929" s="78" t="s">
        <v>7629</v>
      </c>
      <c r="D1929" s="78" t="s">
        <v>7630</v>
      </c>
      <c r="E1929" s="78" t="s">
        <v>7628</v>
      </c>
      <c r="F1929" s="79">
        <v>-235224413</v>
      </c>
      <c r="G1929" s="79">
        <v>0</v>
      </c>
      <c r="H1929" s="79">
        <v>0</v>
      </c>
      <c r="I1929" s="79">
        <v>-235224413</v>
      </c>
      <c r="J1929" s="80" t="s">
        <v>4442</v>
      </c>
      <c r="K1929" s="80" t="s">
        <v>17</v>
      </c>
      <c r="L1929" s="80" t="s">
        <v>59</v>
      </c>
      <c r="M1929" s="81" t="s">
        <v>4474</v>
      </c>
      <c r="N1929" s="73" t="s">
        <v>119</v>
      </c>
      <c r="O1929" s="73" t="s">
        <v>4475</v>
      </c>
      <c r="P1929" s="71" t="str">
        <f>+VLOOKUP(D1929,'[45]BAL SEP 2024'!$D:$L,9,0)</f>
        <v>Ganancias por Servicios</v>
      </c>
      <c r="S1929" s="71" t="str">
        <f t="shared" si="107"/>
        <v>806</v>
      </c>
      <c r="T1929" s="71" t="str">
        <f t="shared" si="108"/>
        <v>62</v>
      </c>
    </row>
    <row r="1930" spans="1:20" ht="15" hidden="1" customHeight="1" x14ac:dyDescent="0.25">
      <c r="A1930" s="919" t="str">
        <f t="shared" si="109"/>
        <v>RESULTADO POR SERVICIOSGanancias por Servicios</v>
      </c>
      <c r="B1930" s="78" t="s">
        <v>214</v>
      </c>
      <c r="C1930" s="78" t="s">
        <v>3473</v>
      </c>
      <c r="D1930" s="78" t="s">
        <v>3474</v>
      </c>
      <c r="E1930" s="78" t="s">
        <v>3475</v>
      </c>
      <c r="F1930" s="79">
        <v>-11857432</v>
      </c>
      <c r="G1930" s="79">
        <v>0</v>
      </c>
      <c r="H1930" s="79">
        <v>0</v>
      </c>
      <c r="I1930" s="79">
        <v>-11857432</v>
      </c>
      <c r="J1930" s="80" t="s">
        <v>4442</v>
      </c>
      <c r="K1930" s="80" t="s">
        <v>17</v>
      </c>
      <c r="L1930" s="80" t="s">
        <v>59</v>
      </c>
      <c r="M1930" s="81" t="s">
        <v>4474</v>
      </c>
      <c r="N1930" s="73" t="s">
        <v>119</v>
      </c>
      <c r="O1930" s="73" t="s">
        <v>4475</v>
      </c>
      <c r="P1930" s="71" t="str">
        <f>+VLOOKUP(D1930,'[45]BAL SEP 2024'!$D:$L,9,0)</f>
        <v>Ganancias por Servicios</v>
      </c>
      <c r="S1930" s="71" t="str">
        <f t="shared" si="107"/>
        <v>806</v>
      </c>
      <c r="T1930" s="71" t="str">
        <f t="shared" si="108"/>
        <v>62</v>
      </c>
    </row>
    <row r="1931" spans="1:20" ht="15" hidden="1" customHeight="1" x14ac:dyDescent="0.25">
      <c r="A1931" s="919" t="str">
        <f t="shared" si="109"/>
        <v>RESULTADO POR SERVICIOSGanancias por Servicios</v>
      </c>
      <c r="B1931" s="78" t="s">
        <v>214</v>
      </c>
      <c r="C1931" s="78" t="s">
        <v>3476</v>
      </c>
      <c r="D1931" s="78" t="s">
        <v>3477</v>
      </c>
      <c r="E1931" s="78" t="s">
        <v>3478</v>
      </c>
      <c r="F1931" s="79">
        <v>-28210000</v>
      </c>
      <c r="G1931" s="79">
        <v>0</v>
      </c>
      <c r="H1931" s="79">
        <v>0</v>
      </c>
      <c r="I1931" s="79">
        <v>-28210000</v>
      </c>
      <c r="J1931" s="80" t="s">
        <v>4442</v>
      </c>
      <c r="K1931" s="80" t="s">
        <v>17</v>
      </c>
      <c r="L1931" s="80" t="s">
        <v>59</v>
      </c>
      <c r="M1931" s="81" t="s">
        <v>4474</v>
      </c>
      <c r="N1931" s="73" t="s">
        <v>119</v>
      </c>
      <c r="O1931" s="73" t="s">
        <v>4475</v>
      </c>
      <c r="P1931" s="71" t="str">
        <f>+VLOOKUP(D1931,'[45]BAL SEP 2024'!$D:$L,9,0)</f>
        <v>Ganancias por Servicios</v>
      </c>
      <c r="S1931" s="71" t="str">
        <f t="shared" si="107"/>
        <v>806</v>
      </c>
      <c r="T1931" s="71" t="str">
        <f t="shared" si="108"/>
        <v>62</v>
      </c>
    </row>
    <row r="1932" spans="1:20" ht="15" hidden="1" customHeight="1" x14ac:dyDescent="0.25">
      <c r="A1932" s="919" t="str">
        <f t="shared" si="109"/>
        <v>RESULTADO POR SERVICIOSGanancias por Servicios</v>
      </c>
      <c r="B1932" s="78" t="s">
        <v>214</v>
      </c>
      <c r="C1932" s="78" t="s">
        <v>7631</v>
      </c>
      <c r="D1932" s="78" t="s">
        <v>7632</v>
      </c>
      <c r="E1932" s="78" t="s">
        <v>7633</v>
      </c>
      <c r="F1932" s="79">
        <v>-151344395</v>
      </c>
      <c r="G1932" s="79">
        <v>0</v>
      </c>
      <c r="H1932" s="79">
        <v>0</v>
      </c>
      <c r="I1932" s="79">
        <v>-151344395</v>
      </c>
      <c r="J1932" s="80" t="s">
        <v>4442</v>
      </c>
      <c r="K1932" s="80" t="s">
        <v>17</v>
      </c>
      <c r="L1932" s="80" t="s">
        <v>59</v>
      </c>
      <c r="M1932" s="81" t="s">
        <v>4474</v>
      </c>
      <c r="N1932" s="73" t="s">
        <v>119</v>
      </c>
      <c r="O1932" s="73" t="s">
        <v>4475</v>
      </c>
      <c r="P1932" s="71" t="str">
        <f>+VLOOKUP(D1932,'[45]BAL SEP 2024'!$D:$L,9,0)</f>
        <v>Ganancias por Servicios</v>
      </c>
      <c r="S1932" s="71" t="str">
        <f t="shared" si="107"/>
        <v>806</v>
      </c>
      <c r="T1932" s="71" t="str">
        <f t="shared" si="108"/>
        <v>62</v>
      </c>
    </row>
    <row r="1933" spans="1:20" ht="15" hidden="1" customHeight="1" x14ac:dyDescent="0.25">
      <c r="A1933" s="919" t="str">
        <f t="shared" si="109"/>
        <v>RESULTADO POR SERVICIOSGanancias por Servicios</v>
      </c>
      <c r="B1933" s="78" t="s">
        <v>104</v>
      </c>
      <c r="C1933" s="78" t="s">
        <v>7634</v>
      </c>
      <c r="D1933" s="78" t="s">
        <v>7635</v>
      </c>
      <c r="E1933" s="78" t="s">
        <v>5414</v>
      </c>
      <c r="F1933" s="79">
        <v>0</v>
      </c>
      <c r="G1933" s="79">
        <v>-2415.42</v>
      </c>
      <c r="H1933" s="79">
        <v>-19324625</v>
      </c>
      <c r="I1933" s="79">
        <v>-19324625</v>
      </c>
      <c r="J1933" s="80" t="s">
        <v>4442</v>
      </c>
      <c r="K1933" s="80" t="s">
        <v>17</v>
      </c>
      <c r="L1933" s="80" t="s">
        <v>59</v>
      </c>
      <c r="M1933" s="81" t="s">
        <v>4474</v>
      </c>
      <c r="N1933" s="73" t="s">
        <v>119</v>
      </c>
      <c r="O1933" s="73" t="s">
        <v>4475</v>
      </c>
      <c r="P1933" s="71" t="e">
        <f>+VLOOKUP(D1933,'[45]BAL SEP 2024'!$D:$L,9,0)</f>
        <v>#N/A</v>
      </c>
      <c r="S1933" s="71" t="str">
        <f t="shared" si="107"/>
        <v>806</v>
      </c>
      <c r="T1933" s="71" t="str">
        <f t="shared" si="108"/>
        <v>62</v>
      </c>
    </row>
    <row r="1934" spans="1:20" ht="15" hidden="1" customHeight="1" x14ac:dyDescent="0.25">
      <c r="A1934" s="919" t="str">
        <f t="shared" si="109"/>
        <v>RESULTADO POR SERVICIOSGanancias por Servicios</v>
      </c>
      <c r="B1934" s="78" t="s">
        <v>214</v>
      </c>
      <c r="C1934" s="78" t="s">
        <v>5415</v>
      </c>
      <c r="D1934" s="78" t="s">
        <v>5416</v>
      </c>
      <c r="E1934" s="78" t="s">
        <v>5417</v>
      </c>
      <c r="F1934" s="79">
        <v>-18406269</v>
      </c>
      <c r="G1934" s="79">
        <v>0</v>
      </c>
      <c r="H1934" s="79">
        <v>0</v>
      </c>
      <c r="I1934" s="79">
        <v>-18406269</v>
      </c>
      <c r="J1934" s="80" t="s">
        <v>4442</v>
      </c>
      <c r="K1934" s="80" t="s">
        <v>17</v>
      </c>
      <c r="L1934" s="80" t="s">
        <v>59</v>
      </c>
      <c r="M1934" s="81" t="s">
        <v>4474</v>
      </c>
      <c r="N1934" s="73" t="s">
        <v>119</v>
      </c>
      <c r="O1934" s="73" t="s">
        <v>4475</v>
      </c>
      <c r="P1934" s="71" t="str">
        <f>+VLOOKUP(D1934,'[45]BAL SEP 2024'!$D:$L,9,0)</f>
        <v>Ganancias por Servicios</v>
      </c>
      <c r="S1934" s="71" t="str">
        <f t="shared" si="107"/>
        <v>806</v>
      </c>
      <c r="T1934" s="71" t="str">
        <f t="shared" si="108"/>
        <v>62</v>
      </c>
    </row>
    <row r="1935" spans="1:20" ht="15" hidden="1" customHeight="1" x14ac:dyDescent="0.25">
      <c r="A1935" s="919" t="str">
        <f t="shared" si="109"/>
        <v>RESULTADO POR SERVICIOSGanancias por Servicios</v>
      </c>
      <c r="B1935" s="78" t="s">
        <v>104</v>
      </c>
      <c r="C1935" s="78" t="s">
        <v>5418</v>
      </c>
      <c r="D1935" s="78" t="s">
        <v>5419</v>
      </c>
      <c r="E1935" s="78" t="s">
        <v>5420</v>
      </c>
      <c r="F1935" s="79">
        <v>0</v>
      </c>
      <c r="G1935" s="79">
        <v>-29218.54</v>
      </c>
      <c r="H1935" s="79">
        <v>-216014850</v>
      </c>
      <c r="I1935" s="79">
        <v>-216014850</v>
      </c>
      <c r="J1935" s="80" t="s">
        <v>4442</v>
      </c>
      <c r="K1935" s="80" t="s">
        <v>17</v>
      </c>
      <c r="L1935" s="80" t="s">
        <v>59</v>
      </c>
      <c r="M1935" s="81" t="s">
        <v>4474</v>
      </c>
      <c r="N1935" s="73" t="s">
        <v>119</v>
      </c>
      <c r="O1935" s="73" t="s">
        <v>4475</v>
      </c>
      <c r="P1935" s="71" t="str">
        <f>+VLOOKUP(D1935,'[45]BAL SEP 2024'!$D:$L,9,0)</f>
        <v>Ganancias por Servicios</v>
      </c>
      <c r="S1935" s="71" t="str">
        <f t="shared" si="107"/>
        <v>806</v>
      </c>
      <c r="T1935" s="71" t="str">
        <f t="shared" si="108"/>
        <v>62</v>
      </c>
    </row>
    <row r="1936" spans="1:20" ht="15" hidden="1" customHeight="1" x14ac:dyDescent="0.25">
      <c r="A1936" s="919" t="str">
        <f t="shared" si="109"/>
        <v>RESULTADO POR SERVICIOSGanancias por Servicios</v>
      </c>
      <c r="B1936" s="78" t="s">
        <v>214</v>
      </c>
      <c r="C1936" s="78" t="s">
        <v>7636</v>
      </c>
      <c r="D1936" s="78" t="s">
        <v>7637</v>
      </c>
      <c r="E1936" s="78" t="s">
        <v>5420</v>
      </c>
      <c r="F1936" s="79">
        <v>-52149</v>
      </c>
      <c r="G1936" s="79">
        <v>0</v>
      </c>
      <c r="H1936" s="79">
        <v>0</v>
      </c>
      <c r="I1936" s="79">
        <v>-52149</v>
      </c>
      <c r="J1936" s="80" t="s">
        <v>4442</v>
      </c>
      <c r="K1936" s="80" t="s">
        <v>17</v>
      </c>
      <c r="L1936" s="80" t="s">
        <v>59</v>
      </c>
      <c r="M1936" s="81" t="s">
        <v>4474</v>
      </c>
      <c r="N1936" s="73" t="s">
        <v>119</v>
      </c>
      <c r="O1936" s="73" t="s">
        <v>4475</v>
      </c>
      <c r="P1936" s="71" t="str">
        <f>+VLOOKUP(D1936,'[45]BAL SEP 2024'!$D:$L,9,0)</f>
        <v>Ganancias por Servicios</v>
      </c>
      <c r="S1936" s="71" t="str">
        <f t="shared" si="107"/>
        <v>806</v>
      </c>
      <c r="T1936" s="71" t="str">
        <f t="shared" si="108"/>
        <v>62</v>
      </c>
    </row>
    <row r="1937" spans="1:20" ht="15" hidden="1" customHeight="1" x14ac:dyDescent="0.25">
      <c r="A1937" s="919" t="str">
        <f t="shared" si="109"/>
        <v>RESULTADO POR SERVICIOSGanancias por Servicios</v>
      </c>
      <c r="B1937" s="78" t="s">
        <v>214</v>
      </c>
      <c r="C1937" s="78" t="s">
        <v>7638</v>
      </c>
      <c r="D1937" s="78" t="s">
        <v>7639</v>
      </c>
      <c r="E1937" s="78" t="s">
        <v>7640</v>
      </c>
      <c r="F1937" s="79">
        <v>-450000</v>
      </c>
      <c r="G1937" s="79">
        <v>0</v>
      </c>
      <c r="H1937" s="79">
        <v>0</v>
      </c>
      <c r="I1937" s="79">
        <v>-450000</v>
      </c>
      <c r="J1937" s="80" t="s">
        <v>4442</v>
      </c>
      <c r="K1937" s="80" t="s">
        <v>17</v>
      </c>
      <c r="L1937" s="80" t="s">
        <v>59</v>
      </c>
      <c r="M1937" s="81" t="s">
        <v>4474</v>
      </c>
      <c r="N1937" s="73" t="s">
        <v>119</v>
      </c>
      <c r="O1937" s="73" t="s">
        <v>4475</v>
      </c>
      <c r="P1937" s="71" t="str">
        <f>+VLOOKUP(D1937,'[45]BAL SEP 2024'!$D:$L,9,0)</f>
        <v>Ganancias por Servicios</v>
      </c>
      <c r="S1937" s="71" t="str">
        <f t="shared" si="107"/>
        <v>806</v>
      </c>
      <c r="T1937" s="71" t="str">
        <f t="shared" si="108"/>
        <v>62</v>
      </c>
    </row>
    <row r="1938" spans="1:20" ht="15" hidden="1" customHeight="1" x14ac:dyDescent="0.25">
      <c r="A1938" s="919" t="str">
        <f t="shared" si="109"/>
        <v>RESULTADO POR SERVICIOSGanancias por Servicios</v>
      </c>
      <c r="B1938" s="78" t="s">
        <v>214</v>
      </c>
      <c r="C1938" s="78" t="s">
        <v>3479</v>
      </c>
      <c r="D1938" s="78" t="s">
        <v>3480</v>
      </c>
      <c r="E1938" s="78" t="s">
        <v>3481</v>
      </c>
      <c r="F1938" s="79">
        <v>-11261022280</v>
      </c>
      <c r="G1938" s="79">
        <v>0</v>
      </c>
      <c r="H1938" s="79">
        <v>0</v>
      </c>
      <c r="I1938" s="79">
        <v>-11261022280</v>
      </c>
      <c r="J1938" s="80" t="s">
        <v>4442</v>
      </c>
      <c r="K1938" s="80" t="s">
        <v>17</v>
      </c>
      <c r="L1938" s="80" t="s">
        <v>59</v>
      </c>
      <c r="M1938" s="81" t="s">
        <v>4474</v>
      </c>
      <c r="N1938" s="73" t="s">
        <v>119</v>
      </c>
      <c r="O1938" s="73" t="s">
        <v>4475</v>
      </c>
      <c r="P1938" s="71" t="str">
        <f>+VLOOKUP(D1938,'[45]BAL SEP 2024'!$D:$L,9,0)</f>
        <v>Ganancias por Servicios</v>
      </c>
      <c r="S1938" s="71" t="str">
        <f t="shared" si="107"/>
        <v>806</v>
      </c>
      <c r="T1938" s="71" t="str">
        <f t="shared" si="108"/>
        <v>62</v>
      </c>
    </row>
    <row r="1939" spans="1:20" ht="15" hidden="1" customHeight="1" x14ac:dyDescent="0.25">
      <c r="A1939" s="919" t="str">
        <f t="shared" si="109"/>
        <v>RESULTADO POR SERVICIOSGanancias por Servicios</v>
      </c>
      <c r="B1939" s="78" t="s">
        <v>214</v>
      </c>
      <c r="C1939" s="78" t="s">
        <v>7641</v>
      </c>
      <c r="D1939" s="78" t="s">
        <v>7642</v>
      </c>
      <c r="E1939" s="78" t="s">
        <v>7643</v>
      </c>
      <c r="F1939" s="79">
        <v>-289062</v>
      </c>
      <c r="G1939" s="79">
        <v>0</v>
      </c>
      <c r="H1939" s="79">
        <v>0</v>
      </c>
      <c r="I1939" s="79">
        <v>-289062</v>
      </c>
      <c r="J1939" s="80" t="s">
        <v>4442</v>
      </c>
      <c r="K1939" s="80" t="s">
        <v>17</v>
      </c>
      <c r="L1939" s="80" t="s">
        <v>59</v>
      </c>
      <c r="M1939" s="81" t="s">
        <v>4474</v>
      </c>
      <c r="N1939" s="73" t="s">
        <v>119</v>
      </c>
      <c r="O1939" s="73" t="s">
        <v>4475</v>
      </c>
      <c r="P1939" s="71" t="str">
        <f>+VLOOKUP(D1939,'[45]BAL SEP 2024'!$D:$L,9,0)</f>
        <v>Ganancias por Servicios</v>
      </c>
      <c r="S1939" s="71" t="str">
        <f t="shared" si="107"/>
        <v>806</v>
      </c>
      <c r="T1939" s="71" t="str">
        <f t="shared" si="108"/>
        <v>62</v>
      </c>
    </row>
    <row r="1940" spans="1:20" ht="15" hidden="1" customHeight="1" x14ac:dyDescent="0.25">
      <c r="A1940" s="919" t="str">
        <f t="shared" si="109"/>
        <v>RESULTADO POR SERVICIOSGanancias por Servicios</v>
      </c>
      <c r="B1940" s="78" t="s">
        <v>214</v>
      </c>
      <c r="C1940" s="78" t="s">
        <v>7644</v>
      </c>
      <c r="D1940" s="78" t="s">
        <v>7645</v>
      </c>
      <c r="E1940" s="78" t="s">
        <v>7646</v>
      </c>
      <c r="F1940" s="79">
        <v>-21818</v>
      </c>
      <c r="G1940" s="79">
        <v>0</v>
      </c>
      <c r="H1940" s="79">
        <v>0</v>
      </c>
      <c r="I1940" s="79">
        <v>-21818</v>
      </c>
      <c r="J1940" s="80" t="s">
        <v>4442</v>
      </c>
      <c r="K1940" s="80" t="s">
        <v>17</v>
      </c>
      <c r="L1940" s="80" t="s">
        <v>59</v>
      </c>
      <c r="M1940" s="81" t="s">
        <v>4474</v>
      </c>
      <c r="N1940" s="73" t="s">
        <v>119</v>
      </c>
      <c r="O1940" s="73" t="s">
        <v>4475</v>
      </c>
      <c r="P1940" s="71" t="str">
        <f>+VLOOKUP(D1940,'[45]BAL SEP 2024'!$D:$L,9,0)</f>
        <v>Ganancias por Servicios</v>
      </c>
      <c r="S1940" s="71" t="str">
        <f t="shared" si="107"/>
        <v>806</v>
      </c>
      <c r="T1940" s="71" t="str">
        <f t="shared" si="108"/>
        <v>62</v>
      </c>
    </row>
    <row r="1941" spans="1:20" ht="15" hidden="1" customHeight="1" x14ac:dyDescent="0.25">
      <c r="A1941" s="919" t="str">
        <f t="shared" si="109"/>
        <v>RESULTADO POR SERVICIOSGanancias por Servicios</v>
      </c>
      <c r="B1941" s="78" t="s">
        <v>214</v>
      </c>
      <c r="C1941" s="78" t="s">
        <v>7647</v>
      </c>
      <c r="D1941" s="78" t="s">
        <v>7648</v>
      </c>
      <c r="E1941" s="78" t="s">
        <v>7649</v>
      </c>
      <c r="F1941" s="79">
        <v>-12327499</v>
      </c>
      <c r="G1941" s="79">
        <v>0</v>
      </c>
      <c r="H1941" s="79">
        <v>0</v>
      </c>
      <c r="I1941" s="79">
        <v>-12327499</v>
      </c>
      <c r="J1941" s="80" t="s">
        <v>4442</v>
      </c>
      <c r="K1941" s="80" t="s">
        <v>17</v>
      </c>
      <c r="L1941" s="80" t="s">
        <v>59</v>
      </c>
      <c r="M1941" s="81" t="s">
        <v>4474</v>
      </c>
      <c r="N1941" s="73" t="s">
        <v>119</v>
      </c>
      <c r="O1941" s="73" t="s">
        <v>4475</v>
      </c>
      <c r="P1941" s="71" t="str">
        <f>+VLOOKUP(D1941,'[45]BAL SEP 2024'!$D:$L,9,0)</f>
        <v>Ganancias por Servicios</v>
      </c>
      <c r="S1941" s="71" t="str">
        <f t="shared" si="107"/>
        <v>806</v>
      </c>
      <c r="T1941" s="71" t="str">
        <f t="shared" si="108"/>
        <v>62</v>
      </c>
    </row>
    <row r="1942" spans="1:20" ht="15" hidden="1" customHeight="1" x14ac:dyDescent="0.25">
      <c r="A1942" s="919" t="str">
        <f t="shared" si="109"/>
        <v>RESULTADO POR SERVICIOSGanancias por Servicios</v>
      </c>
      <c r="B1942" s="78" t="s">
        <v>104</v>
      </c>
      <c r="C1942" s="78" t="s">
        <v>3482</v>
      </c>
      <c r="D1942" s="78" t="s">
        <v>3483</v>
      </c>
      <c r="E1942" s="78" t="s">
        <v>3484</v>
      </c>
      <c r="F1942" s="79">
        <v>0</v>
      </c>
      <c r="G1942" s="79">
        <v>-32028.04</v>
      </c>
      <c r="H1942" s="79">
        <v>-245031934</v>
      </c>
      <c r="I1942" s="79">
        <v>-245031934</v>
      </c>
      <c r="J1942" s="80" t="s">
        <v>4442</v>
      </c>
      <c r="K1942" s="80" t="s">
        <v>17</v>
      </c>
      <c r="L1942" s="80" t="s">
        <v>59</v>
      </c>
      <c r="M1942" s="81" t="s">
        <v>4474</v>
      </c>
      <c r="N1942" s="73" t="s">
        <v>119</v>
      </c>
      <c r="O1942" s="73" t="s">
        <v>4475</v>
      </c>
      <c r="P1942" s="71" t="str">
        <f>+VLOOKUP(D1942,'[45]BAL SEP 2024'!$D:$L,9,0)</f>
        <v>Ganancias por Servicios</v>
      </c>
      <c r="S1942" s="71" t="str">
        <f t="shared" si="107"/>
        <v>806</v>
      </c>
      <c r="T1942" s="71" t="str">
        <f t="shared" si="108"/>
        <v>62</v>
      </c>
    </row>
    <row r="1943" spans="1:20" ht="15" hidden="1" customHeight="1" x14ac:dyDescent="0.25">
      <c r="A1943" s="919" t="str">
        <f t="shared" si="109"/>
        <v>RESULTADO POR SERVICIOSGanancias por Servicios</v>
      </c>
      <c r="B1943" s="78" t="s">
        <v>214</v>
      </c>
      <c r="C1943" s="78" t="s">
        <v>3485</v>
      </c>
      <c r="D1943" s="78" t="s">
        <v>3486</v>
      </c>
      <c r="E1943" s="78" t="s">
        <v>3484</v>
      </c>
      <c r="F1943" s="79">
        <v>-94918078</v>
      </c>
      <c r="G1943" s="79">
        <v>0</v>
      </c>
      <c r="H1943" s="79">
        <v>0</v>
      </c>
      <c r="I1943" s="79">
        <v>-94918078</v>
      </c>
      <c r="J1943" s="80" t="s">
        <v>4442</v>
      </c>
      <c r="K1943" s="80" t="s">
        <v>17</v>
      </c>
      <c r="L1943" s="80" t="s">
        <v>59</v>
      </c>
      <c r="M1943" s="81" t="s">
        <v>4474</v>
      </c>
      <c r="N1943" s="73" t="s">
        <v>119</v>
      </c>
      <c r="O1943" s="73" t="s">
        <v>4475</v>
      </c>
      <c r="P1943" s="71" t="str">
        <f>+VLOOKUP(D1943,'[45]BAL SEP 2024'!$D:$L,9,0)</f>
        <v>Ganancias por Servicios</v>
      </c>
      <c r="S1943" s="71" t="str">
        <f t="shared" si="107"/>
        <v>806</v>
      </c>
      <c r="T1943" s="71" t="str">
        <f t="shared" si="108"/>
        <v>62</v>
      </c>
    </row>
    <row r="1944" spans="1:20" ht="15" hidden="1" customHeight="1" x14ac:dyDescent="0.25">
      <c r="A1944" s="919" t="str">
        <f t="shared" si="109"/>
        <v>RESULTADO POR SERVICIOSGanancias por Servicios</v>
      </c>
      <c r="B1944" s="78" t="s">
        <v>104</v>
      </c>
      <c r="C1944" s="78" t="s">
        <v>3487</v>
      </c>
      <c r="D1944" s="78" t="s">
        <v>3488</v>
      </c>
      <c r="E1944" s="78" t="s">
        <v>3489</v>
      </c>
      <c r="F1944" s="79">
        <v>0</v>
      </c>
      <c r="G1944" s="79">
        <v>-4552.09</v>
      </c>
      <c r="H1944" s="79">
        <v>-35146893</v>
      </c>
      <c r="I1944" s="79">
        <v>-35146893</v>
      </c>
      <c r="J1944" s="80" t="s">
        <v>4442</v>
      </c>
      <c r="K1944" s="80" t="s">
        <v>17</v>
      </c>
      <c r="L1944" s="80" t="s">
        <v>59</v>
      </c>
      <c r="M1944" s="81" t="s">
        <v>4474</v>
      </c>
      <c r="N1944" s="73" t="s">
        <v>119</v>
      </c>
      <c r="O1944" s="73" t="s">
        <v>4475</v>
      </c>
      <c r="P1944" s="71" t="str">
        <f>+VLOOKUP(D1944,'[45]BAL SEP 2024'!$D:$L,9,0)</f>
        <v>Ganancias por Servicios</v>
      </c>
      <c r="S1944" s="71" t="str">
        <f t="shared" si="107"/>
        <v>806</v>
      </c>
      <c r="T1944" s="71" t="str">
        <f t="shared" si="108"/>
        <v>62</v>
      </c>
    </row>
    <row r="1945" spans="1:20" ht="15" hidden="1" customHeight="1" x14ac:dyDescent="0.25">
      <c r="A1945" s="919" t="str">
        <f t="shared" si="109"/>
        <v>RESULTADO POR SERVICIOSGanancias por Servicios</v>
      </c>
      <c r="B1945" s="78" t="s">
        <v>214</v>
      </c>
      <c r="C1945" s="78" t="s">
        <v>3490</v>
      </c>
      <c r="D1945" s="78" t="s">
        <v>3491</v>
      </c>
      <c r="E1945" s="78" t="s">
        <v>3489</v>
      </c>
      <c r="F1945" s="79">
        <v>-264744320</v>
      </c>
      <c r="G1945" s="79">
        <v>0</v>
      </c>
      <c r="H1945" s="79">
        <v>0</v>
      </c>
      <c r="I1945" s="79">
        <v>-264744320</v>
      </c>
      <c r="J1945" s="80" t="s">
        <v>4442</v>
      </c>
      <c r="K1945" s="80" t="s">
        <v>17</v>
      </c>
      <c r="L1945" s="80" t="s">
        <v>59</v>
      </c>
      <c r="M1945" s="81" t="s">
        <v>4474</v>
      </c>
      <c r="N1945" s="73" t="s">
        <v>119</v>
      </c>
      <c r="O1945" s="73" t="s">
        <v>4475</v>
      </c>
      <c r="P1945" s="71" t="str">
        <f>+VLOOKUP(D1945,'[45]BAL SEP 2024'!$D:$L,9,0)</f>
        <v>Ganancias por Servicios</v>
      </c>
      <c r="S1945" s="71" t="str">
        <f t="shared" si="107"/>
        <v>806</v>
      </c>
      <c r="T1945" s="71" t="str">
        <f t="shared" si="108"/>
        <v>62</v>
      </c>
    </row>
    <row r="1946" spans="1:20" ht="15" hidden="1" customHeight="1" x14ac:dyDescent="0.25">
      <c r="A1946" s="919" t="str">
        <f t="shared" si="109"/>
        <v>RESULTADO POR SERVICIOSGanancias por Servicios</v>
      </c>
      <c r="B1946" s="78" t="s">
        <v>104</v>
      </c>
      <c r="C1946" s="78" t="s">
        <v>3492</v>
      </c>
      <c r="D1946" s="78" t="s">
        <v>3493</v>
      </c>
      <c r="E1946" s="78" t="s">
        <v>3494</v>
      </c>
      <c r="F1946" s="79">
        <v>0</v>
      </c>
      <c r="G1946" s="79">
        <v>-70404.039999999994</v>
      </c>
      <c r="H1946" s="79">
        <v>-539602489</v>
      </c>
      <c r="I1946" s="79">
        <v>-539602489</v>
      </c>
      <c r="J1946" s="80" t="s">
        <v>4442</v>
      </c>
      <c r="K1946" s="80" t="s">
        <v>17</v>
      </c>
      <c r="L1946" s="80" t="s">
        <v>59</v>
      </c>
      <c r="M1946" s="81" t="s">
        <v>4474</v>
      </c>
      <c r="N1946" s="73" t="s">
        <v>119</v>
      </c>
      <c r="O1946" s="73" t="s">
        <v>4475</v>
      </c>
      <c r="P1946" s="71" t="str">
        <f>+VLOOKUP(D1946,'[45]BAL SEP 2024'!$D:$L,9,0)</f>
        <v>Ganancias por Servicios</v>
      </c>
      <c r="S1946" s="71" t="str">
        <f t="shared" si="107"/>
        <v>806</v>
      </c>
      <c r="T1946" s="71" t="str">
        <f t="shared" si="108"/>
        <v>62</v>
      </c>
    </row>
    <row r="1947" spans="1:20" ht="15" hidden="1" customHeight="1" x14ac:dyDescent="0.25">
      <c r="A1947" s="919" t="str">
        <f t="shared" si="109"/>
        <v>RESULTADO POR SERVICIOSGanancias por Servicios</v>
      </c>
      <c r="B1947" s="78" t="s">
        <v>214</v>
      </c>
      <c r="C1947" s="78" t="s">
        <v>3495</v>
      </c>
      <c r="D1947" s="78" t="s">
        <v>3496</v>
      </c>
      <c r="E1947" s="78" t="s">
        <v>3494</v>
      </c>
      <c r="F1947" s="79">
        <v>-361556053</v>
      </c>
      <c r="G1947" s="79">
        <v>0</v>
      </c>
      <c r="H1947" s="79">
        <v>0</v>
      </c>
      <c r="I1947" s="79">
        <v>-361556053</v>
      </c>
      <c r="J1947" s="80" t="s">
        <v>4442</v>
      </c>
      <c r="K1947" s="80" t="s">
        <v>17</v>
      </c>
      <c r="L1947" s="80" t="s">
        <v>59</v>
      </c>
      <c r="M1947" s="81" t="s">
        <v>4474</v>
      </c>
      <c r="N1947" s="73" t="s">
        <v>119</v>
      </c>
      <c r="O1947" s="73" t="s">
        <v>4475</v>
      </c>
      <c r="P1947" s="71" t="str">
        <f>+VLOOKUP(D1947,'[45]BAL SEP 2024'!$D:$L,9,0)</f>
        <v>Ganancias por Servicios</v>
      </c>
      <c r="S1947" s="71" t="str">
        <f t="shared" si="107"/>
        <v>806</v>
      </c>
      <c r="T1947" s="71" t="str">
        <f t="shared" si="108"/>
        <v>62</v>
      </c>
    </row>
    <row r="1948" spans="1:20" ht="15" hidden="1" customHeight="1" x14ac:dyDescent="0.25">
      <c r="A1948" s="919" t="str">
        <f t="shared" si="109"/>
        <v>RESULTADO POR SERVICIOSGanancias por Servicios</v>
      </c>
      <c r="B1948" s="78" t="s">
        <v>104</v>
      </c>
      <c r="C1948" s="78" t="s">
        <v>3497</v>
      </c>
      <c r="D1948" s="78" t="s">
        <v>3498</v>
      </c>
      <c r="E1948" s="78" t="s">
        <v>3499</v>
      </c>
      <c r="F1948" s="79">
        <v>0</v>
      </c>
      <c r="G1948" s="79">
        <v>-78609.649999999994</v>
      </c>
      <c r="H1948" s="79">
        <v>-599751460</v>
      </c>
      <c r="I1948" s="79">
        <v>-599751460</v>
      </c>
      <c r="J1948" s="80" t="s">
        <v>4442</v>
      </c>
      <c r="K1948" s="80" t="s">
        <v>17</v>
      </c>
      <c r="L1948" s="80" t="s">
        <v>59</v>
      </c>
      <c r="M1948" s="81" t="s">
        <v>4474</v>
      </c>
      <c r="N1948" s="73" t="s">
        <v>119</v>
      </c>
      <c r="O1948" s="73" t="s">
        <v>4475</v>
      </c>
      <c r="P1948" s="71" t="str">
        <f>+VLOOKUP(D1948,'[45]BAL SEP 2024'!$D:$L,9,0)</f>
        <v>Ganancias por Servicios</v>
      </c>
      <c r="S1948" s="71" t="str">
        <f t="shared" si="107"/>
        <v>806</v>
      </c>
      <c r="T1948" s="71" t="str">
        <f t="shared" si="108"/>
        <v>62</v>
      </c>
    </row>
    <row r="1949" spans="1:20" ht="15" hidden="1" customHeight="1" x14ac:dyDescent="0.25">
      <c r="A1949" s="919" t="str">
        <f t="shared" si="109"/>
        <v>RESULTADO POR SERVICIOSGanancias por Servicios</v>
      </c>
      <c r="B1949" s="78" t="s">
        <v>214</v>
      </c>
      <c r="C1949" s="78" t="s">
        <v>3500</v>
      </c>
      <c r="D1949" s="78" t="s">
        <v>3501</v>
      </c>
      <c r="E1949" s="78" t="s">
        <v>3499</v>
      </c>
      <c r="F1949" s="79">
        <v>-455807645</v>
      </c>
      <c r="G1949" s="79">
        <v>0</v>
      </c>
      <c r="H1949" s="79">
        <v>0</v>
      </c>
      <c r="I1949" s="79">
        <v>-455807645</v>
      </c>
      <c r="J1949" s="80" t="s">
        <v>4442</v>
      </c>
      <c r="K1949" s="80" t="s">
        <v>17</v>
      </c>
      <c r="L1949" s="80" t="s">
        <v>59</v>
      </c>
      <c r="M1949" s="81" t="s">
        <v>4474</v>
      </c>
      <c r="N1949" s="73" t="s">
        <v>119</v>
      </c>
      <c r="O1949" s="73" t="s">
        <v>4475</v>
      </c>
      <c r="P1949" s="71" t="str">
        <f>+VLOOKUP(D1949,'[45]BAL SEP 2024'!$D:$L,9,0)</f>
        <v>Ganancias por Servicios</v>
      </c>
      <c r="S1949" s="71" t="str">
        <f t="shared" si="107"/>
        <v>806</v>
      </c>
      <c r="T1949" s="71" t="str">
        <f t="shared" si="108"/>
        <v>62</v>
      </c>
    </row>
    <row r="1950" spans="1:20" ht="15" hidden="1" customHeight="1" x14ac:dyDescent="0.25">
      <c r="A1950" s="919" t="str">
        <f t="shared" si="109"/>
        <v>RESULTADO POR SERVICIOSGanancias por Servicios</v>
      </c>
      <c r="B1950" s="78" t="s">
        <v>104</v>
      </c>
      <c r="C1950" s="78" t="s">
        <v>3502</v>
      </c>
      <c r="D1950" s="78" t="s">
        <v>3503</v>
      </c>
      <c r="E1950" s="78" t="s">
        <v>3504</v>
      </c>
      <c r="F1950" s="79">
        <v>0</v>
      </c>
      <c r="G1950" s="79">
        <v>-28395.67</v>
      </c>
      <c r="H1950" s="79">
        <v>-214229354</v>
      </c>
      <c r="I1950" s="79">
        <v>-214229354</v>
      </c>
      <c r="J1950" s="80" t="s">
        <v>4442</v>
      </c>
      <c r="K1950" s="80" t="s">
        <v>17</v>
      </c>
      <c r="L1950" s="80" t="s">
        <v>59</v>
      </c>
      <c r="M1950" s="81" t="s">
        <v>4474</v>
      </c>
      <c r="N1950" s="73" t="s">
        <v>119</v>
      </c>
      <c r="O1950" s="73" t="s">
        <v>4475</v>
      </c>
      <c r="P1950" s="71" t="str">
        <f>+VLOOKUP(D1950,'[45]BAL SEP 2024'!$D:$L,9,0)</f>
        <v>Ganancias por Servicios</v>
      </c>
      <c r="S1950" s="71" t="str">
        <f t="shared" si="107"/>
        <v>806</v>
      </c>
      <c r="T1950" s="71" t="str">
        <f t="shared" si="108"/>
        <v>62</v>
      </c>
    </row>
    <row r="1951" spans="1:20" ht="15" hidden="1" customHeight="1" x14ac:dyDescent="0.25">
      <c r="A1951" s="919" t="str">
        <f t="shared" si="109"/>
        <v>RESULTADO POR SERVICIOSGanancias por Servicios</v>
      </c>
      <c r="B1951" s="78" t="s">
        <v>214</v>
      </c>
      <c r="C1951" s="78" t="s">
        <v>3505</v>
      </c>
      <c r="D1951" s="78" t="s">
        <v>3506</v>
      </c>
      <c r="E1951" s="78" t="s">
        <v>3504</v>
      </c>
      <c r="F1951" s="79">
        <v>-89181387</v>
      </c>
      <c r="G1951" s="79">
        <v>0</v>
      </c>
      <c r="H1951" s="79">
        <v>0</v>
      </c>
      <c r="I1951" s="79">
        <v>-89181387</v>
      </c>
      <c r="J1951" s="80" t="s">
        <v>4442</v>
      </c>
      <c r="K1951" s="80" t="s">
        <v>17</v>
      </c>
      <c r="L1951" s="80" t="s">
        <v>59</v>
      </c>
      <c r="M1951" s="81" t="s">
        <v>4474</v>
      </c>
      <c r="N1951" s="73" t="s">
        <v>119</v>
      </c>
      <c r="O1951" s="73" t="s">
        <v>4475</v>
      </c>
      <c r="P1951" s="71" t="str">
        <f>+VLOOKUP(D1951,'[45]BAL SEP 2024'!$D:$L,9,0)</f>
        <v>Ganancias por Servicios</v>
      </c>
      <c r="S1951" s="71" t="str">
        <f t="shared" si="107"/>
        <v>806</v>
      </c>
      <c r="T1951" s="71" t="str">
        <f t="shared" si="108"/>
        <v>62</v>
      </c>
    </row>
    <row r="1952" spans="1:20" ht="15" hidden="1" customHeight="1" x14ac:dyDescent="0.25">
      <c r="A1952" s="919" t="str">
        <f t="shared" si="109"/>
        <v>RESULTADO POR SERVICIOSGanancias por Servicios</v>
      </c>
      <c r="B1952" s="78" t="s">
        <v>104</v>
      </c>
      <c r="C1952" s="78" t="s">
        <v>3507</v>
      </c>
      <c r="D1952" s="78" t="s">
        <v>3508</v>
      </c>
      <c r="E1952" s="78" t="s">
        <v>3509</v>
      </c>
      <c r="F1952" s="79">
        <v>0</v>
      </c>
      <c r="G1952" s="79">
        <v>-465209.04</v>
      </c>
      <c r="H1952" s="79">
        <v>-3564151662</v>
      </c>
      <c r="I1952" s="79">
        <v>-3564151662</v>
      </c>
      <c r="J1952" s="80" t="s">
        <v>4442</v>
      </c>
      <c r="K1952" s="80" t="s">
        <v>17</v>
      </c>
      <c r="L1952" s="80" t="s">
        <v>59</v>
      </c>
      <c r="M1952" s="81" t="s">
        <v>4474</v>
      </c>
      <c r="N1952" s="73" t="s">
        <v>119</v>
      </c>
      <c r="O1952" s="73" t="s">
        <v>4475</v>
      </c>
      <c r="P1952" s="71" t="str">
        <f>+VLOOKUP(D1952,'[45]BAL SEP 2024'!$D:$L,9,0)</f>
        <v>Ganancias por Servicios</v>
      </c>
      <c r="S1952" s="71" t="str">
        <f t="shared" si="107"/>
        <v>806</v>
      </c>
      <c r="T1952" s="71" t="str">
        <f t="shared" si="108"/>
        <v>62</v>
      </c>
    </row>
    <row r="1953" spans="1:21" ht="15" hidden="1" customHeight="1" x14ac:dyDescent="0.25">
      <c r="A1953" s="919" t="str">
        <f t="shared" si="109"/>
        <v>RESULTADO POR SERVICIOSGanancias por Servicios</v>
      </c>
      <c r="B1953" s="78" t="s">
        <v>214</v>
      </c>
      <c r="C1953" s="78" t="s">
        <v>3510</v>
      </c>
      <c r="D1953" s="78" t="s">
        <v>3511</v>
      </c>
      <c r="E1953" s="78" t="s">
        <v>3509</v>
      </c>
      <c r="F1953" s="79">
        <v>-4673330473</v>
      </c>
      <c r="G1953" s="79">
        <v>0</v>
      </c>
      <c r="H1953" s="79">
        <v>0</v>
      </c>
      <c r="I1953" s="79">
        <v>-4673330473</v>
      </c>
      <c r="J1953" s="80" t="s">
        <v>4442</v>
      </c>
      <c r="K1953" s="80" t="s">
        <v>17</v>
      </c>
      <c r="L1953" s="80" t="s">
        <v>59</v>
      </c>
      <c r="M1953" s="81" t="s">
        <v>4474</v>
      </c>
      <c r="N1953" s="73" t="s">
        <v>119</v>
      </c>
      <c r="O1953" s="73" t="s">
        <v>4475</v>
      </c>
      <c r="P1953" s="71" t="str">
        <f>+VLOOKUP(D1953,'[45]BAL SEP 2024'!$D:$L,9,0)</f>
        <v>Ganancias por Servicios</v>
      </c>
      <c r="S1953" s="71" t="str">
        <f t="shared" si="107"/>
        <v>806</v>
      </c>
      <c r="T1953" s="71" t="str">
        <f t="shared" si="108"/>
        <v>62</v>
      </c>
    </row>
    <row r="1954" spans="1:21" ht="15" hidden="1" customHeight="1" x14ac:dyDescent="0.25">
      <c r="A1954" s="919" t="str">
        <f t="shared" si="109"/>
        <v>RESULTADO POR SERVICIOSGanancias por Servicios</v>
      </c>
      <c r="B1954" s="78" t="s">
        <v>214</v>
      </c>
      <c r="C1954" s="78" t="s">
        <v>5421</v>
      </c>
      <c r="D1954" s="78" t="s">
        <v>5422</v>
      </c>
      <c r="E1954" s="78" t="s">
        <v>5423</v>
      </c>
      <c r="F1954" s="79">
        <v>-24820663636</v>
      </c>
      <c r="G1954" s="79">
        <v>0</v>
      </c>
      <c r="H1954" s="79">
        <v>0</v>
      </c>
      <c r="I1954" s="79">
        <v>-24820663636</v>
      </c>
      <c r="J1954" s="80" t="s">
        <v>4442</v>
      </c>
      <c r="K1954" s="80" t="s">
        <v>17</v>
      </c>
      <c r="L1954" s="80" t="s">
        <v>59</v>
      </c>
      <c r="M1954" s="81" t="s">
        <v>4474</v>
      </c>
      <c r="N1954" s="73" t="s">
        <v>119</v>
      </c>
      <c r="O1954" s="73" t="s">
        <v>4475</v>
      </c>
      <c r="P1954" s="71" t="e">
        <f>+VLOOKUP(D1954,'[45]BAL SEP 2024'!$D:$L,9,0)</f>
        <v>#N/A</v>
      </c>
      <c r="S1954" s="71" t="str">
        <f t="shared" si="107"/>
        <v>806</v>
      </c>
      <c r="T1954" s="71" t="str">
        <f t="shared" si="108"/>
        <v>62</v>
      </c>
    </row>
    <row r="1955" spans="1:21" ht="15" hidden="1" customHeight="1" x14ac:dyDescent="0.25">
      <c r="A1955" s="919" t="str">
        <f t="shared" si="109"/>
        <v>RESULTADO POR SERVICIOSGanancias por Servicios</v>
      </c>
      <c r="B1955" s="78" t="s">
        <v>104</v>
      </c>
      <c r="C1955" s="78" t="s">
        <v>3512</v>
      </c>
      <c r="D1955" s="78" t="s">
        <v>3513</v>
      </c>
      <c r="E1955" s="78" t="s">
        <v>3514</v>
      </c>
      <c r="F1955" s="79">
        <v>0</v>
      </c>
      <c r="G1955" s="79">
        <v>-11922.18</v>
      </c>
      <c r="H1955" s="79">
        <v>-90746894</v>
      </c>
      <c r="I1955" s="79">
        <v>-90746894</v>
      </c>
      <c r="J1955" s="80" t="s">
        <v>4442</v>
      </c>
      <c r="K1955" s="80" t="s">
        <v>17</v>
      </c>
      <c r="L1955" s="80" t="s">
        <v>59</v>
      </c>
      <c r="M1955" s="81" t="s">
        <v>4474</v>
      </c>
      <c r="N1955" s="73" t="s">
        <v>119</v>
      </c>
      <c r="O1955" s="73" t="s">
        <v>4475</v>
      </c>
      <c r="P1955" s="71" t="str">
        <f>+VLOOKUP(D1955,'[45]BAL SEP 2024'!$D:$L,9,0)</f>
        <v>Ganancias por Servicios</v>
      </c>
      <c r="S1955" s="71" t="str">
        <f t="shared" si="107"/>
        <v>806</v>
      </c>
      <c r="T1955" s="71" t="str">
        <f t="shared" si="108"/>
        <v>62</v>
      </c>
    </row>
    <row r="1956" spans="1:21" ht="15" hidden="1" customHeight="1" x14ac:dyDescent="0.25">
      <c r="A1956" s="919" t="str">
        <f t="shared" si="109"/>
        <v>RESULTADO POR SERVICIOSGanancias por Servicios</v>
      </c>
      <c r="B1956" s="78" t="s">
        <v>214</v>
      </c>
      <c r="C1956" s="78" t="s">
        <v>3515</v>
      </c>
      <c r="D1956" s="78" t="s">
        <v>3516</v>
      </c>
      <c r="E1956" s="78" t="s">
        <v>3514</v>
      </c>
      <c r="F1956" s="79">
        <v>-8988934294</v>
      </c>
      <c r="G1956" s="79">
        <v>0</v>
      </c>
      <c r="H1956" s="79">
        <v>0</v>
      </c>
      <c r="I1956" s="79">
        <v>-8988934294</v>
      </c>
      <c r="J1956" s="80" t="s">
        <v>4442</v>
      </c>
      <c r="K1956" s="80" t="s">
        <v>17</v>
      </c>
      <c r="L1956" s="80" t="s">
        <v>59</v>
      </c>
      <c r="M1956" s="81" t="s">
        <v>4474</v>
      </c>
      <c r="N1956" s="73" t="s">
        <v>119</v>
      </c>
      <c r="O1956" s="73" t="s">
        <v>4475</v>
      </c>
      <c r="P1956" s="71" t="str">
        <f>+VLOOKUP(D1956,'[45]BAL SEP 2024'!$D:$L,9,0)</f>
        <v>Ganancias por Servicios</v>
      </c>
      <c r="S1956" s="71" t="str">
        <f t="shared" si="107"/>
        <v>806</v>
      </c>
      <c r="T1956" s="71" t="str">
        <f t="shared" si="108"/>
        <v>62</v>
      </c>
    </row>
    <row r="1957" spans="1:21" ht="15" hidden="1" customHeight="1" x14ac:dyDescent="0.25">
      <c r="A1957" s="919" t="str">
        <f t="shared" si="109"/>
        <v>RESULTADO POR SERVICIOSGanancias por Servicios</v>
      </c>
      <c r="B1957" s="78" t="s">
        <v>104</v>
      </c>
      <c r="C1957" s="78" t="s">
        <v>3517</v>
      </c>
      <c r="D1957" s="78" t="s">
        <v>3518</v>
      </c>
      <c r="E1957" s="78" t="s">
        <v>3519</v>
      </c>
      <c r="F1957" s="79">
        <v>0</v>
      </c>
      <c r="G1957" s="79">
        <v>-367.1</v>
      </c>
      <c r="H1957" s="79">
        <v>-2861501</v>
      </c>
      <c r="I1957" s="79">
        <v>-2861501</v>
      </c>
      <c r="J1957" s="80" t="s">
        <v>4442</v>
      </c>
      <c r="K1957" s="80" t="s">
        <v>17</v>
      </c>
      <c r="L1957" s="80" t="s">
        <v>59</v>
      </c>
      <c r="M1957" s="81" t="s">
        <v>4474</v>
      </c>
      <c r="N1957" s="73" t="s">
        <v>119</v>
      </c>
      <c r="O1957" s="73" t="s">
        <v>4475</v>
      </c>
      <c r="P1957" s="71" t="str">
        <f>+VLOOKUP(D1957,'[45]BAL SEP 2024'!$D:$L,9,0)</f>
        <v>Ganancias por Servicios</v>
      </c>
      <c r="S1957" s="71" t="str">
        <f t="shared" si="107"/>
        <v>806</v>
      </c>
      <c r="T1957" s="71" t="str">
        <f t="shared" si="108"/>
        <v>62</v>
      </c>
    </row>
    <row r="1958" spans="1:21" ht="15" hidden="1" customHeight="1" x14ac:dyDescent="0.25">
      <c r="A1958" s="919" t="str">
        <f t="shared" si="109"/>
        <v>RESULTADO POR SERVICIOSGanancias por Servicios</v>
      </c>
      <c r="B1958" s="78" t="s">
        <v>214</v>
      </c>
      <c r="C1958" s="78" t="s">
        <v>3520</v>
      </c>
      <c r="D1958" s="78" t="s">
        <v>3521</v>
      </c>
      <c r="E1958" s="78" t="s">
        <v>3519</v>
      </c>
      <c r="F1958" s="79">
        <v>-46689414</v>
      </c>
      <c r="G1958" s="79">
        <v>0</v>
      </c>
      <c r="H1958" s="79">
        <v>0</v>
      </c>
      <c r="I1958" s="79">
        <v>-46689414</v>
      </c>
      <c r="J1958" s="80" t="s">
        <v>4442</v>
      </c>
      <c r="K1958" s="80" t="s">
        <v>17</v>
      </c>
      <c r="L1958" s="80" t="s">
        <v>59</v>
      </c>
      <c r="M1958" s="81" t="s">
        <v>4474</v>
      </c>
      <c r="N1958" s="73" t="s">
        <v>119</v>
      </c>
      <c r="O1958" s="73" t="s">
        <v>4475</v>
      </c>
      <c r="P1958" s="71" t="str">
        <f>+VLOOKUP(D1958,'[45]BAL SEP 2024'!$D:$L,9,0)</f>
        <v>Ganancias por Servicios</v>
      </c>
      <c r="S1958" s="71" t="str">
        <f t="shared" si="107"/>
        <v>806</v>
      </c>
      <c r="T1958" s="71" t="str">
        <f t="shared" si="108"/>
        <v>62</v>
      </c>
    </row>
    <row r="1959" spans="1:21" ht="15" hidden="1" customHeight="1" x14ac:dyDescent="0.25">
      <c r="A1959" s="919" t="str">
        <f t="shared" si="109"/>
        <v>RESULTADO POR SERVICIOSGanancias por Servicios</v>
      </c>
      <c r="B1959" s="78" t="s">
        <v>214</v>
      </c>
      <c r="C1959" s="78" t="s">
        <v>3522</v>
      </c>
      <c r="D1959" s="78" t="s">
        <v>3523</v>
      </c>
      <c r="E1959" s="78" t="s">
        <v>3524</v>
      </c>
      <c r="F1959" s="79">
        <v>-212921770</v>
      </c>
      <c r="G1959" s="79">
        <v>0</v>
      </c>
      <c r="H1959" s="79">
        <v>0</v>
      </c>
      <c r="I1959" s="79">
        <v>-212921770</v>
      </c>
      <c r="J1959" s="80" t="s">
        <v>4442</v>
      </c>
      <c r="K1959" s="80" t="s">
        <v>17</v>
      </c>
      <c r="L1959" s="80" t="s">
        <v>59</v>
      </c>
      <c r="M1959" s="81" t="s">
        <v>4474</v>
      </c>
      <c r="N1959" s="73" t="s">
        <v>119</v>
      </c>
      <c r="O1959" s="73" t="s">
        <v>4475</v>
      </c>
      <c r="P1959" s="71" t="str">
        <f>+VLOOKUP(D1959,'[45]BAL SEP 2024'!$D:$L,9,0)</f>
        <v>Ganancias por Servicios</v>
      </c>
      <c r="S1959" s="71" t="str">
        <f t="shared" si="107"/>
        <v>806</v>
      </c>
      <c r="T1959" s="71" t="str">
        <f t="shared" si="108"/>
        <v>62</v>
      </c>
    </row>
    <row r="1960" spans="1:21" ht="15" hidden="1" customHeight="1" x14ac:dyDescent="0.25">
      <c r="A1960" s="919" t="str">
        <f t="shared" si="109"/>
        <v>RESULTADO POR SERVICIOSGanancias por Servicios</v>
      </c>
      <c r="B1960" s="78" t="s">
        <v>104</v>
      </c>
      <c r="C1960" s="78" t="s">
        <v>3525</v>
      </c>
      <c r="D1960" s="78" t="s">
        <v>3526</v>
      </c>
      <c r="E1960" s="78" t="s">
        <v>3527</v>
      </c>
      <c r="F1960" s="79">
        <v>0</v>
      </c>
      <c r="G1960" s="79">
        <v>-3259.01</v>
      </c>
      <c r="H1960" s="79">
        <v>-24235016</v>
      </c>
      <c r="I1960" s="79">
        <v>-24235016</v>
      </c>
      <c r="J1960" s="80" t="s">
        <v>4442</v>
      </c>
      <c r="K1960" s="80" t="s">
        <v>17</v>
      </c>
      <c r="L1960" s="80" t="s">
        <v>59</v>
      </c>
      <c r="M1960" s="81" t="s">
        <v>4474</v>
      </c>
      <c r="N1960" s="73" t="s">
        <v>119</v>
      </c>
      <c r="O1960" s="73" t="s">
        <v>4475</v>
      </c>
      <c r="P1960" s="71" t="str">
        <f>+VLOOKUP(D1960,'[45]BAL SEP 2024'!$D:$L,9,0)</f>
        <v>Ganancias por Servicios</v>
      </c>
      <c r="S1960" s="71" t="str">
        <f t="shared" si="107"/>
        <v>806</v>
      </c>
      <c r="T1960" s="71" t="str">
        <f t="shared" si="108"/>
        <v>62</v>
      </c>
    </row>
    <row r="1961" spans="1:21" ht="15" hidden="1" customHeight="1" x14ac:dyDescent="0.25">
      <c r="A1961" s="919" t="str">
        <f t="shared" si="109"/>
        <v>RESULTADO POR SERVICIOSGanancias por Servicios</v>
      </c>
      <c r="B1961" s="78" t="s">
        <v>214</v>
      </c>
      <c r="C1961" s="78" t="s">
        <v>3528</v>
      </c>
      <c r="D1961" s="78" t="s">
        <v>3529</v>
      </c>
      <c r="E1961" s="78" t="s">
        <v>3527</v>
      </c>
      <c r="F1961" s="79">
        <v>-82394971</v>
      </c>
      <c r="G1961" s="79">
        <v>0</v>
      </c>
      <c r="H1961" s="79">
        <v>0</v>
      </c>
      <c r="I1961" s="79">
        <v>-82394971</v>
      </c>
      <c r="J1961" s="80" t="s">
        <v>4442</v>
      </c>
      <c r="K1961" s="80" t="s">
        <v>17</v>
      </c>
      <c r="L1961" s="80" t="s">
        <v>59</v>
      </c>
      <c r="M1961" s="81" t="s">
        <v>4474</v>
      </c>
      <c r="N1961" s="73" t="s">
        <v>119</v>
      </c>
      <c r="O1961" s="73" t="s">
        <v>4475</v>
      </c>
      <c r="P1961" s="71" t="str">
        <f>+VLOOKUP(D1961,'[45]BAL SEP 2024'!$D:$L,9,0)</f>
        <v>Ganancias por Servicios</v>
      </c>
      <c r="S1961" s="71" t="str">
        <f t="shared" si="107"/>
        <v>806</v>
      </c>
      <c r="T1961" s="71" t="str">
        <f t="shared" si="108"/>
        <v>62</v>
      </c>
    </row>
    <row r="1962" spans="1:21" ht="15" hidden="1" customHeight="1" x14ac:dyDescent="0.25">
      <c r="A1962" s="919" t="str">
        <f t="shared" si="109"/>
        <v>RESULTADO POR SERVICIOSGanancias por Servicios</v>
      </c>
      <c r="B1962" s="78" t="s">
        <v>104</v>
      </c>
      <c r="C1962" s="78" t="s">
        <v>7650</v>
      </c>
      <c r="D1962" s="78" t="s">
        <v>7651</v>
      </c>
      <c r="E1962" s="78" t="s">
        <v>7652</v>
      </c>
      <c r="F1962" s="79">
        <v>0</v>
      </c>
      <c r="G1962" s="79">
        <v>-26451.16</v>
      </c>
      <c r="H1962" s="79">
        <v>-204758266</v>
      </c>
      <c r="I1962" s="79">
        <v>-204758266</v>
      </c>
      <c r="J1962" s="80" t="s">
        <v>4442</v>
      </c>
      <c r="K1962" s="80" t="s">
        <v>17</v>
      </c>
      <c r="L1962" s="80" t="s">
        <v>59</v>
      </c>
      <c r="M1962" s="81" t="s">
        <v>4474</v>
      </c>
      <c r="N1962" s="73" t="s">
        <v>119</v>
      </c>
      <c r="O1962" s="73" t="s">
        <v>4475</v>
      </c>
      <c r="P1962" s="71" t="str">
        <f>+VLOOKUP(D1962,'[45]BAL SEP 2024'!$D:$L,9,0)</f>
        <v>Ganancias por Servicios</v>
      </c>
      <c r="S1962" s="71" t="str">
        <f t="shared" si="107"/>
        <v>806</v>
      </c>
      <c r="T1962" s="71" t="str">
        <f t="shared" si="108"/>
        <v>62</v>
      </c>
    </row>
    <row r="1963" spans="1:21" ht="15" hidden="1" customHeight="1" x14ac:dyDescent="0.25">
      <c r="A1963" s="919" t="str">
        <f t="shared" si="109"/>
        <v>RESULTADO POR SERVICIOSGanancias por Servicios</v>
      </c>
      <c r="B1963" s="78" t="s">
        <v>214</v>
      </c>
      <c r="C1963" s="78" t="s">
        <v>7653</v>
      </c>
      <c r="D1963" s="78" t="s">
        <v>7654</v>
      </c>
      <c r="E1963" s="78" t="s">
        <v>7655</v>
      </c>
      <c r="F1963" s="79">
        <v>-29626027</v>
      </c>
      <c r="G1963" s="79">
        <v>0</v>
      </c>
      <c r="H1963" s="79">
        <v>0</v>
      </c>
      <c r="I1963" s="79">
        <v>-29626027</v>
      </c>
      <c r="J1963" s="80" t="s">
        <v>4442</v>
      </c>
      <c r="K1963" s="80" t="s">
        <v>17</v>
      </c>
      <c r="L1963" s="80" t="s">
        <v>59</v>
      </c>
      <c r="M1963" s="81" t="s">
        <v>4474</v>
      </c>
      <c r="N1963" s="73" t="s">
        <v>119</v>
      </c>
      <c r="O1963" s="73" t="s">
        <v>4475</v>
      </c>
      <c r="P1963" s="71" t="str">
        <f>+VLOOKUP(D1963,'[45]BAL SEP 2024'!$D:$L,9,0)</f>
        <v>Ganancias por Servicios</v>
      </c>
      <c r="S1963" s="71" t="str">
        <f t="shared" si="107"/>
        <v>806</v>
      </c>
      <c r="T1963" s="71" t="str">
        <f t="shared" si="108"/>
        <v>62</v>
      </c>
    </row>
    <row r="1964" spans="1:21" ht="15" hidden="1" customHeight="1" x14ac:dyDescent="0.25">
      <c r="A1964" s="919" t="str">
        <f t="shared" si="109"/>
        <v>RESULTADO POR SERVICIOSGanancias por Servicios</v>
      </c>
      <c r="B1964" s="78" t="s">
        <v>104</v>
      </c>
      <c r="C1964" s="78" t="s">
        <v>7656</v>
      </c>
      <c r="D1964" s="78" t="s">
        <v>7657</v>
      </c>
      <c r="E1964" s="78" t="s">
        <v>7658</v>
      </c>
      <c r="F1964" s="79">
        <v>0</v>
      </c>
      <c r="G1964" s="79">
        <v>-592663.07999999996</v>
      </c>
      <c r="H1964" s="79">
        <v>-4426713028</v>
      </c>
      <c r="I1964" s="79">
        <v>-4426713028</v>
      </c>
      <c r="J1964" s="80" t="s">
        <v>4442</v>
      </c>
      <c r="K1964" s="80" t="s">
        <v>17</v>
      </c>
      <c r="L1964" s="80" t="s">
        <v>59</v>
      </c>
      <c r="M1964" s="81" t="s">
        <v>4474</v>
      </c>
      <c r="N1964" s="73" t="s">
        <v>119</v>
      </c>
      <c r="O1964" s="73" t="s">
        <v>4475</v>
      </c>
      <c r="P1964" s="71" t="str">
        <f>+VLOOKUP(D1964,'[45]BAL SEP 2024'!$D:$L,9,0)</f>
        <v>Ganancias por Servicios</v>
      </c>
      <c r="S1964" s="71" t="str">
        <f t="shared" si="107"/>
        <v>806</v>
      </c>
      <c r="T1964" s="71" t="str">
        <f t="shared" si="108"/>
        <v>62</v>
      </c>
    </row>
    <row r="1965" spans="1:21" ht="15" hidden="1" customHeight="1" x14ac:dyDescent="0.25">
      <c r="A1965" s="919" t="str">
        <f t="shared" si="109"/>
        <v>RESULTADO POR SERVICIOSGanancias por Servicios</v>
      </c>
      <c r="B1965" s="78" t="s">
        <v>214</v>
      </c>
      <c r="C1965" s="78" t="s">
        <v>7659</v>
      </c>
      <c r="D1965" s="78" t="s">
        <v>7660</v>
      </c>
      <c r="E1965" s="78" t="s">
        <v>7661</v>
      </c>
      <c r="F1965" s="79">
        <v>-54858879876</v>
      </c>
      <c r="G1965" s="79">
        <v>0</v>
      </c>
      <c r="H1965" s="79">
        <v>0</v>
      </c>
      <c r="I1965" s="79">
        <v>-54858879876</v>
      </c>
      <c r="J1965" s="80" t="s">
        <v>4442</v>
      </c>
      <c r="K1965" s="80" t="s">
        <v>17</v>
      </c>
      <c r="L1965" s="80" t="s">
        <v>59</v>
      </c>
      <c r="M1965" s="81" t="s">
        <v>4474</v>
      </c>
      <c r="N1965" s="73" t="s">
        <v>119</v>
      </c>
      <c r="O1965" s="73" t="s">
        <v>4475</v>
      </c>
      <c r="P1965" s="71" t="str">
        <f>+VLOOKUP(D1965,'[45]BAL SEP 2024'!$D:$L,9,0)</f>
        <v>Ganancias por Servicios</v>
      </c>
      <c r="S1965" s="71" t="str">
        <f t="shared" si="107"/>
        <v>806</v>
      </c>
      <c r="T1965" s="71" t="str">
        <f t="shared" si="108"/>
        <v>62</v>
      </c>
    </row>
    <row r="1966" spans="1:21" ht="15" hidden="1" customHeight="1" x14ac:dyDescent="0.25">
      <c r="A1966" s="919" t="str">
        <f t="shared" si="109"/>
        <v>OTRAS GANANCIAS OPERATIVASOtras Ganancias Diversas</v>
      </c>
      <c r="B1966" s="78" t="s">
        <v>214</v>
      </c>
      <c r="C1966" s="78" t="s">
        <v>7662</v>
      </c>
      <c r="D1966" s="78" t="s">
        <v>7663</v>
      </c>
      <c r="E1966" s="78" t="s">
        <v>7664</v>
      </c>
      <c r="F1966" s="79">
        <v>-503732188</v>
      </c>
      <c r="G1966" s="79">
        <v>0</v>
      </c>
      <c r="H1966" s="79">
        <v>0</v>
      </c>
      <c r="I1966" s="79">
        <v>-503732188</v>
      </c>
      <c r="J1966" s="80" t="s">
        <v>4442</v>
      </c>
      <c r="K1966" s="80" t="s">
        <v>19</v>
      </c>
      <c r="L1966" s="80" t="s">
        <v>178</v>
      </c>
      <c r="M1966" s="81" t="s">
        <v>7665</v>
      </c>
      <c r="N1966" s="73" t="s">
        <v>119</v>
      </c>
      <c r="O1966" s="73" t="s">
        <v>4480</v>
      </c>
      <c r="P1966" s="71" t="str">
        <f>+VLOOKUP(D1966,'[45]BAL SEP 2024'!$D:$L,9,0)</f>
        <v>Otras Ganancias Diversas</v>
      </c>
      <c r="S1966" s="71" t="str">
        <f t="shared" si="107"/>
        <v>808</v>
      </c>
      <c r="T1966" s="71" t="str">
        <f t="shared" si="108"/>
        <v>63</v>
      </c>
    </row>
    <row r="1967" spans="1:21" ht="15" hidden="1" customHeight="1" x14ac:dyDescent="0.25">
      <c r="A1967" s="919" t="str">
        <f t="shared" si="109"/>
        <v>OTRAS GANANCIAS OPERATIVASOtras Ganancias Diversas</v>
      </c>
      <c r="B1967" s="78" t="s">
        <v>214</v>
      </c>
      <c r="C1967" s="78" t="s">
        <v>7666</v>
      </c>
      <c r="D1967" s="78" t="s">
        <v>7667</v>
      </c>
      <c r="E1967" s="78" t="s">
        <v>3481</v>
      </c>
      <c r="F1967" s="79">
        <v>-1340205</v>
      </c>
      <c r="G1967" s="79">
        <v>0</v>
      </c>
      <c r="H1967" s="79">
        <v>0</v>
      </c>
      <c r="I1967" s="79">
        <v>-1340205</v>
      </c>
      <c r="J1967" s="80" t="s">
        <v>4442</v>
      </c>
      <c r="K1967" s="80" t="s">
        <v>19</v>
      </c>
      <c r="L1967" s="80" t="s">
        <v>178</v>
      </c>
      <c r="M1967" s="81" t="s">
        <v>5424</v>
      </c>
      <c r="N1967" s="73" t="s">
        <v>119</v>
      </c>
      <c r="O1967" s="73" t="s">
        <v>4480</v>
      </c>
      <c r="P1967" s="71" t="str">
        <f>+VLOOKUP(D1967,'[45]BAL SEP 2024'!$D:$L,9,0)</f>
        <v>Otras Ganancias Diversas</v>
      </c>
      <c r="S1967" s="71" t="str">
        <f t="shared" si="107"/>
        <v>808</v>
      </c>
      <c r="T1967" s="71" t="str">
        <f t="shared" si="108"/>
        <v>63</v>
      </c>
    </row>
    <row r="1968" spans="1:21" ht="15" hidden="1" customHeight="1" x14ac:dyDescent="0.25">
      <c r="A1968" s="919" t="str">
        <f t="shared" si="109"/>
        <v>OTRAS GANANCIAS OPERATIVASOtras Ganancias Diversas</v>
      </c>
      <c r="B1968" s="78" t="s">
        <v>214</v>
      </c>
      <c r="C1968" s="78" t="s">
        <v>5425</v>
      </c>
      <c r="D1968" s="78" t="s">
        <v>5426</v>
      </c>
      <c r="E1968" s="78" t="s">
        <v>7668</v>
      </c>
      <c r="F1968" s="79">
        <v>-1612745900</v>
      </c>
      <c r="G1968" s="79">
        <v>0</v>
      </c>
      <c r="H1968" s="79">
        <v>0</v>
      </c>
      <c r="I1968" s="79">
        <v>-1612745900</v>
      </c>
      <c r="J1968" s="80" t="s">
        <v>4442</v>
      </c>
      <c r="K1968" s="80" t="s">
        <v>19</v>
      </c>
      <c r="L1968" s="80" t="s">
        <v>178</v>
      </c>
      <c r="M1968" s="81" t="s">
        <v>5424</v>
      </c>
      <c r="N1968" s="73" t="s">
        <v>119</v>
      </c>
      <c r="O1968" s="73" t="s">
        <v>4480</v>
      </c>
      <c r="P1968" s="71" t="str">
        <f>+VLOOKUP(D1968,'[45]BAL SEP 2024'!$D:$L,9,0)</f>
        <v>Otras Ganancias Diversas</v>
      </c>
      <c r="S1968" s="71" t="str">
        <f t="shared" si="107"/>
        <v>808</v>
      </c>
      <c r="T1968" s="71" t="str">
        <f t="shared" si="108"/>
        <v>63</v>
      </c>
      <c r="U1968" s="71" t="s">
        <v>7669</v>
      </c>
    </row>
    <row r="1969" spans="1:21" ht="15" hidden="1" customHeight="1" x14ac:dyDescent="0.25">
      <c r="A1969" s="919" t="str">
        <f t="shared" si="109"/>
        <v>OTRAS GANANCIAS OPERATIVASOtras Ganancias Diversas</v>
      </c>
      <c r="B1969" s="78" t="s">
        <v>214</v>
      </c>
      <c r="C1969" s="78" t="s">
        <v>5427</v>
      </c>
      <c r="D1969" s="78" t="s">
        <v>5428</v>
      </c>
      <c r="E1969" s="78" t="s">
        <v>5429</v>
      </c>
      <c r="F1969" s="79">
        <v>-21575613529</v>
      </c>
      <c r="G1969" s="79">
        <v>0</v>
      </c>
      <c r="H1969" s="79">
        <v>0</v>
      </c>
      <c r="I1969" s="79">
        <v>-21575613529</v>
      </c>
      <c r="J1969" s="80" t="s">
        <v>4442</v>
      </c>
      <c r="K1969" s="80" t="s">
        <v>19</v>
      </c>
      <c r="L1969" s="80" t="s">
        <v>178</v>
      </c>
      <c r="M1969" s="81" t="s">
        <v>5424</v>
      </c>
      <c r="N1969" s="73" t="s">
        <v>119</v>
      </c>
      <c r="O1969" s="73" t="s">
        <v>4480</v>
      </c>
      <c r="P1969" s="71" t="str">
        <f>+VLOOKUP(D1969,'[45]BAL SEP 2024'!$D:$L,9,0)</f>
        <v>Otras Ganancias Diversas</v>
      </c>
      <c r="S1969" s="71" t="str">
        <f t="shared" si="107"/>
        <v>808</v>
      </c>
      <c r="T1969" s="71" t="str">
        <f t="shared" si="108"/>
        <v>63</v>
      </c>
      <c r="U1969" s="71" t="s">
        <v>7669</v>
      </c>
    </row>
    <row r="1970" spans="1:21" ht="15" hidden="1" customHeight="1" x14ac:dyDescent="0.25">
      <c r="A1970" s="919" t="str">
        <f t="shared" si="109"/>
        <v>OTRAS GANANCIAS OPERATIVASOtras Ganancias Diversas</v>
      </c>
      <c r="B1970" s="78" t="s">
        <v>214</v>
      </c>
      <c r="C1970" s="78" t="s">
        <v>7670</v>
      </c>
      <c r="D1970" s="78" t="s">
        <v>7671</v>
      </c>
      <c r="E1970" s="78" t="s">
        <v>3481</v>
      </c>
      <c r="F1970" s="79">
        <v>-9763429</v>
      </c>
      <c r="G1970" s="79">
        <v>0</v>
      </c>
      <c r="H1970" s="79">
        <v>0</v>
      </c>
      <c r="I1970" s="79">
        <v>-9763429</v>
      </c>
      <c r="J1970" s="80" t="s">
        <v>4442</v>
      </c>
      <c r="K1970" s="80" t="s">
        <v>19</v>
      </c>
      <c r="L1970" s="80" t="s">
        <v>178</v>
      </c>
      <c r="M1970" s="81" t="s">
        <v>4481</v>
      </c>
      <c r="N1970" s="73" t="s">
        <v>119</v>
      </c>
      <c r="O1970" s="73" t="s">
        <v>4480</v>
      </c>
      <c r="P1970" s="71" t="str">
        <f>+VLOOKUP(D1970,'[45]BAL SEP 2024'!$D:$L,9,0)</f>
        <v>Otras Ganancias Diversas</v>
      </c>
      <c r="S1970" s="71" t="str">
        <f t="shared" si="107"/>
        <v>808</v>
      </c>
      <c r="T1970" s="71" t="str">
        <f t="shared" si="108"/>
        <v>63</v>
      </c>
    </row>
    <row r="1971" spans="1:21" ht="15" hidden="1" customHeight="1" x14ac:dyDescent="0.25">
      <c r="A1971" s="919" t="str">
        <f t="shared" si="109"/>
        <v>OTRAS GANANCIAS OPERATIVASOtras Ganancias Diversas</v>
      </c>
      <c r="B1971" s="78" t="s">
        <v>104</v>
      </c>
      <c r="C1971" s="78" t="s">
        <v>3530</v>
      </c>
      <c r="D1971" s="78" t="s">
        <v>3531</v>
      </c>
      <c r="E1971" s="78" t="s">
        <v>3532</v>
      </c>
      <c r="F1971" s="79">
        <v>0</v>
      </c>
      <c r="G1971" s="79">
        <v>-22385</v>
      </c>
      <c r="H1971" s="79">
        <v>-175382182</v>
      </c>
      <c r="I1971" s="79">
        <v>-175382182</v>
      </c>
      <c r="J1971" s="80" t="s">
        <v>4442</v>
      </c>
      <c r="K1971" s="80" t="s">
        <v>19</v>
      </c>
      <c r="L1971" s="80" t="s">
        <v>178</v>
      </c>
      <c r="M1971" s="81" t="s">
        <v>4481</v>
      </c>
      <c r="N1971" s="73" t="s">
        <v>119</v>
      </c>
      <c r="O1971" s="73" t="s">
        <v>4480</v>
      </c>
      <c r="P1971" s="71" t="str">
        <f>+VLOOKUP(D1971,'[45]BAL SEP 2024'!$D:$L,9,0)</f>
        <v>Otras Ganancias Diversas</v>
      </c>
      <c r="S1971" s="71" t="str">
        <f t="shared" si="107"/>
        <v>808</v>
      </c>
      <c r="T1971" s="71" t="str">
        <f t="shared" si="108"/>
        <v>63</v>
      </c>
    </row>
    <row r="1972" spans="1:21" ht="15" hidden="1" customHeight="1" x14ac:dyDescent="0.25">
      <c r="A1972" s="919" t="str">
        <f t="shared" si="109"/>
        <v>OTRAS GANANCIAS OPERATIVASOtras Ganancias Diversas</v>
      </c>
      <c r="B1972" s="78" t="s">
        <v>214</v>
      </c>
      <c r="C1972" s="78" t="s">
        <v>3533</v>
      </c>
      <c r="D1972" s="78" t="s">
        <v>3534</v>
      </c>
      <c r="E1972" s="78" t="s">
        <v>3535</v>
      </c>
      <c r="F1972" s="79">
        <v>-539696126</v>
      </c>
      <c r="G1972" s="79">
        <v>0</v>
      </c>
      <c r="H1972" s="79">
        <v>0</v>
      </c>
      <c r="I1972" s="79">
        <v>-539696126</v>
      </c>
      <c r="J1972" s="80" t="s">
        <v>4442</v>
      </c>
      <c r="K1972" s="80" t="s">
        <v>19</v>
      </c>
      <c r="L1972" s="80" t="s">
        <v>178</v>
      </c>
      <c r="M1972" s="81" t="s">
        <v>4481</v>
      </c>
      <c r="N1972" s="73" t="s">
        <v>119</v>
      </c>
      <c r="O1972" s="73" t="s">
        <v>4480</v>
      </c>
      <c r="P1972" s="71" t="str">
        <f>+VLOOKUP(D1972,'[45]BAL SEP 2024'!$D:$L,9,0)</f>
        <v>Otras Ganancias Diversas</v>
      </c>
      <c r="S1972" s="71" t="str">
        <f t="shared" si="107"/>
        <v>808</v>
      </c>
      <c r="T1972" s="71" t="str">
        <f t="shared" si="108"/>
        <v>63</v>
      </c>
    </row>
    <row r="1973" spans="1:21" ht="15" hidden="1" customHeight="1" x14ac:dyDescent="0.25">
      <c r="A1973" s="919" t="str">
        <f t="shared" si="109"/>
        <v>OTRAS GANANCIAS OPERATIVASResultado por operaciones de cambio y arbitraje (neto)</v>
      </c>
      <c r="B1973" s="78" t="s">
        <v>104</v>
      </c>
      <c r="C1973" s="78" t="s">
        <v>3536</v>
      </c>
      <c r="D1973" s="78" t="s">
        <v>3537</v>
      </c>
      <c r="E1973" s="78" t="s">
        <v>3538</v>
      </c>
      <c r="F1973" s="79">
        <v>0</v>
      </c>
      <c r="G1973" s="79">
        <v>-2.77</v>
      </c>
      <c r="H1973" s="79">
        <v>-21083</v>
      </c>
      <c r="I1973" s="79">
        <v>-21083</v>
      </c>
      <c r="J1973" s="80" t="s">
        <v>4442</v>
      </c>
      <c r="K1973" s="80" t="s">
        <v>19</v>
      </c>
      <c r="L1973" s="80" t="s">
        <v>4608</v>
      </c>
      <c r="M1973" s="81" t="s">
        <v>4482</v>
      </c>
      <c r="N1973" s="73" t="s">
        <v>119</v>
      </c>
      <c r="O1973" s="73" t="s">
        <v>4480</v>
      </c>
      <c r="P1973" s="71" t="str">
        <f>+VLOOKUP(D1973,'[45]BAL SEP 2024'!$D:$L,9,0)</f>
        <v>Resultado por operaciones de cambio y arbitraje (neto)</v>
      </c>
      <c r="S1973" s="71" t="str">
        <f t="shared" si="107"/>
        <v>810</v>
      </c>
      <c r="T1973" s="71" t="str">
        <f t="shared" si="108"/>
        <v>63</v>
      </c>
    </row>
    <row r="1974" spans="1:21" ht="15" hidden="1" customHeight="1" x14ac:dyDescent="0.25">
      <c r="A1974" s="919" t="str">
        <f t="shared" si="109"/>
        <v>OTRAS GANANCIAS OPERATIVASResultado por operaciones de cambio y arbitraje (neto)</v>
      </c>
      <c r="B1974" s="78" t="s">
        <v>214</v>
      </c>
      <c r="C1974" s="78" t="s">
        <v>3539</v>
      </c>
      <c r="D1974" s="78" t="s">
        <v>3540</v>
      </c>
      <c r="E1974" s="78" t="s">
        <v>3541</v>
      </c>
      <c r="F1974" s="79">
        <v>-145727505</v>
      </c>
      <c r="G1974" s="79">
        <v>0</v>
      </c>
      <c r="H1974" s="79">
        <v>0</v>
      </c>
      <c r="I1974" s="79">
        <v>-145727505</v>
      </c>
      <c r="J1974" s="80" t="s">
        <v>4442</v>
      </c>
      <c r="K1974" s="80" t="s">
        <v>19</v>
      </c>
      <c r="L1974" s="80" t="s">
        <v>4608</v>
      </c>
      <c r="M1974" s="81" t="s">
        <v>4482</v>
      </c>
      <c r="N1974" s="73" t="s">
        <v>119</v>
      </c>
      <c r="O1974" s="73" t="s">
        <v>4480</v>
      </c>
      <c r="P1974" s="71" t="str">
        <f>+VLOOKUP(D1974,'[45]BAL SEP 2024'!$D:$L,9,0)</f>
        <v>Resultado por operaciones de cambio y arbitraje (neto)</v>
      </c>
      <c r="S1974" s="71" t="str">
        <f t="shared" si="107"/>
        <v>810</v>
      </c>
      <c r="T1974" s="71" t="str">
        <f t="shared" si="108"/>
        <v>63</v>
      </c>
    </row>
    <row r="1975" spans="1:21" ht="15" hidden="1" customHeight="1" x14ac:dyDescent="0.25">
      <c r="A1975" s="919" t="str">
        <f t="shared" si="109"/>
        <v>OTRAS GANANCIAS OPERATIVASResultado por operaciones de cambio y arbitraje (neto)</v>
      </c>
      <c r="B1975" s="78" t="s">
        <v>214</v>
      </c>
      <c r="C1975" s="78" t="s">
        <v>3542</v>
      </c>
      <c r="D1975" s="78" t="s">
        <v>3543</v>
      </c>
      <c r="E1975" s="78" t="s">
        <v>3544</v>
      </c>
      <c r="F1975" s="79">
        <v>-46292951339</v>
      </c>
      <c r="G1975" s="79">
        <v>0</v>
      </c>
      <c r="H1975" s="79">
        <v>0</v>
      </c>
      <c r="I1975" s="79">
        <v>-46292951339</v>
      </c>
      <c r="J1975" s="80" t="s">
        <v>4442</v>
      </c>
      <c r="K1975" s="80" t="s">
        <v>19</v>
      </c>
      <c r="L1975" s="80" t="s">
        <v>4608</v>
      </c>
      <c r="M1975" s="81" t="s">
        <v>4482</v>
      </c>
      <c r="N1975" s="73" t="s">
        <v>119</v>
      </c>
      <c r="O1975" s="73" t="s">
        <v>4480</v>
      </c>
      <c r="P1975" s="71" t="str">
        <f>+VLOOKUP(D1975,'[45]BAL SEP 2024'!$D:$L,9,0)</f>
        <v>Resultado por operaciones de cambio y arbitraje (neto)</v>
      </c>
      <c r="S1975" s="71" t="str">
        <f t="shared" si="107"/>
        <v>810</v>
      </c>
      <c r="T1975" s="71" t="str">
        <f t="shared" si="108"/>
        <v>63</v>
      </c>
    </row>
    <row r="1976" spans="1:21" ht="15" hidden="1" customHeight="1" x14ac:dyDescent="0.25">
      <c r="A1976" s="919" t="str">
        <f t="shared" si="109"/>
        <v>OTRAS GANANCIAS OPERATIVASResultado por operaciones de cambio y arbitraje (neto)</v>
      </c>
      <c r="B1976" s="78" t="s">
        <v>214</v>
      </c>
      <c r="C1976" s="78" t="s">
        <v>7672</v>
      </c>
      <c r="D1976" s="78" t="s">
        <v>7673</v>
      </c>
      <c r="E1976" s="78" t="s">
        <v>7674</v>
      </c>
      <c r="F1976" s="79">
        <v>-11779605136</v>
      </c>
      <c r="G1976" s="79">
        <v>0</v>
      </c>
      <c r="H1976" s="79">
        <v>0</v>
      </c>
      <c r="I1976" s="79">
        <v>-11779605136</v>
      </c>
      <c r="J1976" s="80" t="s">
        <v>4442</v>
      </c>
      <c r="K1976" s="80" t="s">
        <v>19</v>
      </c>
      <c r="L1976" s="80" t="s">
        <v>4608</v>
      </c>
      <c r="M1976" s="81" t="s">
        <v>4482</v>
      </c>
      <c r="N1976" s="73" t="s">
        <v>119</v>
      </c>
      <c r="O1976" s="73" t="s">
        <v>4480</v>
      </c>
      <c r="P1976" s="71" t="str">
        <f>+VLOOKUP(D1976,'[45]BAL SEP 2024'!$D:$L,9,0)</f>
        <v>Resultado por operaciones de cambio y arbitraje (neto)</v>
      </c>
      <c r="S1976" s="71" t="str">
        <f t="shared" si="107"/>
        <v>810</v>
      </c>
      <c r="T1976" s="71" t="str">
        <f t="shared" si="108"/>
        <v>63</v>
      </c>
    </row>
    <row r="1977" spans="1:21" ht="15" hidden="1" customHeight="1" x14ac:dyDescent="0.25">
      <c r="A1977" s="919" t="str">
        <f t="shared" si="109"/>
        <v>OTRAS GANANCIAS OPERATIVASResultado por operaciones de cambio y arbitraje (neto)</v>
      </c>
      <c r="B1977" s="78" t="s">
        <v>214</v>
      </c>
      <c r="C1977" s="78" t="s">
        <v>3545</v>
      </c>
      <c r="D1977" s="78" t="s">
        <v>3546</v>
      </c>
      <c r="E1977" s="78" t="s">
        <v>3547</v>
      </c>
      <c r="F1977" s="79">
        <v>-22442231</v>
      </c>
      <c r="G1977" s="79">
        <v>0</v>
      </c>
      <c r="H1977" s="79">
        <v>0</v>
      </c>
      <c r="I1977" s="79">
        <v>-22442231</v>
      </c>
      <c r="J1977" s="80" t="s">
        <v>4442</v>
      </c>
      <c r="K1977" s="80" t="s">
        <v>19</v>
      </c>
      <c r="L1977" s="80" t="s">
        <v>4608</v>
      </c>
      <c r="M1977" s="81" t="s">
        <v>4483</v>
      </c>
      <c r="N1977" s="73" t="s">
        <v>119</v>
      </c>
      <c r="O1977" s="73" t="s">
        <v>4480</v>
      </c>
      <c r="P1977" s="71" t="str">
        <f>+VLOOKUP(D1977,'[45]BAL SEP 2024'!$D:$L,9,0)</f>
        <v>Resultado por operaciones de cambio y arbitraje (neto)</v>
      </c>
      <c r="S1977" s="71" t="str">
        <f t="shared" si="107"/>
        <v>810</v>
      </c>
      <c r="T1977" s="71" t="str">
        <f t="shared" si="108"/>
        <v>63</v>
      </c>
    </row>
    <row r="1978" spans="1:21" ht="15" hidden="1" customHeight="1" x14ac:dyDescent="0.25">
      <c r="A1978" s="919" t="str">
        <f t="shared" si="109"/>
        <v>OTRAS GANANCIAS OPERATIVASResultado por operaciones de cambio y arbitraje (neto)</v>
      </c>
      <c r="B1978" s="78" t="s">
        <v>214</v>
      </c>
      <c r="C1978" s="78" t="s">
        <v>7675</v>
      </c>
      <c r="D1978" s="78" t="s">
        <v>7676</v>
      </c>
      <c r="E1978" s="78" t="s">
        <v>7677</v>
      </c>
      <c r="F1978" s="79">
        <v>-4699703663</v>
      </c>
      <c r="G1978" s="79">
        <v>0</v>
      </c>
      <c r="H1978" s="79">
        <v>0</v>
      </c>
      <c r="I1978" s="79">
        <v>-4699703663</v>
      </c>
      <c r="J1978" s="80" t="s">
        <v>4442</v>
      </c>
      <c r="K1978" s="80" t="s">
        <v>19</v>
      </c>
      <c r="L1978" s="80" t="s">
        <v>4608</v>
      </c>
      <c r="M1978" s="81" t="s">
        <v>7678</v>
      </c>
      <c r="N1978" s="73" t="s">
        <v>119</v>
      </c>
      <c r="O1978" s="73" t="s">
        <v>4480</v>
      </c>
      <c r="P1978" s="71" t="str">
        <f>+VLOOKUP(D1978,'[45]BAL SEP 2024'!$D:$L,9,0)</f>
        <v>Resultado por operaciones de cambio y arbitraje (neto)</v>
      </c>
      <c r="S1978" s="71" t="str">
        <f t="shared" si="107"/>
        <v>810</v>
      </c>
      <c r="T1978" s="71" t="str">
        <f t="shared" si="108"/>
        <v>63</v>
      </c>
    </row>
    <row r="1979" spans="1:21" ht="15" hidden="1" customHeight="1" x14ac:dyDescent="0.25">
      <c r="A1979" s="919" t="str">
        <f t="shared" si="109"/>
        <v>OTRAS GANANCIAS OPERATIVASOtras Ganancias Diversas</v>
      </c>
      <c r="B1979" s="78" t="s">
        <v>214</v>
      </c>
      <c r="C1979" s="78" t="s">
        <v>5430</v>
      </c>
      <c r="D1979" s="78" t="s">
        <v>5431</v>
      </c>
      <c r="E1979" s="78" t="s">
        <v>5432</v>
      </c>
      <c r="F1979" s="79">
        <v>-105013728574</v>
      </c>
      <c r="G1979" s="79">
        <v>0</v>
      </c>
      <c r="H1979" s="79">
        <v>0</v>
      </c>
      <c r="I1979" s="79">
        <v>-105013728574</v>
      </c>
      <c r="J1979" s="80" t="s">
        <v>4442</v>
      </c>
      <c r="K1979" s="80" t="s">
        <v>19</v>
      </c>
      <c r="L1979" s="80" t="s">
        <v>178</v>
      </c>
      <c r="M1979" s="81" t="s">
        <v>5433</v>
      </c>
      <c r="N1979" s="73" t="s">
        <v>119</v>
      </c>
      <c r="O1979" s="73" t="s">
        <v>4480</v>
      </c>
      <c r="P1979" s="71" t="str">
        <f>+VLOOKUP(D1979,'[45]BAL SEP 2024'!$D:$L,9,0)</f>
        <v>Otras Ganancias Diversas</v>
      </c>
      <c r="S1979" s="71" t="str">
        <f t="shared" si="107"/>
        <v>810</v>
      </c>
      <c r="T1979" s="71" t="str">
        <f t="shared" si="108"/>
        <v>63</v>
      </c>
    </row>
    <row r="1980" spans="1:21" ht="15" hidden="1" customHeight="1" x14ac:dyDescent="0.25">
      <c r="A1980" s="919" t="str">
        <f t="shared" si="109"/>
        <v>OTRAS GANANCIAS OPERATIVASOtras Ganancias Diversas</v>
      </c>
      <c r="B1980" s="78" t="s">
        <v>214</v>
      </c>
      <c r="C1980" s="78" t="s">
        <v>7679</v>
      </c>
      <c r="D1980" s="78" t="s">
        <v>7680</v>
      </c>
      <c r="E1980" s="78" t="s">
        <v>7681</v>
      </c>
      <c r="F1980" s="79">
        <v>-106363638</v>
      </c>
      <c r="G1980" s="79">
        <v>0</v>
      </c>
      <c r="H1980" s="79">
        <v>0</v>
      </c>
      <c r="I1980" s="79">
        <v>-106363638</v>
      </c>
      <c r="J1980" s="80" t="s">
        <v>4442</v>
      </c>
      <c r="K1980" s="80" t="s">
        <v>19</v>
      </c>
      <c r="L1980" s="80" t="s">
        <v>178</v>
      </c>
      <c r="M1980" s="81" t="s">
        <v>7682</v>
      </c>
      <c r="N1980" s="73" t="s">
        <v>119</v>
      </c>
      <c r="O1980" s="73" t="s">
        <v>4486</v>
      </c>
      <c r="P1980" s="71" t="str">
        <f>+VLOOKUP(D1980,'[45]BAL SEP 2024'!$D:$L,9,0)</f>
        <v>Otras Ganancias Diversas</v>
      </c>
      <c r="S1980" s="71" t="str">
        <f t="shared" si="107"/>
        <v>814</v>
      </c>
      <c r="T1980" s="71" t="str">
        <f t="shared" si="108"/>
        <v>63</v>
      </c>
    </row>
    <row r="1981" spans="1:21" ht="15" hidden="1" customHeight="1" x14ac:dyDescent="0.25">
      <c r="A1981" s="919" t="str">
        <f t="shared" si="109"/>
        <v>OTRAS GANANCIAS OPERATIVASOtras Ganancias Diversas</v>
      </c>
      <c r="B1981" s="78" t="s">
        <v>214</v>
      </c>
      <c r="C1981" s="78" t="s">
        <v>3548</v>
      </c>
      <c r="D1981" s="78" t="s">
        <v>3549</v>
      </c>
      <c r="E1981" s="78" t="s">
        <v>3550</v>
      </c>
      <c r="F1981" s="79">
        <v>-961</v>
      </c>
      <c r="G1981" s="79">
        <v>0</v>
      </c>
      <c r="H1981" s="79">
        <v>0</v>
      </c>
      <c r="I1981" s="79">
        <v>-961</v>
      </c>
      <c r="J1981" s="80" t="s">
        <v>4442</v>
      </c>
      <c r="K1981" s="80" t="s">
        <v>19</v>
      </c>
      <c r="L1981" s="80" t="s">
        <v>178</v>
      </c>
      <c r="M1981" s="81" t="s">
        <v>4485</v>
      </c>
      <c r="N1981" s="73" t="s">
        <v>119</v>
      </c>
      <c r="O1981" s="73" t="s">
        <v>4486</v>
      </c>
      <c r="P1981" s="71" t="str">
        <f>+VLOOKUP(D1981,'[45]BAL SEP 2024'!$D:$L,9,0)</f>
        <v>Otras Ganancias Diversas</v>
      </c>
      <c r="S1981" s="71" t="str">
        <f t="shared" si="107"/>
        <v>814</v>
      </c>
      <c r="T1981" s="71" t="str">
        <f t="shared" si="108"/>
        <v>63</v>
      </c>
    </row>
    <row r="1982" spans="1:21" ht="15" hidden="1" customHeight="1" x14ac:dyDescent="0.25">
      <c r="A1982" s="919" t="str">
        <f t="shared" si="109"/>
        <v>OTRAS GANANCIAS OPERATIVASOtras Ganancias Diversas</v>
      </c>
      <c r="B1982" s="78" t="s">
        <v>214</v>
      </c>
      <c r="C1982" s="78" t="s">
        <v>3551</v>
      </c>
      <c r="D1982" s="78" t="s">
        <v>3552</v>
      </c>
      <c r="E1982" s="78" t="s">
        <v>3553</v>
      </c>
      <c r="F1982" s="79">
        <v>-21782223426</v>
      </c>
      <c r="G1982" s="79">
        <v>0</v>
      </c>
      <c r="H1982" s="79">
        <v>0</v>
      </c>
      <c r="I1982" s="79">
        <v>-21782223426</v>
      </c>
      <c r="J1982" s="80" t="s">
        <v>4442</v>
      </c>
      <c r="K1982" s="80" t="s">
        <v>19</v>
      </c>
      <c r="L1982" s="80" t="s">
        <v>178</v>
      </c>
      <c r="M1982" s="81" t="s">
        <v>4485</v>
      </c>
      <c r="N1982" s="73" t="s">
        <v>119</v>
      </c>
      <c r="O1982" s="73" t="s">
        <v>4486</v>
      </c>
      <c r="P1982" s="71" t="str">
        <f>+VLOOKUP(D1982,'[45]BAL SEP 2024'!$D:$L,9,0)</f>
        <v>Otras Ganancias Diversas</v>
      </c>
      <c r="S1982" s="71" t="str">
        <f t="shared" si="107"/>
        <v>814</v>
      </c>
      <c r="T1982" s="71" t="str">
        <f t="shared" si="108"/>
        <v>63</v>
      </c>
    </row>
    <row r="1983" spans="1:21" ht="15" hidden="1" customHeight="1" x14ac:dyDescent="0.25">
      <c r="A1983" s="919" t="str">
        <f t="shared" si="109"/>
        <v>OTRAS GANANCIAS OPERATIVASOtras Ganancias Diversas</v>
      </c>
      <c r="B1983" s="78" t="s">
        <v>214</v>
      </c>
      <c r="C1983" s="78" t="s">
        <v>7683</v>
      </c>
      <c r="D1983" s="78" t="s">
        <v>7684</v>
      </c>
      <c r="E1983" s="78" t="s">
        <v>7664</v>
      </c>
      <c r="F1983" s="79">
        <v>-82000000000</v>
      </c>
      <c r="G1983" s="79">
        <v>0</v>
      </c>
      <c r="H1983" s="79">
        <v>0</v>
      </c>
      <c r="I1983" s="79">
        <v>-82000000000</v>
      </c>
      <c r="J1983" s="80" t="s">
        <v>4442</v>
      </c>
      <c r="K1983" s="80" t="s">
        <v>19</v>
      </c>
      <c r="L1983" s="80" t="s">
        <v>178</v>
      </c>
      <c r="M1983" s="81" t="s">
        <v>4485</v>
      </c>
      <c r="N1983" s="73" t="s">
        <v>119</v>
      </c>
      <c r="O1983" s="73" t="s">
        <v>4486</v>
      </c>
      <c r="P1983" s="71" t="str">
        <f>+VLOOKUP(D1983,'[45]BAL SEP 2024'!$D:$L,9,0)</f>
        <v>Otras Ganancias Diversas</v>
      </c>
      <c r="S1983" s="71" t="str">
        <f t="shared" si="107"/>
        <v>814</v>
      </c>
      <c r="T1983" s="71" t="str">
        <f t="shared" si="108"/>
        <v>63</v>
      </c>
    </row>
    <row r="1984" spans="1:21" ht="15" hidden="1" customHeight="1" x14ac:dyDescent="0.25">
      <c r="A1984" s="919" t="str">
        <f t="shared" si="109"/>
        <v>OTRAS GANANCIAS OPERATIVASOtras Ganancias Diversas</v>
      </c>
      <c r="B1984" s="78" t="s">
        <v>214</v>
      </c>
      <c r="C1984" s="78" t="s">
        <v>3554</v>
      </c>
      <c r="D1984" s="78" t="s">
        <v>3555</v>
      </c>
      <c r="E1984" s="78" t="s">
        <v>3556</v>
      </c>
      <c r="F1984" s="79">
        <v>-10652355</v>
      </c>
      <c r="G1984" s="79">
        <v>0</v>
      </c>
      <c r="H1984" s="79">
        <v>0</v>
      </c>
      <c r="I1984" s="79">
        <v>-10652355</v>
      </c>
      <c r="J1984" s="80" t="s">
        <v>4442</v>
      </c>
      <c r="K1984" s="80" t="s">
        <v>19</v>
      </c>
      <c r="L1984" s="80" t="s">
        <v>178</v>
      </c>
      <c r="M1984" s="81" t="s">
        <v>4487</v>
      </c>
      <c r="N1984" s="73" t="s">
        <v>119</v>
      </c>
      <c r="O1984" s="73" t="s">
        <v>4488</v>
      </c>
      <c r="P1984" s="71" t="str">
        <f>+VLOOKUP(D1984,'[45]BAL SEP 2024'!$D:$L,9,0)</f>
        <v>Otras Ganancias Diversas</v>
      </c>
      <c r="S1984" s="71" t="str">
        <f t="shared" si="107"/>
        <v>818</v>
      </c>
      <c r="T1984" s="71" t="str">
        <f t="shared" si="108"/>
        <v>63</v>
      </c>
    </row>
    <row r="1985" spans="1:20" ht="15" hidden="1" customHeight="1" x14ac:dyDescent="0.25">
      <c r="A1985" s="919" t="str">
        <f t="shared" si="109"/>
        <v>OTRAS GANANCIAS OPERATIVASOtras Ganancias Diversas</v>
      </c>
      <c r="B1985" s="78" t="s">
        <v>214</v>
      </c>
      <c r="C1985" s="78" t="s">
        <v>3557</v>
      </c>
      <c r="D1985" s="78" t="s">
        <v>3558</v>
      </c>
      <c r="E1985" s="78" t="s">
        <v>3559</v>
      </c>
      <c r="F1985" s="79">
        <v>-6013182</v>
      </c>
      <c r="G1985" s="79">
        <v>0</v>
      </c>
      <c r="H1985" s="79">
        <v>0</v>
      </c>
      <c r="I1985" s="79">
        <v>-6013182</v>
      </c>
      <c r="J1985" s="80" t="s">
        <v>4442</v>
      </c>
      <c r="K1985" s="80" t="s">
        <v>19</v>
      </c>
      <c r="L1985" s="80" t="s">
        <v>178</v>
      </c>
      <c r="M1985" s="81" t="s">
        <v>4487</v>
      </c>
      <c r="N1985" s="73" t="s">
        <v>119</v>
      </c>
      <c r="O1985" s="73" t="s">
        <v>4488</v>
      </c>
      <c r="P1985" s="71" t="str">
        <f>+VLOOKUP(D1985,'[45]BAL SEP 2024'!$D:$L,9,0)</f>
        <v>Otras Ganancias Diversas</v>
      </c>
      <c r="S1985" s="71" t="str">
        <f t="shared" si="107"/>
        <v>818</v>
      </c>
      <c r="T1985" s="71" t="str">
        <f t="shared" si="108"/>
        <v>63</v>
      </c>
    </row>
    <row r="1986" spans="1:20" ht="15" hidden="1" customHeight="1" x14ac:dyDescent="0.25">
      <c r="A1986" s="919" t="str">
        <f t="shared" si="109"/>
        <v>OTRAS GANANCIAS OPERATIVASOtras Ganancias Diversas</v>
      </c>
      <c r="B1986" s="78" t="s">
        <v>104</v>
      </c>
      <c r="C1986" s="78" t="s">
        <v>3560</v>
      </c>
      <c r="D1986" s="78" t="s">
        <v>3561</v>
      </c>
      <c r="E1986" s="78" t="s">
        <v>3562</v>
      </c>
      <c r="F1986" s="79">
        <v>0</v>
      </c>
      <c r="G1986" s="79">
        <v>-391443.77</v>
      </c>
      <c r="H1986" s="79">
        <v>-2861571040</v>
      </c>
      <c r="I1986" s="79">
        <v>-2861571040</v>
      </c>
      <c r="J1986" s="80" t="s">
        <v>4442</v>
      </c>
      <c r="K1986" s="80" t="s">
        <v>19</v>
      </c>
      <c r="L1986" s="80" t="s">
        <v>178</v>
      </c>
      <c r="M1986" s="81" t="s">
        <v>4487</v>
      </c>
      <c r="N1986" s="73" t="s">
        <v>119</v>
      </c>
      <c r="O1986" s="73" t="s">
        <v>4488</v>
      </c>
      <c r="P1986" s="71" t="str">
        <f>+VLOOKUP(D1986,'[45]BAL SEP 2024'!$D:$L,9,0)</f>
        <v>Otras Ganancias Diversas</v>
      </c>
      <c r="S1986" s="71" t="str">
        <f t="shared" si="107"/>
        <v>818</v>
      </c>
      <c r="T1986" s="71" t="str">
        <f t="shared" si="108"/>
        <v>63</v>
      </c>
    </row>
    <row r="1987" spans="1:20" ht="15" hidden="1" customHeight="1" x14ac:dyDescent="0.25">
      <c r="A1987" s="919" t="str">
        <f t="shared" si="109"/>
        <v>OTRAS GANANCIAS OPERATIVASOtras Ganancias Diversas</v>
      </c>
      <c r="B1987" s="78" t="s">
        <v>214</v>
      </c>
      <c r="C1987" s="78" t="s">
        <v>3563</v>
      </c>
      <c r="D1987" s="78" t="s">
        <v>3564</v>
      </c>
      <c r="E1987" s="78" t="s">
        <v>3562</v>
      </c>
      <c r="F1987" s="79">
        <v>-179045748051</v>
      </c>
      <c r="G1987" s="79">
        <v>0</v>
      </c>
      <c r="H1987" s="79">
        <v>0</v>
      </c>
      <c r="I1987" s="79">
        <v>-179045748051</v>
      </c>
      <c r="J1987" s="80" t="s">
        <v>4442</v>
      </c>
      <c r="K1987" s="80" t="s">
        <v>19</v>
      </c>
      <c r="L1987" s="80" t="s">
        <v>178</v>
      </c>
      <c r="M1987" s="81" t="s">
        <v>4487</v>
      </c>
      <c r="N1987" s="73" t="s">
        <v>119</v>
      </c>
      <c r="O1987" s="73" t="s">
        <v>4488</v>
      </c>
      <c r="P1987" s="71" t="str">
        <f>+VLOOKUP(D1987,'[45]BAL SEP 2024'!$D:$L,9,0)</f>
        <v>Otras Ganancias Diversas</v>
      </c>
      <c r="S1987" s="71" t="str">
        <f t="shared" si="107"/>
        <v>818</v>
      </c>
      <c r="T1987" s="71" t="str">
        <f t="shared" si="108"/>
        <v>63</v>
      </c>
    </row>
    <row r="1988" spans="1:20" ht="15" hidden="1" customHeight="1" x14ac:dyDescent="0.25">
      <c r="A1988" s="919" t="str">
        <f t="shared" si="109"/>
        <v>OTRAS GANANCIAS OPERATIVASOtras Ganancias Diversas</v>
      </c>
      <c r="B1988" s="78" t="s">
        <v>214</v>
      </c>
      <c r="C1988" s="78" t="s">
        <v>3565</v>
      </c>
      <c r="D1988" s="78" t="s">
        <v>3566</v>
      </c>
      <c r="E1988" s="78" t="s">
        <v>3567</v>
      </c>
      <c r="F1988" s="79">
        <v>-39814201732</v>
      </c>
      <c r="G1988" s="79">
        <v>0</v>
      </c>
      <c r="H1988" s="79">
        <v>0</v>
      </c>
      <c r="I1988" s="79">
        <v>-39814201732</v>
      </c>
      <c r="J1988" s="80" t="s">
        <v>4442</v>
      </c>
      <c r="K1988" s="80" t="s">
        <v>19</v>
      </c>
      <c r="L1988" s="80" t="s">
        <v>178</v>
      </c>
      <c r="M1988" s="81" t="s">
        <v>4487</v>
      </c>
      <c r="N1988" s="73" t="s">
        <v>119</v>
      </c>
      <c r="O1988" s="73" t="s">
        <v>4488</v>
      </c>
      <c r="P1988" s="71" t="str">
        <f>+VLOOKUP(D1988,'[45]BAL SEP 2024'!$D:$L,9,0)</f>
        <v>Otras Ganancias Diversas</v>
      </c>
      <c r="S1988" s="71" t="str">
        <f t="shared" ref="S1988:S2051" si="110">MID(D1988,6,3)</f>
        <v>818</v>
      </c>
      <c r="T1988" s="71" t="str">
        <f t="shared" ref="T1988:T2051" si="111">MID(D1988,1,2)</f>
        <v>63</v>
      </c>
    </row>
    <row r="1989" spans="1:20" ht="15" hidden="1" customHeight="1" x14ac:dyDescent="0.25">
      <c r="A1989" s="919" t="str">
        <f t="shared" ref="A1989:A1997" si="112">CONCATENATE(K1989,L1989)</f>
        <v>OTRAS GANANCIAS OPERATIVASOtras Ganancias Diversas</v>
      </c>
      <c r="B1989" s="78" t="s">
        <v>214</v>
      </c>
      <c r="C1989" s="78" t="s">
        <v>3568</v>
      </c>
      <c r="D1989" s="78" t="s">
        <v>3569</v>
      </c>
      <c r="E1989" s="78" t="s">
        <v>3570</v>
      </c>
      <c r="F1989" s="79">
        <v>-157700489</v>
      </c>
      <c r="G1989" s="79">
        <v>0</v>
      </c>
      <c r="H1989" s="79">
        <v>0</v>
      </c>
      <c r="I1989" s="79">
        <v>-157700489</v>
      </c>
      <c r="J1989" s="80" t="s">
        <v>4442</v>
      </c>
      <c r="K1989" s="80" t="s">
        <v>19</v>
      </c>
      <c r="L1989" s="80" t="s">
        <v>178</v>
      </c>
      <c r="M1989" s="81" t="s">
        <v>4487</v>
      </c>
      <c r="N1989" s="73" t="s">
        <v>119</v>
      </c>
      <c r="O1989" s="73" t="s">
        <v>4488</v>
      </c>
      <c r="P1989" s="71" t="str">
        <f>+VLOOKUP(D1989,'[45]BAL SEP 2024'!$D:$L,9,0)</f>
        <v>Otras Ganancias Diversas</v>
      </c>
      <c r="S1989" s="71" t="str">
        <f t="shared" si="110"/>
        <v>818</v>
      </c>
      <c r="T1989" s="71" t="str">
        <f t="shared" si="111"/>
        <v>63</v>
      </c>
    </row>
    <row r="1990" spans="1:20" ht="15" hidden="1" customHeight="1" x14ac:dyDescent="0.25">
      <c r="A1990" s="919" t="str">
        <f t="shared" si="112"/>
        <v>OTRAS GANANCIAS OPERATIVASOtras Ganancias Diversas</v>
      </c>
      <c r="B1990" s="78" t="s">
        <v>104</v>
      </c>
      <c r="C1990" s="78" t="s">
        <v>7685</v>
      </c>
      <c r="D1990" s="78" t="s">
        <v>7686</v>
      </c>
      <c r="E1990" s="78" t="s">
        <v>7687</v>
      </c>
      <c r="F1990" s="79">
        <v>0</v>
      </c>
      <c r="G1990" s="79">
        <v>-183089.46</v>
      </c>
      <c r="H1990" s="79">
        <v>-1408551634</v>
      </c>
      <c r="I1990" s="79">
        <v>-1408551634</v>
      </c>
      <c r="J1990" s="80" t="s">
        <v>4442</v>
      </c>
      <c r="K1990" s="80" t="s">
        <v>19</v>
      </c>
      <c r="L1990" s="80" t="s">
        <v>178</v>
      </c>
      <c r="M1990" s="81" t="s">
        <v>4487</v>
      </c>
      <c r="N1990" s="73" t="s">
        <v>119</v>
      </c>
      <c r="O1990" s="73" t="s">
        <v>4488</v>
      </c>
      <c r="P1990" s="71" t="str">
        <f>+VLOOKUP(D1990,'[45]BAL SEP 2024'!$D:$L,9,0)</f>
        <v>Otras Ganancias Diversas</v>
      </c>
      <c r="S1990" s="71" t="str">
        <f t="shared" si="110"/>
        <v>818</v>
      </c>
      <c r="T1990" s="71" t="str">
        <f t="shared" si="111"/>
        <v>63</v>
      </c>
    </row>
    <row r="1991" spans="1:20" ht="15" hidden="1" customHeight="1" x14ac:dyDescent="0.25">
      <c r="A1991" s="919" t="str">
        <f t="shared" si="112"/>
        <v>OTRAS GANANCIAS OPERATIVASOtras Ganancias Diversas</v>
      </c>
      <c r="B1991" s="78" t="s">
        <v>214</v>
      </c>
      <c r="C1991" s="78" t="s">
        <v>7688</v>
      </c>
      <c r="D1991" s="78" t="s">
        <v>7689</v>
      </c>
      <c r="E1991" s="78" t="s">
        <v>7690</v>
      </c>
      <c r="F1991" s="79">
        <v>-42451697625</v>
      </c>
      <c r="G1991" s="79">
        <v>0</v>
      </c>
      <c r="H1991" s="79">
        <v>0</v>
      </c>
      <c r="I1991" s="79">
        <v>-42451697625</v>
      </c>
      <c r="J1991" s="80" t="s">
        <v>4442</v>
      </c>
      <c r="K1991" s="80" t="s">
        <v>19</v>
      </c>
      <c r="L1991" s="80" t="s">
        <v>178</v>
      </c>
      <c r="M1991" s="81" t="s">
        <v>4487</v>
      </c>
      <c r="N1991" s="73" t="s">
        <v>119</v>
      </c>
      <c r="O1991" s="73" t="s">
        <v>4488</v>
      </c>
      <c r="P1991" s="71" t="str">
        <f>+VLOOKUP(D1991,'[45]BAL SEP 2024'!$D:$L,9,0)</f>
        <v>Otras Ganancias Diversas</v>
      </c>
      <c r="S1991" s="71" t="str">
        <f t="shared" si="110"/>
        <v>818</v>
      </c>
      <c r="T1991" s="71" t="str">
        <f t="shared" si="111"/>
        <v>63</v>
      </c>
    </row>
    <row r="1992" spans="1:20" ht="15" hidden="1" customHeight="1" x14ac:dyDescent="0.25">
      <c r="A1992" s="919" t="str">
        <f t="shared" si="112"/>
        <v>OTRAS GANANCIAS OPERATIVASOtras Ganancias Diversas</v>
      </c>
      <c r="B1992" s="78" t="s">
        <v>104</v>
      </c>
      <c r="C1992" s="78" t="s">
        <v>7691</v>
      </c>
      <c r="D1992" s="78" t="s">
        <v>7692</v>
      </c>
      <c r="E1992" s="78" t="s">
        <v>7693</v>
      </c>
      <c r="F1992" s="79">
        <v>0</v>
      </c>
      <c r="G1992" s="79">
        <v>-421.3</v>
      </c>
      <c r="H1992" s="79">
        <v>-3128785</v>
      </c>
      <c r="I1992" s="79">
        <v>-3128785</v>
      </c>
      <c r="J1992" s="80" t="s">
        <v>4442</v>
      </c>
      <c r="K1992" s="80" t="s">
        <v>19</v>
      </c>
      <c r="L1992" s="80" t="s">
        <v>178</v>
      </c>
      <c r="M1992" s="81" t="s">
        <v>4487</v>
      </c>
      <c r="N1992" s="73" t="s">
        <v>119</v>
      </c>
      <c r="O1992" s="73" t="s">
        <v>4488</v>
      </c>
      <c r="P1992" s="71" t="str">
        <f>+VLOOKUP(D1992,'[45]BAL SEP 2024'!$D:$L,9,0)</f>
        <v>Otras Ganancias Diversas</v>
      </c>
      <c r="S1992" s="71" t="str">
        <f t="shared" si="110"/>
        <v>818</v>
      </c>
      <c r="T1992" s="71" t="str">
        <f t="shared" si="111"/>
        <v>63</v>
      </c>
    </row>
    <row r="1993" spans="1:20" ht="15" hidden="1" customHeight="1" x14ac:dyDescent="0.25">
      <c r="A1993" s="919" t="str">
        <f t="shared" si="112"/>
        <v>OTRAS GANANCIAS OPERATIVASOtras Ganancias Diversas</v>
      </c>
      <c r="B1993" s="78" t="s">
        <v>214</v>
      </c>
      <c r="C1993" s="78" t="s">
        <v>7694</v>
      </c>
      <c r="D1993" s="78" t="s">
        <v>7695</v>
      </c>
      <c r="E1993" s="78" t="s">
        <v>3562</v>
      </c>
      <c r="F1993" s="79">
        <v>-7570991190</v>
      </c>
      <c r="G1993" s="79">
        <v>0</v>
      </c>
      <c r="H1993" s="79">
        <v>0</v>
      </c>
      <c r="I1993" s="79">
        <v>-7570991190</v>
      </c>
      <c r="J1993" s="80" t="s">
        <v>4442</v>
      </c>
      <c r="K1993" s="80" t="s">
        <v>19</v>
      </c>
      <c r="L1993" s="80" t="s">
        <v>178</v>
      </c>
      <c r="M1993" s="81" t="s">
        <v>4487</v>
      </c>
      <c r="N1993" s="73" t="s">
        <v>119</v>
      </c>
      <c r="O1993" s="73" t="s">
        <v>4488</v>
      </c>
      <c r="P1993" s="71" t="str">
        <f>+VLOOKUP(D1993,'[45]BAL SEP 2024'!$D:$L,9,0)</f>
        <v>Otras Ganancias Diversas</v>
      </c>
      <c r="S1993" s="71" t="str">
        <f t="shared" si="110"/>
        <v>818</v>
      </c>
      <c r="T1993" s="71" t="str">
        <f t="shared" si="111"/>
        <v>63</v>
      </c>
    </row>
    <row r="1994" spans="1:20" ht="15" hidden="1" customHeight="1" x14ac:dyDescent="0.25">
      <c r="A1994" s="919" t="str">
        <f t="shared" si="112"/>
        <v>OTRAS GANANCIAS OPERATIVASOtras Ganancias Diversas</v>
      </c>
      <c r="B1994" s="78" t="s">
        <v>104</v>
      </c>
      <c r="C1994" s="78" t="s">
        <v>7696</v>
      </c>
      <c r="D1994" s="78" t="s">
        <v>7697</v>
      </c>
      <c r="E1994" s="78" t="s">
        <v>7698</v>
      </c>
      <c r="F1994" s="79">
        <v>0</v>
      </c>
      <c r="G1994" s="79">
        <v>-380454.55</v>
      </c>
      <c r="H1994" s="79">
        <v>-2870175723</v>
      </c>
      <c r="I1994" s="79">
        <v>-2870175723</v>
      </c>
      <c r="J1994" s="80" t="s">
        <v>4442</v>
      </c>
      <c r="K1994" s="80" t="s">
        <v>19</v>
      </c>
      <c r="L1994" s="80" t="s">
        <v>178</v>
      </c>
      <c r="M1994" s="81" t="s">
        <v>4487</v>
      </c>
      <c r="N1994" s="73" t="s">
        <v>119</v>
      </c>
      <c r="O1994" s="73" t="s">
        <v>4488</v>
      </c>
      <c r="P1994" s="71" t="str">
        <f>+VLOOKUP(D1994,'[45]BAL SEP 2024'!$D:$L,9,0)</f>
        <v>Otras Ganancias Diversas</v>
      </c>
      <c r="S1994" s="71" t="str">
        <f t="shared" si="110"/>
        <v>818</v>
      </c>
      <c r="T1994" s="71" t="str">
        <f t="shared" si="111"/>
        <v>63</v>
      </c>
    </row>
    <row r="1995" spans="1:20" ht="15" hidden="1" customHeight="1" x14ac:dyDescent="0.25">
      <c r="A1995" s="919" t="str">
        <f t="shared" si="112"/>
        <v>OTRAS GANANCIAS OPERATIVASOtras Ganancias Diversas</v>
      </c>
      <c r="B1995" s="78" t="s">
        <v>214</v>
      </c>
      <c r="C1995" s="78" t="s">
        <v>7699</v>
      </c>
      <c r="D1995" s="78" t="s">
        <v>7700</v>
      </c>
      <c r="E1995" s="78" t="s">
        <v>7701</v>
      </c>
      <c r="F1995" s="79">
        <v>-2867854950</v>
      </c>
      <c r="G1995" s="79">
        <v>0</v>
      </c>
      <c r="H1995" s="79">
        <v>0</v>
      </c>
      <c r="I1995" s="79">
        <v>-2867854950</v>
      </c>
      <c r="J1995" s="80" t="s">
        <v>4442</v>
      </c>
      <c r="K1995" s="80" t="s">
        <v>19</v>
      </c>
      <c r="L1995" s="80" t="s">
        <v>178</v>
      </c>
      <c r="M1995" s="81" t="s">
        <v>4487</v>
      </c>
      <c r="N1995" s="73" t="s">
        <v>119</v>
      </c>
      <c r="O1995" s="73" t="s">
        <v>4488</v>
      </c>
      <c r="P1995" s="71" t="str">
        <f>+VLOOKUP(D1995,'[45]BAL SEP 2024'!$D:$L,9,0)</f>
        <v>Otras Ganancias Diversas</v>
      </c>
      <c r="S1995" s="71" t="str">
        <f t="shared" si="110"/>
        <v>818</v>
      </c>
      <c r="T1995" s="71" t="str">
        <f t="shared" si="111"/>
        <v>63</v>
      </c>
    </row>
    <row r="1996" spans="1:20" ht="15" hidden="1" customHeight="1" x14ac:dyDescent="0.25">
      <c r="A1996" s="919" t="str">
        <f t="shared" si="112"/>
        <v>OTRAS GANANCIAS OPERATIVASOtras Ganancias Diversas</v>
      </c>
      <c r="B1996" s="78" t="s">
        <v>214</v>
      </c>
      <c r="C1996" s="78" t="s">
        <v>3571</v>
      </c>
      <c r="D1996" s="78" t="s">
        <v>3572</v>
      </c>
      <c r="E1996" s="78" t="s">
        <v>7702</v>
      </c>
      <c r="F1996" s="79">
        <v>-13200000000</v>
      </c>
      <c r="G1996" s="79">
        <v>0</v>
      </c>
      <c r="H1996" s="79">
        <v>0</v>
      </c>
      <c r="I1996" s="79">
        <v>-13200000000</v>
      </c>
      <c r="J1996" s="80" t="s">
        <v>4442</v>
      </c>
      <c r="K1996" s="80" t="s">
        <v>19</v>
      </c>
      <c r="L1996" s="80" t="s">
        <v>178</v>
      </c>
      <c r="M1996" s="81" t="s">
        <v>4487</v>
      </c>
      <c r="N1996" s="73" t="s">
        <v>119</v>
      </c>
      <c r="O1996" s="73" t="s">
        <v>4488</v>
      </c>
      <c r="P1996" s="71" t="str">
        <f>+VLOOKUP(D1996,'[45]BAL SEP 2024'!$D:$L,9,0)</f>
        <v>Otras Ganancias Diversas</v>
      </c>
      <c r="S1996" s="71" t="str">
        <f t="shared" si="110"/>
        <v>818</v>
      </c>
      <c r="T1996" s="71" t="str">
        <f t="shared" si="111"/>
        <v>63</v>
      </c>
    </row>
    <row r="1997" spans="1:20" ht="15" hidden="1" customHeight="1" x14ac:dyDescent="0.25">
      <c r="A1997" s="919" t="str">
        <f t="shared" si="112"/>
        <v>OTRAS GANANCIAS OPERATIVASOtras Ganancias Diversas</v>
      </c>
      <c r="B1997" s="78" t="s">
        <v>105</v>
      </c>
      <c r="C1997" s="78" t="s">
        <v>7703</v>
      </c>
      <c r="D1997" s="78" t="s">
        <v>7704</v>
      </c>
      <c r="E1997" s="78" t="s">
        <v>7705</v>
      </c>
      <c r="F1997" s="79">
        <v>0</v>
      </c>
      <c r="G1997" s="79">
        <v>-341.01</v>
      </c>
      <c r="H1997" s="79">
        <v>-2751271</v>
      </c>
      <c r="I1997" s="79">
        <v>-2751271</v>
      </c>
      <c r="J1997" s="80" t="s">
        <v>4442</v>
      </c>
      <c r="K1997" s="80" t="s">
        <v>19</v>
      </c>
      <c r="L1997" s="80" t="s">
        <v>178</v>
      </c>
      <c r="M1997" s="81" t="s">
        <v>7706</v>
      </c>
      <c r="N1997" s="73" t="s">
        <v>119</v>
      </c>
      <c r="O1997" s="73" t="s">
        <v>4488</v>
      </c>
      <c r="P1997" s="71" t="str">
        <f>+VLOOKUP(D1997,'[45]BAL SEP 2024'!$D:$L,9,0)</f>
        <v>Otras Ganancias Diversas</v>
      </c>
      <c r="S1997" s="71" t="str">
        <f t="shared" si="110"/>
        <v>818</v>
      </c>
      <c r="T1997" s="71" t="str">
        <f t="shared" si="111"/>
        <v>63</v>
      </c>
    </row>
    <row r="1998" spans="1:20" ht="15" hidden="1" customHeight="1" x14ac:dyDescent="0.25">
      <c r="A1998" s="919" t="s">
        <v>4931</v>
      </c>
      <c r="B1998" s="78" t="s">
        <v>214</v>
      </c>
      <c r="C1998" s="78" t="s">
        <v>3573</v>
      </c>
      <c r="D1998" s="78" t="s">
        <v>3574</v>
      </c>
      <c r="E1998" s="78" t="s">
        <v>3575</v>
      </c>
      <c r="F1998" s="79">
        <v>-129526627429</v>
      </c>
      <c r="G1998" s="79">
        <v>0</v>
      </c>
      <c r="H1998" s="79">
        <v>0</v>
      </c>
      <c r="I1998" s="79">
        <v>-129526627429</v>
      </c>
      <c r="J1998" s="80" t="s">
        <v>4442</v>
      </c>
      <c r="K1998" s="80" t="s">
        <v>19</v>
      </c>
      <c r="L1998" s="80" t="s">
        <v>4930</v>
      </c>
      <c r="M1998" s="81" t="s">
        <v>4460</v>
      </c>
      <c r="N1998" s="73" t="s">
        <v>119</v>
      </c>
      <c r="O1998" s="73" t="s">
        <v>4075</v>
      </c>
      <c r="P1998" s="71" t="str">
        <f>+VLOOKUP(D1998,'[45]BAL SEP 2024'!$D:$L,9,0)</f>
        <v>Por Valuación de Otros Activos y Pasivos en M.E.</v>
      </c>
      <c r="S1998" s="71" t="str">
        <f t="shared" si="110"/>
        <v>820</v>
      </c>
      <c r="T1998" s="71" t="str">
        <f t="shared" si="111"/>
        <v>63</v>
      </c>
    </row>
    <row r="1999" spans="1:20" ht="15" hidden="1" customHeight="1" x14ac:dyDescent="0.25">
      <c r="A1999" s="919" t="s">
        <v>4931</v>
      </c>
      <c r="B1999" s="78" t="s">
        <v>214</v>
      </c>
      <c r="C1999" s="78" t="s">
        <v>7707</v>
      </c>
      <c r="D1999" s="78" t="s">
        <v>7708</v>
      </c>
      <c r="E1999" s="78" t="s">
        <v>7709</v>
      </c>
      <c r="F1999" s="79">
        <v>-2477370600871</v>
      </c>
      <c r="G1999" s="79">
        <v>0</v>
      </c>
      <c r="H1999" s="79">
        <v>0</v>
      </c>
      <c r="I1999" s="79">
        <v>-2477370600871</v>
      </c>
      <c r="J1999" s="80" t="s">
        <v>4442</v>
      </c>
      <c r="K1999" s="80" t="s">
        <v>19</v>
      </c>
      <c r="L1999" s="80" t="s">
        <v>4930</v>
      </c>
      <c r="M1999" s="81" t="s">
        <v>4460</v>
      </c>
      <c r="N1999" s="73" t="s">
        <v>119</v>
      </c>
      <c r="O1999" s="73" t="s">
        <v>4075</v>
      </c>
      <c r="P1999" s="71" t="str">
        <f>+VLOOKUP(D1999,'[45]BAL SEP 2024'!$D:$L,9,0)</f>
        <v>Por Valuación de Otros Activos y Pasivos en M.E.</v>
      </c>
      <c r="S1999" s="71" t="str">
        <f t="shared" si="110"/>
        <v>820</v>
      </c>
      <c r="T1999" s="71" t="str">
        <f t="shared" si="111"/>
        <v>63</v>
      </c>
    </row>
    <row r="2000" spans="1:20" ht="15" hidden="1" customHeight="1" x14ac:dyDescent="0.25">
      <c r="A2000" s="919" t="s">
        <v>4931</v>
      </c>
      <c r="B2000" s="78" t="s">
        <v>214</v>
      </c>
      <c r="C2000" s="78" t="s">
        <v>3576</v>
      </c>
      <c r="D2000" s="78" t="s">
        <v>3577</v>
      </c>
      <c r="E2000" s="78" t="s">
        <v>3578</v>
      </c>
      <c r="F2000" s="79">
        <v>-317939241</v>
      </c>
      <c r="G2000" s="79">
        <v>0</v>
      </c>
      <c r="H2000" s="79">
        <v>0</v>
      </c>
      <c r="I2000" s="79">
        <v>-317939241</v>
      </c>
      <c r="J2000" s="80" t="s">
        <v>4442</v>
      </c>
      <c r="K2000" s="80" t="s">
        <v>19</v>
      </c>
      <c r="L2000" s="80" t="s">
        <v>4930</v>
      </c>
      <c r="M2000" s="81" t="s">
        <v>4461</v>
      </c>
      <c r="N2000" s="73" t="s">
        <v>119</v>
      </c>
      <c r="O2000" s="73" t="s">
        <v>4075</v>
      </c>
      <c r="P2000" s="71" t="str">
        <f>+VLOOKUP(D2000,'[45]BAL SEP 2024'!$D:$L,9,0)</f>
        <v>Por Valuación de Otros Activos y Pasivos en M.E.</v>
      </c>
      <c r="S2000" s="71" t="str">
        <f t="shared" si="110"/>
        <v>820</v>
      </c>
      <c r="T2000" s="71" t="str">
        <f t="shared" si="111"/>
        <v>63</v>
      </c>
    </row>
    <row r="2001" spans="1:20" ht="15" hidden="1" customHeight="1" x14ac:dyDescent="0.25">
      <c r="A2001" s="919" t="s">
        <v>4931</v>
      </c>
      <c r="B2001" s="78" t="s">
        <v>214</v>
      </c>
      <c r="C2001" s="78" t="s">
        <v>7710</v>
      </c>
      <c r="D2001" s="78" t="s">
        <v>7711</v>
      </c>
      <c r="E2001" s="78" t="s">
        <v>7712</v>
      </c>
      <c r="F2001" s="79">
        <v>-519141221</v>
      </c>
      <c r="G2001" s="79">
        <v>0</v>
      </c>
      <c r="H2001" s="79">
        <v>0</v>
      </c>
      <c r="I2001" s="79">
        <v>-519141221</v>
      </c>
      <c r="J2001" s="80" t="s">
        <v>4442</v>
      </c>
      <c r="K2001" s="80" t="s">
        <v>19</v>
      </c>
      <c r="L2001" s="80" t="s">
        <v>4930</v>
      </c>
      <c r="M2001" s="81" t="s">
        <v>7713</v>
      </c>
      <c r="N2001" s="73" t="s">
        <v>119</v>
      </c>
      <c r="O2001" s="73" t="s">
        <v>4075</v>
      </c>
      <c r="P2001" s="71" t="str">
        <f>+VLOOKUP(D2001,'[45]BAL SEP 2024'!$D:$L,9,0)</f>
        <v>Por Valuación de Otros Activos y Pasivos en M.E.</v>
      </c>
      <c r="S2001" s="71" t="str">
        <f t="shared" si="110"/>
        <v>820</v>
      </c>
      <c r="T2001" s="71" t="str">
        <f t="shared" si="111"/>
        <v>63</v>
      </c>
    </row>
    <row r="2002" spans="1:20" ht="15" hidden="1" customHeight="1" x14ac:dyDescent="0.25">
      <c r="A2002" s="919" t="s">
        <v>4931</v>
      </c>
      <c r="B2002" s="78" t="s">
        <v>214</v>
      </c>
      <c r="C2002" s="78" t="s">
        <v>3579</v>
      </c>
      <c r="D2002" s="78" t="s">
        <v>3580</v>
      </c>
      <c r="E2002" s="78" t="s">
        <v>3581</v>
      </c>
      <c r="F2002" s="79">
        <v>-31993077497</v>
      </c>
      <c r="G2002" s="79">
        <v>0</v>
      </c>
      <c r="H2002" s="79">
        <v>0</v>
      </c>
      <c r="I2002" s="79">
        <v>-31993077497</v>
      </c>
      <c r="J2002" s="80" t="s">
        <v>4442</v>
      </c>
      <c r="K2002" s="80" t="s">
        <v>19</v>
      </c>
      <c r="L2002" s="80" t="s">
        <v>4930</v>
      </c>
      <c r="M2002" s="81" t="s">
        <v>4462</v>
      </c>
      <c r="N2002" s="73" t="s">
        <v>119</v>
      </c>
      <c r="O2002" s="73" t="s">
        <v>4075</v>
      </c>
      <c r="P2002" s="71" t="str">
        <f>+VLOOKUP(D2002,'[45]BAL SEP 2024'!$D:$L,9,0)</f>
        <v>Por Valuación de Otros Activos y Pasivos en M.E.</v>
      </c>
      <c r="S2002" s="71" t="str">
        <f t="shared" si="110"/>
        <v>822</v>
      </c>
      <c r="T2002" s="71" t="str">
        <f t="shared" si="111"/>
        <v>63</v>
      </c>
    </row>
    <row r="2003" spans="1:20" ht="15" hidden="1" customHeight="1" x14ac:dyDescent="0.25">
      <c r="A2003" s="919" t="s">
        <v>4931</v>
      </c>
      <c r="B2003" s="78" t="s">
        <v>214</v>
      </c>
      <c r="C2003" s="78" t="s">
        <v>7714</v>
      </c>
      <c r="D2003" s="78" t="s">
        <v>7715</v>
      </c>
      <c r="E2003" s="78" t="s">
        <v>7716</v>
      </c>
      <c r="F2003" s="79">
        <v>-818708376</v>
      </c>
      <c r="G2003" s="79">
        <v>0</v>
      </c>
      <c r="H2003" s="79">
        <v>0</v>
      </c>
      <c r="I2003" s="79">
        <v>-818708376</v>
      </c>
      <c r="J2003" s="80" t="s">
        <v>4442</v>
      </c>
      <c r="K2003" s="80" t="s">
        <v>19</v>
      </c>
      <c r="L2003" s="80" t="s">
        <v>4930</v>
      </c>
      <c r="M2003" s="81" t="s">
        <v>4462</v>
      </c>
      <c r="N2003" s="73" t="s">
        <v>119</v>
      </c>
      <c r="O2003" s="73" t="s">
        <v>4075</v>
      </c>
      <c r="P2003" s="71" t="str">
        <f>+VLOOKUP(D2003,'[45]BAL SEP 2024'!$D:$L,9,0)</f>
        <v>Por Valuación de Otros Activos y Pasivos en M.E.</v>
      </c>
      <c r="S2003" s="71" t="str">
        <f t="shared" si="110"/>
        <v>822</v>
      </c>
      <c r="T2003" s="71" t="str">
        <f t="shared" si="111"/>
        <v>63</v>
      </c>
    </row>
    <row r="2004" spans="1:20" ht="15" hidden="1" customHeight="1" x14ac:dyDescent="0.25">
      <c r="A2004" s="919" t="s">
        <v>4931</v>
      </c>
      <c r="B2004" s="78" t="s">
        <v>214</v>
      </c>
      <c r="C2004" s="78" t="s">
        <v>3582</v>
      </c>
      <c r="D2004" s="78" t="s">
        <v>3583</v>
      </c>
      <c r="E2004" s="78" t="s">
        <v>42</v>
      </c>
      <c r="F2004" s="79">
        <v>-50402774403</v>
      </c>
      <c r="G2004" s="79">
        <v>0</v>
      </c>
      <c r="H2004" s="79">
        <v>0</v>
      </c>
      <c r="I2004" s="79">
        <v>-50402774403</v>
      </c>
      <c r="J2004" s="80" t="s">
        <v>4442</v>
      </c>
      <c r="K2004" s="80" t="s">
        <v>19</v>
      </c>
      <c r="L2004" s="80" t="s">
        <v>4930</v>
      </c>
      <c r="M2004" s="81" t="s">
        <v>4463</v>
      </c>
      <c r="N2004" s="73" t="s">
        <v>119</v>
      </c>
      <c r="O2004" s="73" t="s">
        <v>4075</v>
      </c>
      <c r="P2004" s="71" t="str">
        <f>+VLOOKUP(D2004,'[45]BAL SEP 2024'!$D:$L,9,0)</f>
        <v>Por Valuación de Otros Activos y Pasivos en M.E.</v>
      </c>
      <c r="S2004" s="71" t="str">
        <f t="shared" si="110"/>
        <v>822</v>
      </c>
      <c r="T2004" s="71" t="str">
        <f t="shared" si="111"/>
        <v>63</v>
      </c>
    </row>
    <row r="2005" spans="1:20" ht="15" hidden="1" customHeight="1" x14ac:dyDescent="0.25">
      <c r="A2005" s="919" t="s">
        <v>4931</v>
      </c>
      <c r="B2005" s="78" t="s">
        <v>214</v>
      </c>
      <c r="C2005" s="78" t="s">
        <v>7717</v>
      </c>
      <c r="D2005" s="78" t="s">
        <v>7718</v>
      </c>
      <c r="E2005" s="78" t="s">
        <v>7719</v>
      </c>
      <c r="F2005" s="79">
        <v>-1091261</v>
      </c>
      <c r="G2005" s="79">
        <v>0</v>
      </c>
      <c r="H2005" s="79">
        <v>0</v>
      </c>
      <c r="I2005" s="79">
        <v>-1091261</v>
      </c>
      <c r="J2005" s="80" t="s">
        <v>4442</v>
      </c>
      <c r="K2005" s="80" t="s">
        <v>19</v>
      </c>
      <c r="L2005" s="80" t="s">
        <v>4930</v>
      </c>
      <c r="M2005" s="81" t="s">
        <v>4463</v>
      </c>
      <c r="N2005" s="73" t="s">
        <v>119</v>
      </c>
      <c r="O2005" s="73" t="s">
        <v>4075</v>
      </c>
      <c r="P2005" s="71" t="str">
        <f>+VLOOKUP(D2005,'[45]BAL SEP 2024'!$D:$L,9,0)</f>
        <v>Por Valuación de Otros Activos y Pasivos en M.E.</v>
      </c>
      <c r="S2005" s="71" t="str">
        <f t="shared" si="110"/>
        <v>822</v>
      </c>
      <c r="T2005" s="71" t="str">
        <f t="shared" si="111"/>
        <v>63</v>
      </c>
    </row>
    <row r="2006" spans="1:20" ht="15" hidden="1" customHeight="1" x14ac:dyDescent="0.25">
      <c r="A2006" s="919" t="str">
        <f t="shared" ref="A2006:A2069" si="113">CONCATENATE(K2006,L2006)</f>
        <v>OTRAS GANANCIAS OPERATIVASOtras Ganancias Diversas</v>
      </c>
      <c r="B2006" s="78" t="s">
        <v>104</v>
      </c>
      <c r="C2006" s="78" t="s">
        <v>3584</v>
      </c>
      <c r="D2006" s="78" t="s">
        <v>3585</v>
      </c>
      <c r="E2006" s="78" t="s">
        <v>3586</v>
      </c>
      <c r="F2006" s="79">
        <v>0</v>
      </c>
      <c r="G2006" s="79">
        <v>-380318.09</v>
      </c>
      <c r="H2006" s="79">
        <v>-2890831907</v>
      </c>
      <c r="I2006" s="79">
        <v>-2890831907</v>
      </c>
      <c r="J2006" s="80" t="s">
        <v>4442</v>
      </c>
      <c r="K2006" s="80" t="s">
        <v>19</v>
      </c>
      <c r="L2006" s="80" t="s">
        <v>178</v>
      </c>
      <c r="M2006" s="81" t="s">
        <v>4489</v>
      </c>
      <c r="N2006" s="73" t="s">
        <v>119</v>
      </c>
      <c r="O2006" s="73" t="s">
        <v>4490</v>
      </c>
      <c r="P2006" s="71" t="str">
        <f>+VLOOKUP(D2006,'[45]BAL SEP 2024'!$D:$L,9,0)</f>
        <v>Otras Ganancias Diversas</v>
      </c>
      <c r="S2006" s="71" t="str">
        <f t="shared" si="110"/>
        <v>836</v>
      </c>
      <c r="T2006" s="71" t="str">
        <f t="shared" si="111"/>
        <v>63</v>
      </c>
    </row>
    <row r="2007" spans="1:20" ht="15" hidden="1" customHeight="1" x14ac:dyDescent="0.25">
      <c r="A2007" s="919" t="str">
        <f t="shared" si="113"/>
        <v>OTRAS GANANCIAS OPERATIVASOtras Ganancias Diversas</v>
      </c>
      <c r="B2007" s="78" t="s">
        <v>214</v>
      </c>
      <c r="C2007" s="78" t="s">
        <v>3587</v>
      </c>
      <c r="D2007" s="78" t="s">
        <v>3588</v>
      </c>
      <c r="E2007" s="78" t="s">
        <v>3586</v>
      </c>
      <c r="F2007" s="79">
        <v>-3174730455</v>
      </c>
      <c r="G2007" s="79">
        <v>0</v>
      </c>
      <c r="H2007" s="79">
        <v>0</v>
      </c>
      <c r="I2007" s="79">
        <v>-3174730455</v>
      </c>
      <c r="J2007" s="80" t="s">
        <v>4442</v>
      </c>
      <c r="K2007" s="80" t="s">
        <v>19</v>
      </c>
      <c r="L2007" s="80" t="s">
        <v>178</v>
      </c>
      <c r="M2007" s="81" t="s">
        <v>4489</v>
      </c>
      <c r="N2007" s="73" t="s">
        <v>119</v>
      </c>
      <c r="O2007" s="73" t="s">
        <v>4490</v>
      </c>
      <c r="P2007" s="71" t="str">
        <f>+VLOOKUP(D2007,'[45]BAL SEP 2024'!$D:$L,9,0)</f>
        <v>Otras Ganancias Diversas</v>
      </c>
      <c r="S2007" s="71" t="str">
        <f t="shared" si="110"/>
        <v>836</v>
      </c>
      <c r="T2007" s="71" t="str">
        <f t="shared" si="111"/>
        <v>63</v>
      </c>
    </row>
    <row r="2008" spans="1:20" ht="15" hidden="1" customHeight="1" x14ac:dyDescent="0.25">
      <c r="A2008" s="919" t="str">
        <f t="shared" si="113"/>
        <v>OTRAS GANANCIAS OPERATIVASOtras Ganancias Diversas</v>
      </c>
      <c r="B2008" s="78" t="s">
        <v>104</v>
      </c>
      <c r="C2008" s="78" t="s">
        <v>7720</v>
      </c>
      <c r="D2008" s="78" t="s">
        <v>7721</v>
      </c>
      <c r="E2008" s="78" t="s">
        <v>7722</v>
      </c>
      <c r="F2008" s="79">
        <v>0</v>
      </c>
      <c r="G2008" s="79">
        <v>-39800</v>
      </c>
      <c r="H2008" s="79">
        <v>-297131038</v>
      </c>
      <c r="I2008" s="79">
        <v>-297131038</v>
      </c>
      <c r="J2008" s="80" t="s">
        <v>4442</v>
      </c>
      <c r="K2008" s="80" t="s">
        <v>19</v>
      </c>
      <c r="L2008" s="80" t="s">
        <v>178</v>
      </c>
      <c r="M2008" s="81" t="s">
        <v>4489</v>
      </c>
      <c r="N2008" s="73" t="s">
        <v>119</v>
      </c>
      <c r="O2008" s="73" t="s">
        <v>4490</v>
      </c>
      <c r="P2008" s="71" t="str">
        <f>+VLOOKUP(D2008,'[45]BAL SEP 2024'!$D:$L,9,0)</f>
        <v>Otras Ganancias Diversas</v>
      </c>
      <c r="S2008" s="71" t="str">
        <f t="shared" si="110"/>
        <v>836</v>
      </c>
      <c r="T2008" s="71" t="str">
        <f t="shared" si="111"/>
        <v>63</v>
      </c>
    </row>
    <row r="2009" spans="1:20" ht="15" hidden="1" customHeight="1" x14ac:dyDescent="0.25">
      <c r="A2009" s="919" t="str">
        <f t="shared" si="113"/>
        <v>OTRAS GANANCIAS OPERATIVASOtras Ganancias Diversas</v>
      </c>
      <c r="B2009" s="78" t="s">
        <v>214</v>
      </c>
      <c r="C2009" s="78" t="s">
        <v>7723</v>
      </c>
      <c r="D2009" s="78" t="s">
        <v>7724</v>
      </c>
      <c r="E2009" s="78" t="s">
        <v>3586</v>
      </c>
      <c r="F2009" s="79">
        <v>-1434162918</v>
      </c>
      <c r="G2009" s="79">
        <v>0</v>
      </c>
      <c r="H2009" s="79">
        <v>0</v>
      </c>
      <c r="I2009" s="79">
        <v>-1434162918</v>
      </c>
      <c r="J2009" s="80" t="s">
        <v>4442</v>
      </c>
      <c r="K2009" s="80" t="s">
        <v>19</v>
      </c>
      <c r="L2009" s="80" t="s">
        <v>178</v>
      </c>
      <c r="M2009" s="81" t="s">
        <v>4489</v>
      </c>
      <c r="N2009" s="73" t="s">
        <v>119</v>
      </c>
      <c r="O2009" s="73" t="s">
        <v>4490</v>
      </c>
      <c r="P2009" s="71" t="str">
        <f>+VLOOKUP(D2009,'[45]BAL SEP 2024'!$D:$L,9,0)</f>
        <v>Otras Ganancias Diversas</v>
      </c>
      <c r="S2009" s="71" t="str">
        <f t="shared" si="110"/>
        <v>836</v>
      </c>
      <c r="T2009" s="71" t="str">
        <f t="shared" si="111"/>
        <v>63</v>
      </c>
    </row>
    <row r="2010" spans="1:20" ht="15" hidden="1" customHeight="1" x14ac:dyDescent="0.25">
      <c r="A2010" s="919" t="str">
        <f t="shared" si="113"/>
        <v>RESULTADOS  EXTRAORDINARIOSGanancias Extraordinarias</v>
      </c>
      <c r="B2010" s="78" t="s">
        <v>214</v>
      </c>
      <c r="C2010" s="78" t="s">
        <v>7725</v>
      </c>
      <c r="D2010" s="78" t="s">
        <v>7726</v>
      </c>
      <c r="E2010" s="78" t="s">
        <v>7727</v>
      </c>
      <c r="F2010" s="79">
        <v>-120101</v>
      </c>
      <c r="G2010" s="79">
        <v>0</v>
      </c>
      <c r="H2010" s="79">
        <v>0</v>
      </c>
      <c r="I2010" s="79">
        <v>-120101</v>
      </c>
      <c r="J2010" s="80" t="s">
        <v>4442</v>
      </c>
      <c r="K2010" s="80" t="s">
        <v>61</v>
      </c>
      <c r="L2010" s="80" t="s">
        <v>62</v>
      </c>
      <c r="M2010" s="81" t="s">
        <v>5434</v>
      </c>
      <c r="N2010" s="73" t="s">
        <v>119</v>
      </c>
      <c r="O2010" s="73" t="s">
        <v>4494</v>
      </c>
      <c r="P2010" s="71" t="str">
        <f>+VLOOKUP(D2010,'[45]BAL SEP 2024'!$D:$L,9,0)</f>
        <v>Ganancias Extraordinarias</v>
      </c>
      <c r="S2010" s="71" t="str">
        <f t="shared" si="110"/>
        <v>828</v>
      </c>
      <c r="T2010" s="71" t="str">
        <f t="shared" si="111"/>
        <v>64</v>
      </c>
    </row>
    <row r="2011" spans="1:20" ht="15" hidden="1" customHeight="1" x14ac:dyDescent="0.25">
      <c r="A2011" s="919" t="str">
        <f t="shared" si="113"/>
        <v>RESULTADOS  EXTRAORDINARIOSGanancias Extraordinarias</v>
      </c>
      <c r="B2011" s="78" t="s">
        <v>214</v>
      </c>
      <c r="C2011" s="78" t="s">
        <v>5435</v>
      </c>
      <c r="D2011" s="78" t="s">
        <v>5436</v>
      </c>
      <c r="E2011" s="78" t="s">
        <v>5437</v>
      </c>
      <c r="F2011" s="79">
        <v>-19391558</v>
      </c>
      <c r="G2011" s="79">
        <v>0</v>
      </c>
      <c r="H2011" s="79">
        <v>0</v>
      </c>
      <c r="I2011" s="79">
        <v>-19391558</v>
      </c>
      <c r="J2011" s="80" t="s">
        <v>4442</v>
      </c>
      <c r="K2011" s="80" t="s">
        <v>61</v>
      </c>
      <c r="L2011" s="80" t="s">
        <v>62</v>
      </c>
      <c r="M2011" s="81" t="s">
        <v>5434</v>
      </c>
      <c r="N2011" s="73" t="s">
        <v>119</v>
      </c>
      <c r="O2011" s="73" t="s">
        <v>4494</v>
      </c>
      <c r="P2011" s="71" t="e">
        <f>+VLOOKUP(D2011,'[45]BAL SEP 2024'!$D:$L,9,0)</f>
        <v>#N/A</v>
      </c>
      <c r="S2011" s="71" t="str">
        <f t="shared" si="110"/>
        <v>828</v>
      </c>
      <c r="T2011" s="71" t="str">
        <f t="shared" si="111"/>
        <v>64</v>
      </c>
    </row>
    <row r="2012" spans="1:20" ht="15" hidden="1" customHeight="1" x14ac:dyDescent="0.25">
      <c r="A2012" s="919" t="str">
        <f t="shared" si="113"/>
        <v>RESULTADOS  EXTRAORDINARIOSGanancias Extraordinarias</v>
      </c>
      <c r="B2012" s="78" t="s">
        <v>214</v>
      </c>
      <c r="C2012" s="78" t="s">
        <v>3589</v>
      </c>
      <c r="D2012" s="78" t="s">
        <v>3590</v>
      </c>
      <c r="E2012" s="78" t="s">
        <v>3591</v>
      </c>
      <c r="F2012" s="79">
        <v>-211539242</v>
      </c>
      <c r="G2012" s="79">
        <v>0</v>
      </c>
      <c r="H2012" s="79">
        <v>0</v>
      </c>
      <c r="I2012" s="79">
        <v>-211539242</v>
      </c>
      <c r="J2012" s="80" t="s">
        <v>4442</v>
      </c>
      <c r="K2012" s="80" t="s">
        <v>61</v>
      </c>
      <c r="L2012" s="80" t="s">
        <v>62</v>
      </c>
      <c r="M2012" s="81" t="s">
        <v>4495</v>
      </c>
      <c r="N2012" s="73" t="s">
        <v>119</v>
      </c>
      <c r="O2012" s="73" t="s">
        <v>4494</v>
      </c>
      <c r="P2012" s="71" t="str">
        <f>+VLOOKUP(D2012,'[45]BAL SEP 2024'!$D:$L,9,0)</f>
        <v>Ganancias Extraordinarias</v>
      </c>
      <c r="S2012" s="71" t="str">
        <f t="shared" si="110"/>
        <v>830</v>
      </c>
      <c r="T2012" s="71" t="str">
        <f t="shared" si="111"/>
        <v>64</v>
      </c>
    </row>
    <row r="2013" spans="1:20" ht="15" hidden="1" customHeight="1" x14ac:dyDescent="0.25">
      <c r="A2013" s="919" t="str">
        <f t="shared" si="113"/>
        <v>RESULTADOS  EXTRAORDINARIOSGanancias Extraordinarias</v>
      </c>
      <c r="B2013" s="78" t="s">
        <v>214</v>
      </c>
      <c r="C2013" s="78" t="s">
        <v>3592</v>
      </c>
      <c r="D2013" s="78" t="s">
        <v>3593</v>
      </c>
      <c r="E2013" s="78" t="s">
        <v>3594</v>
      </c>
      <c r="F2013" s="79">
        <v>-20168120510</v>
      </c>
      <c r="G2013" s="79">
        <v>0</v>
      </c>
      <c r="H2013" s="79">
        <v>0</v>
      </c>
      <c r="I2013" s="79">
        <v>-20168120510</v>
      </c>
      <c r="J2013" s="80" t="s">
        <v>4442</v>
      </c>
      <c r="K2013" s="80" t="s">
        <v>61</v>
      </c>
      <c r="L2013" s="80" t="s">
        <v>62</v>
      </c>
      <c r="M2013" s="81" t="s">
        <v>4495</v>
      </c>
      <c r="N2013" s="73" t="s">
        <v>119</v>
      </c>
      <c r="O2013" s="73" t="s">
        <v>4494</v>
      </c>
      <c r="P2013" s="71" t="str">
        <f>+VLOOKUP(D2013,'[45]BAL SEP 2024'!$D:$L,9,0)</f>
        <v>Ganancias Extraordinarias</v>
      </c>
      <c r="S2013" s="71" t="str">
        <f t="shared" si="110"/>
        <v>830</v>
      </c>
      <c r="T2013" s="71" t="str">
        <f t="shared" si="111"/>
        <v>64</v>
      </c>
    </row>
    <row r="2014" spans="1:20" ht="15" hidden="1" customHeight="1" x14ac:dyDescent="0.25">
      <c r="A2014" s="919" t="str">
        <f t="shared" si="113"/>
        <v>RESULTADOS  EXTRAORDINARIOSGanancias Extraordinarias</v>
      </c>
      <c r="B2014" s="78" t="s">
        <v>214</v>
      </c>
      <c r="C2014" s="78" t="s">
        <v>7728</v>
      </c>
      <c r="D2014" s="78" t="s">
        <v>7729</v>
      </c>
      <c r="E2014" s="78" t="s">
        <v>7730</v>
      </c>
      <c r="F2014" s="79">
        <v>-20127835</v>
      </c>
      <c r="G2014" s="79">
        <v>0</v>
      </c>
      <c r="H2014" s="79">
        <v>0</v>
      </c>
      <c r="I2014" s="79">
        <v>-20127835</v>
      </c>
      <c r="J2014" s="80" t="s">
        <v>4442</v>
      </c>
      <c r="K2014" s="80" t="s">
        <v>61</v>
      </c>
      <c r="L2014" s="80" t="s">
        <v>62</v>
      </c>
      <c r="M2014" s="81" t="s">
        <v>4495</v>
      </c>
      <c r="N2014" s="73" t="s">
        <v>119</v>
      </c>
      <c r="O2014" s="73" t="s">
        <v>4494</v>
      </c>
      <c r="P2014" s="71" t="str">
        <f>+VLOOKUP(D2014,'[45]BAL SEP 2024'!$D:$L,9,0)</f>
        <v>Ganancias Extraordinarias</v>
      </c>
      <c r="S2014" s="71" t="str">
        <f t="shared" si="110"/>
        <v>830</v>
      </c>
      <c r="T2014" s="71" t="str">
        <f t="shared" si="111"/>
        <v>64</v>
      </c>
    </row>
    <row r="2015" spans="1:20" ht="15" hidden="1" customHeight="1" x14ac:dyDescent="0.25">
      <c r="A2015" s="919" t="str">
        <f t="shared" si="113"/>
        <v>RESULTADOS  EXTRAORDINARIOSGanancias Extraordinarias</v>
      </c>
      <c r="B2015" s="78" t="s">
        <v>214</v>
      </c>
      <c r="C2015" s="78" t="s">
        <v>5438</v>
      </c>
      <c r="D2015" s="78" t="s">
        <v>5439</v>
      </c>
      <c r="E2015" s="78" t="s">
        <v>3550</v>
      </c>
      <c r="F2015" s="79">
        <v>-3501</v>
      </c>
      <c r="G2015" s="79">
        <v>0</v>
      </c>
      <c r="H2015" s="79">
        <v>0</v>
      </c>
      <c r="I2015" s="79">
        <v>-3501</v>
      </c>
      <c r="J2015" s="80" t="s">
        <v>4442</v>
      </c>
      <c r="K2015" s="80" t="s">
        <v>61</v>
      </c>
      <c r="L2015" s="80" t="s">
        <v>62</v>
      </c>
      <c r="M2015" s="81" t="s">
        <v>4496</v>
      </c>
      <c r="N2015" s="73" t="s">
        <v>119</v>
      </c>
      <c r="O2015" s="73" t="s">
        <v>4494</v>
      </c>
      <c r="P2015" s="71" t="str">
        <f>+VLOOKUP(D2015,'[45]BAL SEP 2024'!$D:$L,9,0)</f>
        <v>Ganancias Extraordinarias</v>
      </c>
      <c r="S2015" s="71" t="str">
        <f t="shared" si="110"/>
        <v>832</v>
      </c>
      <c r="T2015" s="71" t="str">
        <f t="shared" si="111"/>
        <v>64</v>
      </c>
    </row>
    <row r="2016" spans="1:20" ht="15" hidden="1" customHeight="1" x14ac:dyDescent="0.25">
      <c r="A2016" s="919" t="str">
        <f t="shared" si="113"/>
        <v>RESULTADOS  EXTRAORDINARIOSGanancias Extraordinarias</v>
      </c>
      <c r="B2016" s="78" t="s">
        <v>214</v>
      </c>
      <c r="C2016" s="78" t="s">
        <v>7731</v>
      </c>
      <c r="D2016" s="78" t="s">
        <v>7732</v>
      </c>
      <c r="E2016" s="78" t="s">
        <v>7733</v>
      </c>
      <c r="F2016" s="79">
        <v>-8165</v>
      </c>
      <c r="G2016" s="79">
        <v>0</v>
      </c>
      <c r="H2016" s="79">
        <v>0</v>
      </c>
      <c r="I2016" s="79">
        <v>-8165</v>
      </c>
      <c r="J2016" s="80" t="s">
        <v>4442</v>
      </c>
      <c r="K2016" s="80" t="s">
        <v>61</v>
      </c>
      <c r="L2016" s="80" t="s">
        <v>62</v>
      </c>
      <c r="M2016" s="81" t="s">
        <v>4496</v>
      </c>
      <c r="N2016" s="73" t="s">
        <v>119</v>
      </c>
      <c r="O2016" s="73" t="s">
        <v>4494</v>
      </c>
      <c r="P2016" s="71" t="e">
        <f>+VLOOKUP(D2016,'[45]BAL SEP 2024'!$D:$L,9,0)</f>
        <v>#N/A</v>
      </c>
      <c r="S2016" s="71" t="str">
        <f t="shared" si="110"/>
        <v>832</v>
      </c>
      <c r="T2016" s="71" t="str">
        <f t="shared" si="111"/>
        <v>64</v>
      </c>
    </row>
    <row r="2017" spans="1:20" ht="15" hidden="1" customHeight="1" x14ac:dyDescent="0.25">
      <c r="A2017" s="919" t="str">
        <f t="shared" si="113"/>
        <v>RESULTADOS  EXTRAORDINARIOSGanancias Extraordinarias</v>
      </c>
      <c r="B2017" s="78" t="s">
        <v>214</v>
      </c>
      <c r="C2017" s="78" t="s">
        <v>3595</v>
      </c>
      <c r="D2017" s="78" t="s">
        <v>3596</v>
      </c>
      <c r="E2017" s="78" t="s">
        <v>3597</v>
      </c>
      <c r="F2017" s="79">
        <v>-200204647298</v>
      </c>
      <c r="G2017" s="79">
        <v>0</v>
      </c>
      <c r="H2017" s="79">
        <v>0</v>
      </c>
      <c r="I2017" s="79">
        <v>-200204647298</v>
      </c>
      <c r="J2017" s="80" t="s">
        <v>4442</v>
      </c>
      <c r="K2017" s="80" t="s">
        <v>61</v>
      </c>
      <c r="L2017" s="80" t="s">
        <v>62</v>
      </c>
      <c r="M2017" s="81" t="s">
        <v>4496</v>
      </c>
      <c r="N2017" s="73" t="s">
        <v>119</v>
      </c>
      <c r="O2017" s="73" t="s">
        <v>4494</v>
      </c>
      <c r="P2017" s="71" t="str">
        <f>+VLOOKUP(D2017,'[45]BAL SEP 2024'!$D:$L,9,0)</f>
        <v>Ganancias Extraordinarias</v>
      </c>
      <c r="S2017" s="71" t="str">
        <f t="shared" si="110"/>
        <v>832</v>
      </c>
      <c r="T2017" s="71" t="str">
        <f t="shared" si="111"/>
        <v>64</v>
      </c>
    </row>
    <row r="2018" spans="1:20" ht="15" hidden="1" customHeight="1" x14ac:dyDescent="0.25">
      <c r="A2018" s="919" t="str">
        <f t="shared" si="113"/>
        <v>RESULTADOS  EXTRAORDINARIOSGanancias Extraordinarias</v>
      </c>
      <c r="B2018" s="78" t="s">
        <v>214</v>
      </c>
      <c r="C2018" s="78" t="s">
        <v>7734</v>
      </c>
      <c r="D2018" s="78" t="s">
        <v>7735</v>
      </c>
      <c r="E2018" s="78" t="s">
        <v>7736</v>
      </c>
      <c r="F2018" s="79">
        <v>-197351600</v>
      </c>
      <c r="G2018" s="79">
        <v>0</v>
      </c>
      <c r="H2018" s="79">
        <v>0</v>
      </c>
      <c r="I2018" s="79">
        <v>-197351600</v>
      </c>
      <c r="J2018" s="80" t="s">
        <v>4442</v>
      </c>
      <c r="K2018" s="80" t="s">
        <v>61</v>
      </c>
      <c r="L2018" s="80" t="s">
        <v>62</v>
      </c>
      <c r="M2018" s="81" t="s">
        <v>4496</v>
      </c>
      <c r="N2018" s="73" t="s">
        <v>119</v>
      </c>
      <c r="O2018" s="73" t="s">
        <v>4494</v>
      </c>
      <c r="P2018" s="71" t="str">
        <f>+VLOOKUP(D2018,'[45]BAL SEP 2024'!$D:$L,9,0)</f>
        <v>Ganancias Extraordinarias</v>
      </c>
      <c r="S2018" s="71" t="str">
        <f t="shared" si="110"/>
        <v>832</v>
      </c>
      <c r="T2018" s="71" t="str">
        <f t="shared" si="111"/>
        <v>64</v>
      </c>
    </row>
    <row r="2019" spans="1:20" ht="15" hidden="1" customHeight="1" x14ac:dyDescent="0.25">
      <c r="A2019" s="919" t="str">
        <f t="shared" si="113"/>
        <v>AJUSTE  DE RESULTADOS DE EJERCICIOS ANTERIORESGanancias</v>
      </c>
      <c r="B2019" s="78" t="s">
        <v>214</v>
      </c>
      <c r="C2019" s="78" t="s">
        <v>7737</v>
      </c>
      <c r="D2019" s="78" t="s">
        <v>7738</v>
      </c>
      <c r="E2019" s="78" t="s">
        <v>7739</v>
      </c>
      <c r="F2019" s="79">
        <v>-6817997</v>
      </c>
      <c r="G2019" s="79">
        <v>0</v>
      </c>
      <c r="H2019" s="79">
        <v>0</v>
      </c>
      <c r="I2019" s="79">
        <v>-6817997</v>
      </c>
      <c r="J2019" s="80" t="s">
        <v>4442</v>
      </c>
      <c r="K2019" s="80" t="s">
        <v>64</v>
      </c>
      <c r="L2019" s="80" t="s">
        <v>65</v>
      </c>
      <c r="M2019" s="81" t="s">
        <v>4497</v>
      </c>
      <c r="N2019" s="73" t="s">
        <v>119</v>
      </c>
      <c r="O2019" s="73" t="s">
        <v>4498</v>
      </c>
      <c r="P2019" s="71" t="str">
        <f>+VLOOKUP(D2019,'[45]BAL SEP 2024'!$D:$L,9,0)</f>
        <v>Ganancias</v>
      </c>
      <c r="S2019" s="71" t="str">
        <f t="shared" si="110"/>
        <v>834</v>
      </c>
      <c r="T2019" s="71" t="str">
        <f t="shared" si="111"/>
        <v>65</v>
      </c>
    </row>
    <row r="2020" spans="1:20" ht="15" hidden="1" customHeight="1" x14ac:dyDescent="0.25">
      <c r="A2020" s="919" t="str">
        <f t="shared" si="113"/>
        <v>AJUSTE  DE RESULTADOS DE EJERCICIOS ANTERIORESGanancias</v>
      </c>
      <c r="B2020" s="78" t="s">
        <v>214</v>
      </c>
      <c r="C2020" s="78" t="s">
        <v>3598</v>
      </c>
      <c r="D2020" s="78" t="s">
        <v>3599</v>
      </c>
      <c r="E2020" s="78" t="s">
        <v>62</v>
      </c>
      <c r="F2020" s="79">
        <v>-6871474590</v>
      </c>
      <c r="G2020" s="79">
        <v>0</v>
      </c>
      <c r="H2020" s="79">
        <v>0</v>
      </c>
      <c r="I2020" s="79">
        <v>-6871474590</v>
      </c>
      <c r="J2020" s="80" t="s">
        <v>4442</v>
      </c>
      <c r="K2020" s="80" t="s">
        <v>64</v>
      </c>
      <c r="L2020" s="80" t="s">
        <v>65</v>
      </c>
      <c r="M2020" s="81" t="s">
        <v>4916</v>
      </c>
      <c r="N2020" s="73" t="s">
        <v>119</v>
      </c>
      <c r="O2020" s="73" t="s">
        <v>4498</v>
      </c>
      <c r="P2020" s="71" t="str">
        <f>+VLOOKUP(D2020,'[45]BAL SEP 2024'!$D:$L,9,0)</f>
        <v>Ganancias</v>
      </c>
      <c r="S2020" s="71" t="str">
        <f t="shared" si="110"/>
        <v>834</v>
      </c>
      <c r="T2020" s="71" t="str">
        <f t="shared" si="111"/>
        <v>65</v>
      </c>
    </row>
    <row r="2021" spans="1:20" ht="15" hidden="1" customHeight="1" x14ac:dyDescent="0.25">
      <c r="A2021" s="919" t="str">
        <f t="shared" si="113"/>
        <v>PERDIDAS FINANCIERASPor obligaciones - Sector Financiero</v>
      </c>
      <c r="B2021" s="78" t="s">
        <v>104</v>
      </c>
      <c r="C2021" s="78" t="s">
        <v>3600</v>
      </c>
      <c r="D2021" s="78" t="s">
        <v>3601</v>
      </c>
      <c r="E2021" s="78" t="s">
        <v>3602</v>
      </c>
      <c r="F2021" s="79">
        <v>0</v>
      </c>
      <c r="G2021" s="79">
        <v>58120.35</v>
      </c>
      <c r="H2021" s="79">
        <v>430705943</v>
      </c>
      <c r="I2021" s="79">
        <v>430705943</v>
      </c>
      <c r="J2021" s="80" t="s">
        <v>4464</v>
      </c>
      <c r="K2021" s="80" t="s">
        <v>14</v>
      </c>
      <c r="L2021" s="80" t="s">
        <v>94</v>
      </c>
      <c r="M2021" s="81" t="s">
        <v>4499</v>
      </c>
      <c r="N2021" s="73" t="s">
        <v>4466</v>
      </c>
      <c r="O2021" s="73" t="s">
        <v>4500</v>
      </c>
      <c r="P2021" s="71" t="str">
        <f>+VLOOKUP(D2021,'[45]BAL SEP 2024'!$D:$L,9,0)</f>
        <v>Por obligaciones - Sector Financiero</v>
      </c>
      <c r="S2021" s="71" t="str">
        <f t="shared" si="110"/>
        <v>701</v>
      </c>
      <c r="T2021" s="71" t="str">
        <f t="shared" si="111"/>
        <v>71</v>
      </c>
    </row>
    <row r="2022" spans="1:20" ht="15" hidden="1" customHeight="1" x14ac:dyDescent="0.25">
      <c r="A2022" s="919" t="str">
        <f t="shared" si="113"/>
        <v>PERDIDAS FINANCIERASPor obligaciones - Sector Financiero</v>
      </c>
      <c r="B2022" s="78" t="s">
        <v>214</v>
      </c>
      <c r="C2022" s="78" t="s">
        <v>3603</v>
      </c>
      <c r="D2022" s="78" t="s">
        <v>3604</v>
      </c>
      <c r="E2022" s="78" t="s">
        <v>3605</v>
      </c>
      <c r="F2022" s="79">
        <v>5706105974</v>
      </c>
      <c r="G2022" s="79">
        <v>0</v>
      </c>
      <c r="H2022" s="79">
        <v>0</v>
      </c>
      <c r="I2022" s="79">
        <v>5706105974</v>
      </c>
      <c r="J2022" s="80" t="s">
        <v>4464</v>
      </c>
      <c r="K2022" s="80" t="s">
        <v>14</v>
      </c>
      <c r="L2022" s="80" t="s">
        <v>94</v>
      </c>
      <c r="M2022" s="81" t="s">
        <v>4499</v>
      </c>
      <c r="N2022" s="73" t="s">
        <v>4466</v>
      </c>
      <c r="O2022" s="73" t="s">
        <v>4500</v>
      </c>
      <c r="P2022" s="71" t="str">
        <f>+VLOOKUP(D2022,'[45]BAL SEP 2024'!$D:$L,9,0)</f>
        <v>Por obligaciones - Sector Financiero</v>
      </c>
      <c r="S2022" s="71" t="str">
        <f t="shared" si="110"/>
        <v>701</v>
      </c>
      <c r="T2022" s="71" t="str">
        <f t="shared" si="111"/>
        <v>71</v>
      </c>
    </row>
    <row r="2023" spans="1:20" ht="15" hidden="1" customHeight="1" x14ac:dyDescent="0.25">
      <c r="A2023" s="919" t="str">
        <f t="shared" si="113"/>
        <v>PERDIDAS FINANCIERASPor obligaciones - Sector Financiero</v>
      </c>
      <c r="B2023" s="78" t="s">
        <v>104</v>
      </c>
      <c r="C2023" s="78" t="s">
        <v>3606</v>
      </c>
      <c r="D2023" s="78" t="s">
        <v>3607</v>
      </c>
      <c r="E2023" s="78" t="s">
        <v>3608</v>
      </c>
      <c r="F2023" s="79">
        <v>0</v>
      </c>
      <c r="G2023" s="79">
        <v>892590.83</v>
      </c>
      <c r="H2023" s="79">
        <v>6748402801</v>
      </c>
      <c r="I2023" s="79">
        <v>6748402801</v>
      </c>
      <c r="J2023" s="80" t="s">
        <v>4464</v>
      </c>
      <c r="K2023" s="80" t="s">
        <v>14</v>
      </c>
      <c r="L2023" s="80" t="s">
        <v>94</v>
      </c>
      <c r="M2023" s="81" t="s">
        <v>4499</v>
      </c>
      <c r="N2023" s="73" t="s">
        <v>4466</v>
      </c>
      <c r="O2023" s="73" t="s">
        <v>4500</v>
      </c>
      <c r="P2023" s="71" t="str">
        <f>+VLOOKUP(D2023,'[45]BAL SEP 2024'!$D:$L,9,0)</f>
        <v>Por obligaciones - Sector Financiero</v>
      </c>
      <c r="S2023" s="71" t="str">
        <f t="shared" si="110"/>
        <v>701</v>
      </c>
      <c r="T2023" s="71" t="str">
        <f t="shared" si="111"/>
        <v>71</v>
      </c>
    </row>
    <row r="2024" spans="1:20" ht="15" hidden="1" customHeight="1" x14ac:dyDescent="0.25">
      <c r="A2024" s="919" t="str">
        <f t="shared" si="113"/>
        <v>PERDIDAS FINANCIERASPor obligaciones - Sector Financiero</v>
      </c>
      <c r="B2024" s="78" t="s">
        <v>214</v>
      </c>
      <c r="C2024" s="78" t="s">
        <v>3609</v>
      </c>
      <c r="D2024" s="78" t="s">
        <v>3610</v>
      </c>
      <c r="E2024" s="78" t="s">
        <v>3611</v>
      </c>
      <c r="F2024" s="79">
        <v>19031417420</v>
      </c>
      <c r="G2024" s="79">
        <v>0</v>
      </c>
      <c r="H2024" s="79">
        <v>0</v>
      </c>
      <c r="I2024" s="79">
        <v>19031417420</v>
      </c>
      <c r="J2024" s="80" t="s">
        <v>4464</v>
      </c>
      <c r="K2024" s="80" t="s">
        <v>14</v>
      </c>
      <c r="L2024" s="80" t="s">
        <v>94</v>
      </c>
      <c r="M2024" s="81" t="s">
        <v>4499</v>
      </c>
      <c r="N2024" s="73" t="s">
        <v>4466</v>
      </c>
      <c r="O2024" s="73" t="s">
        <v>4500</v>
      </c>
      <c r="P2024" s="71" t="str">
        <f>+VLOOKUP(D2024,'[45]BAL SEP 2024'!$D:$L,9,0)</f>
        <v>Por obligaciones - Sector Financiero</v>
      </c>
      <c r="S2024" s="71" t="str">
        <f t="shared" si="110"/>
        <v>701</v>
      </c>
      <c r="T2024" s="71" t="str">
        <f t="shared" si="111"/>
        <v>71</v>
      </c>
    </row>
    <row r="2025" spans="1:20" ht="15" hidden="1" customHeight="1" x14ac:dyDescent="0.25">
      <c r="A2025" s="919" t="str">
        <f t="shared" si="113"/>
        <v>PERDIDAS FINANCIERASPor obligaciones - Sector Financiero</v>
      </c>
      <c r="B2025" s="78" t="s">
        <v>104</v>
      </c>
      <c r="C2025" s="78" t="s">
        <v>6315</v>
      </c>
      <c r="D2025" s="78" t="s">
        <v>6316</v>
      </c>
      <c r="E2025" s="78" t="s">
        <v>6317</v>
      </c>
      <c r="F2025" s="79">
        <v>0</v>
      </c>
      <c r="G2025" s="79">
        <v>50263.98</v>
      </c>
      <c r="H2025" s="79">
        <v>368249474</v>
      </c>
      <c r="I2025" s="79">
        <v>368249474</v>
      </c>
      <c r="J2025" s="80" t="s">
        <v>4464</v>
      </c>
      <c r="K2025" s="80" t="s">
        <v>14</v>
      </c>
      <c r="L2025" s="80" t="s">
        <v>94</v>
      </c>
      <c r="M2025" s="81" t="s">
        <v>4499</v>
      </c>
      <c r="N2025" s="73" t="s">
        <v>4466</v>
      </c>
      <c r="O2025" s="73" t="s">
        <v>4500</v>
      </c>
      <c r="P2025" s="71" t="str">
        <f>+VLOOKUP(D2025,'[45]BAL SEP 2024'!$D:$L,9,0)</f>
        <v>Por obligaciones - Sector Financiero</v>
      </c>
      <c r="S2025" s="71" t="str">
        <f t="shared" si="110"/>
        <v>701</v>
      </c>
      <c r="T2025" s="71" t="str">
        <f t="shared" si="111"/>
        <v>71</v>
      </c>
    </row>
    <row r="2026" spans="1:20" ht="15" hidden="1" customHeight="1" x14ac:dyDescent="0.25">
      <c r="A2026" s="919" t="str">
        <f t="shared" si="113"/>
        <v>PERDIDAS FINANCIERASPor obligaciones - Sector Financiero</v>
      </c>
      <c r="B2026" s="78" t="s">
        <v>214</v>
      </c>
      <c r="C2026" s="78" t="s">
        <v>3612</v>
      </c>
      <c r="D2026" s="78" t="s">
        <v>3613</v>
      </c>
      <c r="E2026" s="78" t="s">
        <v>3614</v>
      </c>
      <c r="F2026" s="79">
        <v>173405906</v>
      </c>
      <c r="G2026" s="79">
        <v>0</v>
      </c>
      <c r="H2026" s="79">
        <v>0</v>
      </c>
      <c r="I2026" s="79">
        <v>173405906</v>
      </c>
      <c r="J2026" s="80" t="s">
        <v>4464</v>
      </c>
      <c r="K2026" s="80" t="s">
        <v>14</v>
      </c>
      <c r="L2026" s="80" t="s">
        <v>94</v>
      </c>
      <c r="M2026" s="81" t="s">
        <v>4499</v>
      </c>
      <c r="N2026" s="73" t="s">
        <v>4466</v>
      </c>
      <c r="O2026" s="73" t="s">
        <v>4500</v>
      </c>
      <c r="P2026" s="71" t="str">
        <f>+VLOOKUP(D2026,'[45]BAL SEP 2024'!$D:$L,9,0)</f>
        <v>Por obligaciones - Sector Financiero</v>
      </c>
      <c r="S2026" s="71" t="str">
        <f t="shared" si="110"/>
        <v>701</v>
      </c>
      <c r="T2026" s="71" t="str">
        <f t="shared" si="111"/>
        <v>71</v>
      </c>
    </row>
    <row r="2027" spans="1:20" ht="15" hidden="1" customHeight="1" x14ac:dyDescent="0.25">
      <c r="A2027" s="919" t="str">
        <f t="shared" si="113"/>
        <v>PERDIDAS FINANCIERASPor obligaciones - Sector Financiero</v>
      </c>
      <c r="B2027" s="78" t="s">
        <v>104</v>
      </c>
      <c r="C2027" s="78" t="s">
        <v>7740</v>
      </c>
      <c r="D2027" s="78" t="s">
        <v>7741</v>
      </c>
      <c r="E2027" s="78" t="s">
        <v>7742</v>
      </c>
      <c r="F2027" s="79">
        <v>0</v>
      </c>
      <c r="G2027" s="79">
        <v>181011.45</v>
      </c>
      <c r="H2027" s="79">
        <v>1355173008</v>
      </c>
      <c r="I2027" s="79">
        <v>1355173008</v>
      </c>
      <c r="J2027" s="80" t="s">
        <v>4464</v>
      </c>
      <c r="K2027" s="80" t="s">
        <v>14</v>
      </c>
      <c r="L2027" s="80" t="s">
        <v>94</v>
      </c>
      <c r="M2027" s="81" t="s">
        <v>4499</v>
      </c>
      <c r="N2027" s="73" t="s">
        <v>4466</v>
      </c>
      <c r="O2027" s="73" t="s">
        <v>4500</v>
      </c>
      <c r="P2027" s="71" t="str">
        <f>+VLOOKUP(D2027,'[45]BAL SEP 2024'!$D:$L,9,0)</f>
        <v>Por obligaciones - Sector Financiero</v>
      </c>
      <c r="S2027" s="71" t="str">
        <f t="shared" si="110"/>
        <v>701</v>
      </c>
      <c r="T2027" s="71" t="str">
        <f t="shared" si="111"/>
        <v>71</v>
      </c>
    </row>
    <row r="2028" spans="1:20" ht="15" hidden="1" customHeight="1" x14ac:dyDescent="0.25">
      <c r="A2028" s="919" t="str">
        <f t="shared" si="113"/>
        <v>PERDIDAS FINANCIERASPor obligaciones - Sector Financiero</v>
      </c>
      <c r="B2028" s="78" t="s">
        <v>214</v>
      </c>
      <c r="C2028" s="78" t="s">
        <v>7743</v>
      </c>
      <c r="D2028" s="78" t="s">
        <v>7744</v>
      </c>
      <c r="E2028" s="78" t="s">
        <v>7745</v>
      </c>
      <c r="F2028" s="79">
        <v>9877135058</v>
      </c>
      <c r="G2028" s="79">
        <v>0</v>
      </c>
      <c r="H2028" s="79">
        <v>0</v>
      </c>
      <c r="I2028" s="79">
        <v>9877135058</v>
      </c>
      <c r="J2028" s="80" t="s">
        <v>4464</v>
      </c>
      <c r="K2028" s="80" t="s">
        <v>14</v>
      </c>
      <c r="L2028" s="80" t="s">
        <v>94</v>
      </c>
      <c r="M2028" s="81" t="s">
        <v>4499</v>
      </c>
      <c r="N2028" s="73" t="s">
        <v>4466</v>
      </c>
      <c r="O2028" s="73" t="s">
        <v>4500</v>
      </c>
      <c r="P2028" s="71" t="str">
        <f>+VLOOKUP(D2028,'[45]BAL SEP 2024'!$D:$L,9,0)</f>
        <v>Por obligaciones - Sector Financiero</v>
      </c>
      <c r="S2028" s="71" t="str">
        <f t="shared" si="110"/>
        <v>701</v>
      </c>
      <c r="T2028" s="71" t="str">
        <f t="shared" si="111"/>
        <v>71</v>
      </c>
    </row>
    <row r="2029" spans="1:20" ht="15" hidden="1" customHeight="1" x14ac:dyDescent="0.25">
      <c r="A2029" s="919" t="str">
        <f t="shared" si="113"/>
        <v>PERDIDAS FINANCIERASPor obligaciones - Sector Financiero</v>
      </c>
      <c r="B2029" s="78" t="s">
        <v>214</v>
      </c>
      <c r="C2029" s="78" t="s">
        <v>3615</v>
      </c>
      <c r="D2029" s="78" t="s">
        <v>3616</v>
      </c>
      <c r="E2029" s="78" t="s">
        <v>3617</v>
      </c>
      <c r="F2029" s="79">
        <v>17827532047</v>
      </c>
      <c r="G2029" s="79">
        <v>0</v>
      </c>
      <c r="H2029" s="79">
        <v>0</v>
      </c>
      <c r="I2029" s="79">
        <v>17827532047</v>
      </c>
      <c r="J2029" s="80" t="s">
        <v>4464</v>
      </c>
      <c r="K2029" s="80" t="s">
        <v>14</v>
      </c>
      <c r="L2029" s="80" t="s">
        <v>94</v>
      </c>
      <c r="M2029" s="81" t="s">
        <v>4501</v>
      </c>
      <c r="N2029" s="73" t="s">
        <v>4466</v>
      </c>
      <c r="O2029" s="73" t="s">
        <v>4500</v>
      </c>
      <c r="P2029" s="71" t="str">
        <f>+VLOOKUP(D2029,'[45]BAL SEP 2024'!$D:$L,9,0)</f>
        <v>Por obligaciones - Sector Financiero</v>
      </c>
      <c r="S2029" s="71" t="str">
        <f t="shared" si="110"/>
        <v>705</v>
      </c>
      <c r="T2029" s="71" t="str">
        <f t="shared" si="111"/>
        <v>71</v>
      </c>
    </row>
    <row r="2030" spans="1:20" ht="15" hidden="1" customHeight="1" x14ac:dyDescent="0.25">
      <c r="A2030" s="919" t="str">
        <f t="shared" si="113"/>
        <v>PERDIDAS FINANCIERASPor obligaciones - Sector Financiero</v>
      </c>
      <c r="B2030" s="78" t="s">
        <v>104</v>
      </c>
      <c r="C2030" s="78" t="s">
        <v>3618</v>
      </c>
      <c r="D2030" s="78" t="s">
        <v>3619</v>
      </c>
      <c r="E2030" s="78" t="s">
        <v>3620</v>
      </c>
      <c r="F2030" s="79">
        <v>0</v>
      </c>
      <c r="G2030" s="79">
        <v>133843.29</v>
      </c>
      <c r="H2030" s="79">
        <v>1045204687</v>
      </c>
      <c r="I2030" s="79">
        <v>1045204687</v>
      </c>
      <c r="J2030" s="80" t="s">
        <v>4464</v>
      </c>
      <c r="K2030" s="80" t="s">
        <v>14</v>
      </c>
      <c r="L2030" s="80" t="s">
        <v>94</v>
      </c>
      <c r="M2030" s="81" t="s">
        <v>4501</v>
      </c>
      <c r="N2030" s="73" t="s">
        <v>4466</v>
      </c>
      <c r="O2030" s="73" t="s">
        <v>4500</v>
      </c>
      <c r="P2030" s="71" t="str">
        <f>+VLOOKUP(D2030,'[45]BAL SEP 2024'!$D:$L,9,0)</f>
        <v>Por obligaciones - Sector Financiero</v>
      </c>
      <c r="S2030" s="71" t="str">
        <f t="shared" si="110"/>
        <v>705</v>
      </c>
      <c r="T2030" s="71" t="str">
        <f t="shared" si="111"/>
        <v>71</v>
      </c>
    </row>
    <row r="2031" spans="1:20" ht="15" hidden="1" customHeight="1" x14ac:dyDescent="0.25">
      <c r="A2031" s="919" t="str">
        <f t="shared" si="113"/>
        <v>PERDIDAS FINANCIERASPor obligaciones - Sector Financiero</v>
      </c>
      <c r="B2031" s="78" t="s">
        <v>214</v>
      </c>
      <c r="C2031" s="78" t="s">
        <v>3621</v>
      </c>
      <c r="D2031" s="78" t="s">
        <v>3622</v>
      </c>
      <c r="E2031" s="78" t="s">
        <v>3623</v>
      </c>
      <c r="F2031" s="79">
        <v>540106903</v>
      </c>
      <c r="G2031" s="79">
        <v>0</v>
      </c>
      <c r="H2031" s="79">
        <v>0</v>
      </c>
      <c r="I2031" s="79">
        <v>540106903</v>
      </c>
      <c r="J2031" s="80" t="s">
        <v>4464</v>
      </c>
      <c r="K2031" s="80" t="s">
        <v>14</v>
      </c>
      <c r="L2031" s="80" t="s">
        <v>94</v>
      </c>
      <c r="M2031" s="81" t="s">
        <v>4501</v>
      </c>
      <c r="N2031" s="73" t="s">
        <v>4466</v>
      </c>
      <c r="O2031" s="73" t="s">
        <v>4500</v>
      </c>
      <c r="P2031" s="71" t="str">
        <f>+VLOOKUP(D2031,'[45]BAL SEP 2024'!$D:$L,9,0)</f>
        <v>Por obligaciones - Sector Financiero</v>
      </c>
      <c r="S2031" s="71" t="str">
        <f t="shared" si="110"/>
        <v>705</v>
      </c>
      <c r="T2031" s="71" t="str">
        <f t="shared" si="111"/>
        <v>71</v>
      </c>
    </row>
    <row r="2032" spans="1:20" ht="15" hidden="1" customHeight="1" x14ac:dyDescent="0.25">
      <c r="A2032" s="919" t="str">
        <f t="shared" si="113"/>
        <v>PERDIDAS FINANCIERASPor obligaciones - Sector Financiero</v>
      </c>
      <c r="B2032" s="78" t="s">
        <v>104</v>
      </c>
      <c r="C2032" s="78" t="s">
        <v>7746</v>
      </c>
      <c r="D2032" s="78" t="s">
        <v>7747</v>
      </c>
      <c r="E2032" s="78" t="s">
        <v>7748</v>
      </c>
      <c r="F2032" s="79">
        <v>0</v>
      </c>
      <c r="G2032" s="79">
        <v>336610.09</v>
      </c>
      <c r="H2032" s="79">
        <v>2503596800</v>
      </c>
      <c r="I2032" s="79">
        <v>2503596800</v>
      </c>
      <c r="J2032" s="80" t="s">
        <v>4464</v>
      </c>
      <c r="K2032" s="80" t="s">
        <v>14</v>
      </c>
      <c r="L2032" s="80" t="s">
        <v>94</v>
      </c>
      <c r="M2032" s="81" t="s">
        <v>4501</v>
      </c>
      <c r="N2032" s="73" t="s">
        <v>4466</v>
      </c>
      <c r="O2032" s="73" t="s">
        <v>4500</v>
      </c>
      <c r="P2032" s="71" t="str">
        <f>+VLOOKUP(D2032,'[45]BAL SEP 2024'!$D:$L,9,0)</f>
        <v>Por obligaciones - Sector Financiero</v>
      </c>
      <c r="S2032" s="71" t="str">
        <f t="shared" si="110"/>
        <v>705</v>
      </c>
      <c r="T2032" s="71" t="str">
        <f t="shared" si="111"/>
        <v>71</v>
      </c>
    </row>
    <row r="2033" spans="1:20" ht="15" hidden="1" customHeight="1" x14ac:dyDescent="0.25">
      <c r="A2033" s="919" t="str">
        <f t="shared" si="113"/>
        <v>PERDIDAS FINANCIERASPor obligaciones - Sector Financiero</v>
      </c>
      <c r="B2033" s="78" t="s">
        <v>214</v>
      </c>
      <c r="C2033" s="78" t="s">
        <v>7749</v>
      </c>
      <c r="D2033" s="78" t="s">
        <v>7750</v>
      </c>
      <c r="E2033" s="78" t="s">
        <v>7751</v>
      </c>
      <c r="F2033" s="79">
        <v>7437243270</v>
      </c>
      <c r="G2033" s="79">
        <v>0</v>
      </c>
      <c r="H2033" s="79">
        <v>0</v>
      </c>
      <c r="I2033" s="79">
        <v>7437243270</v>
      </c>
      <c r="J2033" s="80" t="s">
        <v>4464</v>
      </c>
      <c r="K2033" s="80" t="s">
        <v>14</v>
      </c>
      <c r="L2033" s="80" t="s">
        <v>94</v>
      </c>
      <c r="M2033" s="81" t="s">
        <v>4501</v>
      </c>
      <c r="N2033" s="73" t="s">
        <v>4466</v>
      </c>
      <c r="O2033" s="73" t="s">
        <v>4500</v>
      </c>
      <c r="P2033" s="71" t="str">
        <f>+VLOOKUP(D2033,'[45]BAL SEP 2024'!$D:$L,9,0)</f>
        <v>Por obligaciones - Sector Financiero</v>
      </c>
      <c r="S2033" s="71" t="str">
        <f t="shared" si="110"/>
        <v>705</v>
      </c>
      <c r="T2033" s="71" t="str">
        <f t="shared" si="111"/>
        <v>71</v>
      </c>
    </row>
    <row r="2034" spans="1:20" ht="15" hidden="1" customHeight="1" x14ac:dyDescent="0.25">
      <c r="A2034" s="919" t="str">
        <f t="shared" si="113"/>
        <v>PERDIDAS FINANCIERASPor obligaciones - Sector Financiero</v>
      </c>
      <c r="B2034" s="78" t="s">
        <v>214</v>
      </c>
      <c r="C2034" s="78" t="s">
        <v>7752</v>
      </c>
      <c r="D2034" s="78" t="s">
        <v>7753</v>
      </c>
      <c r="E2034" s="78" t="s">
        <v>3624</v>
      </c>
      <c r="F2034" s="79">
        <v>176825130</v>
      </c>
      <c r="G2034" s="79">
        <v>0</v>
      </c>
      <c r="H2034" s="79">
        <v>0</v>
      </c>
      <c r="I2034" s="79">
        <v>176825130</v>
      </c>
      <c r="J2034" s="80" t="s">
        <v>4464</v>
      </c>
      <c r="K2034" s="80" t="s">
        <v>14</v>
      </c>
      <c r="L2034" s="80" t="s">
        <v>94</v>
      </c>
      <c r="M2034" s="81" t="s">
        <v>4503</v>
      </c>
      <c r="N2034" s="73" t="s">
        <v>4466</v>
      </c>
      <c r="O2034" s="73" t="s">
        <v>4500</v>
      </c>
      <c r="P2034" s="71" t="str">
        <f>+VLOOKUP(D2034,'[45]BAL SEP 2024'!$D:$L,9,0)</f>
        <v>Por obligaciones - Sector Financiero</v>
      </c>
      <c r="S2034" s="71" t="str">
        <f t="shared" si="110"/>
        <v>705</v>
      </c>
      <c r="T2034" s="71" t="str">
        <f t="shared" si="111"/>
        <v>71</v>
      </c>
    </row>
    <row r="2035" spans="1:20" ht="15" hidden="1" customHeight="1" x14ac:dyDescent="0.25">
      <c r="A2035" s="919" t="str">
        <f t="shared" si="113"/>
        <v>PERDIDAS FINANCIERASPor obligaciones - Sector Financiero</v>
      </c>
      <c r="B2035" s="78" t="s">
        <v>104</v>
      </c>
      <c r="C2035" s="78" t="s">
        <v>3625</v>
      </c>
      <c r="D2035" s="78" t="s">
        <v>3626</v>
      </c>
      <c r="E2035" s="78" t="s">
        <v>3627</v>
      </c>
      <c r="F2035" s="79">
        <v>0</v>
      </c>
      <c r="G2035" s="79">
        <v>892119.59</v>
      </c>
      <c r="H2035" s="79">
        <v>6878341574</v>
      </c>
      <c r="I2035" s="79">
        <v>6878341574</v>
      </c>
      <c r="J2035" s="80" t="s">
        <v>4464</v>
      </c>
      <c r="K2035" s="80" t="s">
        <v>14</v>
      </c>
      <c r="L2035" s="80" t="s">
        <v>94</v>
      </c>
      <c r="M2035" s="81" t="s">
        <v>4503</v>
      </c>
      <c r="N2035" s="73" t="s">
        <v>4466</v>
      </c>
      <c r="O2035" s="73" t="s">
        <v>4500</v>
      </c>
      <c r="P2035" s="71" t="str">
        <f>+VLOOKUP(D2035,'[45]BAL SEP 2024'!$D:$L,9,0)</f>
        <v>Por obligaciones - Sector Financiero</v>
      </c>
      <c r="S2035" s="71" t="str">
        <f t="shared" si="110"/>
        <v>705</v>
      </c>
      <c r="T2035" s="71" t="str">
        <f t="shared" si="111"/>
        <v>71</v>
      </c>
    </row>
    <row r="2036" spans="1:20" ht="15" hidden="1" customHeight="1" x14ac:dyDescent="0.25">
      <c r="A2036" s="919" t="str">
        <f t="shared" si="113"/>
        <v>PERDIDAS FINANCIERASPor obligaciones - Sector Financiero</v>
      </c>
      <c r="B2036" s="78" t="s">
        <v>214</v>
      </c>
      <c r="C2036" s="78" t="s">
        <v>3628</v>
      </c>
      <c r="D2036" s="78" t="s">
        <v>3629</v>
      </c>
      <c r="E2036" s="78" t="s">
        <v>3627</v>
      </c>
      <c r="F2036" s="79">
        <v>5128003067</v>
      </c>
      <c r="G2036" s="79">
        <v>0</v>
      </c>
      <c r="H2036" s="79">
        <v>0</v>
      </c>
      <c r="I2036" s="79">
        <v>5128003067</v>
      </c>
      <c r="J2036" s="80" t="s">
        <v>4464</v>
      </c>
      <c r="K2036" s="80" t="s">
        <v>14</v>
      </c>
      <c r="L2036" s="80" t="s">
        <v>94</v>
      </c>
      <c r="M2036" s="81" t="s">
        <v>4503</v>
      </c>
      <c r="N2036" s="73" t="s">
        <v>4466</v>
      </c>
      <c r="O2036" s="73" t="s">
        <v>4500</v>
      </c>
      <c r="P2036" s="71" t="str">
        <f>+VLOOKUP(D2036,'[45]BAL SEP 2024'!$D:$L,9,0)</f>
        <v>Por obligaciones - Sector Financiero</v>
      </c>
      <c r="S2036" s="71" t="str">
        <f t="shared" si="110"/>
        <v>705</v>
      </c>
      <c r="T2036" s="71" t="str">
        <f t="shared" si="111"/>
        <v>71</v>
      </c>
    </row>
    <row r="2037" spans="1:20" ht="15" hidden="1" customHeight="1" x14ac:dyDescent="0.25">
      <c r="A2037" s="919" t="str">
        <f t="shared" si="113"/>
        <v>PERDIDAS FINANCIERASPor obligaciones - Sector Financiero</v>
      </c>
      <c r="B2037" s="78" t="s">
        <v>104</v>
      </c>
      <c r="C2037" s="78" t="s">
        <v>7754</v>
      </c>
      <c r="D2037" s="78" t="s">
        <v>7755</v>
      </c>
      <c r="E2037" s="78" t="s">
        <v>7756</v>
      </c>
      <c r="F2037" s="79">
        <v>0</v>
      </c>
      <c r="G2037" s="79">
        <v>1062534.08</v>
      </c>
      <c r="H2037" s="79">
        <v>7848253433</v>
      </c>
      <c r="I2037" s="79">
        <v>7848253433</v>
      </c>
      <c r="J2037" s="80" t="s">
        <v>4464</v>
      </c>
      <c r="K2037" s="80" t="s">
        <v>14</v>
      </c>
      <c r="L2037" s="80" t="s">
        <v>94</v>
      </c>
      <c r="M2037" s="81" t="s">
        <v>4503</v>
      </c>
      <c r="N2037" s="73" t="s">
        <v>4466</v>
      </c>
      <c r="O2037" s="73" t="s">
        <v>4500</v>
      </c>
      <c r="P2037" s="71" t="str">
        <f>+VLOOKUP(D2037,'[45]BAL SEP 2024'!$D:$L,9,0)</f>
        <v>Por obligaciones - Sector Financiero</v>
      </c>
      <c r="S2037" s="71" t="str">
        <f t="shared" si="110"/>
        <v>705</v>
      </c>
      <c r="T2037" s="71" t="str">
        <f t="shared" si="111"/>
        <v>71</v>
      </c>
    </row>
    <row r="2038" spans="1:20" ht="15" hidden="1" customHeight="1" x14ac:dyDescent="0.25">
      <c r="A2038" s="919" t="str">
        <f t="shared" si="113"/>
        <v>PERDIDAS FINANCIERASPor obligaciones - Sector Financiero</v>
      </c>
      <c r="B2038" s="78" t="s">
        <v>214</v>
      </c>
      <c r="C2038" s="78" t="s">
        <v>3630</v>
      </c>
      <c r="D2038" s="78" t="s">
        <v>3631</v>
      </c>
      <c r="E2038" s="78" t="s">
        <v>3632</v>
      </c>
      <c r="F2038" s="79">
        <v>751588347</v>
      </c>
      <c r="G2038" s="79">
        <v>0</v>
      </c>
      <c r="H2038" s="79">
        <v>0</v>
      </c>
      <c r="I2038" s="79">
        <v>751588347</v>
      </c>
      <c r="J2038" s="80" t="s">
        <v>4464</v>
      </c>
      <c r="K2038" s="80" t="s">
        <v>14</v>
      </c>
      <c r="L2038" s="80" t="s">
        <v>94</v>
      </c>
      <c r="M2038" s="81" t="s">
        <v>4503</v>
      </c>
      <c r="N2038" s="73" t="s">
        <v>4466</v>
      </c>
      <c r="O2038" s="73" t="s">
        <v>4500</v>
      </c>
      <c r="P2038" s="71" t="str">
        <f>+VLOOKUP(D2038,'[45]BAL SEP 2024'!$D:$L,9,0)</f>
        <v>Por obligaciones - Sector Financiero</v>
      </c>
      <c r="S2038" s="71" t="str">
        <f t="shared" si="110"/>
        <v>705</v>
      </c>
      <c r="T2038" s="71" t="str">
        <f t="shared" si="111"/>
        <v>71</v>
      </c>
    </row>
    <row r="2039" spans="1:20" ht="15" hidden="1" customHeight="1" x14ac:dyDescent="0.25">
      <c r="A2039" s="919" t="str">
        <f t="shared" si="113"/>
        <v>PERDIDAS FINANCIERASPor obligaciones - Sector Financiero</v>
      </c>
      <c r="B2039" s="78" t="s">
        <v>214</v>
      </c>
      <c r="C2039" s="78" t="s">
        <v>3633</v>
      </c>
      <c r="D2039" s="78" t="s">
        <v>3634</v>
      </c>
      <c r="E2039" s="78" t="s">
        <v>3635</v>
      </c>
      <c r="F2039" s="79">
        <v>16594496109</v>
      </c>
      <c r="G2039" s="79">
        <v>0</v>
      </c>
      <c r="H2039" s="79">
        <v>0</v>
      </c>
      <c r="I2039" s="79">
        <v>16594496109</v>
      </c>
      <c r="J2039" s="80" t="s">
        <v>4464</v>
      </c>
      <c r="K2039" s="80" t="s">
        <v>14</v>
      </c>
      <c r="L2039" s="80" t="s">
        <v>94</v>
      </c>
      <c r="M2039" s="81" t="s">
        <v>4504</v>
      </c>
      <c r="N2039" s="73" t="s">
        <v>4466</v>
      </c>
      <c r="O2039" s="73" t="s">
        <v>4500</v>
      </c>
      <c r="P2039" s="71" t="str">
        <f>+VLOOKUP(D2039,'[45]BAL SEP 2024'!$D:$L,9,0)</f>
        <v>Por obligaciones - Sector Financiero</v>
      </c>
      <c r="S2039" s="71" t="str">
        <f t="shared" si="110"/>
        <v>707</v>
      </c>
      <c r="T2039" s="71" t="str">
        <f t="shared" si="111"/>
        <v>71</v>
      </c>
    </row>
    <row r="2040" spans="1:20" ht="15" hidden="1" customHeight="1" x14ac:dyDescent="0.25">
      <c r="A2040" s="919" t="str">
        <f t="shared" si="113"/>
        <v>PERDIDAS FINANCIERASPor obligaciones - Sector Financiero</v>
      </c>
      <c r="B2040" s="78" t="s">
        <v>214</v>
      </c>
      <c r="C2040" s="78" t="s">
        <v>3636</v>
      </c>
      <c r="D2040" s="78" t="s">
        <v>3637</v>
      </c>
      <c r="E2040" s="78" t="s">
        <v>3638</v>
      </c>
      <c r="F2040" s="79">
        <v>2740905318</v>
      </c>
      <c r="G2040" s="79">
        <v>0</v>
      </c>
      <c r="H2040" s="79">
        <v>0</v>
      </c>
      <c r="I2040" s="79">
        <v>2740905318</v>
      </c>
      <c r="J2040" s="80" t="s">
        <v>4464</v>
      </c>
      <c r="K2040" s="80" t="s">
        <v>14</v>
      </c>
      <c r="L2040" s="80" t="s">
        <v>94</v>
      </c>
      <c r="M2040" s="81" t="s">
        <v>4504</v>
      </c>
      <c r="N2040" s="73" t="s">
        <v>4466</v>
      </c>
      <c r="O2040" s="73" t="s">
        <v>4500</v>
      </c>
      <c r="P2040" s="71" t="str">
        <f>+VLOOKUP(D2040,'[45]BAL SEP 2024'!$D:$L,9,0)</f>
        <v>Por obligaciones - Sector Financiero</v>
      </c>
      <c r="S2040" s="71" t="str">
        <f t="shared" si="110"/>
        <v>707</v>
      </c>
      <c r="T2040" s="71" t="str">
        <f t="shared" si="111"/>
        <v>71</v>
      </c>
    </row>
    <row r="2041" spans="1:20" ht="15" hidden="1" customHeight="1" x14ac:dyDescent="0.25">
      <c r="A2041" s="919" t="str">
        <f t="shared" si="113"/>
        <v>PERDIDAS FINANCIERASPor obligaciones - Sector No Financiero</v>
      </c>
      <c r="B2041" s="78" t="s">
        <v>104</v>
      </c>
      <c r="C2041" s="78" t="s">
        <v>7757</v>
      </c>
      <c r="D2041" s="78" t="s">
        <v>7758</v>
      </c>
      <c r="E2041" s="78" t="s">
        <v>7759</v>
      </c>
      <c r="F2041" s="79">
        <v>0</v>
      </c>
      <c r="G2041" s="79">
        <v>65064.54</v>
      </c>
      <c r="H2041" s="79">
        <v>474107270</v>
      </c>
      <c r="I2041" s="79">
        <v>474107270</v>
      </c>
      <c r="J2041" s="80" t="s">
        <v>4464</v>
      </c>
      <c r="K2041" s="80" t="s">
        <v>14</v>
      </c>
      <c r="L2041" s="80" t="s">
        <v>95</v>
      </c>
      <c r="M2041" s="81" t="s">
        <v>4505</v>
      </c>
      <c r="N2041" s="73" t="s">
        <v>4466</v>
      </c>
      <c r="O2041" s="73" t="s">
        <v>4506</v>
      </c>
      <c r="P2041" s="71" t="str">
        <f>+VLOOKUP(D2041,'[45]BAL SEP 2024'!$D:$L,9,0)</f>
        <v>Por obligaciones - Sector No Financiero</v>
      </c>
      <c r="S2041" s="71" t="str">
        <f t="shared" si="110"/>
        <v>709</v>
      </c>
      <c r="T2041" s="71" t="str">
        <f t="shared" si="111"/>
        <v>71</v>
      </c>
    </row>
    <row r="2042" spans="1:20" ht="15" hidden="1" customHeight="1" x14ac:dyDescent="0.25">
      <c r="A2042" s="919" t="str">
        <f t="shared" si="113"/>
        <v>PERDIDAS FINANCIERASPor obligaciones - Sector No Financiero</v>
      </c>
      <c r="B2042" s="78" t="s">
        <v>214</v>
      </c>
      <c r="C2042" s="78" t="s">
        <v>3639</v>
      </c>
      <c r="D2042" s="78" t="s">
        <v>3640</v>
      </c>
      <c r="E2042" s="78" t="s">
        <v>3641</v>
      </c>
      <c r="F2042" s="79">
        <v>22725397473</v>
      </c>
      <c r="G2042" s="79">
        <v>0</v>
      </c>
      <c r="H2042" s="79">
        <v>0</v>
      </c>
      <c r="I2042" s="79">
        <v>22725397473</v>
      </c>
      <c r="J2042" s="80" t="s">
        <v>4464</v>
      </c>
      <c r="K2042" s="80" t="s">
        <v>14</v>
      </c>
      <c r="L2042" s="80" t="s">
        <v>95</v>
      </c>
      <c r="M2042" s="81" t="s">
        <v>4505</v>
      </c>
      <c r="N2042" s="73" t="s">
        <v>4466</v>
      </c>
      <c r="O2042" s="73" t="s">
        <v>4506</v>
      </c>
      <c r="P2042" s="71" t="str">
        <f>+VLOOKUP(D2042,'[45]BAL SEP 2024'!$D:$L,9,0)</f>
        <v>Por obligaciones - Sector No Financiero</v>
      </c>
      <c r="S2042" s="71" t="str">
        <f t="shared" si="110"/>
        <v>709</v>
      </c>
      <c r="T2042" s="71" t="str">
        <f t="shared" si="111"/>
        <v>71</v>
      </c>
    </row>
    <row r="2043" spans="1:20" ht="15" hidden="1" customHeight="1" x14ac:dyDescent="0.25">
      <c r="A2043" s="919" t="str">
        <f t="shared" si="113"/>
        <v>PERDIDAS FINANCIERASPor obligaciones - Sector No Financiero</v>
      </c>
      <c r="B2043" s="78" t="s">
        <v>104</v>
      </c>
      <c r="C2043" s="78" t="s">
        <v>3642</v>
      </c>
      <c r="D2043" s="78" t="s">
        <v>3643</v>
      </c>
      <c r="E2043" s="78" t="s">
        <v>3644</v>
      </c>
      <c r="F2043" s="79">
        <v>0</v>
      </c>
      <c r="G2043" s="79">
        <v>288297.21000000002</v>
      </c>
      <c r="H2043" s="79">
        <v>2185510923</v>
      </c>
      <c r="I2043" s="79">
        <v>2185510923</v>
      </c>
      <c r="J2043" s="80" t="s">
        <v>4464</v>
      </c>
      <c r="K2043" s="80" t="s">
        <v>14</v>
      </c>
      <c r="L2043" s="80" t="s">
        <v>95</v>
      </c>
      <c r="M2043" s="81" t="s">
        <v>4507</v>
      </c>
      <c r="N2043" s="73" t="s">
        <v>4466</v>
      </c>
      <c r="O2043" s="73" t="s">
        <v>4506</v>
      </c>
      <c r="P2043" s="71" t="str">
        <f>+VLOOKUP(D2043,'[45]BAL SEP 2024'!$D:$L,9,0)</f>
        <v>Por obligaciones - Sector No Financiero</v>
      </c>
      <c r="S2043" s="71" t="str">
        <f t="shared" si="110"/>
        <v>711</v>
      </c>
      <c r="T2043" s="71" t="str">
        <f t="shared" si="111"/>
        <v>71</v>
      </c>
    </row>
    <row r="2044" spans="1:20" ht="15" hidden="1" customHeight="1" x14ac:dyDescent="0.25">
      <c r="A2044" s="919" t="str">
        <f t="shared" si="113"/>
        <v>PERDIDAS FINANCIERASPor obligaciones - Sector No Financiero</v>
      </c>
      <c r="B2044" s="78" t="s">
        <v>214</v>
      </c>
      <c r="C2044" s="78" t="s">
        <v>3645</v>
      </c>
      <c r="D2044" s="78" t="s">
        <v>3646</v>
      </c>
      <c r="E2044" s="78" t="s">
        <v>3647</v>
      </c>
      <c r="F2044" s="79">
        <v>1609216424</v>
      </c>
      <c r="G2044" s="79">
        <v>0</v>
      </c>
      <c r="H2044" s="79">
        <v>0</v>
      </c>
      <c r="I2044" s="79">
        <v>1609216424</v>
      </c>
      <c r="J2044" s="80" t="s">
        <v>4464</v>
      </c>
      <c r="K2044" s="80" t="s">
        <v>14</v>
      </c>
      <c r="L2044" s="80" t="s">
        <v>95</v>
      </c>
      <c r="M2044" s="81" t="s">
        <v>4507</v>
      </c>
      <c r="N2044" s="73" t="s">
        <v>4466</v>
      </c>
      <c r="O2044" s="73" t="s">
        <v>4506</v>
      </c>
      <c r="P2044" s="71" t="str">
        <f>+VLOOKUP(D2044,'[45]BAL SEP 2024'!$D:$L,9,0)</f>
        <v>Por obligaciones - Sector No Financiero</v>
      </c>
      <c r="S2044" s="71" t="str">
        <f t="shared" si="110"/>
        <v>711</v>
      </c>
      <c r="T2044" s="71" t="str">
        <f t="shared" si="111"/>
        <v>71</v>
      </c>
    </row>
    <row r="2045" spans="1:20" ht="15" hidden="1" customHeight="1" x14ac:dyDescent="0.25">
      <c r="A2045" s="919" t="str">
        <f t="shared" si="113"/>
        <v>PERDIDAS FINANCIERASPor obligaciones - Sector No Financiero</v>
      </c>
      <c r="B2045" s="78" t="s">
        <v>104</v>
      </c>
      <c r="C2045" s="78" t="s">
        <v>7760</v>
      </c>
      <c r="D2045" s="78" t="s">
        <v>7761</v>
      </c>
      <c r="E2045" s="78" t="s">
        <v>7762</v>
      </c>
      <c r="F2045" s="79">
        <v>0</v>
      </c>
      <c r="G2045" s="79">
        <v>15967.54</v>
      </c>
      <c r="H2045" s="79">
        <v>119385669</v>
      </c>
      <c r="I2045" s="79">
        <v>119385669</v>
      </c>
      <c r="J2045" s="80" t="s">
        <v>4464</v>
      </c>
      <c r="K2045" s="80" t="s">
        <v>14</v>
      </c>
      <c r="L2045" s="80" t="s">
        <v>95</v>
      </c>
      <c r="M2045" s="81" t="s">
        <v>4507</v>
      </c>
      <c r="N2045" s="73" t="s">
        <v>4466</v>
      </c>
      <c r="O2045" s="73" t="s">
        <v>4506</v>
      </c>
      <c r="P2045" s="71" t="str">
        <f>+VLOOKUP(D2045,'[45]BAL SEP 2024'!$D:$L,9,0)</f>
        <v>Por obligaciones - Sector No Financiero</v>
      </c>
      <c r="S2045" s="71" t="str">
        <f t="shared" si="110"/>
        <v>711</v>
      </c>
      <c r="T2045" s="71" t="str">
        <f t="shared" si="111"/>
        <v>71</v>
      </c>
    </row>
    <row r="2046" spans="1:20" ht="15" hidden="1" customHeight="1" x14ac:dyDescent="0.25">
      <c r="A2046" s="919" t="str">
        <f t="shared" si="113"/>
        <v>PERDIDAS FINANCIERASPor obligaciones - Sector No Financiero</v>
      </c>
      <c r="B2046" s="78" t="s">
        <v>214</v>
      </c>
      <c r="C2046" s="78" t="s">
        <v>7763</v>
      </c>
      <c r="D2046" s="78" t="s">
        <v>7764</v>
      </c>
      <c r="E2046" s="78" t="s">
        <v>7765</v>
      </c>
      <c r="F2046" s="79">
        <v>6599738467</v>
      </c>
      <c r="G2046" s="79">
        <v>0</v>
      </c>
      <c r="H2046" s="79">
        <v>0</v>
      </c>
      <c r="I2046" s="79">
        <v>6599738467</v>
      </c>
      <c r="J2046" s="80" t="s">
        <v>4464</v>
      </c>
      <c r="K2046" s="80" t="s">
        <v>14</v>
      </c>
      <c r="L2046" s="80" t="s">
        <v>95</v>
      </c>
      <c r="M2046" s="81" t="s">
        <v>4507</v>
      </c>
      <c r="N2046" s="73" t="s">
        <v>4466</v>
      </c>
      <c r="O2046" s="73" t="s">
        <v>4506</v>
      </c>
      <c r="P2046" s="71" t="str">
        <f>+VLOOKUP(D2046,'[45]BAL SEP 2024'!$D:$L,9,0)</f>
        <v>Por obligaciones - Sector No Financiero</v>
      </c>
      <c r="S2046" s="71" t="str">
        <f t="shared" si="110"/>
        <v>711</v>
      </c>
      <c r="T2046" s="71" t="str">
        <f t="shared" si="111"/>
        <v>71</v>
      </c>
    </row>
    <row r="2047" spans="1:20" ht="15" hidden="1" customHeight="1" x14ac:dyDescent="0.25">
      <c r="A2047" s="919" t="str">
        <f t="shared" si="113"/>
        <v>PERDIDAS FINANCIERASPor obligaciones - Sector No Financiero</v>
      </c>
      <c r="B2047" s="78" t="s">
        <v>104</v>
      </c>
      <c r="C2047" s="78" t="s">
        <v>7766</v>
      </c>
      <c r="D2047" s="78" t="s">
        <v>7767</v>
      </c>
      <c r="E2047" s="78" t="s">
        <v>7768</v>
      </c>
      <c r="F2047" s="79">
        <v>0</v>
      </c>
      <c r="G2047" s="79">
        <v>0.24</v>
      </c>
      <c r="H2047" s="79">
        <v>1813</v>
      </c>
      <c r="I2047" s="79">
        <v>1813</v>
      </c>
      <c r="J2047" s="80" t="s">
        <v>4464</v>
      </c>
      <c r="K2047" s="80" t="s">
        <v>14</v>
      </c>
      <c r="L2047" s="80" t="s">
        <v>95</v>
      </c>
      <c r="M2047" s="81" t="s">
        <v>4917</v>
      </c>
      <c r="N2047" s="73" t="s">
        <v>4466</v>
      </c>
      <c r="O2047" s="73" t="s">
        <v>4506</v>
      </c>
      <c r="P2047" s="71" t="str">
        <f>+VLOOKUP(D2047,'[45]BAL SEP 2024'!$D:$L,9,0)</f>
        <v>Por obligaciones - Sector No Financiero</v>
      </c>
      <c r="S2047" s="71" t="str">
        <f t="shared" si="110"/>
        <v>711</v>
      </c>
      <c r="T2047" s="71" t="str">
        <f t="shared" si="111"/>
        <v>71</v>
      </c>
    </row>
    <row r="2048" spans="1:20" ht="15" hidden="1" customHeight="1" x14ac:dyDescent="0.25">
      <c r="A2048" s="919" t="str">
        <f t="shared" si="113"/>
        <v>PERDIDAS FINANCIERASPor obligaciones - Sector No Financiero</v>
      </c>
      <c r="B2048" s="78" t="s">
        <v>214</v>
      </c>
      <c r="C2048" s="78" t="s">
        <v>3648</v>
      </c>
      <c r="D2048" s="78" t="s">
        <v>3649</v>
      </c>
      <c r="E2048" s="78" t="s">
        <v>3650</v>
      </c>
      <c r="F2048" s="79">
        <v>5714</v>
      </c>
      <c r="G2048" s="79">
        <v>0</v>
      </c>
      <c r="H2048" s="79">
        <v>0</v>
      </c>
      <c r="I2048" s="79">
        <v>5714</v>
      </c>
      <c r="J2048" s="80" t="s">
        <v>4464</v>
      </c>
      <c r="K2048" s="80" t="s">
        <v>14</v>
      </c>
      <c r="L2048" s="80" t="s">
        <v>95</v>
      </c>
      <c r="M2048" s="81" t="s">
        <v>4917</v>
      </c>
      <c r="N2048" s="73" t="s">
        <v>4466</v>
      </c>
      <c r="O2048" s="73" t="s">
        <v>4506</v>
      </c>
      <c r="P2048" s="71" t="str">
        <f>+VLOOKUP(D2048,'[45]BAL SEP 2024'!$D:$L,9,0)</f>
        <v>Por obligaciones - Sector No Financiero</v>
      </c>
      <c r="S2048" s="71" t="str">
        <f t="shared" si="110"/>
        <v>711</v>
      </c>
      <c r="T2048" s="71" t="str">
        <f t="shared" si="111"/>
        <v>71</v>
      </c>
    </row>
    <row r="2049" spans="1:20" ht="15" hidden="1" customHeight="1" x14ac:dyDescent="0.25">
      <c r="A2049" s="919" t="str">
        <f t="shared" si="113"/>
        <v>PERDIDAS FINANCIERASPor obligaciones - Sector No Financiero</v>
      </c>
      <c r="B2049" s="78" t="s">
        <v>104</v>
      </c>
      <c r="C2049" s="78" t="s">
        <v>3651</v>
      </c>
      <c r="D2049" s="78" t="s">
        <v>3652</v>
      </c>
      <c r="E2049" s="78" t="s">
        <v>3653</v>
      </c>
      <c r="F2049" s="79">
        <v>0</v>
      </c>
      <c r="G2049" s="79">
        <v>11.95</v>
      </c>
      <c r="H2049" s="79">
        <v>93120</v>
      </c>
      <c r="I2049" s="79">
        <v>93120</v>
      </c>
      <c r="J2049" s="80" t="s">
        <v>4464</v>
      </c>
      <c r="K2049" s="80" t="s">
        <v>14</v>
      </c>
      <c r="L2049" s="80" t="s">
        <v>95</v>
      </c>
      <c r="M2049" s="81" t="s">
        <v>4918</v>
      </c>
      <c r="N2049" s="73" t="s">
        <v>4466</v>
      </c>
      <c r="O2049" s="73" t="s">
        <v>4506</v>
      </c>
      <c r="P2049" s="71" t="str">
        <f>+VLOOKUP(D2049,'[45]BAL SEP 2024'!$D:$L,9,0)</f>
        <v>Por obligaciones - Sector No Financiero</v>
      </c>
      <c r="S2049" s="71" t="str">
        <f t="shared" si="110"/>
        <v>713</v>
      </c>
      <c r="T2049" s="71" t="str">
        <f t="shared" si="111"/>
        <v>71</v>
      </c>
    </row>
    <row r="2050" spans="1:20" ht="15" hidden="1" customHeight="1" x14ac:dyDescent="0.25">
      <c r="A2050" s="919" t="str">
        <f t="shared" si="113"/>
        <v>PERDIDAS FINANCIERASPor obligaciones - Sector No Financiero</v>
      </c>
      <c r="B2050" s="78" t="s">
        <v>214</v>
      </c>
      <c r="C2050" s="78" t="s">
        <v>3654</v>
      </c>
      <c r="D2050" s="78" t="s">
        <v>3655</v>
      </c>
      <c r="E2050" s="78" t="s">
        <v>3656</v>
      </c>
      <c r="F2050" s="79">
        <v>325086929</v>
      </c>
      <c r="G2050" s="79">
        <v>0</v>
      </c>
      <c r="H2050" s="79">
        <v>0</v>
      </c>
      <c r="I2050" s="79">
        <v>325086929</v>
      </c>
      <c r="J2050" s="80" t="s">
        <v>4464</v>
      </c>
      <c r="K2050" s="80" t="s">
        <v>14</v>
      </c>
      <c r="L2050" s="80" t="s">
        <v>95</v>
      </c>
      <c r="M2050" s="81" t="s">
        <v>4918</v>
      </c>
      <c r="N2050" s="73" t="s">
        <v>4466</v>
      </c>
      <c r="O2050" s="73" t="s">
        <v>4506</v>
      </c>
      <c r="P2050" s="71" t="str">
        <f>+VLOOKUP(D2050,'[45]BAL SEP 2024'!$D:$L,9,0)</f>
        <v>Por obligaciones - Sector No Financiero</v>
      </c>
      <c r="S2050" s="71" t="str">
        <f t="shared" si="110"/>
        <v>713</v>
      </c>
      <c r="T2050" s="71" t="str">
        <f t="shared" si="111"/>
        <v>71</v>
      </c>
    </row>
    <row r="2051" spans="1:20" ht="15" hidden="1" customHeight="1" x14ac:dyDescent="0.25">
      <c r="A2051" s="919" t="str">
        <f t="shared" si="113"/>
        <v>PERDIDAS FINANCIERASPor obligaciones - Sector No Financiero</v>
      </c>
      <c r="B2051" s="78" t="s">
        <v>214</v>
      </c>
      <c r="C2051" s="78" t="s">
        <v>7769</v>
      </c>
      <c r="D2051" s="78" t="s">
        <v>7770</v>
      </c>
      <c r="E2051" s="78" t="s">
        <v>7771</v>
      </c>
      <c r="F2051" s="79">
        <v>216526906</v>
      </c>
      <c r="G2051" s="79">
        <v>0</v>
      </c>
      <c r="H2051" s="79">
        <v>0</v>
      </c>
      <c r="I2051" s="79">
        <v>216526906</v>
      </c>
      <c r="J2051" s="80" t="s">
        <v>4464</v>
      </c>
      <c r="K2051" s="80" t="s">
        <v>14</v>
      </c>
      <c r="L2051" s="80" t="s">
        <v>95</v>
      </c>
      <c r="M2051" s="81" t="s">
        <v>4918</v>
      </c>
      <c r="N2051" s="73" t="s">
        <v>4466</v>
      </c>
      <c r="O2051" s="73" t="s">
        <v>4506</v>
      </c>
      <c r="P2051" s="71" t="str">
        <f>+VLOOKUP(D2051,'[45]BAL SEP 2024'!$D:$L,9,0)</f>
        <v>Por obligaciones - Sector No Financiero</v>
      </c>
      <c r="S2051" s="71" t="str">
        <f t="shared" si="110"/>
        <v>713</v>
      </c>
      <c r="T2051" s="71" t="str">
        <f t="shared" si="111"/>
        <v>71</v>
      </c>
    </row>
    <row r="2052" spans="1:20" ht="15" hidden="1" customHeight="1" x14ac:dyDescent="0.25">
      <c r="A2052" s="919" t="str">
        <f t="shared" si="113"/>
        <v>PERDIDAS FINANCIERASPor obligaciones - Sector No Financiero</v>
      </c>
      <c r="B2052" s="78" t="s">
        <v>104</v>
      </c>
      <c r="C2052" s="78" t="s">
        <v>3657</v>
      </c>
      <c r="D2052" s="78" t="s">
        <v>3658</v>
      </c>
      <c r="E2052" s="78" t="s">
        <v>3659</v>
      </c>
      <c r="F2052" s="79">
        <v>0</v>
      </c>
      <c r="G2052" s="79">
        <v>6688279.0099999998</v>
      </c>
      <c r="H2052" s="79">
        <v>51043016974</v>
      </c>
      <c r="I2052" s="79">
        <v>51043016974</v>
      </c>
      <c r="J2052" s="80" t="s">
        <v>4464</v>
      </c>
      <c r="K2052" s="80" t="s">
        <v>14</v>
      </c>
      <c r="L2052" s="80" t="s">
        <v>95</v>
      </c>
      <c r="M2052" s="81" t="s">
        <v>4508</v>
      </c>
      <c r="N2052" s="73" t="s">
        <v>4466</v>
      </c>
      <c r="O2052" s="73" t="s">
        <v>4506</v>
      </c>
      <c r="P2052" s="71" t="str">
        <f>+VLOOKUP(D2052,'[45]BAL SEP 2024'!$D:$L,9,0)</f>
        <v>Por obligaciones - Sector No Financiero</v>
      </c>
      <c r="S2052" s="71" t="str">
        <f t="shared" ref="S2052:S2115" si="114">MID(D2052,6,3)</f>
        <v>715</v>
      </c>
      <c r="T2052" s="71" t="str">
        <f t="shared" ref="T2052:T2115" si="115">MID(D2052,1,2)</f>
        <v>71</v>
      </c>
    </row>
    <row r="2053" spans="1:20" ht="15" hidden="1" customHeight="1" x14ac:dyDescent="0.25">
      <c r="A2053" s="919" t="str">
        <f t="shared" si="113"/>
        <v>PERDIDAS FINANCIERASPor obligaciones - Sector No Financiero</v>
      </c>
      <c r="B2053" s="78" t="s">
        <v>214</v>
      </c>
      <c r="C2053" s="78" t="s">
        <v>3660</v>
      </c>
      <c r="D2053" s="78" t="s">
        <v>3661</v>
      </c>
      <c r="E2053" s="78" t="s">
        <v>3662</v>
      </c>
      <c r="F2053" s="79">
        <v>174236430973</v>
      </c>
      <c r="G2053" s="79">
        <v>0</v>
      </c>
      <c r="H2053" s="79">
        <v>0</v>
      </c>
      <c r="I2053" s="79">
        <v>174236430973</v>
      </c>
      <c r="J2053" s="80" t="s">
        <v>4464</v>
      </c>
      <c r="K2053" s="80" t="s">
        <v>14</v>
      </c>
      <c r="L2053" s="80" t="s">
        <v>95</v>
      </c>
      <c r="M2053" s="81" t="s">
        <v>4508</v>
      </c>
      <c r="N2053" s="73" t="s">
        <v>4466</v>
      </c>
      <c r="O2053" s="73" t="s">
        <v>4506</v>
      </c>
      <c r="P2053" s="71" t="str">
        <f>+VLOOKUP(D2053,'[45]BAL SEP 2024'!$D:$L,9,0)</f>
        <v>Por obligaciones - Sector No Financiero</v>
      </c>
      <c r="S2053" s="71" t="str">
        <f t="shared" si="114"/>
        <v>715</v>
      </c>
      <c r="T2053" s="71" t="str">
        <f t="shared" si="115"/>
        <v>71</v>
      </c>
    </row>
    <row r="2054" spans="1:20" ht="15" hidden="1" customHeight="1" x14ac:dyDescent="0.25">
      <c r="A2054" s="919" t="str">
        <f t="shared" si="113"/>
        <v>PERDIDAS FINANCIERASPor obligaciones - Sector No Financiero</v>
      </c>
      <c r="B2054" s="78" t="s">
        <v>104</v>
      </c>
      <c r="C2054" s="78" t="s">
        <v>7772</v>
      </c>
      <c r="D2054" s="78" t="s">
        <v>7773</v>
      </c>
      <c r="E2054" s="78" t="s">
        <v>7774</v>
      </c>
      <c r="F2054" s="79">
        <v>0</v>
      </c>
      <c r="G2054" s="79">
        <v>2215401.59</v>
      </c>
      <c r="H2054" s="79">
        <v>16372534006</v>
      </c>
      <c r="I2054" s="79">
        <v>16372534006</v>
      </c>
      <c r="J2054" s="80" t="s">
        <v>4464</v>
      </c>
      <c r="K2054" s="80" t="s">
        <v>14</v>
      </c>
      <c r="L2054" s="80" t="s">
        <v>95</v>
      </c>
      <c r="M2054" s="81" t="s">
        <v>4508</v>
      </c>
      <c r="N2054" s="73" t="s">
        <v>4466</v>
      </c>
      <c r="O2054" s="73" t="s">
        <v>4506</v>
      </c>
      <c r="P2054" s="71" t="str">
        <f>+VLOOKUP(D2054,'[45]BAL SEP 2024'!$D:$L,9,0)</f>
        <v>Por obligaciones - Sector No Financiero</v>
      </c>
      <c r="S2054" s="71" t="str">
        <f t="shared" si="114"/>
        <v>715</v>
      </c>
      <c r="T2054" s="71" t="str">
        <f t="shared" si="115"/>
        <v>71</v>
      </c>
    </row>
    <row r="2055" spans="1:20" ht="15" hidden="1" customHeight="1" x14ac:dyDescent="0.25">
      <c r="A2055" s="919" t="str">
        <f t="shared" si="113"/>
        <v>PERDIDAS FINANCIERASPor obligaciones - Sector No Financiero</v>
      </c>
      <c r="B2055" s="78" t="s">
        <v>105</v>
      </c>
      <c r="C2055" s="78" t="s">
        <v>7775</v>
      </c>
      <c r="D2055" s="78" t="s">
        <v>7776</v>
      </c>
      <c r="E2055" s="78" t="s">
        <v>7777</v>
      </c>
      <c r="F2055" s="79">
        <v>0</v>
      </c>
      <c r="G2055" s="79">
        <v>18.91</v>
      </c>
      <c r="H2055" s="79">
        <v>149999</v>
      </c>
      <c r="I2055" s="79">
        <v>149999</v>
      </c>
      <c r="J2055" s="80" t="s">
        <v>4464</v>
      </c>
      <c r="K2055" s="80" t="s">
        <v>14</v>
      </c>
      <c r="L2055" s="80" t="s">
        <v>95</v>
      </c>
      <c r="M2055" s="81" t="s">
        <v>4508</v>
      </c>
      <c r="N2055" s="73" t="s">
        <v>4466</v>
      </c>
      <c r="O2055" s="73" t="s">
        <v>4506</v>
      </c>
      <c r="P2055" s="71" t="str">
        <f>+VLOOKUP(D2055,'[45]BAL SEP 2024'!$D:$L,9,0)</f>
        <v>Por obligaciones - Sector No Financiero</v>
      </c>
      <c r="S2055" s="71" t="str">
        <f t="shared" si="114"/>
        <v>715</v>
      </c>
      <c r="T2055" s="71" t="str">
        <f t="shared" si="115"/>
        <v>71</v>
      </c>
    </row>
    <row r="2056" spans="1:20" ht="15" hidden="1" customHeight="1" x14ac:dyDescent="0.25">
      <c r="A2056" s="919" t="str">
        <f t="shared" si="113"/>
        <v>PERDIDAS FINANCIERASPor obligaciones - Sector No Financiero</v>
      </c>
      <c r="B2056" s="78" t="s">
        <v>214</v>
      </c>
      <c r="C2056" s="78" t="s">
        <v>7778</v>
      </c>
      <c r="D2056" s="78" t="s">
        <v>7779</v>
      </c>
      <c r="E2056" s="78" t="s">
        <v>7780</v>
      </c>
      <c r="F2056" s="79">
        <v>63480745658</v>
      </c>
      <c r="G2056" s="79">
        <v>0</v>
      </c>
      <c r="H2056" s="79">
        <v>0</v>
      </c>
      <c r="I2056" s="79">
        <v>63480745658</v>
      </c>
      <c r="J2056" s="80" t="s">
        <v>4464</v>
      </c>
      <c r="K2056" s="80" t="s">
        <v>14</v>
      </c>
      <c r="L2056" s="80" t="s">
        <v>95</v>
      </c>
      <c r="M2056" s="81" t="s">
        <v>4508</v>
      </c>
      <c r="N2056" s="73" t="s">
        <v>4466</v>
      </c>
      <c r="O2056" s="73" t="s">
        <v>4506</v>
      </c>
      <c r="P2056" s="71" t="str">
        <f>+VLOOKUP(D2056,'[45]BAL SEP 2024'!$D:$L,9,0)</f>
        <v>Por obligaciones - Sector No Financiero</v>
      </c>
      <c r="S2056" s="71" t="str">
        <f t="shared" si="114"/>
        <v>715</v>
      </c>
      <c r="T2056" s="71" t="str">
        <f t="shared" si="115"/>
        <v>71</v>
      </c>
    </row>
    <row r="2057" spans="1:20" ht="15" hidden="1" customHeight="1" x14ac:dyDescent="0.25">
      <c r="A2057" s="919" t="str">
        <f t="shared" si="113"/>
        <v>PERDIDAS FINANCIERASPor obligaciones - Sector No Financiero</v>
      </c>
      <c r="B2057" s="78" t="s">
        <v>214</v>
      </c>
      <c r="C2057" s="78" t="s">
        <v>7781</v>
      </c>
      <c r="D2057" s="78" t="s">
        <v>7782</v>
      </c>
      <c r="E2057" s="78" t="s">
        <v>7783</v>
      </c>
      <c r="F2057" s="79">
        <v>19290756</v>
      </c>
      <c r="G2057" s="79">
        <v>0</v>
      </c>
      <c r="H2057" s="79">
        <v>0</v>
      </c>
      <c r="I2057" s="79">
        <v>19290756</v>
      </c>
      <c r="J2057" s="80" t="s">
        <v>4464</v>
      </c>
      <c r="K2057" s="80" t="s">
        <v>14</v>
      </c>
      <c r="L2057" s="80" t="s">
        <v>95</v>
      </c>
      <c r="M2057" s="81" t="s">
        <v>7784</v>
      </c>
      <c r="N2057" s="73" t="s">
        <v>4466</v>
      </c>
      <c r="O2057" s="73" t="s">
        <v>4506</v>
      </c>
      <c r="P2057" s="71" t="str">
        <f>+VLOOKUP(D2057,'[45]BAL SEP 2024'!$D:$L,9,0)</f>
        <v>Por obligaciones - Sector No Financiero</v>
      </c>
      <c r="S2057" s="71" t="str">
        <f t="shared" si="114"/>
        <v>715</v>
      </c>
      <c r="T2057" s="71" t="str">
        <f t="shared" si="115"/>
        <v>71</v>
      </c>
    </row>
    <row r="2058" spans="1:20" ht="15" hidden="1" customHeight="1" x14ac:dyDescent="0.25">
      <c r="A2058" s="919" t="str">
        <f t="shared" si="113"/>
        <v>PERDIDAS FINANCIERASPor obligaciones - Sector No Financiero</v>
      </c>
      <c r="B2058" s="78" t="s">
        <v>104</v>
      </c>
      <c r="C2058" s="78" t="s">
        <v>3663</v>
      </c>
      <c r="D2058" s="78" t="s">
        <v>3664</v>
      </c>
      <c r="E2058" s="78" t="s">
        <v>3665</v>
      </c>
      <c r="F2058" s="79">
        <v>0</v>
      </c>
      <c r="G2058" s="79">
        <v>172285.48</v>
      </c>
      <c r="H2058" s="79">
        <v>1336778617</v>
      </c>
      <c r="I2058" s="79">
        <v>1336778617</v>
      </c>
      <c r="J2058" s="80" t="s">
        <v>4464</v>
      </c>
      <c r="K2058" s="80" t="s">
        <v>14</v>
      </c>
      <c r="L2058" s="80" t="s">
        <v>95</v>
      </c>
      <c r="M2058" s="81" t="s">
        <v>4509</v>
      </c>
      <c r="N2058" s="73" t="s">
        <v>4466</v>
      </c>
      <c r="O2058" s="73" t="s">
        <v>4506</v>
      </c>
      <c r="P2058" s="71" t="str">
        <f>+VLOOKUP(D2058,'[45]BAL SEP 2024'!$D:$L,9,0)</f>
        <v>Por obligaciones - Sector No Financiero</v>
      </c>
      <c r="S2058" s="71" t="str">
        <f t="shared" si="114"/>
        <v>729</v>
      </c>
      <c r="T2058" s="71" t="str">
        <f t="shared" si="115"/>
        <v>71</v>
      </c>
    </row>
    <row r="2059" spans="1:20" ht="15" hidden="1" customHeight="1" x14ac:dyDescent="0.25">
      <c r="A2059" s="919" t="str">
        <f t="shared" si="113"/>
        <v>PERDIDAS FINANCIERASPor obligaciones - Sector No Financiero</v>
      </c>
      <c r="B2059" s="78" t="s">
        <v>214</v>
      </c>
      <c r="C2059" s="78" t="s">
        <v>3666</v>
      </c>
      <c r="D2059" s="78" t="s">
        <v>3667</v>
      </c>
      <c r="E2059" s="78" t="s">
        <v>3668</v>
      </c>
      <c r="F2059" s="79">
        <v>3111616717</v>
      </c>
      <c r="G2059" s="79">
        <v>0</v>
      </c>
      <c r="H2059" s="79">
        <v>0</v>
      </c>
      <c r="I2059" s="79">
        <v>3111616717</v>
      </c>
      <c r="J2059" s="80" t="s">
        <v>4464</v>
      </c>
      <c r="K2059" s="80" t="s">
        <v>14</v>
      </c>
      <c r="L2059" s="80" t="s">
        <v>95</v>
      </c>
      <c r="M2059" s="81" t="s">
        <v>4509</v>
      </c>
      <c r="N2059" s="73" t="s">
        <v>4466</v>
      </c>
      <c r="O2059" s="73" t="s">
        <v>4506</v>
      </c>
      <c r="P2059" s="71" t="str">
        <f>+VLOOKUP(D2059,'[45]BAL SEP 2024'!$D:$L,9,0)</f>
        <v>Por obligaciones - Sector No Financiero</v>
      </c>
      <c r="S2059" s="71" t="str">
        <f t="shared" si="114"/>
        <v>729</v>
      </c>
      <c r="T2059" s="71" t="str">
        <f t="shared" si="115"/>
        <v>71</v>
      </c>
    </row>
    <row r="2060" spans="1:20" ht="15" hidden="1" customHeight="1" x14ac:dyDescent="0.25">
      <c r="A2060" s="919" t="str">
        <f t="shared" si="113"/>
        <v>PERDIDAS FINANCIERASPor obligaciones - Sector No Financiero</v>
      </c>
      <c r="B2060" s="78" t="s">
        <v>104</v>
      </c>
      <c r="C2060" s="78" t="s">
        <v>3669</v>
      </c>
      <c r="D2060" s="78" t="s">
        <v>3670</v>
      </c>
      <c r="E2060" s="78" t="s">
        <v>3671</v>
      </c>
      <c r="F2060" s="79">
        <v>0</v>
      </c>
      <c r="G2060" s="79">
        <v>1494497.3</v>
      </c>
      <c r="H2060" s="79">
        <v>11443018699</v>
      </c>
      <c r="I2060" s="79">
        <v>11443018699</v>
      </c>
      <c r="J2060" s="80" t="s">
        <v>4464</v>
      </c>
      <c r="K2060" s="80" t="s">
        <v>14</v>
      </c>
      <c r="L2060" s="80" t="s">
        <v>95</v>
      </c>
      <c r="M2060" s="81" t="s">
        <v>4509</v>
      </c>
      <c r="N2060" s="73" t="s">
        <v>4466</v>
      </c>
      <c r="O2060" s="73" t="s">
        <v>4506</v>
      </c>
      <c r="P2060" s="71" t="str">
        <f>+VLOOKUP(D2060,'[45]BAL SEP 2024'!$D:$L,9,0)</f>
        <v>Por obligaciones - Sector No Financiero</v>
      </c>
      <c r="S2060" s="71" t="str">
        <f t="shared" si="114"/>
        <v>729</v>
      </c>
      <c r="T2060" s="71" t="str">
        <f t="shared" si="115"/>
        <v>71</v>
      </c>
    </row>
    <row r="2061" spans="1:20" ht="15" hidden="1" customHeight="1" x14ac:dyDescent="0.25">
      <c r="A2061" s="919" t="str">
        <f t="shared" si="113"/>
        <v>PERDIDAS FINANCIERASPor obligaciones - Sector No Financiero</v>
      </c>
      <c r="B2061" s="78" t="s">
        <v>214</v>
      </c>
      <c r="C2061" s="78" t="s">
        <v>3672</v>
      </c>
      <c r="D2061" s="78" t="s">
        <v>3673</v>
      </c>
      <c r="E2061" s="78" t="s">
        <v>3674</v>
      </c>
      <c r="F2061" s="79">
        <v>41314729441</v>
      </c>
      <c r="G2061" s="79">
        <v>0</v>
      </c>
      <c r="H2061" s="79">
        <v>0</v>
      </c>
      <c r="I2061" s="79">
        <v>41314729441</v>
      </c>
      <c r="J2061" s="80" t="s">
        <v>4464</v>
      </c>
      <c r="K2061" s="80" t="s">
        <v>14</v>
      </c>
      <c r="L2061" s="80" t="s">
        <v>95</v>
      </c>
      <c r="M2061" s="81" t="s">
        <v>4509</v>
      </c>
      <c r="N2061" s="73" t="s">
        <v>4466</v>
      </c>
      <c r="O2061" s="73" t="s">
        <v>4506</v>
      </c>
      <c r="P2061" s="71" t="str">
        <f>+VLOOKUP(D2061,'[45]BAL SEP 2024'!$D:$L,9,0)</f>
        <v>Por obligaciones - Sector No Financiero</v>
      </c>
      <c r="S2061" s="71" t="str">
        <f t="shared" si="114"/>
        <v>729</v>
      </c>
      <c r="T2061" s="71" t="str">
        <f t="shared" si="115"/>
        <v>71</v>
      </c>
    </row>
    <row r="2062" spans="1:20" ht="15" hidden="1" customHeight="1" x14ac:dyDescent="0.25">
      <c r="A2062" s="919" t="str">
        <f t="shared" si="113"/>
        <v>PERDIDAS FINANCIERASPor obligaciones - Sector No Financiero</v>
      </c>
      <c r="B2062" s="78" t="s">
        <v>104</v>
      </c>
      <c r="C2062" s="78" t="s">
        <v>7785</v>
      </c>
      <c r="D2062" s="78" t="s">
        <v>7786</v>
      </c>
      <c r="E2062" s="78" t="s">
        <v>7787</v>
      </c>
      <c r="F2062" s="79">
        <v>0</v>
      </c>
      <c r="G2062" s="79">
        <v>618712.15</v>
      </c>
      <c r="H2062" s="79">
        <v>4572032941</v>
      </c>
      <c r="I2062" s="79">
        <v>4572032941</v>
      </c>
      <c r="J2062" s="80" t="s">
        <v>4464</v>
      </c>
      <c r="K2062" s="80" t="s">
        <v>14</v>
      </c>
      <c r="L2062" s="80" t="s">
        <v>95</v>
      </c>
      <c r="M2062" s="81" t="s">
        <v>4509</v>
      </c>
      <c r="N2062" s="73" t="s">
        <v>4466</v>
      </c>
      <c r="O2062" s="73" t="s">
        <v>4506</v>
      </c>
      <c r="P2062" s="71" t="str">
        <f>+VLOOKUP(D2062,'[45]BAL SEP 2024'!$D:$L,9,0)</f>
        <v>Por obligaciones - Sector No Financiero</v>
      </c>
      <c r="S2062" s="71" t="str">
        <f t="shared" si="114"/>
        <v>729</v>
      </c>
      <c r="T2062" s="71" t="str">
        <f t="shared" si="115"/>
        <v>71</v>
      </c>
    </row>
    <row r="2063" spans="1:20" ht="15" hidden="1" customHeight="1" x14ac:dyDescent="0.25">
      <c r="A2063" s="919" t="str">
        <f t="shared" si="113"/>
        <v>PERDIDAS FINANCIERASPor obligaciones - Sector No Financiero</v>
      </c>
      <c r="B2063" s="78" t="s">
        <v>214</v>
      </c>
      <c r="C2063" s="78" t="s">
        <v>7788</v>
      </c>
      <c r="D2063" s="78" t="s">
        <v>7789</v>
      </c>
      <c r="E2063" s="78" t="s">
        <v>7790</v>
      </c>
      <c r="F2063" s="79">
        <v>2590</v>
      </c>
      <c r="G2063" s="79">
        <v>0</v>
      </c>
      <c r="H2063" s="79">
        <v>0</v>
      </c>
      <c r="I2063" s="79">
        <v>2590</v>
      </c>
      <c r="J2063" s="80" t="s">
        <v>4464</v>
      </c>
      <c r="K2063" s="80" t="s">
        <v>14</v>
      </c>
      <c r="L2063" s="80" t="s">
        <v>95</v>
      </c>
      <c r="M2063" s="81" t="s">
        <v>4509</v>
      </c>
      <c r="N2063" s="73" t="s">
        <v>4466</v>
      </c>
      <c r="O2063" s="73" t="s">
        <v>4506</v>
      </c>
      <c r="P2063" s="71" t="str">
        <f>+VLOOKUP(D2063,'[45]BAL SEP 2024'!$D:$L,9,0)</f>
        <v>Por obligaciones - Sector No Financiero</v>
      </c>
      <c r="S2063" s="71" t="str">
        <f t="shared" si="114"/>
        <v>729</v>
      </c>
      <c r="T2063" s="71" t="str">
        <f t="shared" si="115"/>
        <v>71</v>
      </c>
    </row>
    <row r="2064" spans="1:20" ht="15" hidden="1" customHeight="1" x14ac:dyDescent="0.25">
      <c r="A2064" s="919" t="str">
        <f t="shared" si="113"/>
        <v>PERDIDAS FINANCIERASPor obligaciones - Sector No Financiero</v>
      </c>
      <c r="B2064" s="78" t="s">
        <v>104</v>
      </c>
      <c r="C2064" s="78" t="s">
        <v>3675</v>
      </c>
      <c r="D2064" s="78" t="s">
        <v>3676</v>
      </c>
      <c r="E2064" s="78" t="s">
        <v>3677</v>
      </c>
      <c r="F2064" s="79">
        <v>0</v>
      </c>
      <c r="G2064" s="79">
        <v>1670426.65</v>
      </c>
      <c r="H2064" s="79">
        <v>12765798656</v>
      </c>
      <c r="I2064" s="79">
        <v>12765798656</v>
      </c>
      <c r="J2064" s="80" t="s">
        <v>4464</v>
      </c>
      <c r="K2064" s="80" t="s">
        <v>14</v>
      </c>
      <c r="L2064" s="80" t="s">
        <v>95</v>
      </c>
      <c r="M2064" s="81" t="s">
        <v>4510</v>
      </c>
      <c r="N2064" s="73" t="s">
        <v>4466</v>
      </c>
      <c r="O2064" s="73" t="s">
        <v>4506</v>
      </c>
      <c r="P2064" s="71" t="str">
        <f>+VLOOKUP(D2064,'[45]BAL SEP 2024'!$D:$L,9,0)</f>
        <v>Por obligaciones - Sector No Financiero</v>
      </c>
      <c r="S2064" s="71" t="str">
        <f t="shared" si="114"/>
        <v>797</v>
      </c>
      <c r="T2064" s="71" t="str">
        <f t="shared" si="115"/>
        <v>71</v>
      </c>
    </row>
    <row r="2065" spans="1:20" ht="15" hidden="1" customHeight="1" x14ac:dyDescent="0.25">
      <c r="A2065" s="919" t="str">
        <f t="shared" si="113"/>
        <v>PERDIDAS FINANCIERASPor obligaciones - Sector No Financiero</v>
      </c>
      <c r="B2065" s="78" t="s">
        <v>214</v>
      </c>
      <c r="C2065" s="78" t="s">
        <v>3678</v>
      </c>
      <c r="D2065" s="78" t="s">
        <v>3679</v>
      </c>
      <c r="E2065" s="78" t="s">
        <v>3680</v>
      </c>
      <c r="F2065" s="79">
        <v>7965923348.5799999</v>
      </c>
      <c r="G2065" s="79">
        <v>0</v>
      </c>
      <c r="H2065" s="79">
        <v>0</v>
      </c>
      <c r="I2065" s="79">
        <v>7965923348.5799999</v>
      </c>
      <c r="J2065" s="80" t="s">
        <v>4464</v>
      </c>
      <c r="K2065" s="80" t="s">
        <v>14</v>
      </c>
      <c r="L2065" s="80" t="s">
        <v>95</v>
      </c>
      <c r="M2065" s="81" t="s">
        <v>4510</v>
      </c>
      <c r="N2065" s="73" t="s">
        <v>4466</v>
      </c>
      <c r="O2065" s="73" t="s">
        <v>4506</v>
      </c>
      <c r="P2065" s="71" t="str">
        <f>+VLOOKUP(D2065,'[45]BAL SEP 2024'!$D:$L,9,0)</f>
        <v>Por obligaciones - Sector No Financiero</v>
      </c>
      <c r="S2065" s="71" t="str">
        <f t="shared" si="114"/>
        <v>797</v>
      </c>
      <c r="T2065" s="71" t="str">
        <f t="shared" si="115"/>
        <v>71</v>
      </c>
    </row>
    <row r="2066" spans="1:20" ht="15" hidden="1" customHeight="1" x14ac:dyDescent="0.25">
      <c r="A2066" s="919" t="str">
        <f t="shared" si="113"/>
        <v>PERDIDAS FINANCIERASPor obligaciones - Sector No Financiero</v>
      </c>
      <c r="B2066" s="78" t="s">
        <v>104</v>
      </c>
      <c r="C2066" s="78" t="s">
        <v>7791</v>
      </c>
      <c r="D2066" s="78" t="s">
        <v>7792</v>
      </c>
      <c r="E2066" s="78" t="s">
        <v>7793</v>
      </c>
      <c r="F2066" s="79">
        <v>0</v>
      </c>
      <c r="G2066" s="79">
        <v>829738</v>
      </c>
      <c r="H2066" s="79">
        <v>6111841920</v>
      </c>
      <c r="I2066" s="79">
        <v>6111841920</v>
      </c>
      <c r="J2066" s="80" t="s">
        <v>4464</v>
      </c>
      <c r="K2066" s="80" t="s">
        <v>14</v>
      </c>
      <c r="L2066" s="80" t="s">
        <v>95</v>
      </c>
      <c r="M2066" s="81" t="s">
        <v>4510</v>
      </c>
      <c r="N2066" s="73" t="s">
        <v>4466</v>
      </c>
      <c r="O2066" s="73" t="s">
        <v>4506</v>
      </c>
      <c r="P2066" s="71" t="str">
        <f>+VLOOKUP(D2066,'[45]BAL SEP 2024'!$D:$L,9,0)</f>
        <v>Por obligaciones - Sector No Financiero</v>
      </c>
      <c r="S2066" s="71" t="str">
        <f t="shared" si="114"/>
        <v>797</v>
      </c>
      <c r="T2066" s="71" t="str">
        <f t="shared" si="115"/>
        <v>71</v>
      </c>
    </row>
    <row r="2067" spans="1:20" ht="15" hidden="1" customHeight="1" x14ac:dyDescent="0.25">
      <c r="A2067" s="919" t="str">
        <f t="shared" si="113"/>
        <v>PERDIDAS FINANCIERASPor obligaciones - Sector No Financiero</v>
      </c>
      <c r="B2067" s="78" t="s">
        <v>214</v>
      </c>
      <c r="C2067" s="78" t="s">
        <v>7794</v>
      </c>
      <c r="D2067" s="78" t="s">
        <v>7795</v>
      </c>
      <c r="E2067" s="78" t="s">
        <v>7793</v>
      </c>
      <c r="F2067" s="79">
        <v>2788285536</v>
      </c>
      <c r="G2067" s="79">
        <v>0</v>
      </c>
      <c r="H2067" s="79">
        <v>0</v>
      </c>
      <c r="I2067" s="79">
        <v>2788285536</v>
      </c>
      <c r="J2067" s="80" t="s">
        <v>4464</v>
      </c>
      <c r="K2067" s="80" t="s">
        <v>14</v>
      </c>
      <c r="L2067" s="80" t="s">
        <v>95</v>
      </c>
      <c r="M2067" s="81" t="s">
        <v>4510</v>
      </c>
      <c r="N2067" s="73" t="s">
        <v>4466</v>
      </c>
      <c r="O2067" s="73" t="s">
        <v>4506</v>
      </c>
      <c r="P2067" s="71" t="str">
        <f>+VLOOKUP(D2067,'[45]BAL SEP 2024'!$D:$L,9,0)</f>
        <v>Por obligaciones - Sector No Financiero</v>
      </c>
      <c r="S2067" s="71" t="str">
        <f t="shared" si="114"/>
        <v>797</v>
      </c>
      <c r="T2067" s="71" t="str">
        <f t="shared" si="115"/>
        <v>71</v>
      </c>
    </row>
    <row r="2068" spans="1:20" ht="15" hidden="1" customHeight="1" x14ac:dyDescent="0.25">
      <c r="A2068" s="919" t="str">
        <f t="shared" si="113"/>
        <v>PERDIDAS FINANCIERASPor valuación de activos y pasivos financieros  M.E. neto</v>
      </c>
      <c r="B2068" s="78" t="s">
        <v>214</v>
      </c>
      <c r="C2068" s="78" t="s">
        <v>3681</v>
      </c>
      <c r="D2068" s="78" t="s">
        <v>3682</v>
      </c>
      <c r="E2068" s="78" t="s">
        <v>3683</v>
      </c>
      <c r="F2068" s="79">
        <v>79991887709</v>
      </c>
      <c r="G2068" s="79">
        <v>0</v>
      </c>
      <c r="H2068" s="79">
        <v>0</v>
      </c>
      <c r="I2068" s="79">
        <v>79991887709</v>
      </c>
      <c r="J2068" s="80" t="s">
        <v>4464</v>
      </c>
      <c r="K2068" s="80" t="s">
        <v>14</v>
      </c>
      <c r="L2068" s="80" t="s">
        <v>96</v>
      </c>
      <c r="M2068" s="81" t="s">
        <v>4572</v>
      </c>
      <c r="N2068" s="73" t="s">
        <v>4466</v>
      </c>
      <c r="O2068" s="73" t="s">
        <v>4076</v>
      </c>
      <c r="P2068" s="71" t="str">
        <f>+VLOOKUP(D2068,'[45]BAL SEP 2024'!$D:$L,9,0)</f>
        <v>Por valuación de activos y pasivos financieros en moneda extranjera (neto)</v>
      </c>
      <c r="S2068" s="71" t="str">
        <f t="shared" si="114"/>
        <v>739</v>
      </c>
      <c r="T2068" s="71" t="str">
        <f t="shared" si="115"/>
        <v>71</v>
      </c>
    </row>
    <row r="2069" spans="1:20" ht="15" hidden="1" customHeight="1" x14ac:dyDescent="0.25">
      <c r="A2069" s="919" t="str">
        <f t="shared" si="113"/>
        <v>PERDIDAS FINANCIERASPor valuación de activos y pasivos financieros  M.E. neto</v>
      </c>
      <c r="B2069" s="78" t="s">
        <v>214</v>
      </c>
      <c r="C2069" s="78" t="s">
        <v>7796</v>
      </c>
      <c r="D2069" s="78" t="s">
        <v>7797</v>
      </c>
      <c r="E2069" s="78" t="s">
        <v>7530</v>
      </c>
      <c r="F2069" s="79">
        <v>21047387800</v>
      </c>
      <c r="G2069" s="79">
        <v>0</v>
      </c>
      <c r="H2069" s="79">
        <v>0</v>
      </c>
      <c r="I2069" s="79">
        <v>21047387800</v>
      </c>
      <c r="J2069" s="80" t="s">
        <v>4464</v>
      </c>
      <c r="K2069" s="80" t="s">
        <v>14</v>
      </c>
      <c r="L2069" s="80" t="s">
        <v>96</v>
      </c>
      <c r="M2069" s="81" t="s">
        <v>4572</v>
      </c>
      <c r="N2069" s="73" t="s">
        <v>4466</v>
      </c>
      <c r="O2069" s="73" t="s">
        <v>4076</v>
      </c>
      <c r="P2069" s="71" t="str">
        <f>+VLOOKUP(D2069,'[45]BAL SEP 2024'!$D:$L,9,0)</f>
        <v>Por valuación de activos y pasivos financieros en moneda extranjera (neto)</v>
      </c>
      <c r="S2069" s="71" t="str">
        <f t="shared" si="114"/>
        <v>739</v>
      </c>
      <c r="T2069" s="71" t="str">
        <f t="shared" si="115"/>
        <v>71</v>
      </c>
    </row>
    <row r="2070" spans="1:20" ht="15" hidden="1" customHeight="1" x14ac:dyDescent="0.25">
      <c r="A2070" s="919" t="str">
        <f t="shared" ref="A2070:A2108" si="116">CONCATENATE(K2070,L2070)</f>
        <v>PERDIDAS FINANCIERASPor valuación de activos y pasivos financieros  M.E. neto</v>
      </c>
      <c r="B2070" s="78" t="s">
        <v>214</v>
      </c>
      <c r="C2070" s="78" t="s">
        <v>3684</v>
      </c>
      <c r="D2070" s="78" t="s">
        <v>3685</v>
      </c>
      <c r="E2070" s="78" t="s">
        <v>3686</v>
      </c>
      <c r="F2070" s="79">
        <v>3232764720</v>
      </c>
      <c r="G2070" s="79">
        <v>0</v>
      </c>
      <c r="H2070" s="79">
        <v>0</v>
      </c>
      <c r="I2070" s="79">
        <v>3232764720</v>
      </c>
      <c r="J2070" s="80" t="s">
        <v>4464</v>
      </c>
      <c r="K2070" s="80" t="s">
        <v>14</v>
      </c>
      <c r="L2070" s="80" t="s">
        <v>96</v>
      </c>
      <c r="M2070" s="81" t="s">
        <v>4573</v>
      </c>
      <c r="N2070" s="73" t="s">
        <v>4466</v>
      </c>
      <c r="O2070" s="73" t="s">
        <v>4076</v>
      </c>
      <c r="P2070" s="71" t="str">
        <f>+VLOOKUP(D2070,'[45]BAL SEP 2024'!$D:$L,9,0)</f>
        <v>Por valuación de activos y pasivos financieros en moneda extranjera (neto)</v>
      </c>
      <c r="S2070" s="71" t="str">
        <f t="shared" si="114"/>
        <v>739</v>
      </c>
      <c r="T2070" s="71" t="str">
        <f t="shared" si="115"/>
        <v>71</v>
      </c>
    </row>
    <row r="2071" spans="1:20" ht="15" hidden="1" customHeight="1" x14ac:dyDescent="0.25">
      <c r="A2071" s="919" t="str">
        <f t="shared" si="116"/>
        <v>PERDIDAS FINANCIERASPor valuación de activos y pasivos financieros  M.E. neto</v>
      </c>
      <c r="B2071" s="78" t="s">
        <v>214</v>
      </c>
      <c r="C2071" s="78" t="s">
        <v>3687</v>
      </c>
      <c r="D2071" s="78" t="s">
        <v>3688</v>
      </c>
      <c r="E2071" s="78" t="s">
        <v>3689</v>
      </c>
      <c r="F2071" s="79">
        <v>1565660285</v>
      </c>
      <c r="G2071" s="79">
        <v>0</v>
      </c>
      <c r="H2071" s="79">
        <v>0</v>
      </c>
      <c r="I2071" s="79">
        <v>1565660285</v>
      </c>
      <c r="J2071" s="80" t="s">
        <v>4464</v>
      </c>
      <c r="K2071" s="80" t="s">
        <v>14</v>
      </c>
      <c r="L2071" s="80" t="s">
        <v>96</v>
      </c>
      <c r="M2071" s="81" t="s">
        <v>4573</v>
      </c>
      <c r="N2071" s="73" t="s">
        <v>4466</v>
      </c>
      <c r="O2071" s="73" t="s">
        <v>4076</v>
      </c>
      <c r="P2071" s="71" t="str">
        <f>+VLOOKUP(D2071,'[45]BAL SEP 2024'!$D:$L,9,0)</f>
        <v>Por valuación de activos y pasivos financieros en moneda extranjera (neto)</v>
      </c>
      <c r="S2071" s="71" t="str">
        <f t="shared" si="114"/>
        <v>739</v>
      </c>
      <c r="T2071" s="71" t="str">
        <f t="shared" si="115"/>
        <v>71</v>
      </c>
    </row>
    <row r="2072" spans="1:20" ht="15" hidden="1" customHeight="1" x14ac:dyDescent="0.25">
      <c r="A2072" s="919" t="str">
        <f t="shared" si="116"/>
        <v>PERDIDAS FINANCIERASPor valuación de activos y pasivos financieros  M.E. neto</v>
      </c>
      <c r="B2072" s="78" t="s">
        <v>214</v>
      </c>
      <c r="C2072" s="78" t="s">
        <v>7798</v>
      </c>
      <c r="D2072" s="78" t="s">
        <v>7799</v>
      </c>
      <c r="E2072" s="78" t="s">
        <v>7800</v>
      </c>
      <c r="F2072" s="79">
        <v>5368165223</v>
      </c>
      <c r="G2072" s="79">
        <v>0</v>
      </c>
      <c r="H2072" s="79">
        <v>0</v>
      </c>
      <c r="I2072" s="79">
        <v>5368165223</v>
      </c>
      <c r="J2072" s="80" t="s">
        <v>4464</v>
      </c>
      <c r="K2072" s="80" t="s">
        <v>14</v>
      </c>
      <c r="L2072" s="80" t="s">
        <v>96</v>
      </c>
      <c r="M2072" s="81" t="s">
        <v>4573</v>
      </c>
      <c r="N2072" s="73" t="s">
        <v>4466</v>
      </c>
      <c r="O2072" s="73" t="s">
        <v>4076</v>
      </c>
      <c r="P2072" s="71" t="str">
        <f>+VLOOKUP(D2072,'[45]BAL SEP 2024'!$D:$L,9,0)</f>
        <v>Por valuación de activos y pasivos financieros en moneda extranjera (neto)</v>
      </c>
      <c r="S2072" s="71" t="str">
        <f t="shared" si="114"/>
        <v>739</v>
      </c>
      <c r="T2072" s="71" t="str">
        <f t="shared" si="115"/>
        <v>71</v>
      </c>
    </row>
    <row r="2073" spans="1:20" ht="15" hidden="1" customHeight="1" x14ac:dyDescent="0.25">
      <c r="A2073" s="919" t="str">
        <f t="shared" si="116"/>
        <v>PERDIDAS FINANCIERASPor valuación de activos y pasivos financieros  M.E. neto</v>
      </c>
      <c r="B2073" s="78" t="s">
        <v>214</v>
      </c>
      <c r="C2073" s="78" t="s">
        <v>3690</v>
      </c>
      <c r="D2073" s="78" t="s">
        <v>3691</v>
      </c>
      <c r="E2073" s="78" t="s">
        <v>3692</v>
      </c>
      <c r="F2073" s="79">
        <v>310427688313</v>
      </c>
      <c r="G2073" s="79">
        <v>0</v>
      </c>
      <c r="H2073" s="79">
        <v>0</v>
      </c>
      <c r="I2073" s="79">
        <v>310427688313</v>
      </c>
      <c r="J2073" s="80" t="s">
        <v>4464</v>
      </c>
      <c r="K2073" s="80" t="s">
        <v>14</v>
      </c>
      <c r="L2073" s="80" t="s">
        <v>96</v>
      </c>
      <c r="M2073" s="81" t="s">
        <v>4574</v>
      </c>
      <c r="N2073" s="73" t="s">
        <v>4466</v>
      </c>
      <c r="O2073" s="73" t="s">
        <v>4076</v>
      </c>
      <c r="P2073" s="71" t="str">
        <f>+VLOOKUP(D2073,'[45]BAL SEP 2024'!$D:$L,9,0)</f>
        <v>Por valuación de activos y pasivos financieros en moneda extranjera (neto)</v>
      </c>
      <c r="S2073" s="71" t="str">
        <f t="shared" si="114"/>
        <v>739</v>
      </c>
      <c r="T2073" s="71" t="str">
        <f t="shared" si="115"/>
        <v>71</v>
      </c>
    </row>
    <row r="2074" spans="1:20" ht="15" hidden="1" customHeight="1" x14ac:dyDescent="0.25">
      <c r="A2074" s="919" t="str">
        <f t="shared" si="116"/>
        <v>PERDIDAS FINANCIERASPor valuación de activos y pasivos financieros  M.E. neto</v>
      </c>
      <c r="B2074" s="78" t="s">
        <v>214</v>
      </c>
      <c r="C2074" s="78" t="s">
        <v>3693</v>
      </c>
      <c r="D2074" s="78" t="s">
        <v>3694</v>
      </c>
      <c r="E2074" s="78" t="s">
        <v>3695</v>
      </c>
      <c r="F2074" s="79">
        <v>302849717080</v>
      </c>
      <c r="G2074" s="79">
        <v>0</v>
      </c>
      <c r="H2074" s="79">
        <v>0</v>
      </c>
      <c r="I2074" s="79">
        <v>302849717080</v>
      </c>
      <c r="J2074" s="80" t="s">
        <v>4464</v>
      </c>
      <c r="K2074" s="80" t="s">
        <v>14</v>
      </c>
      <c r="L2074" s="80" t="s">
        <v>96</v>
      </c>
      <c r="M2074" s="81" t="s">
        <v>4574</v>
      </c>
      <c r="N2074" s="73" t="s">
        <v>4466</v>
      </c>
      <c r="O2074" s="73" t="s">
        <v>4076</v>
      </c>
      <c r="P2074" s="71" t="str">
        <f>+VLOOKUP(D2074,'[45]BAL SEP 2024'!$D:$L,9,0)</f>
        <v>Por valuación de activos y pasivos financieros en moneda extranjera (neto)</v>
      </c>
      <c r="S2074" s="71" t="str">
        <f t="shared" si="114"/>
        <v>739</v>
      </c>
      <c r="T2074" s="71" t="str">
        <f t="shared" si="115"/>
        <v>71</v>
      </c>
    </row>
    <row r="2075" spans="1:20" ht="15" hidden="1" customHeight="1" x14ac:dyDescent="0.25">
      <c r="A2075" s="919" t="str">
        <f t="shared" si="116"/>
        <v>PERDIDAS FINANCIERASPor valuación de activos y pasivos financieros  M.E. neto</v>
      </c>
      <c r="B2075" s="78" t="s">
        <v>214</v>
      </c>
      <c r="C2075" s="78" t="s">
        <v>7801</v>
      </c>
      <c r="D2075" s="78" t="s">
        <v>7802</v>
      </c>
      <c r="E2075" s="78" t="s">
        <v>7803</v>
      </c>
      <c r="F2075" s="79">
        <v>83201740649</v>
      </c>
      <c r="G2075" s="79">
        <v>0</v>
      </c>
      <c r="H2075" s="79">
        <v>0</v>
      </c>
      <c r="I2075" s="79">
        <v>83201740649</v>
      </c>
      <c r="J2075" s="80" t="s">
        <v>4464</v>
      </c>
      <c r="K2075" s="80" t="s">
        <v>14</v>
      </c>
      <c r="L2075" s="80" t="s">
        <v>96</v>
      </c>
      <c r="M2075" s="81" t="s">
        <v>4574</v>
      </c>
      <c r="N2075" s="73" t="s">
        <v>4466</v>
      </c>
      <c r="O2075" s="73" t="s">
        <v>4076</v>
      </c>
      <c r="P2075" s="71" t="str">
        <f>+VLOOKUP(D2075,'[45]BAL SEP 2024'!$D:$L,9,0)</f>
        <v>Por valuación de activos y pasivos financieros en moneda extranjera (neto)</v>
      </c>
      <c r="S2075" s="71" t="str">
        <f t="shared" si="114"/>
        <v>739</v>
      </c>
      <c r="T2075" s="71" t="str">
        <f t="shared" si="115"/>
        <v>71</v>
      </c>
    </row>
    <row r="2076" spans="1:20" ht="15" hidden="1" customHeight="1" x14ac:dyDescent="0.25">
      <c r="A2076" s="919" t="str">
        <f t="shared" si="116"/>
        <v>PERDIDAS FINANCIERASPor valuación de activos y pasivos financieros  M.E. neto</v>
      </c>
      <c r="B2076" s="78" t="s">
        <v>214</v>
      </c>
      <c r="C2076" s="78" t="s">
        <v>3696</v>
      </c>
      <c r="D2076" s="78" t="s">
        <v>3697</v>
      </c>
      <c r="E2076" s="78" t="s">
        <v>3698</v>
      </c>
      <c r="F2076" s="79">
        <v>900293145</v>
      </c>
      <c r="G2076" s="79">
        <v>0</v>
      </c>
      <c r="H2076" s="79">
        <v>0</v>
      </c>
      <c r="I2076" s="79">
        <v>900293145</v>
      </c>
      <c r="J2076" s="80" t="s">
        <v>4464</v>
      </c>
      <c r="K2076" s="80" t="s">
        <v>14</v>
      </c>
      <c r="L2076" s="80" t="s">
        <v>96</v>
      </c>
      <c r="M2076" s="81" t="s">
        <v>4575</v>
      </c>
      <c r="N2076" s="73" t="s">
        <v>4466</v>
      </c>
      <c r="O2076" s="73" t="s">
        <v>4076</v>
      </c>
      <c r="P2076" s="71" t="str">
        <f>+VLOOKUP(D2076,'[45]BAL SEP 2024'!$D:$L,9,0)</f>
        <v>Por valuación de activos y pasivos financieros en moneda extranjera (neto)</v>
      </c>
      <c r="S2076" s="71" t="str">
        <f t="shared" si="114"/>
        <v>739</v>
      </c>
      <c r="T2076" s="71" t="str">
        <f t="shared" si="115"/>
        <v>71</v>
      </c>
    </row>
    <row r="2077" spans="1:20" ht="15" hidden="1" customHeight="1" x14ac:dyDescent="0.25">
      <c r="A2077" s="919" t="str">
        <f t="shared" si="116"/>
        <v>PERDIDAS FINANCIERASPor valuación de activos y pasivos financieros  M.E. neto</v>
      </c>
      <c r="B2077" s="78" t="s">
        <v>214</v>
      </c>
      <c r="C2077" s="78" t="s">
        <v>3699</v>
      </c>
      <c r="D2077" s="78" t="s">
        <v>3700</v>
      </c>
      <c r="E2077" s="78" t="s">
        <v>3701</v>
      </c>
      <c r="F2077" s="79">
        <v>243350969</v>
      </c>
      <c r="G2077" s="79">
        <v>0</v>
      </c>
      <c r="H2077" s="79">
        <v>0</v>
      </c>
      <c r="I2077" s="79">
        <v>243350969</v>
      </c>
      <c r="J2077" s="80" t="s">
        <v>4464</v>
      </c>
      <c r="K2077" s="80" t="s">
        <v>14</v>
      </c>
      <c r="L2077" s="80" t="s">
        <v>96</v>
      </c>
      <c r="M2077" s="81" t="s">
        <v>4575</v>
      </c>
      <c r="N2077" s="73" t="s">
        <v>4466</v>
      </c>
      <c r="O2077" s="73" t="s">
        <v>4076</v>
      </c>
      <c r="P2077" s="71" t="str">
        <f>+VLOOKUP(D2077,'[45]BAL SEP 2024'!$D:$L,9,0)</f>
        <v>Por valuación de activos y pasivos financieros en moneda extranjera (neto)</v>
      </c>
      <c r="S2077" s="71" t="str">
        <f t="shared" si="114"/>
        <v>739</v>
      </c>
      <c r="T2077" s="71" t="str">
        <f t="shared" si="115"/>
        <v>71</v>
      </c>
    </row>
    <row r="2078" spans="1:20" ht="15" hidden="1" customHeight="1" x14ac:dyDescent="0.25">
      <c r="A2078" s="919" t="str">
        <f t="shared" si="116"/>
        <v>PERDIDAS FINANCIERASPor valuación de activos y pasivos financieros  M.E. neto</v>
      </c>
      <c r="B2078" s="78" t="s">
        <v>214</v>
      </c>
      <c r="C2078" s="78" t="s">
        <v>5440</v>
      </c>
      <c r="D2078" s="78" t="s">
        <v>5441</v>
      </c>
      <c r="E2078" s="78" t="s">
        <v>5442</v>
      </c>
      <c r="F2078" s="79">
        <v>671185</v>
      </c>
      <c r="G2078" s="79">
        <v>0</v>
      </c>
      <c r="H2078" s="79">
        <v>0</v>
      </c>
      <c r="I2078" s="79">
        <v>671185</v>
      </c>
      <c r="J2078" s="80" t="s">
        <v>4464</v>
      </c>
      <c r="K2078" s="80" t="s">
        <v>14</v>
      </c>
      <c r="L2078" s="80" t="s">
        <v>96</v>
      </c>
      <c r="M2078" s="81" t="s">
        <v>5443</v>
      </c>
      <c r="N2078" s="73" t="s">
        <v>4466</v>
      </c>
      <c r="O2078" s="73" t="s">
        <v>4076</v>
      </c>
      <c r="P2078" s="71" t="str">
        <f>+VLOOKUP(D2078,'[45]BAL SEP 2024'!$D:$L,9,0)</f>
        <v>Por valuación de activos y pasivos financieros en moneda extranjera (neto)</v>
      </c>
      <c r="S2078" s="71" t="str">
        <f t="shared" si="114"/>
        <v>741</v>
      </c>
      <c r="T2078" s="71" t="str">
        <f t="shared" si="115"/>
        <v>71</v>
      </c>
    </row>
    <row r="2079" spans="1:20" ht="15" hidden="1" customHeight="1" x14ac:dyDescent="0.25">
      <c r="A2079" s="919" t="str">
        <f t="shared" si="116"/>
        <v>PERDIDAS FINANCIERASPor valuación de activos y pasivos financieros  M.E. neto</v>
      </c>
      <c r="B2079" s="78" t="s">
        <v>214</v>
      </c>
      <c r="C2079" s="78" t="s">
        <v>7804</v>
      </c>
      <c r="D2079" s="78" t="s">
        <v>7805</v>
      </c>
      <c r="E2079" s="78" t="s">
        <v>5412</v>
      </c>
      <c r="F2079" s="79">
        <v>25269791496</v>
      </c>
      <c r="G2079" s="79">
        <v>0</v>
      </c>
      <c r="H2079" s="79">
        <v>0</v>
      </c>
      <c r="I2079" s="79">
        <v>25269791496</v>
      </c>
      <c r="J2079" s="80" t="s">
        <v>4464</v>
      </c>
      <c r="K2079" s="80" t="s">
        <v>14</v>
      </c>
      <c r="L2079" s="80" t="s">
        <v>96</v>
      </c>
      <c r="M2079" s="81" t="s">
        <v>5443</v>
      </c>
      <c r="N2079" s="73" t="s">
        <v>4466</v>
      </c>
      <c r="O2079" s="73" t="s">
        <v>4076</v>
      </c>
      <c r="P2079" s="71" t="str">
        <f>+VLOOKUP(D2079,'[45]BAL SEP 2024'!$D:$L,9,0)</f>
        <v>Por valuación de activos y pasivos financieros en moneda extranjera (neto)</v>
      </c>
      <c r="S2079" s="71" t="str">
        <f t="shared" si="114"/>
        <v>741</v>
      </c>
      <c r="T2079" s="71" t="str">
        <f t="shared" si="115"/>
        <v>71</v>
      </c>
    </row>
    <row r="2080" spans="1:20" ht="15" hidden="1" customHeight="1" x14ac:dyDescent="0.25">
      <c r="A2080" s="919" t="str">
        <f t="shared" si="116"/>
        <v>PERDIDAS FINANCIERASPor valuación de activos y pasivos financieros  M.E. neto</v>
      </c>
      <c r="B2080" s="78" t="s">
        <v>214</v>
      </c>
      <c r="C2080" s="78" t="s">
        <v>3702</v>
      </c>
      <c r="D2080" s="78" t="s">
        <v>3703</v>
      </c>
      <c r="E2080" s="78" t="s">
        <v>3704</v>
      </c>
      <c r="F2080" s="79">
        <v>461225651891</v>
      </c>
      <c r="G2080" s="79">
        <v>0</v>
      </c>
      <c r="H2080" s="79">
        <v>0</v>
      </c>
      <c r="I2080" s="79">
        <v>461225651891</v>
      </c>
      <c r="J2080" s="80" t="s">
        <v>4464</v>
      </c>
      <c r="K2080" s="80" t="s">
        <v>14</v>
      </c>
      <c r="L2080" s="80" t="s">
        <v>96</v>
      </c>
      <c r="M2080" s="81" t="s">
        <v>4576</v>
      </c>
      <c r="N2080" s="73" t="s">
        <v>4466</v>
      </c>
      <c r="O2080" s="73" t="s">
        <v>4076</v>
      </c>
      <c r="P2080" s="71" t="str">
        <f>+VLOOKUP(D2080,'[45]BAL SEP 2024'!$D:$L,9,0)</f>
        <v>Por valuación de activos y pasivos financieros en moneda extranjera (neto)</v>
      </c>
      <c r="S2080" s="71" t="str">
        <f t="shared" si="114"/>
        <v>741</v>
      </c>
      <c r="T2080" s="71" t="str">
        <f t="shared" si="115"/>
        <v>71</v>
      </c>
    </row>
    <row r="2081" spans="1:20" ht="15" hidden="1" customHeight="1" x14ac:dyDescent="0.25">
      <c r="A2081" s="919" t="str">
        <f t="shared" si="116"/>
        <v>PERDIDAS FINANCIERASPor valuación de activos y pasivos financieros  M.E. neto</v>
      </c>
      <c r="B2081" s="78" t="s">
        <v>214</v>
      </c>
      <c r="C2081" s="78" t="s">
        <v>7806</v>
      </c>
      <c r="D2081" s="78" t="s">
        <v>7807</v>
      </c>
      <c r="E2081" s="78" t="s">
        <v>7542</v>
      </c>
      <c r="F2081" s="79">
        <v>130465516209</v>
      </c>
      <c r="G2081" s="79">
        <v>0</v>
      </c>
      <c r="H2081" s="79">
        <v>0</v>
      </c>
      <c r="I2081" s="79">
        <v>130465516209</v>
      </c>
      <c r="J2081" s="80" t="s">
        <v>4464</v>
      </c>
      <c r="K2081" s="80" t="s">
        <v>14</v>
      </c>
      <c r="L2081" s="80" t="s">
        <v>96</v>
      </c>
      <c r="M2081" s="81" t="s">
        <v>4576</v>
      </c>
      <c r="N2081" s="73" t="s">
        <v>4466</v>
      </c>
      <c r="O2081" s="73" t="s">
        <v>4076</v>
      </c>
      <c r="P2081" s="71" t="str">
        <f>+VLOOKUP(D2081,'[45]BAL SEP 2024'!$D:$L,9,0)</f>
        <v>Por valuación de activos y pasivos financieros en moneda extranjera (neto)</v>
      </c>
      <c r="S2081" s="71" t="str">
        <f t="shared" si="114"/>
        <v>741</v>
      </c>
      <c r="T2081" s="71" t="str">
        <f t="shared" si="115"/>
        <v>71</v>
      </c>
    </row>
    <row r="2082" spans="1:20" ht="15" hidden="1" customHeight="1" x14ac:dyDescent="0.25">
      <c r="A2082" s="919" t="str">
        <f t="shared" si="116"/>
        <v xml:space="preserve">PREVISIONESConstitución de Previsiones  </v>
      </c>
      <c r="B2082" s="78" t="s">
        <v>214</v>
      </c>
      <c r="C2082" s="78" t="s">
        <v>3705</v>
      </c>
      <c r="D2082" s="78" t="s">
        <v>3706</v>
      </c>
      <c r="E2082" s="78" t="s">
        <v>551</v>
      </c>
      <c r="F2082" s="79">
        <v>23229341883</v>
      </c>
      <c r="G2082" s="79">
        <v>0</v>
      </c>
      <c r="H2082" s="79">
        <v>0</v>
      </c>
      <c r="I2082" s="79">
        <v>23229341883</v>
      </c>
      <c r="J2082" s="80" t="s">
        <v>4464</v>
      </c>
      <c r="K2082" s="80" t="s">
        <v>16</v>
      </c>
      <c r="L2082" s="80" t="s">
        <v>56</v>
      </c>
      <c r="M2082" s="81" t="s">
        <v>4517</v>
      </c>
      <c r="N2082" s="73" t="s">
        <v>4466</v>
      </c>
      <c r="O2082" s="73" t="s">
        <v>4518</v>
      </c>
      <c r="P2082" s="71" t="str">
        <f>+VLOOKUP(D2082,'[45]BAL SEP 2024'!$D:$L,9,0)</f>
        <v xml:space="preserve">Constitución de Previsiones  </v>
      </c>
      <c r="S2082" s="71" t="str">
        <f t="shared" si="114"/>
        <v>743</v>
      </c>
      <c r="T2082" s="71" t="str">
        <f t="shared" si="115"/>
        <v>71</v>
      </c>
    </row>
    <row r="2083" spans="1:20" ht="15" hidden="1" customHeight="1" x14ac:dyDescent="0.25">
      <c r="A2083" s="919" t="str">
        <f t="shared" si="116"/>
        <v xml:space="preserve">PREVISIONESConstitución de Previsiones  </v>
      </c>
      <c r="B2083" s="78" t="s">
        <v>214</v>
      </c>
      <c r="C2083" s="78" t="s">
        <v>3707</v>
      </c>
      <c r="D2083" s="78" t="s">
        <v>3708</v>
      </c>
      <c r="E2083" s="78" t="s">
        <v>3709</v>
      </c>
      <c r="F2083" s="79">
        <v>51507093435</v>
      </c>
      <c r="G2083" s="79">
        <v>0</v>
      </c>
      <c r="H2083" s="79">
        <v>0</v>
      </c>
      <c r="I2083" s="79">
        <v>51507093435</v>
      </c>
      <c r="J2083" s="80" t="s">
        <v>4464</v>
      </c>
      <c r="K2083" s="80" t="s">
        <v>16</v>
      </c>
      <c r="L2083" s="80" t="s">
        <v>56</v>
      </c>
      <c r="M2083" s="81" t="s">
        <v>4517</v>
      </c>
      <c r="N2083" s="73" t="s">
        <v>4466</v>
      </c>
      <c r="O2083" s="73" t="s">
        <v>4518</v>
      </c>
      <c r="P2083" s="71" t="str">
        <f>+VLOOKUP(D2083,'[45]BAL SEP 2024'!$D:$L,9,0)</f>
        <v xml:space="preserve">Constitución de Previsiones  </v>
      </c>
      <c r="S2083" s="71" t="str">
        <f t="shared" si="114"/>
        <v>743</v>
      </c>
      <c r="T2083" s="71" t="str">
        <f t="shared" si="115"/>
        <v>71</v>
      </c>
    </row>
    <row r="2084" spans="1:20" ht="15" hidden="1" customHeight="1" x14ac:dyDescent="0.25">
      <c r="A2084" s="919" t="str">
        <f t="shared" si="116"/>
        <v xml:space="preserve">PREVISIONESConstitución de Previsiones  </v>
      </c>
      <c r="B2084" s="78" t="s">
        <v>214</v>
      </c>
      <c r="C2084" s="78" t="s">
        <v>3710</v>
      </c>
      <c r="D2084" s="78" t="s">
        <v>3711</v>
      </c>
      <c r="E2084" s="78" t="s">
        <v>3380</v>
      </c>
      <c r="F2084" s="79">
        <v>156028922151</v>
      </c>
      <c r="G2084" s="79">
        <v>0</v>
      </c>
      <c r="H2084" s="79">
        <v>0</v>
      </c>
      <c r="I2084" s="79">
        <v>156028922151</v>
      </c>
      <c r="J2084" s="80" t="s">
        <v>4464</v>
      </c>
      <c r="K2084" s="80" t="s">
        <v>16</v>
      </c>
      <c r="L2084" s="80" t="s">
        <v>56</v>
      </c>
      <c r="M2084" s="81" t="s">
        <v>4517</v>
      </c>
      <c r="N2084" s="73" t="s">
        <v>4466</v>
      </c>
      <c r="O2084" s="73" t="s">
        <v>4518</v>
      </c>
      <c r="P2084" s="71" t="str">
        <f>+VLOOKUP(D2084,'[45]BAL SEP 2024'!$D:$L,9,0)</f>
        <v xml:space="preserve">Constitución de Previsiones  </v>
      </c>
      <c r="S2084" s="71" t="str">
        <f t="shared" si="114"/>
        <v>743</v>
      </c>
      <c r="T2084" s="71" t="str">
        <f t="shared" si="115"/>
        <v>71</v>
      </c>
    </row>
    <row r="2085" spans="1:20" ht="15" hidden="1" customHeight="1" x14ac:dyDescent="0.25">
      <c r="A2085" s="919" t="str">
        <f t="shared" si="116"/>
        <v xml:space="preserve">PREVISIONESConstitución de Previsiones  </v>
      </c>
      <c r="B2085" s="78" t="s">
        <v>214</v>
      </c>
      <c r="C2085" s="78" t="s">
        <v>3713</v>
      </c>
      <c r="D2085" s="78" t="s">
        <v>3714</v>
      </c>
      <c r="E2085" s="78" t="s">
        <v>3712</v>
      </c>
      <c r="F2085" s="79">
        <v>633761339</v>
      </c>
      <c r="G2085" s="79">
        <v>0</v>
      </c>
      <c r="H2085" s="79">
        <v>0</v>
      </c>
      <c r="I2085" s="79">
        <v>633761339</v>
      </c>
      <c r="J2085" s="80" t="s">
        <v>4464</v>
      </c>
      <c r="K2085" s="80" t="s">
        <v>16</v>
      </c>
      <c r="L2085" s="80" t="s">
        <v>56</v>
      </c>
      <c r="M2085" s="81" t="s">
        <v>4517</v>
      </c>
      <c r="N2085" s="73" t="s">
        <v>4466</v>
      </c>
      <c r="O2085" s="73" t="s">
        <v>4518</v>
      </c>
      <c r="P2085" s="71" t="str">
        <f>+VLOOKUP(D2085,'[45]BAL SEP 2024'!$D:$L,9,0)</f>
        <v xml:space="preserve">Constitución de Previsiones  </v>
      </c>
      <c r="S2085" s="71" t="str">
        <f t="shared" si="114"/>
        <v>743</v>
      </c>
      <c r="T2085" s="71" t="str">
        <f t="shared" si="115"/>
        <v>71</v>
      </c>
    </row>
    <row r="2086" spans="1:20" ht="15" hidden="1" customHeight="1" x14ac:dyDescent="0.25">
      <c r="A2086" s="919" t="str">
        <f t="shared" si="116"/>
        <v xml:space="preserve">PREVISIONESConstitución de Previsiones  </v>
      </c>
      <c r="B2086" s="78" t="s">
        <v>214</v>
      </c>
      <c r="C2086" s="78" t="s">
        <v>3715</v>
      </c>
      <c r="D2086" s="78" t="s">
        <v>3716</v>
      </c>
      <c r="E2086" s="78" t="s">
        <v>3717</v>
      </c>
      <c r="F2086" s="79">
        <v>355081480</v>
      </c>
      <c r="G2086" s="79">
        <v>0</v>
      </c>
      <c r="H2086" s="79">
        <v>0</v>
      </c>
      <c r="I2086" s="79">
        <v>355081480</v>
      </c>
      <c r="J2086" s="80" t="s">
        <v>4464</v>
      </c>
      <c r="K2086" s="80" t="s">
        <v>16</v>
      </c>
      <c r="L2086" s="80" t="s">
        <v>56</v>
      </c>
      <c r="M2086" s="81" t="s">
        <v>4517</v>
      </c>
      <c r="N2086" s="73" t="s">
        <v>4466</v>
      </c>
      <c r="O2086" s="73" t="s">
        <v>4518</v>
      </c>
      <c r="P2086" s="71" t="str">
        <f>+VLOOKUP(D2086,'[45]BAL SEP 2024'!$D:$L,9,0)</f>
        <v xml:space="preserve">Constitución de Previsiones  </v>
      </c>
      <c r="S2086" s="71" t="str">
        <f t="shared" si="114"/>
        <v>743</v>
      </c>
      <c r="T2086" s="71" t="str">
        <f t="shared" si="115"/>
        <v>71</v>
      </c>
    </row>
    <row r="2087" spans="1:20" ht="15" hidden="1" customHeight="1" x14ac:dyDescent="0.25">
      <c r="A2087" s="919" t="str">
        <f t="shared" si="116"/>
        <v xml:space="preserve">PREVISIONESConstitución de Previsiones  </v>
      </c>
      <c r="B2087" s="78" t="s">
        <v>214</v>
      </c>
      <c r="C2087" s="78" t="s">
        <v>3718</v>
      </c>
      <c r="D2087" s="78" t="s">
        <v>3719</v>
      </c>
      <c r="E2087" s="78" t="s">
        <v>3720</v>
      </c>
      <c r="F2087" s="79">
        <v>9462740447</v>
      </c>
      <c r="G2087" s="79">
        <v>0</v>
      </c>
      <c r="H2087" s="79">
        <v>0</v>
      </c>
      <c r="I2087" s="79">
        <v>9462740447</v>
      </c>
      <c r="J2087" s="80" t="s">
        <v>4464</v>
      </c>
      <c r="K2087" s="80" t="s">
        <v>16</v>
      </c>
      <c r="L2087" s="80" t="s">
        <v>56</v>
      </c>
      <c r="M2087" s="81" t="s">
        <v>4517</v>
      </c>
      <c r="N2087" s="73" t="s">
        <v>4466</v>
      </c>
      <c r="O2087" s="73" t="s">
        <v>4518</v>
      </c>
      <c r="P2087" s="71" t="str">
        <f>+VLOOKUP(D2087,'[45]BAL SEP 2024'!$D:$L,9,0)</f>
        <v xml:space="preserve">Constitución de Previsiones  </v>
      </c>
      <c r="S2087" s="71" t="str">
        <f t="shared" si="114"/>
        <v>743</v>
      </c>
      <c r="T2087" s="71" t="str">
        <f t="shared" si="115"/>
        <v>71</v>
      </c>
    </row>
    <row r="2088" spans="1:20" ht="15" hidden="1" customHeight="1" x14ac:dyDescent="0.25">
      <c r="A2088" s="919" t="str">
        <f t="shared" si="116"/>
        <v xml:space="preserve">PREVISIONESConstitución de Previsiones  </v>
      </c>
      <c r="B2088" s="78" t="s">
        <v>104</v>
      </c>
      <c r="C2088" s="78" t="s">
        <v>7808</v>
      </c>
      <c r="D2088" s="78" t="s">
        <v>7809</v>
      </c>
      <c r="E2088" s="78" t="s">
        <v>7810</v>
      </c>
      <c r="F2088" s="79">
        <v>0</v>
      </c>
      <c r="G2088" s="79">
        <v>4754.82</v>
      </c>
      <c r="H2088" s="79">
        <v>35815981</v>
      </c>
      <c r="I2088" s="79">
        <v>35815981</v>
      </c>
      <c r="J2088" s="80" t="s">
        <v>4464</v>
      </c>
      <c r="K2088" s="80" t="s">
        <v>16</v>
      </c>
      <c r="L2088" s="80" t="s">
        <v>56</v>
      </c>
      <c r="M2088" s="81" t="s">
        <v>4517</v>
      </c>
      <c r="N2088" s="73" t="s">
        <v>4466</v>
      </c>
      <c r="O2088" s="73" t="s">
        <v>4518</v>
      </c>
      <c r="P2088" s="71" t="str">
        <f>+VLOOKUP(D2088,'[45]BAL SEP 2024'!$D:$L,9,0)</f>
        <v xml:space="preserve">Constitución de Previsiones  </v>
      </c>
      <c r="S2088" s="71" t="str">
        <f t="shared" si="114"/>
        <v>743</v>
      </c>
      <c r="T2088" s="71" t="str">
        <f t="shared" si="115"/>
        <v>71</v>
      </c>
    </row>
    <row r="2089" spans="1:20" ht="15" hidden="1" customHeight="1" x14ac:dyDescent="0.25">
      <c r="A2089" s="919" t="str">
        <f t="shared" si="116"/>
        <v xml:space="preserve">PREVISIONESConstitución de Previsiones  </v>
      </c>
      <c r="B2089" s="78" t="s">
        <v>214</v>
      </c>
      <c r="C2089" s="78" t="s">
        <v>3721</v>
      </c>
      <c r="D2089" s="78" t="s">
        <v>3722</v>
      </c>
      <c r="E2089" s="78" t="s">
        <v>3723</v>
      </c>
      <c r="F2089" s="79">
        <v>7876375349</v>
      </c>
      <c r="G2089" s="79">
        <v>0</v>
      </c>
      <c r="H2089" s="79">
        <v>0</v>
      </c>
      <c r="I2089" s="79">
        <v>7876375349</v>
      </c>
      <c r="J2089" s="80" t="s">
        <v>4464</v>
      </c>
      <c r="K2089" s="80" t="s">
        <v>16</v>
      </c>
      <c r="L2089" s="80" t="s">
        <v>56</v>
      </c>
      <c r="M2089" s="81" t="s">
        <v>4517</v>
      </c>
      <c r="N2089" s="73" t="s">
        <v>4466</v>
      </c>
      <c r="O2089" s="73" t="s">
        <v>4518</v>
      </c>
      <c r="P2089" s="71" t="str">
        <f>+VLOOKUP(D2089,'[45]BAL SEP 2024'!$D:$L,9,0)</f>
        <v xml:space="preserve">Constitución de Previsiones  </v>
      </c>
      <c r="S2089" s="71" t="str">
        <f t="shared" si="114"/>
        <v>743</v>
      </c>
      <c r="T2089" s="71" t="str">
        <f t="shared" si="115"/>
        <v>71</v>
      </c>
    </row>
    <row r="2090" spans="1:20" ht="15" hidden="1" customHeight="1" x14ac:dyDescent="0.25">
      <c r="A2090" s="919" t="str">
        <f t="shared" si="116"/>
        <v xml:space="preserve">PREVISIONESConstitución de Previsiones  </v>
      </c>
      <c r="B2090" s="78" t="s">
        <v>214</v>
      </c>
      <c r="C2090" s="78" t="s">
        <v>3724</v>
      </c>
      <c r="D2090" s="78" t="s">
        <v>3725</v>
      </c>
      <c r="E2090" s="78" t="s">
        <v>3726</v>
      </c>
      <c r="F2090" s="79">
        <v>22252627346</v>
      </c>
      <c r="G2090" s="79">
        <v>0</v>
      </c>
      <c r="H2090" s="79">
        <v>0</v>
      </c>
      <c r="I2090" s="79">
        <v>22252627346</v>
      </c>
      <c r="J2090" s="80" t="s">
        <v>4464</v>
      </c>
      <c r="K2090" s="80" t="s">
        <v>16</v>
      </c>
      <c r="L2090" s="80" t="s">
        <v>56</v>
      </c>
      <c r="M2090" s="81" t="s">
        <v>4517</v>
      </c>
      <c r="N2090" s="73" t="s">
        <v>4466</v>
      </c>
      <c r="O2090" s="73" t="s">
        <v>4518</v>
      </c>
      <c r="P2090" s="71" t="str">
        <f>+VLOOKUP(D2090,'[45]BAL SEP 2024'!$D:$L,9,0)</f>
        <v xml:space="preserve">Constitución de Previsiones  </v>
      </c>
      <c r="S2090" s="71" t="str">
        <f t="shared" si="114"/>
        <v>743</v>
      </c>
      <c r="T2090" s="71" t="str">
        <f t="shared" si="115"/>
        <v>71</v>
      </c>
    </row>
    <row r="2091" spans="1:20" ht="15" hidden="1" customHeight="1" x14ac:dyDescent="0.25">
      <c r="A2091" s="919" t="str">
        <f t="shared" si="116"/>
        <v xml:space="preserve">PREVISIONESConstitución de Previsiones  </v>
      </c>
      <c r="B2091" s="78" t="s">
        <v>214</v>
      </c>
      <c r="C2091" s="78" t="s">
        <v>3727</v>
      </c>
      <c r="D2091" s="78" t="s">
        <v>3728</v>
      </c>
      <c r="E2091" s="78" t="s">
        <v>1727</v>
      </c>
      <c r="F2091" s="79">
        <v>24039838702</v>
      </c>
      <c r="G2091" s="79">
        <v>0</v>
      </c>
      <c r="H2091" s="79">
        <v>0</v>
      </c>
      <c r="I2091" s="79">
        <v>24039838702</v>
      </c>
      <c r="J2091" s="80" t="s">
        <v>4464</v>
      </c>
      <c r="K2091" s="80" t="s">
        <v>16</v>
      </c>
      <c r="L2091" s="80" t="s">
        <v>56</v>
      </c>
      <c r="M2091" s="81" t="s">
        <v>4517</v>
      </c>
      <c r="N2091" s="73" t="s">
        <v>4466</v>
      </c>
      <c r="O2091" s="73" t="s">
        <v>4518</v>
      </c>
      <c r="P2091" s="71" t="str">
        <f>+VLOOKUP(D2091,'[45]BAL SEP 2024'!$D:$L,9,0)</f>
        <v xml:space="preserve">Constitución de Previsiones  </v>
      </c>
      <c r="S2091" s="71" t="str">
        <f t="shared" si="114"/>
        <v>743</v>
      </c>
      <c r="T2091" s="71" t="str">
        <f t="shared" si="115"/>
        <v>71</v>
      </c>
    </row>
    <row r="2092" spans="1:20" ht="15" hidden="1" customHeight="1" x14ac:dyDescent="0.25">
      <c r="A2092" s="919" t="str">
        <f t="shared" si="116"/>
        <v xml:space="preserve">PREVISIONESConstitución de Previsiones  </v>
      </c>
      <c r="B2092" s="78" t="s">
        <v>104</v>
      </c>
      <c r="C2092" s="78" t="s">
        <v>7811</v>
      </c>
      <c r="D2092" s="78" t="s">
        <v>7812</v>
      </c>
      <c r="E2092" s="78" t="s">
        <v>7813</v>
      </c>
      <c r="F2092" s="79">
        <v>0</v>
      </c>
      <c r="G2092" s="79">
        <v>53174504.049999997</v>
      </c>
      <c r="H2092" s="79">
        <v>394383256942</v>
      </c>
      <c r="I2092" s="79">
        <v>394383256942</v>
      </c>
      <c r="J2092" s="80" t="s">
        <v>4464</v>
      </c>
      <c r="K2092" s="80" t="s">
        <v>16</v>
      </c>
      <c r="L2092" s="80" t="s">
        <v>56</v>
      </c>
      <c r="M2092" s="81" t="s">
        <v>4517</v>
      </c>
      <c r="N2092" s="73" t="s">
        <v>4466</v>
      </c>
      <c r="O2092" s="73" t="s">
        <v>4518</v>
      </c>
      <c r="P2092" s="71" t="str">
        <f>+VLOOKUP(D2092,'[45]BAL SEP 2024'!$D:$L,9,0)</f>
        <v xml:space="preserve">Constitución de Previsiones  </v>
      </c>
      <c r="S2092" s="71" t="str">
        <f t="shared" si="114"/>
        <v>743</v>
      </c>
      <c r="T2092" s="71" t="str">
        <f t="shared" si="115"/>
        <v>71</v>
      </c>
    </row>
    <row r="2093" spans="1:20" ht="15" hidden="1" customHeight="1" x14ac:dyDescent="0.25">
      <c r="A2093" s="919" t="str">
        <f t="shared" si="116"/>
        <v xml:space="preserve">PREVISIONESConstitución de Previsiones  </v>
      </c>
      <c r="B2093" s="78" t="s">
        <v>214</v>
      </c>
      <c r="C2093" s="78" t="s">
        <v>7814</v>
      </c>
      <c r="D2093" s="78" t="s">
        <v>7815</v>
      </c>
      <c r="E2093" s="78" t="s">
        <v>7816</v>
      </c>
      <c r="F2093" s="79">
        <v>1076812388448</v>
      </c>
      <c r="G2093" s="79">
        <v>0</v>
      </c>
      <c r="H2093" s="79">
        <v>0</v>
      </c>
      <c r="I2093" s="79">
        <v>1076812388448</v>
      </c>
      <c r="J2093" s="80" t="s">
        <v>4464</v>
      </c>
      <c r="K2093" s="80" t="s">
        <v>16</v>
      </c>
      <c r="L2093" s="80" t="s">
        <v>56</v>
      </c>
      <c r="M2093" s="81" t="s">
        <v>4517</v>
      </c>
      <c r="N2093" s="73" t="s">
        <v>4466</v>
      </c>
      <c r="O2093" s="73" t="s">
        <v>4518</v>
      </c>
      <c r="P2093" s="71" t="str">
        <f>+VLOOKUP(D2093,'[45]BAL SEP 2024'!$D:$L,9,0)</f>
        <v xml:space="preserve">Constitución de Previsiones  </v>
      </c>
      <c r="S2093" s="71" t="str">
        <f t="shared" si="114"/>
        <v>743</v>
      </c>
      <c r="T2093" s="71" t="str">
        <f t="shared" si="115"/>
        <v>71</v>
      </c>
    </row>
    <row r="2094" spans="1:20" ht="15" hidden="1" customHeight="1" x14ac:dyDescent="0.25">
      <c r="A2094" s="919" t="str">
        <f t="shared" si="116"/>
        <v xml:space="preserve">PREVISIONESConstitución de Previsiones  </v>
      </c>
      <c r="B2094" s="78" t="s">
        <v>214</v>
      </c>
      <c r="C2094" s="78" t="s">
        <v>3729</v>
      </c>
      <c r="D2094" s="78" t="s">
        <v>3730</v>
      </c>
      <c r="E2094" s="78" t="s">
        <v>433</v>
      </c>
      <c r="F2094" s="79">
        <v>12043</v>
      </c>
      <c r="G2094" s="79">
        <v>0</v>
      </c>
      <c r="H2094" s="79">
        <v>0</v>
      </c>
      <c r="I2094" s="79">
        <v>12043</v>
      </c>
      <c r="J2094" s="80" t="s">
        <v>4464</v>
      </c>
      <c r="K2094" s="80" t="s">
        <v>16</v>
      </c>
      <c r="L2094" s="80" t="s">
        <v>56</v>
      </c>
      <c r="M2094" s="81" t="s">
        <v>4520</v>
      </c>
      <c r="N2094" s="73" t="s">
        <v>4466</v>
      </c>
      <c r="O2094" s="73" t="s">
        <v>4518</v>
      </c>
      <c r="P2094" s="71" t="str">
        <f>+VLOOKUP(D2094,'[45]BAL SEP 2024'!$D:$L,9,0)</f>
        <v xml:space="preserve">Constitución de Previsiones  </v>
      </c>
      <c r="S2094" s="71" t="str">
        <f t="shared" si="114"/>
        <v>743</v>
      </c>
      <c r="T2094" s="71" t="str">
        <f t="shared" si="115"/>
        <v>71</v>
      </c>
    </row>
    <row r="2095" spans="1:20" ht="15" hidden="1" customHeight="1" x14ac:dyDescent="0.25">
      <c r="A2095" s="919" t="str">
        <f t="shared" si="116"/>
        <v xml:space="preserve">PREVISIONESConstitución de Previsiones  </v>
      </c>
      <c r="B2095" s="78" t="s">
        <v>104</v>
      </c>
      <c r="C2095" s="78" t="s">
        <v>7817</v>
      </c>
      <c r="D2095" s="78" t="s">
        <v>7818</v>
      </c>
      <c r="E2095" s="78" t="s">
        <v>7819</v>
      </c>
      <c r="F2095" s="79">
        <v>0</v>
      </c>
      <c r="G2095" s="79">
        <v>138.68</v>
      </c>
      <c r="H2095" s="79">
        <v>1025013</v>
      </c>
      <c r="I2095" s="79">
        <v>1025013</v>
      </c>
      <c r="J2095" s="80" t="s">
        <v>4464</v>
      </c>
      <c r="K2095" s="80" t="s">
        <v>16</v>
      </c>
      <c r="L2095" s="80" t="s">
        <v>56</v>
      </c>
      <c r="M2095" s="81" t="s">
        <v>4520</v>
      </c>
      <c r="N2095" s="73" t="s">
        <v>4466</v>
      </c>
      <c r="O2095" s="73" t="s">
        <v>4518</v>
      </c>
      <c r="P2095" s="71" t="str">
        <f>+VLOOKUP(D2095,'[45]BAL SEP 2024'!$D:$L,9,0)</f>
        <v xml:space="preserve">Constitución de Previsiones  </v>
      </c>
      <c r="S2095" s="71" t="str">
        <f t="shared" si="114"/>
        <v>743</v>
      </c>
      <c r="T2095" s="71" t="str">
        <f t="shared" si="115"/>
        <v>71</v>
      </c>
    </row>
    <row r="2096" spans="1:20" ht="15" hidden="1" customHeight="1" x14ac:dyDescent="0.25">
      <c r="A2096" s="919" t="str">
        <f t="shared" si="116"/>
        <v xml:space="preserve">PREVISIONESConstitución de Previsiones  </v>
      </c>
      <c r="B2096" s="78" t="s">
        <v>214</v>
      </c>
      <c r="C2096" s="78" t="s">
        <v>7820</v>
      </c>
      <c r="D2096" s="78" t="s">
        <v>7821</v>
      </c>
      <c r="E2096" s="78" t="s">
        <v>7822</v>
      </c>
      <c r="F2096" s="79">
        <v>4603370</v>
      </c>
      <c r="G2096" s="79">
        <v>0</v>
      </c>
      <c r="H2096" s="79">
        <v>0</v>
      </c>
      <c r="I2096" s="79">
        <v>4603370</v>
      </c>
      <c r="J2096" s="80" t="s">
        <v>4464</v>
      </c>
      <c r="K2096" s="80" t="s">
        <v>16</v>
      </c>
      <c r="L2096" s="80" t="s">
        <v>56</v>
      </c>
      <c r="M2096" s="81" t="s">
        <v>4520</v>
      </c>
      <c r="N2096" s="73" t="s">
        <v>4466</v>
      </c>
      <c r="O2096" s="73" t="s">
        <v>4518</v>
      </c>
      <c r="P2096" s="71" t="str">
        <f>+VLOOKUP(D2096,'[45]BAL SEP 2024'!$D:$L,9,0)</f>
        <v xml:space="preserve">Constitución de Previsiones  </v>
      </c>
      <c r="S2096" s="71" t="str">
        <f t="shared" si="114"/>
        <v>743</v>
      </c>
      <c r="T2096" s="71" t="str">
        <f t="shared" si="115"/>
        <v>71</v>
      </c>
    </row>
    <row r="2097" spans="1:20" ht="15" hidden="1" customHeight="1" x14ac:dyDescent="0.25">
      <c r="A2097" s="919" t="str">
        <f t="shared" si="116"/>
        <v xml:space="preserve">PREVISIONESConstitución de Previsiones  </v>
      </c>
      <c r="B2097" s="78" t="s">
        <v>214</v>
      </c>
      <c r="C2097" s="78" t="s">
        <v>7823</v>
      </c>
      <c r="D2097" s="78" t="s">
        <v>7824</v>
      </c>
      <c r="E2097" s="78" t="s">
        <v>7825</v>
      </c>
      <c r="F2097" s="79">
        <v>2464754</v>
      </c>
      <c r="G2097" s="79">
        <v>0</v>
      </c>
      <c r="H2097" s="79">
        <v>0</v>
      </c>
      <c r="I2097" s="79">
        <v>2464754</v>
      </c>
      <c r="J2097" s="80" t="s">
        <v>4464</v>
      </c>
      <c r="K2097" s="80" t="s">
        <v>16</v>
      </c>
      <c r="L2097" s="80" t="s">
        <v>56</v>
      </c>
      <c r="M2097" s="81" t="s">
        <v>7826</v>
      </c>
      <c r="N2097" s="73" t="s">
        <v>4466</v>
      </c>
      <c r="O2097" s="73" t="s">
        <v>4518</v>
      </c>
      <c r="P2097" s="71" t="str">
        <f>+VLOOKUP(D2097,'[45]BAL SEP 2024'!$D:$L,9,0)</f>
        <v xml:space="preserve">Constitución de Previsiones  </v>
      </c>
      <c r="S2097" s="71" t="str">
        <f t="shared" si="114"/>
        <v>743</v>
      </c>
      <c r="T2097" s="71" t="str">
        <f t="shared" si="115"/>
        <v>71</v>
      </c>
    </row>
    <row r="2098" spans="1:20" ht="15" hidden="1" customHeight="1" x14ac:dyDescent="0.25">
      <c r="A2098" s="919" t="str">
        <f t="shared" si="116"/>
        <v xml:space="preserve">PREVISIONESConstitución de Previsiones  </v>
      </c>
      <c r="B2098" s="78" t="s">
        <v>214</v>
      </c>
      <c r="C2098" s="78" t="s">
        <v>3731</v>
      </c>
      <c r="D2098" s="78" t="s">
        <v>3732</v>
      </c>
      <c r="E2098" s="78" t="s">
        <v>3733</v>
      </c>
      <c r="F2098" s="79">
        <v>3126636623</v>
      </c>
      <c r="G2098" s="79">
        <v>0</v>
      </c>
      <c r="H2098" s="79">
        <v>0</v>
      </c>
      <c r="I2098" s="79">
        <v>3126636623</v>
      </c>
      <c r="J2098" s="80" t="s">
        <v>4464</v>
      </c>
      <c r="K2098" s="80" t="s">
        <v>16</v>
      </c>
      <c r="L2098" s="80" t="s">
        <v>56</v>
      </c>
      <c r="M2098" s="81" t="s">
        <v>4519</v>
      </c>
      <c r="N2098" s="73" t="s">
        <v>4466</v>
      </c>
      <c r="O2098" s="73" t="s">
        <v>4518</v>
      </c>
      <c r="P2098" s="71" t="str">
        <f>+VLOOKUP(D2098,'[45]BAL SEP 2024'!$D:$L,9,0)</f>
        <v xml:space="preserve">Constitución de Previsiones  </v>
      </c>
      <c r="S2098" s="71" t="str">
        <f t="shared" si="114"/>
        <v>743</v>
      </c>
      <c r="T2098" s="71" t="str">
        <f t="shared" si="115"/>
        <v>71</v>
      </c>
    </row>
    <row r="2099" spans="1:20" ht="15" hidden="1" customHeight="1" x14ac:dyDescent="0.25">
      <c r="A2099" s="919" t="str">
        <f t="shared" si="116"/>
        <v xml:space="preserve">PREVISIONESConstitución de Previsiones  </v>
      </c>
      <c r="B2099" s="78" t="s">
        <v>214</v>
      </c>
      <c r="C2099" s="78" t="s">
        <v>3734</v>
      </c>
      <c r="D2099" s="78" t="s">
        <v>3735</v>
      </c>
      <c r="E2099" s="78" t="s">
        <v>3736</v>
      </c>
      <c r="F2099" s="79">
        <v>2783278404</v>
      </c>
      <c r="G2099" s="79">
        <v>0</v>
      </c>
      <c r="H2099" s="79">
        <v>0</v>
      </c>
      <c r="I2099" s="79">
        <v>2783278404</v>
      </c>
      <c r="J2099" s="80" t="s">
        <v>4464</v>
      </c>
      <c r="K2099" s="80" t="s">
        <v>16</v>
      </c>
      <c r="L2099" s="80" t="s">
        <v>56</v>
      </c>
      <c r="M2099" s="81" t="s">
        <v>4519</v>
      </c>
      <c r="N2099" s="73" t="s">
        <v>4466</v>
      </c>
      <c r="O2099" s="73" t="s">
        <v>4518</v>
      </c>
      <c r="P2099" s="71" t="str">
        <f>+VLOOKUP(D2099,'[45]BAL SEP 2024'!$D:$L,9,0)</f>
        <v xml:space="preserve">Constitución de Previsiones  </v>
      </c>
      <c r="S2099" s="71" t="str">
        <f t="shared" si="114"/>
        <v>743</v>
      </c>
      <c r="T2099" s="71" t="str">
        <f t="shared" si="115"/>
        <v>71</v>
      </c>
    </row>
    <row r="2100" spans="1:20" ht="15" hidden="1" customHeight="1" x14ac:dyDescent="0.25">
      <c r="A2100" s="919" t="str">
        <f t="shared" si="116"/>
        <v xml:space="preserve">PREVISIONESConstitución de Previsiones  </v>
      </c>
      <c r="B2100" s="78" t="s">
        <v>104</v>
      </c>
      <c r="C2100" s="78" t="s">
        <v>7827</v>
      </c>
      <c r="D2100" s="78" t="s">
        <v>7828</v>
      </c>
      <c r="E2100" s="78" t="s">
        <v>7829</v>
      </c>
      <c r="F2100" s="79">
        <v>0</v>
      </c>
      <c r="G2100" s="79">
        <v>1290087.3</v>
      </c>
      <c r="H2100" s="79">
        <v>9573837081</v>
      </c>
      <c r="I2100" s="79">
        <v>9573837081</v>
      </c>
      <c r="J2100" s="80" t="s">
        <v>4464</v>
      </c>
      <c r="K2100" s="80" t="s">
        <v>16</v>
      </c>
      <c r="L2100" s="80" t="s">
        <v>56</v>
      </c>
      <c r="M2100" s="81" t="s">
        <v>4519</v>
      </c>
      <c r="N2100" s="73" t="s">
        <v>4466</v>
      </c>
      <c r="O2100" s="73" t="s">
        <v>4518</v>
      </c>
      <c r="P2100" s="71" t="str">
        <f>+VLOOKUP(D2100,'[45]BAL SEP 2024'!$D:$L,9,0)</f>
        <v xml:space="preserve">Constitución de Previsiones  </v>
      </c>
      <c r="S2100" s="71" t="str">
        <f t="shared" si="114"/>
        <v>743</v>
      </c>
      <c r="T2100" s="71" t="str">
        <f t="shared" si="115"/>
        <v>71</v>
      </c>
    </row>
    <row r="2101" spans="1:20" ht="15" hidden="1" customHeight="1" x14ac:dyDescent="0.25">
      <c r="A2101" s="919" t="str">
        <f t="shared" si="116"/>
        <v xml:space="preserve">PREVISIONESConstitución de Previsiones  </v>
      </c>
      <c r="B2101" s="78" t="s">
        <v>214</v>
      </c>
      <c r="C2101" s="78" t="s">
        <v>7830</v>
      </c>
      <c r="D2101" s="78" t="s">
        <v>7831</v>
      </c>
      <c r="E2101" s="78" t="s">
        <v>7829</v>
      </c>
      <c r="F2101" s="79">
        <v>39592606371</v>
      </c>
      <c r="G2101" s="79">
        <v>0</v>
      </c>
      <c r="H2101" s="79">
        <v>0</v>
      </c>
      <c r="I2101" s="79">
        <v>39592606371</v>
      </c>
      <c r="J2101" s="80" t="s">
        <v>4464</v>
      </c>
      <c r="K2101" s="80" t="s">
        <v>16</v>
      </c>
      <c r="L2101" s="80" t="s">
        <v>56</v>
      </c>
      <c r="M2101" s="81" t="s">
        <v>4519</v>
      </c>
      <c r="N2101" s="73" t="s">
        <v>4466</v>
      </c>
      <c r="O2101" s="73" t="s">
        <v>4518</v>
      </c>
      <c r="P2101" s="71" t="str">
        <f>+VLOOKUP(D2101,'[45]BAL SEP 2024'!$D:$L,9,0)</f>
        <v xml:space="preserve">Constitución de Previsiones  </v>
      </c>
      <c r="S2101" s="71" t="str">
        <f t="shared" si="114"/>
        <v>743</v>
      </c>
      <c r="T2101" s="71" t="str">
        <f t="shared" si="115"/>
        <v>71</v>
      </c>
    </row>
    <row r="2102" spans="1:20" ht="15" hidden="1" customHeight="1" x14ac:dyDescent="0.25">
      <c r="A2102" s="919" t="str">
        <f t="shared" si="116"/>
        <v xml:space="preserve">PREVISIONESConstitución de Previsiones  </v>
      </c>
      <c r="B2102" s="78" t="s">
        <v>104</v>
      </c>
      <c r="C2102" s="78" t="s">
        <v>5444</v>
      </c>
      <c r="D2102" s="78" t="s">
        <v>5445</v>
      </c>
      <c r="E2102" s="78" t="s">
        <v>5446</v>
      </c>
      <c r="F2102" s="79">
        <v>0</v>
      </c>
      <c r="G2102" s="79">
        <v>4999037.0599999996</v>
      </c>
      <c r="H2102" s="79">
        <v>36839841172</v>
      </c>
      <c r="I2102" s="79">
        <v>36839841172</v>
      </c>
      <c r="J2102" s="80" t="s">
        <v>4464</v>
      </c>
      <c r="K2102" s="80" t="s">
        <v>16</v>
      </c>
      <c r="L2102" s="80" t="s">
        <v>56</v>
      </c>
      <c r="M2102" s="81" t="s">
        <v>5447</v>
      </c>
      <c r="N2102" s="73" t="s">
        <v>4466</v>
      </c>
      <c r="O2102" s="73" t="s">
        <v>4518</v>
      </c>
      <c r="P2102" s="71" t="str">
        <f>+VLOOKUP(D2102,'[45]BAL SEP 2024'!$D:$L,9,0)</f>
        <v xml:space="preserve">Constitución de Previsiones  </v>
      </c>
      <c r="S2102" s="71" t="str">
        <f t="shared" si="114"/>
        <v>743</v>
      </c>
      <c r="T2102" s="71" t="str">
        <f t="shared" si="115"/>
        <v>71</v>
      </c>
    </row>
    <row r="2103" spans="1:20" ht="15" hidden="1" customHeight="1" x14ac:dyDescent="0.25">
      <c r="A2103" s="919" t="str">
        <f t="shared" si="116"/>
        <v xml:space="preserve">PREVISIONESConstitución de Previsiones  </v>
      </c>
      <c r="B2103" s="78" t="s">
        <v>214</v>
      </c>
      <c r="C2103" s="78" t="s">
        <v>5448</v>
      </c>
      <c r="D2103" s="78" t="s">
        <v>5449</v>
      </c>
      <c r="E2103" s="78" t="s">
        <v>5446</v>
      </c>
      <c r="F2103" s="79">
        <v>117161072626</v>
      </c>
      <c r="G2103" s="79">
        <v>0</v>
      </c>
      <c r="H2103" s="79">
        <v>0</v>
      </c>
      <c r="I2103" s="79">
        <v>117161072626</v>
      </c>
      <c r="J2103" s="80" t="s">
        <v>4464</v>
      </c>
      <c r="K2103" s="80" t="s">
        <v>16</v>
      </c>
      <c r="L2103" s="80" t="s">
        <v>56</v>
      </c>
      <c r="M2103" s="81" t="s">
        <v>5447</v>
      </c>
      <c r="N2103" s="73" t="s">
        <v>4466</v>
      </c>
      <c r="O2103" s="73" t="s">
        <v>4518</v>
      </c>
      <c r="P2103" s="71" t="str">
        <f>+VLOOKUP(D2103,'[45]BAL SEP 2024'!$D:$L,9,0)</f>
        <v xml:space="preserve">Constitución de Previsiones  </v>
      </c>
      <c r="S2103" s="71" t="str">
        <f t="shared" si="114"/>
        <v>743</v>
      </c>
      <c r="T2103" s="71" t="str">
        <f t="shared" si="115"/>
        <v>71</v>
      </c>
    </row>
    <row r="2104" spans="1:20" ht="15" hidden="1" customHeight="1" x14ac:dyDescent="0.25">
      <c r="A2104" s="919" t="str">
        <f t="shared" si="116"/>
        <v xml:space="preserve">PREVISIONESConstitución de Previsiones  </v>
      </c>
      <c r="B2104" s="78" t="s">
        <v>104</v>
      </c>
      <c r="C2104" s="78" t="s">
        <v>3737</v>
      </c>
      <c r="D2104" s="78" t="s">
        <v>3738</v>
      </c>
      <c r="E2104" s="78" t="s">
        <v>3739</v>
      </c>
      <c r="F2104" s="79">
        <v>0</v>
      </c>
      <c r="G2104" s="79">
        <v>3031756.34</v>
      </c>
      <c r="H2104" s="79">
        <v>23597496031</v>
      </c>
      <c r="I2104" s="79">
        <v>23597496031</v>
      </c>
      <c r="J2104" s="80" t="s">
        <v>4464</v>
      </c>
      <c r="K2104" s="80" t="s">
        <v>16</v>
      </c>
      <c r="L2104" s="80" t="s">
        <v>56</v>
      </c>
      <c r="M2104" s="81" t="s">
        <v>4919</v>
      </c>
      <c r="N2104" s="73" t="s">
        <v>4466</v>
      </c>
      <c r="O2104" s="73" t="s">
        <v>4518</v>
      </c>
      <c r="P2104" s="71" t="str">
        <f>+VLOOKUP(D2104,'[45]BAL SEP 2024'!$D:$L,9,0)</f>
        <v xml:space="preserve">Constitución de Previsiones  </v>
      </c>
      <c r="S2104" s="71" t="str">
        <f t="shared" si="114"/>
        <v>743</v>
      </c>
      <c r="T2104" s="71" t="str">
        <f t="shared" si="115"/>
        <v>71</v>
      </c>
    </row>
    <row r="2105" spans="1:20" ht="15" hidden="1" customHeight="1" x14ac:dyDescent="0.25">
      <c r="A2105" s="919" t="str">
        <f t="shared" si="116"/>
        <v xml:space="preserve">PREVISIONESConstitución de Previsiones  </v>
      </c>
      <c r="B2105" s="78" t="s">
        <v>214</v>
      </c>
      <c r="C2105" s="78" t="s">
        <v>3740</v>
      </c>
      <c r="D2105" s="78" t="s">
        <v>3741</v>
      </c>
      <c r="E2105" s="78" t="s">
        <v>3739</v>
      </c>
      <c r="F2105" s="79">
        <v>65288467319</v>
      </c>
      <c r="G2105" s="79">
        <v>0</v>
      </c>
      <c r="H2105" s="79">
        <v>0</v>
      </c>
      <c r="I2105" s="79">
        <v>65288467319</v>
      </c>
      <c r="J2105" s="80" t="s">
        <v>4464</v>
      </c>
      <c r="K2105" s="80" t="s">
        <v>16</v>
      </c>
      <c r="L2105" s="80" t="s">
        <v>56</v>
      </c>
      <c r="M2105" s="81" t="s">
        <v>4919</v>
      </c>
      <c r="N2105" s="73" t="s">
        <v>4466</v>
      </c>
      <c r="O2105" s="73" t="s">
        <v>4518</v>
      </c>
      <c r="P2105" s="71" t="str">
        <f>+VLOOKUP(D2105,'[45]BAL SEP 2024'!$D:$L,9,0)</f>
        <v xml:space="preserve">Constitución de Previsiones  </v>
      </c>
      <c r="S2105" s="71" t="str">
        <f t="shared" si="114"/>
        <v>743</v>
      </c>
      <c r="T2105" s="71" t="str">
        <f t="shared" si="115"/>
        <v>71</v>
      </c>
    </row>
    <row r="2106" spans="1:20" ht="15" hidden="1" customHeight="1" x14ac:dyDescent="0.25">
      <c r="A2106" s="919" t="str">
        <f t="shared" si="116"/>
        <v xml:space="preserve">PREVISIONESPérdida por quita sobre créditos </v>
      </c>
      <c r="B2106" s="78" t="s">
        <v>214</v>
      </c>
      <c r="C2106" s="78" t="s">
        <v>7832</v>
      </c>
      <c r="D2106" s="78" t="s">
        <v>7833</v>
      </c>
      <c r="E2106" s="78" t="s">
        <v>7834</v>
      </c>
      <c r="F2106" s="79">
        <v>34372977</v>
      </c>
      <c r="G2106" s="79">
        <v>0</v>
      </c>
      <c r="H2106" s="79">
        <v>0</v>
      </c>
      <c r="I2106" s="79">
        <v>34372977</v>
      </c>
      <c r="J2106" s="80" t="s">
        <v>4464</v>
      </c>
      <c r="K2106" s="80" t="s">
        <v>16</v>
      </c>
      <c r="L2106" s="80" t="s">
        <v>7835</v>
      </c>
      <c r="M2106" s="81" t="s">
        <v>5450</v>
      </c>
      <c r="N2106" s="73" t="s">
        <v>4466</v>
      </c>
      <c r="O2106" s="73" t="s">
        <v>4518</v>
      </c>
      <c r="P2106" s="71" t="e">
        <f>+VLOOKUP(D2106,'[45]BAL SEP 2024'!$D:$L,9,0)</f>
        <v>#N/A</v>
      </c>
      <c r="S2106" s="71" t="str">
        <f t="shared" si="114"/>
        <v>747</v>
      </c>
      <c r="T2106" s="71" t="str">
        <f t="shared" si="115"/>
        <v>71</v>
      </c>
    </row>
    <row r="2107" spans="1:20" ht="15" hidden="1" customHeight="1" x14ac:dyDescent="0.25">
      <c r="A2107" s="919" t="str">
        <f t="shared" si="116"/>
        <v xml:space="preserve">PREVISIONESPérdida por quita sobre créditos </v>
      </c>
      <c r="B2107" s="78" t="s">
        <v>104</v>
      </c>
      <c r="C2107" s="78" t="s">
        <v>5451</v>
      </c>
      <c r="D2107" s="78" t="s">
        <v>5452</v>
      </c>
      <c r="E2107" s="78" t="s">
        <v>5453</v>
      </c>
      <c r="F2107" s="79">
        <v>0</v>
      </c>
      <c r="G2107" s="79">
        <v>195745.31</v>
      </c>
      <c r="H2107" s="79">
        <v>1426575694</v>
      </c>
      <c r="I2107" s="79">
        <v>1426575694</v>
      </c>
      <c r="J2107" s="80" t="s">
        <v>4464</v>
      </c>
      <c r="K2107" s="80" t="s">
        <v>16</v>
      </c>
      <c r="L2107" s="80" t="s">
        <v>7835</v>
      </c>
      <c r="M2107" s="81" t="s">
        <v>5450</v>
      </c>
      <c r="N2107" s="73" t="s">
        <v>4466</v>
      </c>
      <c r="O2107" s="73" t="s">
        <v>4518</v>
      </c>
      <c r="P2107" s="71" t="str">
        <f>+VLOOKUP(D2107,'[45]BAL SEP 2024'!$D:$L,9,0)</f>
        <v xml:space="preserve">Pérdida por quita sobre créditos </v>
      </c>
      <c r="S2107" s="71" t="str">
        <f t="shared" si="114"/>
        <v>747</v>
      </c>
      <c r="T2107" s="71" t="str">
        <f t="shared" si="115"/>
        <v>71</v>
      </c>
    </row>
    <row r="2108" spans="1:20" ht="15" hidden="1" customHeight="1" x14ac:dyDescent="0.25">
      <c r="A2108" s="919" t="str">
        <f t="shared" si="116"/>
        <v xml:space="preserve">PREVISIONESPérdida por quita sobre créditos </v>
      </c>
      <c r="B2108" s="78" t="s">
        <v>214</v>
      </c>
      <c r="C2108" s="78" t="s">
        <v>5454</v>
      </c>
      <c r="D2108" s="78" t="s">
        <v>5455</v>
      </c>
      <c r="E2108" s="78" t="s">
        <v>5453</v>
      </c>
      <c r="F2108" s="79">
        <v>13007957726</v>
      </c>
      <c r="G2108" s="79">
        <v>0</v>
      </c>
      <c r="H2108" s="79">
        <v>0</v>
      </c>
      <c r="I2108" s="79">
        <v>13007957726</v>
      </c>
      <c r="J2108" s="80" t="s">
        <v>4464</v>
      </c>
      <c r="K2108" s="80" t="s">
        <v>16</v>
      </c>
      <c r="L2108" s="80" t="s">
        <v>7835</v>
      </c>
      <c r="M2108" s="81" t="s">
        <v>5450</v>
      </c>
      <c r="N2108" s="73" t="s">
        <v>4466</v>
      </c>
      <c r="O2108" s="73" t="s">
        <v>4518</v>
      </c>
      <c r="P2108" s="71" t="str">
        <f>+VLOOKUP(D2108,'[45]BAL SEP 2024'!$D:$L,9,0)</f>
        <v xml:space="preserve">Pérdida por quita sobre créditos </v>
      </c>
      <c r="S2108" s="71" t="str">
        <f t="shared" si="114"/>
        <v>747</v>
      </c>
      <c r="T2108" s="71" t="str">
        <f t="shared" si="115"/>
        <v>71</v>
      </c>
    </row>
    <row r="2109" spans="1:20" ht="15" hidden="1" customHeight="1" x14ac:dyDescent="0.25">
      <c r="A2109" s="919" t="s">
        <v>4929</v>
      </c>
      <c r="B2109" s="78" t="s">
        <v>214</v>
      </c>
      <c r="C2109" s="78" t="s">
        <v>3742</v>
      </c>
      <c r="D2109" s="78" t="s">
        <v>3743</v>
      </c>
      <c r="E2109" s="78" t="s">
        <v>3744</v>
      </c>
      <c r="F2109" s="79">
        <v>73425456</v>
      </c>
      <c r="G2109" s="79">
        <v>0</v>
      </c>
      <c r="H2109" s="79">
        <v>0</v>
      </c>
      <c r="I2109" s="79">
        <v>73425456</v>
      </c>
      <c r="J2109" s="80" t="s">
        <v>4464</v>
      </c>
      <c r="K2109" s="80" t="s">
        <v>14</v>
      </c>
      <c r="L2109" s="80" t="s">
        <v>4607</v>
      </c>
      <c r="M2109" s="81" t="s">
        <v>4577</v>
      </c>
      <c r="N2109" s="73" t="s">
        <v>4466</v>
      </c>
      <c r="O2109" s="73" t="s">
        <v>4578</v>
      </c>
      <c r="P2109" s="71" t="str">
        <f>+VLOOKUP(D2109,'[45]BAL SEP 2024'!$D:$L,9,0)</f>
        <v>Por valuación de activos y pasivos financieros en moneda extranjera.</v>
      </c>
      <c r="S2109" s="71" t="str">
        <f t="shared" si="114"/>
        <v>749</v>
      </c>
      <c r="T2109" s="71" t="str">
        <f t="shared" si="115"/>
        <v>71</v>
      </c>
    </row>
    <row r="2110" spans="1:20" ht="15" hidden="1" customHeight="1" x14ac:dyDescent="0.25">
      <c r="A2110" s="919" t="s">
        <v>4929</v>
      </c>
      <c r="B2110" s="78" t="s">
        <v>214</v>
      </c>
      <c r="C2110" s="78" t="s">
        <v>7836</v>
      </c>
      <c r="D2110" s="78" t="s">
        <v>7837</v>
      </c>
      <c r="E2110" s="78" t="s">
        <v>7838</v>
      </c>
      <c r="F2110" s="79">
        <v>437903789</v>
      </c>
      <c r="G2110" s="79">
        <v>0</v>
      </c>
      <c r="H2110" s="79">
        <v>0</v>
      </c>
      <c r="I2110" s="79">
        <v>437903789</v>
      </c>
      <c r="J2110" s="80" t="s">
        <v>4464</v>
      </c>
      <c r="K2110" s="80" t="s">
        <v>14</v>
      </c>
      <c r="L2110" s="80" t="s">
        <v>4607</v>
      </c>
      <c r="M2110" s="81" t="s">
        <v>7839</v>
      </c>
      <c r="N2110" s="73" t="s">
        <v>4466</v>
      </c>
      <c r="O2110" s="73" t="s">
        <v>4578</v>
      </c>
      <c r="P2110" s="71" t="str">
        <f>+VLOOKUP(D2110,'[45]BAL SEP 2024'!$D:$L,9,0)</f>
        <v>Por valuación de activos y pasivos financieros en moneda extranjera.</v>
      </c>
      <c r="S2110" s="71" t="str">
        <f t="shared" si="114"/>
        <v>749</v>
      </c>
      <c r="T2110" s="71" t="str">
        <f t="shared" si="115"/>
        <v>71</v>
      </c>
    </row>
    <row r="2111" spans="1:20" ht="15" hidden="1" customHeight="1" x14ac:dyDescent="0.25">
      <c r="A2111" s="919" t="str">
        <f t="shared" ref="A2111:A2174" si="117">CONCATENATE(K2111,L2111)</f>
        <v>RESULTADO POR SERVICIOSPérdidas por Servicios</v>
      </c>
      <c r="B2111" s="78" t="s">
        <v>214</v>
      </c>
      <c r="C2111" s="78" t="s">
        <v>5456</v>
      </c>
      <c r="D2111" s="78" t="s">
        <v>5457</v>
      </c>
      <c r="E2111" s="78" t="s">
        <v>5458</v>
      </c>
      <c r="F2111" s="79">
        <v>11034911</v>
      </c>
      <c r="G2111" s="79">
        <v>0</v>
      </c>
      <c r="H2111" s="79">
        <v>0</v>
      </c>
      <c r="I2111" s="79">
        <v>11034911</v>
      </c>
      <c r="J2111" s="80" t="s">
        <v>4464</v>
      </c>
      <c r="K2111" s="80" t="s">
        <v>17</v>
      </c>
      <c r="L2111" s="80" t="s">
        <v>60</v>
      </c>
      <c r="M2111" s="81" t="s">
        <v>4521</v>
      </c>
      <c r="N2111" s="73" t="s">
        <v>4466</v>
      </c>
      <c r="O2111" s="73" t="s">
        <v>4522</v>
      </c>
      <c r="P2111" s="71" t="str">
        <f>+VLOOKUP(D2111,'[45]BAL SEP 2024'!$D:$L,9,0)</f>
        <v>Pérdidas por Servicios</v>
      </c>
      <c r="S2111" s="71" t="str">
        <f t="shared" si="114"/>
        <v>757</v>
      </c>
      <c r="T2111" s="71" t="str">
        <f t="shared" si="115"/>
        <v>72</v>
      </c>
    </row>
    <row r="2112" spans="1:20" ht="15" hidden="1" customHeight="1" x14ac:dyDescent="0.25">
      <c r="A2112" s="919" t="str">
        <f t="shared" si="117"/>
        <v>RESULTADO POR SERVICIOSPérdidas por Servicios</v>
      </c>
      <c r="B2112" s="78" t="s">
        <v>214</v>
      </c>
      <c r="C2112" s="78" t="s">
        <v>3745</v>
      </c>
      <c r="D2112" s="78" t="s">
        <v>3746</v>
      </c>
      <c r="E2112" s="78" t="s">
        <v>7840</v>
      </c>
      <c r="F2112" s="79">
        <v>22270229274</v>
      </c>
      <c r="G2112" s="79">
        <v>0</v>
      </c>
      <c r="H2112" s="79">
        <v>0</v>
      </c>
      <c r="I2112" s="79">
        <v>22270229274</v>
      </c>
      <c r="J2112" s="80" t="s">
        <v>4464</v>
      </c>
      <c r="K2112" s="80" t="s">
        <v>17</v>
      </c>
      <c r="L2112" s="80" t="s">
        <v>60</v>
      </c>
      <c r="M2112" s="81" t="s">
        <v>4521</v>
      </c>
      <c r="N2112" s="73" t="s">
        <v>4466</v>
      </c>
      <c r="O2112" s="73" t="s">
        <v>4522</v>
      </c>
      <c r="P2112" s="71" t="str">
        <f>+VLOOKUP(D2112,'[45]BAL SEP 2024'!$D:$L,9,0)</f>
        <v>Pérdidas por Servicios</v>
      </c>
      <c r="S2112" s="71" t="str">
        <f t="shared" si="114"/>
        <v>757</v>
      </c>
      <c r="T2112" s="71" t="str">
        <f t="shared" si="115"/>
        <v>72</v>
      </c>
    </row>
    <row r="2113" spans="1:20" ht="15" hidden="1" customHeight="1" x14ac:dyDescent="0.25">
      <c r="A2113" s="919" t="str">
        <f t="shared" si="117"/>
        <v>RESULTADO POR SERVICIOSPérdidas por Servicios</v>
      </c>
      <c r="B2113" s="78" t="s">
        <v>214</v>
      </c>
      <c r="C2113" s="78" t="s">
        <v>7841</v>
      </c>
      <c r="D2113" s="78" t="s">
        <v>7842</v>
      </c>
      <c r="E2113" s="78" t="s">
        <v>7843</v>
      </c>
      <c r="F2113" s="79">
        <v>813380</v>
      </c>
      <c r="G2113" s="79">
        <v>0</v>
      </c>
      <c r="H2113" s="79">
        <v>0</v>
      </c>
      <c r="I2113" s="79">
        <v>813380</v>
      </c>
      <c r="J2113" s="80" t="s">
        <v>4464</v>
      </c>
      <c r="K2113" s="80" t="s">
        <v>17</v>
      </c>
      <c r="L2113" s="80" t="s">
        <v>60</v>
      </c>
      <c r="M2113" s="81" t="s">
        <v>4521</v>
      </c>
      <c r="N2113" s="73" t="s">
        <v>4466</v>
      </c>
      <c r="O2113" s="73" t="s">
        <v>4522</v>
      </c>
      <c r="P2113" s="71" t="str">
        <f>+VLOOKUP(D2113,'[45]BAL SEP 2024'!$D:$L,9,0)</f>
        <v>Pérdidas por Servicios</v>
      </c>
      <c r="S2113" s="71" t="str">
        <f t="shared" si="114"/>
        <v>757</v>
      </c>
      <c r="T2113" s="71" t="str">
        <f t="shared" si="115"/>
        <v>72</v>
      </c>
    </row>
    <row r="2114" spans="1:20" ht="15" hidden="1" customHeight="1" x14ac:dyDescent="0.25">
      <c r="A2114" s="919" t="str">
        <f t="shared" si="117"/>
        <v>RESULTADO POR SERVICIOSPérdidas por Servicios</v>
      </c>
      <c r="B2114" s="78" t="s">
        <v>214</v>
      </c>
      <c r="C2114" s="78" t="s">
        <v>3747</v>
      </c>
      <c r="D2114" s="78" t="s">
        <v>3748</v>
      </c>
      <c r="E2114" s="78" t="s">
        <v>7844</v>
      </c>
      <c r="F2114" s="79">
        <v>22884923619</v>
      </c>
      <c r="G2114" s="79">
        <v>0</v>
      </c>
      <c r="H2114" s="79">
        <v>0</v>
      </c>
      <c r="I2114" s="79">
        <v>22884923619</v>
      </c>
      <c r="J2114" s="80" t="s">
        <v>4464</v>
      </c>
      <c r="K2114" s="80" t="s">
        <v>17</v>
      </c>
      <c r="L2114" s="80" t="s">
        <v>60</v>
      </c>
      <c r="M2114" s="81" t="s">
        <v>4521</v>
      </c>
      <c r="N2114" s="73" t="s">
        <v>4466</v>
      </c>
      <c r="O2114" s="73" t="s">
        <v>4522</v>
      </c>
      <c r="P2114" s="71" t="str">
        <f>+VLOOKUP(D2114,'[45]BAL SEP 2024'!$D:$L,9,0)</f>
        <v>Pérdidas por Servicios</v>
      </c>
      <c r="S2114" s="71" t="str">
        <f t="shared" si="114"/>
        <v>757</v>
      </c>
      <c r="T2114" s="71" t="str">
        <f t="shared" si="115"/>
        <v>72</v>
      </c>
    </row>
    <row r="2115" spans="1:20" ht="15" hidden="1" customHeight="1" x14ac:dyDescent="0.25">
      <c r="A2115" s="919" t="str">
        <f t="shared" si="117"/>
        <v>RESULTADO POR SERVICIOSPérdidas por Servicios</v>
      </c>
      <c r="B2115" s="78" t="s">
        <v>214</v>
      </c>
      <c r="C2115" s="78" t="s">
        <v>3749</v>
      </c>
      <c r="D2115" s="78" t="s">
        <v>3750</v>
      </c>
      <c r="E2115" s="78" t="s">
        <v>7845</v>
      </c>
      <c r="F2115" s="79">
        <v>956431175</v>
      </c>
      <c r="G2115" s="79">
        <v>0</v>
      </c>
      <c r="H2115" s="79">
        <v>0</v>
      </c>
      <c r="I2115" s="79">
        <v>956431175</v>
      </c>
      <c r="J2115" s="80" t="s">
        <v>4464</v>
      </c>
      <c r="K2115" s="80" t="s">
        <v>17</v>
      </c>
      <c r="L2115" s="80" t="s">
        <v>60</v>
      </c>
      <c r="M2115" s="81" t="s">
        <v>4521</v>
      </c>
      <c r="N2115" s="73" t="s">
        <v>4466</v>
      </c>
      <c r="O2115" s="73" t="s">
        <v>4522</v>
      </c>
      <c r="P2115" s="71" t="str">
        <f>+VLOOKUP(D2115,'[45]BAL SEP 2024'!$D:$L,9,0)</f>
        <v>Pérdidas por Servicios</v>
      </c>
      <c r="S2115" s="71" t="str">
        <f t="shared" si="114"/>
        <v>757</v>
      </c>
      <c r="T2115" s="71" t="str">
        <f t="shared" si="115"/>
        <v>72</v>
      </c>
    </row>
    <row r="2116" spans="1:20" ht="15" hidden="1" customHeight="1" x14ac:dyDescent="0.25">
      <c r="A2116" s="919" t="str">
        <f t="shared" si="117"/>
        <v>RESULTADO POR SERVICIOSPérdidas por Servicios</v>
      </c>
      <c r="B2116" s="78" t="s">
        <v>214</v>
      </c>
      <c r="C2116" s="78" t="s">
        <v>3751</v>
      </c>
      <c r="D2116" s="78" t="s">
        <v>3752</v>
      </c>
      <c r="E2116" s="78" t="s">
        <v>3753</v>
      </c>
      <c r="F2116" s="79">
        <v>51883878</v>
      </c>
      <c r="G2116" s="79">
        <v>0</v>
      </c>
      <c r="H2116" s="79">
        <v>0</v>
      </c>
      <c r="I2116" s="79">
        <v>51883878</v>
      </c>
      <c r="J2116" s="80" t="s">
        <v>4464</v>
      </c>
      <c r="K2116" s="80" t="s">
        <v>17</v>
      </c>
      <c r="L2116" s="80" t="s">
        <v>60</v>
      </c>
      <c r="M2116" s="81" t="s">
        <v>4521</v>
      </c>
      <c r="N2116" s="73" t="s">
        <v>4466</v>
      </c>
      <c r="O2116" s="73" t="s">
        <v>4522</v>
      </c>
      <c r="P2116" s="71" t="str">
        <f>+VLOOKUP(D2116,'[45]BAL SEP 2024'!$D:$L,9,0)</f>
        <v>Pérdidas por Servicios</v>
      </c>
      <c r="S2116" s="71" t="str">
        <f t="shared" ref="S2116:S2179" si="118">MID(D2116,6,3)</f>
        <v>757</v>
      </c>
      <c r="T2116" s="71" t="str">
        <f t="shared" ref="T2116:T2179" si="119">MID(D2116,1,2)</f>
        <v>72</v>
      </c>
    </row>
    <row r="2117" spans="1:20" ht="15" hidden="1" customHeight="1" x14ac:dyDescent="0.25">
      <c r="A2117" s="919" t="str">
        <f t="shared" si="117"/>
        <v>RESULTADO POR SERVICIOSPérdidas por Servicios</v>
      </c>
      <c r="B2117" s="78" t="s">
        <v>214</v>
      </c>
      <c r="C2117" s="78" t="s">
        <v>7846</v>
      </c>
      <c r="D2117" s="78" t="s">
        <v>7847</v>
      </c>
      <c r="E2117" s="78" t="s">
        <v>7848</v>
      </c>
      <c r="F2117" s="79">
        <v>1578517</v>
      </c>
      <c r="G2117" s="79">
        <v>0</v>
      </c>
      <c r="H2117" s="79">
        <v>0</v>
      </c>
      <c r="I2117" s="79">
        <v>1578517</v>
      </c>
      <c r="J2117" s="80" t="s">
        <v>4464</v>
      </c>
      <c r="K2117" s="80" t="s">
        <v>17</v>
      </c>
      <c r="L2117" s="80" t="s">
        <v>60</v>
      </c>
      <c r="M2117" s="81" t="s">
        <v>4521</v>
      </c>
      <c r="N2117" s="73" t="s">
        <v>4466</v>
      </c>
      <c r="O2117" s="73" t="s">
        <v>4522</v>
      </c>
      <c r="P2117" s="71" t="str">
        <f>+VLOOKUP(D2117,'[45]BAL SEP 2024'!$D:$L,9,0)</f>
        <v>Pérdidas por Servicios</v>
      </c>
      <c r="S2117" s="71" t="str">
        <f t="shared" si="118"/>
        <v>757</v>
      </c>
      <c r="T2117" s="71" t="str">
        <f t="shared" si="119"/>
        <v>72</v>
      </c>
    </row>
    <row r="2118" spans="1:20" ht="15" hidden="1" customHeight="1" x14ac:dyDescent="0.25">
      <c r="A2118" s="919" t="str">
        <f t="shared" si="117"/>
        <v>OTRAS PERDIDAS OPERATIVASAmortización de Cargos Diferidos</v>
      </c>
      <c r="B2118" s="78" t="s">
        <v>214</v>
      </c>
      <c r="C2118" s="78" t="s">
        <v>3754</v>
      </c>
      <c r="D2118" s="78" t="s">
        <v>3755</v>
      </c>
      <c r="E2118" s="78" t="s">
        <v>6334</v>
      </c>
      <c r="F2118" s="79">
        <v>2856179122</v>
      </c>
      <c r="G2118" s="79">
        <v>0</v>
      </c>
      <c r="H2118" s="79">
        <v>0</v>
      </c>
      <c r="I2118" s="79">
        <v>2856179122</v>
      </c>
      <c r="J2118" s="80" t="s">
        <v>4464</v>
      </c>
      <c r="K2118" s="80" t="s">
        <v>20</v>
      </c>
      <c r="L2118" s="80" t="s">
        <v>100</v>
      </c>
      <c r="M2118" s="81" t="s">
        <v>4521</v>
      </c>
      <c r="N2118" s="73" t="s">
        <v>4466</v>
      </c>
      <c r="O2118" s="73" t="s">
        <v>4522</v>
      </c>
      <c r="P2118" s="71" t="str">
        <f>+VLOOKUP(D2118,'[45]BAL SEP 2024'!$D:$L,9,0)</f>
        <v>Pérdidas por Servicios</v>
      </c>
      <c r="S2118" s="71" t="str">
        <f t="shared" si="118"/>
        <v>757</v>
      </c>
      <c r="T2118" s="71" t="str">
        <f t="shared" si="119"/>
        <v>72</v>
      </c>
    </row>
    <row r="2119" spans="1:20" ht="15" hidden="1" customHeight="1" x14ac:dyDescent="0.25">
      <c r="A2119" s="919" t="str">
        <f t="shared" si="117"/>
        <v>RESULTADO POR SERVICIOSPérdidas por Servicios</v>
      </c>
      <c r="B2119" s="78" t="s">
        <v>214</v>
      </c>
      <c r="C2119" s="78" t="s">
        <v>3756</v>
      </c>
      <c r="D2119" s="78" t="s">
        <v>3757</v>
      </c>
      <c r="E2119" s="78" t="s">
        <v>7844</v>
      </c>
      <c r="F2119" s="79">
        <v>14245198</v>
      </c>
      <c r="G2119" s="79">
        <v>0</v>
      </c>
      <c r="H2119" s="79">
        <v>0</v>
      </c>
      <c r="I2119" s="79">
        <v>14245198</v>
      </c>
      <c r="J2119" s="80" t="s">
        <v>4464</v>
      </c>
      <c r="K2119" s="80" t="s">
        <v>17</v>
      </c>
      <c r="L2119" s="80" t="s">
        <v>60</v>
      </c>
      <c r="M2119" s="81" t="s">
        <v>4521</v>
      </c>
      <c r="N2119" s="73" t="s">
        <v>4466</v>
      </c>
      <c r="O2119" s="73" t="s">
        <v>4522</v>
      </c>
      <c r="P2119" s="71" t="str">
        <f>+VLOOKUP(D2119,'[45]BAL SEP 2024'!$D:$L,9,0)</f>
        <v>Pérdidas por Servicios</v>
      </c>
      <c r="S2119" s="71" t="str">
        <f t="shared" si="118"/>
        <v>757</v>
      </c>
      <c r="T2119" s="71" t="str">
        <f t="shared" si="119"/>
        <v>72</v>
      </c>
    </row>
    <row r="2120" spans="1:20" ht="15" hidden="1" customHeight="1" x14ac:dyDescent="0.25">
      <c r="A2120" s="919" t="str">
        <f t="shared" si="117"/>
        <v>RESULTADO POR SERVICIOSPérdidas por Servicios</v>
      </c>
      <c r="B2120" s="78" t="s">
        <v>214</v>
      </c>
      <c r="C2120" s="78" t="s">
        <v>7849</v>
      </c>
      <c r="D2120" s="78" t="s">
        <v>7850</v>
      </c>
      <c r="E2120" s="78" t="s">
        <v>7851</v>
      </c>
      <c r="F2120" s="79">
        <v>14367181</v>
      </c>
      <c r="G2120" s="79">
        <v>0</v>
      </c>
      <c r="H2120" s="79">
        <v>0</v>
      </c>
      <c r="I2120" s="79">
        <v>14367181</v>
      </c>
      <c r="J2120" s="80" t="s">
        <v>4464</v>
      </c>
      <c r="K2120" s="80" t="s">
        <v>17</v>
      </c>
      <c r="L2120" s="80" t="s">
        <v>60</v>
      </c>
      <c r="M2120" s="81" t="s">
        <v>4521</v>
      </c>
      <c r="N2120" s="73" t="s">
        <v>4466</v>
      </c>
      <c r="O2120" s="73" t="s">
        <v>4522</v>
      </c>
      <c r="P2120" s="71" t="str">
        <f>+VLOOKUP(D2120,'[45]BAL SEP 2024'!$D:$L,9,0)</f>
        <v>Pérdidas por Servicios</v>
      </c>
      <c r="S2120" s="71" t="str">
        <f t="shared" si="118"/>
        <v>757</v>
      </c>
      <c r="T2120" s="71" t="str">
        <f t="shared" si="119"/>
        <v>72</v>
      </c>
    </row>
    <row r="2121" spans="1:20" ht="15" hidden="1" customHeight="1" x14ac:dyDescent="0.25">
      <c r="A2121" s="919" t="str">
        <f t="shared" si="117"/>
        <v>RESULTADO POR SERVICIOSPérdidas por Servicios</v>
      </c>
      <c r="B2121" s="78" t="s">
        <v>214</v>
      </c>
      <c r="C2121" s="78" t="s">
        <v>7852</v>
      </c>
      <c r="D2121" s="78" t="s">
        <v>7853</v>
      </c>
      <c r="E2121" s="78" t="s">
        <v>7854</v>
      </c>
      <c r="F2121" s="79">
        <v>104622816</v>
      </c>
      <c r="G2121" s="79">
        <v>0</v>
      </c>
      <c r="H2121" s="79">
        <v>0</v>
      </c>
      <c r="I2121" s="79">
        <v>104622816</v>
      </c>
      <c r="J2121" s="80" t="s">
        <v>4464</v>
      </c>
      <c r="K2121" s="80" t="s">
        <v>17</v>
      </c>
      <c r="L2121" s="80" t="s">
        <v>60</v>
      </c>
      <c r="M2121" s="81" t="s">
        <v>4521</v>
      </c>
      <c r="N2121" s="73" t="s">
        <v>4466</v>
      </c>
      <c r="O2121" s="73" t="s">
        <v>4522</v>
      </c>
      <c r="P2121" s="71" t="str">
        <f>+VLOOKUP(D2121,'[45]BAL SEP 2024'!$D:$L,9,0)</f>
        <v>Pérdidas por Servicios</v>
      </c>
      <c r="S2121" s="71" t="str">
        <f t="shared" si="118"/>
        <v>757</v>
      </c>
      <c r="T2121" s="71" t="str">
        <f t="shared" si="119"/>
        <v>72</v>
      </c>
    </row>
    <row r="2122" spans="1:20" ht="15" hidden="1" customHeight="1" x14ac:dyDescent="0.25">
      <c r="A2122" s="919" t="str">
        <f t="shared" si="117"/>
        <v>RESULTADO POR SERVICIOSPérdidas por Servicios</v>
      </c>
      <c r="B2122" s="78" t="s">
        <v>214</v>
      </c>
      <c r="C2122" s="78" t="s">
        <v>7855</v>
      </c>
      <c r="D2122" s="78" t="s">
        <v>7856</v>
      </c>
      <c r="E2122" s="78" t="s">
        <v>7857</v>
      </c>
      <c r="F2122" s="79">
        <v>21446720</v>
      </c>
      <c r="G2122" s="79">
        <v>0</v>
      </c>
      <c r="H2122" s="79">
        <v>0</v>
      </c>
      <c r="I2122" s="79">
        <v>21446720</v>
      </c>
      <c r="J2122" s="80" t="s">
        <v>4464</v>
      </c>
      <c r="K2122" s="80" t="s">
        <v>17</v>
      </c>
      <c r="L2122" s="80" t="s">
        <v>60</v>
      </c>
      <c r="M2122" s="81" t="s">
        <v>4521</v>
      </c>
      <c r="N2122" s="73" t="s">
        <v>4466</v>
      </c>
      <c r="O2122" s="73" t="s">
        <v>4522</v>
      </c>
      <c r="P2122" s="71" t="str">
        <f>+VLOOKUP(D2122,'[45]BAL SEP 2024'!$D:$L,9,0)</f>
        <v>Pérdidas por Servicios</v>
      </c>
      <c r="S2122" s="71" t="str">
        <f t="shared" si="118"/>
        <v>757</v>
      </c>
      <c r="T2122" s="71" t="str">
        <f t="shared" si="119"/>
        <v>72</v>
      </c>
    </row>
    <row r="2123" spans="1:20" ht="15" hidden="1" customHeight="1" x14ac:dyDescent="0.25">
      <c r="A2123" s="919" t="str">
        <f t="shared" si="117"/>
        <v>RESULTADO POR SERVICIOSPérdidas por Servicios</v>
      </c>
      <c r="B2123" s="78" t="s">
        <v>214</v>
      </c>
      <c r="C2123" s="78" t="s">
        <v>7858</v>
      </c>
      <c r="D2123" s="78" t="s">
        <v>7859</v>
      </c>
      <c r="E2123" s="78" t="s">
        <v>7860</v>
      </c>
      <c r="F2123" s="79">
        <v>3000000</v>
      </c>
      <c r="G2123" s="79">
        <v>0</v>
      </c>
      <c r="H2123" s="79">
        <v>0</v>
      </c>
      <c r="I2123" s="79">
        <v>3000000</v>
      </c>
      <c r="J2123" s="80" t="s">
        <v>4464</v>
      </c>
      <c r="K2123" s="80" t="s">
        <v>17</v>
      </c>
      <c r="L2123" s="80" t="s">
        <v>60</v>
      </c>
      <c r="M2123" s="81" t="s">
        <v>4521</v>
      </c>
      <c r="N2123" s="73" t="s">
        <v>4466</v>
      </c>
      <c r="O2123" s="73" t="s">
        <v>4522</v>
      </c>
      <c r="P2123" s="71" t="str">
        <f>+VLOOKUP(D2123,'[45]BAL SEP 2024'!$D:$L,9,0)</f>
        <v>Pérdidas por Servicios</v>
      </c>
      <c r="S2123" s="71" t="str">
        <f t="shared" si="118"/>
        <v>757</v>
      </c>
      <c r="T2123" s="71" t="str">
        <f t="shared" si="119"/>
        <v>72</v>
      </c>
    </row>
    <row r="2124" spans="1:20" ht="15" hidden="1" customHeight="1" x14ac:dyDescent="0.25">
      <c r="A2124" s="919" t="str">
        <f t="shared" si="117"/>
        <v>RESULTADO POR SERVICIOSPérdidas por Servicios</v>
      </c>
      <c r="B2124" s="78" t="s">
        <v>104</v>
      </c>
      <c r="C2124" s="78" t="s">
        <v>7861</v>
      </c>
      <c r="D2124" s="78" t="s">
        <v>7862</v>
      </c>
      <c r="E2124" s="78" t="s">
        <v>3758</v>
      </c>
      <c r="F2124" s="79">
        <v>0</v>
      </c>
      <c r="G2124" s="79">
        <v>43772.9</v>
      </c>
      <c r="H2124" s="79">
        <v>323016202</v>
      </c>
      <c r="I2124" s="79">
        <v>323016202</v>
      </c>
      <c r="J2124" s="80" t="s">
        <v>4464</v>
      </c>
      <c r="K2124" s="80" t="s">
        <v>17</v>
      </c>
      <c r="L2124" s="80" t="s">
        <v>60</v>
      </c>
      <c r="M2124" s="81" t="s">
        <v>4521</v>
      </c>
      <c r="N2124" s="73" t="s">
        <v>4466</v>
      </c>
      <c r="O2124" s="73" t="s">
        <v>4522</v>
      </c>
      <c r="P2124" s="71" t="str">
        <f>+VLOOKUP(D2124,'[45]BAL SEP 2024'!$D:$L,9,0)</f>
        <v>Pérdidas por Servicios</v>
      </c>
      <c r="S2124" s="71" t="str">
        <f t="shared" si="118"/>
        <v>757</v>
      </c>
      <c r="T2124" s="71" t="str">
        <f t="shared" si="119"/>
        <v>72</v>
      </c>
    </row>
    <row r="2125" spans="1:20" ht="15" hidden="1" customHeight="1" x14ac:dyDescent="0.25">
      <c r="A2125" s="919" t="str">
        <f t="shared" si="117"/>
        <v>RESULTADO POR SERVICIOSPérdidas por Servicios</v>
      </c>
      <c r="B2125" s="78" t="s">
        <v>214</v>
      </c>
      <c r="C2125" s="78" t="s">
        <v>7863</v>
      </c>
      <c r="D2125" s="78" t="s">
        <v>7864</v>
      </c>
      <c r="E2125" s="78" t="s">
        <v>7865</v>
      </c>
      <c r="F2125" s="79">
        <v>31150598706</v>
      </c>
      <c r="G2125" s="79">
        <v>0</v>
      </c>
      <c r="H2125" s="79">
        <v>0</v>
      </c>
      <c r="I2125" s="79">
        <v>31150598706</v>
      </c>
      <c r="J2125" s="80" t="s">
        <v>4464</v>
      </c>
      <c r="K2125" s="80" t="s">
        <v>17</v>
      </c>
      <c r="L2125" s="80" t="s">
        <v>60</v>
      </c>
      <c r="M2125" s="81" t="s">
        <v>4521</v>
      </c>
      <c r="N2125" s="73" t="s">
        <v>4466</v>
      </c>
      <c r="O2125" s="73" t="s">
        <v>4522</v>
      </c>
      <c r="P2125" s="71" t="str">
        <f>+VLOOKUP(D2125,'[45]BAL SEP 2024'!$D:$L,9,0)</f>
        <v>Pérdidas por Servicios</v>
      </c>
      <c r="S2125" s="71" t="str">
        <f t="shared" si="118"/>
        <v>757</v>
      </c>
      <c r="T2125" s="71" t="str">
        <f t="shared" si="119"/>
        <v>72</v>
      </c>
    </row>
    <row r="2126" spans="1:20" ht="15" hidden="1" customHeight="1" x14ac:dyDescent="0.25">
      <c r="A2126" s="919" t="str">
        <f t="shared" si="117"/>
        <v>RESULTADO POR SERVICIOSPérdidas por Servicios</v>
      </c>
      <c r="B2126" s="78" t="s">
        <v>214</v>
      </c>
      <c r="C2126" s="78" t="s">
        <v>7866</v>
      </c>
      <c r="D2126" s="78" t="s">
        <v>7867</v>
      </c>
      <c r="E2126" s="78" t="s">
        <v>7868</v>
      </c>
      <c r="F2126" s="79">
        <v>1046100</v>
      </c>
      <c r="G2126" s="79">
        <v>0</v>
      </c>
      <c r="H2126" s="79">
        <v>0</v>
      </c>
      <c r="I2126" s="79">
        <v>1046100</v>
      </c>
      <c r="J2126" s="80" t="s">
        <v>4464</v>
      </c>
      <c r="K2126" s="80" t="s">
        <v>17</v>
      </c>
      <c r="L2126" s="80" t="s">
        <v>60</v>
      </c>
      <c r="M2126" s="81" t="s">
        <v>4521</v>
      </c>
      <c r="N2126" s="73" t="s">
        <v>4466</v>
      </c>
      <c r="O2126" s="73" t="s">
        <v>4522</v>
      </c>
      <c r="P2126" s="71" t="str">
        <f>+VLOOKUP(D2126,'[45]BAL SEP 2024'!$D:$L,9,0)</f>
        <v>Pérdidas por Servicios</v>
      </c>
      <c r="S2126" s="71" t="str">
        <f t="shared" si="118"/>
        <v>757</v>
      </c>
      <c r="T2126" s="71" t="str">
        <f t="shared" si="119"/>
        <v>72</v>
      </c>
    </row>
    <row r="2127" spans="1:20" ht="15" hidden="1" customHeight="1" x14ac:dyDescent="0.25">
      <c r="A2127" s="919" t="str">
        <f t="shared" si="117"/>
        <v>RESULTADO POR SERVICIOSPérdidas por Servicios</v>
      </c>
      <c r="B2127" s="78" t="s">
        <v>214</v>
      </c>
      <c r="C2127" s="78" t="s">
        <v>7869</v>
      </c>
      <c r="D2127" s="78" t="s">
        <v>7870</v>
      </c>
      <c r="E2127" s="78" t="s">
        <v>7871</v>
      </c>
      <c r="F2127" s="79">
        <v>312093815</v>
      </c>
      <c r="G2127" s="79">
        <v>0</v>
      </c>
      <c r="H2127" s="79">
        <v>0</v>
      </c>
      <c r="I2127" s="79">
        <v>312093815</v>
      </c>
      <c r="J2127" s="80" t="s">
        <v>4464</v>
      </c>
      <c r="K2127" s="80" t="s">
        <v>17</v>
      </c>
      <c r="L2127" s="80" t="s">
        <v>60</v>
      </c>
      <c r="M2127" s="81" t="s">
        <v>4521</v>
      </c>
      <c r="N2127" s="73" t="s">
        <v>4466</v>
      </c>
      <c r="O2127" s="73" t="s">
        <v>4522</v>
      </c>
      <c r="P2127" s="71" t="e">
        <f>+VLOOKUP(D2127,'[45]BAL SEP 2024'!$D:$L,9,0)</f>
        <v>#N/A</v>
      </c>
      <c r="S2127" s="71" t="str">
        <f t="shared" si="118"/>
        <v>757</v>
      </c>
      <c r="T2127" s="71" t="str">
        <f t="shared" si="119"/>
        <v>72</v>
      </c>
    </row>
    <row r="2128" spans="1:20" ht="15" hidden="1" customHeight="1" x14ac:dyDescent="0.25">
      <c r="A2128" s="919" t="str">
        <f t="shared" si="117"/>
        <v>OTRAS PERDIDAS OPERATIVASRetribución al Personal y Cargas Sociales</v>
      </c>
      <c r="B2128" s="78" t="s">
        <v>214</v>
      </c>
      <c r="C2128" s="78" t="s">
        <v>3759</v>
      </c>
      <c r="D2128" s="78" t="s">
        <v>3760</v>
      </c>
      <c r="E2128" s="78" t="s">
        <v>3761</v>
      </c>
      <c r="F2128" s="79">
        <v>594174001</v>
      </c>
      <c r="G2128" s="79">
        <v>0</v>
      </c>
      <c r="H2128" s="79">
        <v>0</v>
      </c>
      <c r="I2128" s="79">
        <v>594174001</v>
      </c>
      <c r="J2128" s="80" t="s">
        <v>4464</v>
      </c>
      <c r="K2128" s="80" t="s">
        <v>20</v>
      </c>
      <c r="L2128" s="80" t="s">
        <v>97</v>
      </c>
      <c r="M2128" s="81" t="s">
        <v>4523</v>
      </c>
      <c r="N2128" s="73" t="s">
        <v>4466</v>
      </c>
      <c r="O2128" s="73" t="s">
        <v>4515</v>
      </c>
      <c r="P2128" s="71" t="str">
        <f>+VLOOKUP(D2128,'[45]BAL SEP 2024'!$D:$L,9,0)</f>
        <v>Retribución al Personal y Cargas Sociales</v>
      </c>
      <c r="S2128" s="71" t="str">
        <f t="shared" si="118"/>
        <v>759</v>
      </c>
      <c r="T2128" s="71" t="str">
        <f t="shared" si="119"/>
        <v>73</v>
      </c>
    </row>
    <row r="2129" spans="1:20" ht="15" hidden="1" customHeight="1" x14ac:dyDescent="0.25">
      <c r="A2129" s="919" t="str">
        <f t="shared" si="117"/>
        <v>OTRAS PERDIDAS OPERATIVASRetribución al Personal y Cargas Sociales</v>
      </c>
      <c r="B2129" s="78" t="s">
        <v>214</v>
      </c>
      <c r="C2129" s="78" t="s">
        <v>3762</v>
      </c>
      <c r="D2129" s="78" t="s">
        <v>3763</v>
      </c>
      <c r="E2129" s="78" t="s">
        <v>3764</v>
      </c>
      <c r="F2129" s="79">
        <v>50892515</v>
      </c>
      <c r="G2129" s="79">
        <v>0</v>
      </c>
      <c r="H2129" s="79">
        <v>0</v>
      </c>
      <c r="I2129" s="79">
        <v>50892515</v>
      </c>
      <c r="J2129" s="80" t="s">
        <v>4464</v>
      </c>
      <c r="K2129" s="80" t="s">
        <v>20</v>
      </c>
      <c r="L2129" s="80" t="s">
        <v>97</v>
      </c>
      <c r="M2129" s="81" t="s">
        <v>4523</v>
      </c>
      <c r="N2129" s="73" t="s">
        <v>4466</v>
      </c>
      <c r="O2129" s="73" t="s">
        <v>4515</v>
      </c>
      <c r="P2129" s="71" t="str">
        <f>+VLOOKUP(D2129,'[45]BAL SEP 2024'!$D:$L,9,0)</f>
        <v>Retribución al Personal y Cargas Sociales</v>
      </c>
      <c r="S2129" s="71" t="str">
        <f t="shared" si="118"/>
        <v>759</v>
      </c>
      <c r="T2129" s="71" t="str">
        <f t="shared" si="119"/>
        <v>73</v>
      </c>
    </row>
    <row r="2130" spans="1:20" ht="15" hidden="1" customHeight="1" x14ac:dyDescent="0.25">
      <c r="A2130" s="919" t="str">
        <f t="shared" si="117"/>
        <v>OTRAS PERDIDAS OPERATIVASRetribución al Personal y Cargas Sociales</v>
      </c>
      <c r="B2130" s="78" t="s">
        <v>214</v>
      </c>
      <c r="C2130" s="78" t="s">
        <v>3765</v>
      </c>
      <c r="D2130" s="78" t="s">
        <v>3766</v>
      </c>
      <c r="E2130" s="78" t="s">
        <v>3767</v>
      </c>
      <c r="F2130" s="79">
        <v>4470725405</v>
      </c>
      <c r="G2130" s="79">
        <v>0</v>
      </c>
      <c r="H2130" s="79">
        <v>0</v>
      </c>
      <c r="I2130" s="79">
        <v>4470725405</v>
      </c>
      <c r="J2130" s="80" t="s">
        <v>4464</v>
      </c>
      <c r="K2130" s="80" t="s">
        <v>20</v>
      </c>
      <c r="L2130" s="80" t="s">
        <v>97</v>
      </c>
      <c r="M2130" s="81" t="s">
        <v>4523</v>
      </c>
      <c r="N2130" s="73" t="s">
        <v>4466</v>
      </c>
      <c r="O2130" s="73" t="s">
        <v>4515</v>
      </c>
      <c r="P2130" s="71" t="str">
        <f>+VLOOKUP(D2130,'[45]BAL SEP 2024'!$D:$L,9,0)</f>
        <v>Retribución al Personal y Cargas Sociales</v>
      </c>
      <c r="S2130" s="71" t="str">
        <f t="shared" si="118"/>
        <v>759</v>
      </c>
      <c r="T2130" s="71" t="str">
        <f t="shared" si="119"/>
        <v>73</v>
      </c>
    </row>
    <row r="2131" spans="1:20" ht="15" hidden="1" customHeight="1" x14ac:dyDescent="0.25">
      <c r="A2131" s="919" t="str">
        <f t="shared" si="117"/>
        <v>OTRAS PERDIDAS OPERATIVASRetribución al Personal y Cargas Sociales</v>
      </c>
      <c r="B2131" s="78" t="s">
        <v>214</v>
      </c>
      <c r="C2131" s="78" t="s">
        <v>5459</v>
      </c>
      <c r="D2131" s="78" t="s">
        <v>5460</v>
      </c>
      <c r="E2131" s="78" t="s">
        <v>5461</v>
      </c>
      <c r="F2131" s="79">
        <v>339390404</v>
      </c>
      <c r="G2131" s="79">
        <v>0</v>
      </c>
      <c r="H2131" s="79">
        <v>0</v>
      </c>
      <c r="I2131" s="79">
        <v>339390404</v>
      </c>
      <c r="J2131" s="80" t="s">
        <v>4464</v>
      </c>
      <c r="K2131" s="80" t="s">
        <v>20</v>
      </c>
      <c r="L2131" s="80" t="s">
        <v>97</v>
      </c>
      <c r="M2131" s="81" t="s">
        <v>4523</v>
      </c>
      <c r="N2131" s="73" t="s">
        <v>4466</v>
      </c>
      <c r="O2131" s="73" t="s">
        <v>4515</v>
      </c>
      <c r="P2131" s="71" t="str">
        <f>+VLOOKUP(D2131,'[45]BAL SEP 2024'!$D:$L,9,0)</f>
        <v>Retribución al Personal y Cargas Sociales</v>
      </c>
      <c r="S2131" s="71" t="str">
        <f t="shared" si="118"/>
        <v>759</v>
      </c>
      <c r="T2131" s="71" t="str">
        <f t="shared" si="119"/>
        <v>73</v>
      </c>
    </row>
    <row r="2132" spans="1:20" ht="15" hidden="1" customHeight="1" x14ac:dyDescent="0.25">
      <c r="A2132" s="919" t="str">
        <f t="shared" si="117"/>
        <v>OTRAS PERDIDAS OPERATIVASRetribución al Personal y Cargas Sociales</v>
      </c>
      <c r="B2132" s="78" t="s">
        <v>214</v>
      </c>
      <c r="C2132" s="78" t="s">
        <v>7872</v>
      </c>
      <c r="D2132" s="78" t="s">
        <v>7873</v>
      </c>
      <c r="E2132" s="78" t="s">
        <v>7874</v>
      </c>
      <c r="F2132" s="79">
        <v>1585009827</v>
      </c>
      <c r="G2132" s="79">
        <v>0</v>
      </c>
      <c r="H2132" s="79">
        <v>0</v>
      </c>
      <c r="I2132" s="79">
        <v>1585009827</v>
      </c>
      <c r="J2132" s="80" t="s">
        <v>4464</v>
      </c>
      <c r="K2132" s="80" t="s">
        <v>20</v>
      </c>
      <c r="L2132" s="80" t="s">
        <v>97</v>
      </c>
      <c r="M2132" s="81" t="s">
        <v>4523</v>
      </c>
      <c r="N2132" s="73" t="s">
        <v>4466</v>
      </c>
      <c r="O2132" s="73" t="s">
        <v>4515</v>
      </c>
      <c r="P2132" s="71" t="str">
        <f>+VLOOKUP(D2132,'[45]BAL SEP 2024'!$D:$L,9,0)</f>
        <v>Retribución al Personal y Cargas Sociales</v>
      </c>
      <c r="S2132" s="71" t="str">
        <f t="shared" si="118"/>
        <v>759</v>
      </c>
      <c r="T2132" s="71" t="str">
        <f t="shared" si="119"/>
        <v>73</v>
      </c>
    </row>
    <row r="2133" spans="1:20" ht="15" hidden="1" customHeight="1" x14ac:dyDescent="0.25">
      <c r="A2133" s="919" t="str">
        <f t="shared" si="117"/>
        <v>OTRAS PERDIDAS OPERATIVASRetribución al Personal y Cargas Sociales</v>
      </c>
      <c r="B2133" s="78" t="s">
        <v>214</v>
      </c>
      <c r="C2133" s="78" t="s">
        <v>3768</v>
      </c>
      <c r="D2133" s="78" t="s">
        <v>3769</v>
      </c>
      <c r="E2133" s="78" t="s">
        <v>3770</v>
      </c>
      <c r="F2133" s="79">
        <v>149873851</v>
      </c>
      <c r="G2133" s="79">
        <v>0</v>
      </c>
      <c r="H2133" s="79">
        <v>0</v>
      </c>
      <c r="I2133" s="79">
        <v>149873851</v>
      </c>
      <c r="J2133" s="80" t="s">
        <v>4464</v>
      </c>
      <c r="K2133" s="80" t="s">
        <v>20</v>
      </c>
      <c r="L2133" s="80" t="s">
        <v>97</v>
      </c>
      <c r="M2133" s="81" t="s">
        <v>4523</v>
      </c>
      <c r="N2133" s="73" t="s">
        <v>4466</v>
      </c>
      <c r="O2133" s="73" t="s">
        <v>4515</v>
      </c>
      <c r="P2133" s="71" t="str">
        <f>+VLOOKUP(D2133,'[45]BAL SEP 2024'!$D:$L,9,0)</f>
        <v>Retribución al Personal y Cargas Sociales</v>
      </c>
      <c r="S2133" s="71" t="str">
        <f t="shared" si="118"/>
        <v>759</v>
      </c>
      <c r="T2133" s="71" t="str">
        <f t="shared" si="119"/>
        <v>73</v>
      </c>
    </row>
    <row r="2134" spans="1:20" ht="15" hidden="1" customHeight="1" x14ac:dyDescent="0.25">
      <c r="A2134" s="919" t="str">
        <f t="shared" si="117"/>
        <v>OTRAS PERDIDAS OPERATIVASRetribución al Personal y Cargas Sociales</v>
      </c>
      <c r="B2134" s="78" t="s">
        <v>214</v>
      </c>
      <c r="C2134" s="78" t="s">
        <v>7875</v>
      </c>
      <c r="D2134" s="78" t="s">
        <v>7876</v>
      </c>
      <c r="E2134" s="78" t="s">
        <v>7877</v>
      </c>
      <c r="F2134" s="79">
        <v>10000000</v>
      </c>
      <c r="G2134" s="79">
        <v>0</v>
      </c>
      <c r="H2134" s="79">
        <v>0</v>
      </c>
      <c r="I2134" s="79">
        <v>10000000</v>
      </c>
      <c r="J2134" s="80" t="s">
        <v>4464</v>
      </c>
      <c r="K2134" s="80" t="s">
        <v>20</v>
      </c>
      <c r="L2134" s="80" t="s">
        <v>97</v>
      </c>
      <c r="M2134" s="81" t="s">
        <v>4523</v>
      </c>
      <c r="N2134" s="73" t="s">
        <v>4466</v>
      </c>
      <c r="O2134" s="73" t="s">
        <v>4515</v>
      </c>
      <c r="P2134" s="71" t="str">
        <f>+VLOOKUP(D2134,'[45]BAL SEP 2024'!$D:$L,9,0)</f>
        <v>Retribución al Personal y Cargas Sociales</v>
      </c>
      <c r="S2134" s="71" t="str">
        <f t="shared" si="118"/>
        <v>759</v>
      </c>
      <c r="T2134" s="71" t="str">
        <f t="shared" si="119"/>
        <v>73</v>
      </c>
    </row>
    <row r="2135" spans="1:20" ht="15" hidden="1" customHeight="1" x14ac:dyDescent="0.25">
      <c r="A2135" s="919" t="str">
        <f t="shared" si="117"/>
        <v>OTRAS PERDIDAS OPERATIVASRetribución al Personal y Cargas Sociales</v>
      </c>
      <c r="B2135" s="78" t="s">
        <v>214</v>
      </c>
      <c r="C2135" s="78" t="s">
        <v>7878</v>
      </c>
      <c r="D2135" s="78" t="s">
        <v>7879</v>
      </c>
      <c r="E2135" s="78" t="s">
        <v>7880</v>
      </c>
      <c r="F2135" s="79">
        <v>2215757561</v>
      </c>
      <c r="G2135" s="79">
        <v>0</v>
      </c>
      <c r="H2135" s="79">
        <v>0</v>
      </c>
      <c r="I2135" s="79">
        <v>2215757561</v>
      </c>
      <c r="J2135" s="80" t="s">
        <v>4464</v>
      </c>
      <c r="K2135" s="80" t="s">
        <v>20</v>
      </c>
      <c r="L2135" s="80" t="s">
        <v>97</v>
      </c>
      <c r="M2135" s="81" t="s">
        <v>4523</v>
      </c>
      <c r="N2135" s="73" t="s">
        <v>4466</v>
      </c>
      <c r="O2135" s="73" t="s">
        <v>4515</v>
      </c>
      <c r="P2135" s="71" t="str">
        <f>+VLOOKUP(D2135,'[45]BAL SEP 2024'!$D:$L,9,0)</f>
        <v>Retribución al Personal y Cargas Sociales</v>
      </c>
      <c r="S2135" s="71" t="str">
        <f t="shared" si="118"/>
        <v>759</v>
      </c>
      <c r="T2135" s="71" t="str">
        <f t="shared" si="119"/>
        <v>73</v>
      </c>
    </row>
    <row r="2136" spans="1:20" ht="15" hidden="1" customHeight="1" x14ac:dyDescent="0.25">
      <c r="A2136" s="919" t="str">
        <f t="shared" si="117"/>
        <v>OTRAS PERDIDAS OPERATIVASRetribución al Personal y Cargas Sociales</v>
      </c>
      <c r="B2136" s="78" t="s">
        <v>214</v>
      </c>
      <c r="C2136" s="78" t="s">
        <v>3771</v>
      </c>
      <c r="D2136" s="78" t="s">
        <v>3772</v>
      </c>
      <c r="E2136" s="78" t="s">
        <v>3773</v>
      </c>
      <c r="F2136" s="79">
        <v>1605019759</v>
      </c>
      <c r="G2136" s="79">
        <v>0</v>
      </c>
      <c r="H2136" s="79">
        <v>0</v>
      </c>
      <c r="I2136" s="79">
        <v>1605019759</v>
      </c>
      <c r="J2136" s="80" t="s">
        <v>4464</v>
      </c>
      <c r="K2136" s="80" t="s">
        <v>20</v>
      </c>
      <c r="L2136" s="80" t="s">
        <v>97</v>
      </c>
      <c r="M2136" s="81" t="s">
        <v>4524</v>
      </c>
      <c r="N2136" s="73" t="s">
        <v>4466</v>
      </c>
      <c r="O2136" s="73" t="s">
        <v>4515</v>
      </c>
      <c r="P2136" s="71" t="str">
        <f>+VLOOKUP(D2136,'[45]BAL SEP 2024'!$D:$L,9,0)</f>
        <v>Retribución al Personal y Cargas Sociales</v>
      </c>
      <c r="S2136" s="71" t="str">
        <f t="shared" si="118"/>
        <v>759</v>
      </c>
      <c r="T2136" s="71" t="str">
        <f t="shared" si="119"/>
        <v>73</v>
      </c>
    </row>
    <row r="2137" spans="1:20" ht="15" hidden="1" customHeight="1" x14ac:dyDescent="0.25">
      <c r="A2137" s="919" t="str">
        <f t="shared" si="117"/>
        <v>OTRAS PERDIDAS OPERATIVASRetribución al Personal y Cargas Sociales</v>
      </c>
      <c r="B2137" s="78" t="s">
        <v>214</v>
      </c>
      <c r="C2137" s="78" t="s">
        <v>7881</v>
      </c>
      <c r="D2137" s="78" t="s">
        <v>7882</v>
      </c>
      <c r="E2137" s="78" t="s">
        <v>3773</v>
      </c>
      <c r="F2137" s="79">
        <v>38307432342</v>
      </c>
      <c r="G2137" s="79">
        <v>0</v>
      </c>
      <c r="H2137" s="79">
        <v>0</v>
      </c>
      <c r="I2137" s="79">
        <v>38307432342</v>
      </c>
      <c r="J2137" s="80" t="s">
        <v>4464</v>
      </c>
      <c r="K2137" s="80" t="s">
        <v>20</v>
      </c>
      <c r="L2137" s="80" t="s">
        <v>97</v>
      </c>
      <c r="M2137" s="81" t="s">
        <v>4524</v>
      </c>
      <c r="N2137" s="73" t="s">
        <v>4466</v>
      </c>
      <c r="O2137" s="73" t="s">
        <v>4515</v>
      </c>
      <c r="P2137" s="71" t="str">
        <f>+VLOOKUP(D2137,'[45]BAL SEP 2024'!$D:$L,9,0)</f>
        <v>Retribución al Personal y Cargas Sociales</v>
      </c>
      <c r="S2137" s="71" t="str">
        <f t="shared" si="118"/>
        <v>759</v>
      </c>
      <c r="T2137" s="71" t="str">
        <f t="shared" si="119"/>
        <v>73</v>
      </c>
    </row>
    <row r="2138" spans="1:20" ht="15" hidden="1" customHeight="1" x14ac:dyDescent="0.25">
      <c r="A2138" s="919" t="str">
        <f t="shared" si="117"/>
        <v>OTRAS PERDIDAS OPERATIVASRetribución al Personal y Cargas Sociales</v>
      </c>
      <c r="B2138" s="78" t="s">
        <v>214</v>
      </c>
      <c r="C2138" s="78" t="s">
        <v>7883</v>
      </c>
      <c r="D2138" s="78" t="s">
        <v>7884</v>
      </c>
      <c r="E2138" s="78" t="s">
        <v>7885</v>
      </c>
      <c r="F2138" s="79">
        <v>46561854691</v>
      </c>
      <c r="G2138" s="79">
        <v>0</v>
      </c>
      <c r="H2138" s="79">
        <v>0</v>
      </c>
      <c r="I2138" s="79">
        <v>46561854691</v>
      </c>
      <c r="J2138" s="80" t="s">
        <v>4464</v>
      </c>
      <c r="K2138" s="80" t="s">
        <v>20</v>
      </c>
      <c r="L2138" s="80" t="s">
        <v>97</v>
      </c>
      <c r="M2138" s="81" t="s">
        <v>4524</v>
      </c>
      <c r="N2138" s="73" t="s">
        <v>4466</v>
      </c>
      <c r="O2138" s="73" t="s">
        <v>4515</v>
      </c>
      <c r="P2138" s="71" t="str">
        <f>+VLOOKUP(D2138,'[45]BAL SEP 2024'!$D:$L,9,0)</f>
        <v>Retribución al Personal y Cargas Sociales</v>
      </c>
      <c r="S2138" s="71" t="str">
        <f t="shared" si="118"/>
        <v>759</v>
      </c>
      <c r="T2138" s="71" t="str">
        <f t="shared" si="119"/>
        <v>73</v>
      </c>
    </row>
    <row r="2139" spans="1:20" ht="15" hidden="1" customHeight="1" x14ac:dyDescent="0.25">
      <c r="A2139" s="919" t="str">
        <f t="shared" si="117"/>
        <v>OTRAS PERDIDAS OPERATIVASRetribución al Personal y Cargas Sociales</v>
      </c>
      <c r="B2139" s="78" t="s">
        <v>214</v>
      </c>
      <c r="C2139" s="78" t="s">
        <v>3774</v>
      </c>
      <c r="D2139" s="78" t="s">
        <v>3775</v>
      </c>
      <c r="E2139" s="78" t="s">
        <v>3776</v>
      </c>
      <c r="F2139" s="79">
        <v>27454897</v>
      </c>
      <c r="G2139" s="79">
        <v>0</v>
      </c>
      <c r="H2139" s="79">
        <v>0</v>
      </c>
      <c r="I2139" s="79">
        <v>27454897</v>
      </c>
      <c r="J2139" s="80" t="s">
        <v>4464</v>
      </c>
      <c r="K2139" s="80" t="s">
        <v>20</v>
      </c>
      <c r="L2139" s="80" t="s">
        <v>97</v>
      </c>
      <c r="M2139" s="81" t="s">
        <v>4525</v>
      </c>
      <c r="N2139" s="73" t="s">
        <v>4466</v>
      </c>
      <c r="O2139" s="73" t="s">
        <v>4515</v>
      </c>
      <c r="P2139" s="71" t="str">
        <f>+VLOOKUP(D2139,'[45]BAL SEP 2024'!$D:$L,9,0)</f>
        <v>Retribución al Personal y Cargas Sociales</v>
      </c>
      <c r="S2139" s="71" t="str">
        <f t="shared" si="118"/>
        <v>759</v>
      </c>
      <c r="T2139" s="71" t="str">
        <f t="shared" si="119"/>
        <v>73</v>
      </c>
    </row>
    <row r="2140" spans="1:20" ht="15" hidden="1" customHeight="1" x14ac:dyDescent="0.25">
      <c r="A2140" s="919" t="str">
        <f t="shared" si="117"/>
        <v>OTRAS PERDIDAS OPERATIVASRetribución al Personal y Cargas Sociales</v>
      </c>
      <c r="B2140" s="78" t="s">
        <v>214</v>
      </c>
      <c r="C2140" s="78" t="s">
        <v>3777</v>
      </c>
      <c r="D2140" s="78" t="s">
        <v>3778</v>
      </c>
      <c r="E2140" s="78" t="s">
        <v>3779</v>
      </c>
      <c r="F2140" s="79">
        <v>4063878811</v>
      </c>
      <c r="G2140" s="79">
        <v>0</v>
      </c>
      <c r="H2140" s="79">
        <v>0</v>
      </c>
      <c r="I2140" s="79">
        <v>4063878811</v>
      </c>
      <c r="J2140" s="80" t="s">
        <v>4464</v>
      </c>
      <c r="K2140" s="80" t="s">
        <v>20</v>
      </c>
      <c r="L2140" s="80" t="s">
        <v>97</v>
      </c>
      <c r="M2140" s="81" t="s">
        <v>4525</v>
      </c>
      <c r="N2140" s="73" t="s">
        <v>4466</v>
      </c>
      <c r="O2140" s="73" t="s">
        <v>4515</v>
      </c>
      <c r="P2140" s="71" t="str">
        <f>+VLOOKUP(D2140,'[45]BAL SEP 2024'!$D:$L,9,0)</f>
        <v>Retribución al Personal y Cargas Sociales</v>
      </c>
      <c r="S2140" s="71" t="str">
        <f t="shared" si="118"/>
        <v>759</v>
      </c>
      <c r="T2140" s="71" t="str">
        <f t="shared" si="119"/>
        <v>73</v>
      </c>
    </row>
    <row r="2141" spans="1:20" ht="15" hidden="1" customHeight="1" x14ac:dyDescent="0.25">
      <c r="A2141" s="919" t="str">
        <f t="shared" si="117"/>
        <v>OTRAS PERDIDAS OPERATIVASRetribución al Personal y Cargas Sociales</v>
      </c>
      <c r="B2141" s="78" t="s">
        <v>214</v>
      </c>
      <c r="C2141" s="78" t="s">
        <v>7886</v>
      </c>
      <c r="D2141" s="78" t="s">
        <v>7887</v>
      </c>
      <c r="E2141" s="78" t="s">
        <v>7888</v>
      </c>
      <c r="F2141" s="79">
        <v>5424548338</v>
      </c>
      <c r="G2141" s="79">
        <v>0</v>
      </c>
      <c r="H2141" s="79">
        <v>0</v>
      </c>
      <c r="I2141" s="79">
        <v>5424548338</v>
      </c>
      <c r="J2141" s="80" t="s">
        <v>4464</v>
      </c>
      <c r="K2141" s="80" t="s">
        <v>20</v>
      </c>
      <c r="L2141" s="80" t="s">
        <v>97</v>
      </c>
      <c r="M2141" s="81" t="s">
        <v>4525</v>
      </c>
      <c r="N2141" s="73" t="s">
        <v>4466</v>
      </c>
      <c r="O2141" s="73" t="s">
        <v>4515</v>
      </c>
      <c r="P2141" s="71" t="str">
        <f>+VLOOKUP(D2141,'[45]BAL SEP 2024'!$D:$L,9,0)</f>
        <v>Retribución al Personal y Cargas Sociales</v>
      </c>
      <c r="S2141" s="71" t="str">
        <f t="shared" si="118"/>
        <v>759</v>
      </c>
      <c r="T2141" s="71" t="str">
        <f t="shared" si="119"/>
        <v>73</v>
      </c>
    </row>
    <row r="2142" spans="1:20" ht="15" hidden="1" customHeight="1" x14ac:dyDescent="0.25">
      <c r="A2142" s="919" t="str">
        <f t="shared" si="117"/>
        <v>OTRAS PERDIDAS OPERATIVASRetribución al Personal y Cargas Sociales</v>
      </c>
      <c r="B2142" s="78" t="s">
        <v>214</v>
      </c>
      <c r="C2142" s="78" t="s">
        <v>3780</v>
      </c>
      <c r="D2142" s="78" t="s">
        <v>3781</v>
      </c>
      <c r="E2142" s="78" t="s">
        <v>3782</v>
      </c>
      <c r="F2142" s="79">
        <v>1717913933</v>
      </c>
      <c r="G2142" s="79">
        <v>0</v>
      </c>
      <c r="H2142" s="79">
        <v>0</v>
      </c>
      <c r="I2142" s="79">
        <v>1717913933</v>
      </c>
      <c r="J2142" s="80" t="s">
        <v>4464</v>
      </c>
      <c r="K2142" s="80" t="s">
        <v>20</v>
      </c>
      <c r="L2142" s="80" t="s">
        <v>97</v>
      </c>
      <c r="M2142" s="81" t="s">
        <v>4526</v>
      </c>
      <c r="N2142" s="73" t="s">
        <v>4466</v>
      </c>
      <c r="O2142" s="73" t="s">
        <v>4515</v>
      </c>
      <c r="P2142" s="71" t="str">
        <f>+VLOOKUP(D2142,'[45]BAL SEP 2024'!$D:$L,9,0)</f>
        <v>Retribución al Personal y Cargas Sociales</v>
      </c>
      <c r="S2142" s="71" t="str">
        <f t="shared" si="118"/>
        <v>759</v>
      </c>
      <c r="T2142" s="71" t="str">
        <f t="shared" si="119"/>
        <v>73</v>
      </c>
    </row>
    <row r="2143" spans="1:20" ht="15" hidden="1" customHeight="1" x14ac:dyDescent="0.25">
      <c r="A2143" s="919" t="str">
        <f t="shared" si="117"/>
        <v>OTRAS PERDIDAS OPERATIVASRetribución al Personal y Cargas Sociales</v>
      </c>
      <c r="B2143" s="78" t="s">
        <v>214</v>
      </c>
      <c r="C2143" s="78" t="s">
        <v>7889</v>
      </c>
      <c r="D2143" s="78" t="s">
        <v>7890</v>
      </c>
      <c r="E2143" s="78" t="s">
        <v>7891</v>
      </c>
      <c r="F2143" s="79">
        <v>540079670</v>
      </c>
      <c r="G2143" s="79">
        <v>0</v>
      </c>
      <c r="H2143" s="79">
        <v>0</v>
      </c>
      <c r="I2143" s="79">
        <v>540079670</v>
      </c>
      <c r="J2143" s="80" t="s">
        <v>4464</v>
      </c>
      <c r="K2143" s="80" t="s">
        <v>20</v>
      </c>
      <c r="L2143" s="80" t="s">
        <v>97</v>
      </c>
      <c r="M2143" s="81" t="s">
        <v>4526</v>
      </c>
      <c r="N2143" s="73" t="s">
        <v>4466</v>
      </c>
      <c r="O2143" s="73" t="s">
        <v>4515</v>
      </c>
      <c r="P2143" s="71" t="str">
        <f>+VLOOKUP(D2143,'[45]BAL SEP 2024'!$D:$L,9,0)</f>
        <v>Retribución al Personal y Cargas Sociales</v>
      </c>
      <c r="S2143" s="71" t="str">
        <f t="shared" si="118"/>
        <v>759</v>
      </c>
      <c r="T2143" s="71" t="str">
        <f t="shared" si="119"/>
        <v>73</v>
      </c>
    </row>
    <row r="2144" spans="1:20" ht="15" hidden="1" customHeight="1" x14ac:dyDescent="0.25">
      <c r="A2144" s="919" t="str">
        <f t="shared" si="117"/>
        <v>OTRAS PERDIDAS OPERATIVASRetribución al Personal y Cargas Sociales</v>
      </c>
      <c r="B2144" s="78" t="s">
        <v>214</v>
      </c>
      <c r="C2144" s="78" t="s">
        <v>3783</v>
      </c>
      <c r="D2144" s="78" t="s">
        <v>3784</v>
      </c>
      <c r="E2144" s="78" t="s">
        <v>3785</v>
      </c>
      <c r="F2144" s="79">
        <v>266886587</v>
      </c>
      <c r="G2144" s="79">
        <v>0</v>
      </c>
      <c r="H2144" s="79">
        <v>0</v>
      </c>
      <c r="I2144" s="79">
        <v>266886587</v>
      </c>
      <c r="J2144" s="80" t="s">
        <v>4464</v>
      </c>
      <c r="K2144" s="80" t="s">
        <v>20</v>
      </c>
      <c r="L2144" s="80" t="s">
        <v>97</v>
      </c>
      <c r="M2144" s="81" t="s">
        <v>4527</v>
      </c>
      <c r="N2144" s="73" t="s">
        <v>4466</v>
      </c>
      <c r="O2144" s="73" t="s">
        <v>4515</v>
      </c>
      <c r="P2144" s="71" t="str">
        <f>+VLOOKUP(D2144,'[45]BAL SEP 2024'!$D:$L,9,0)</f>
        <v>Retribución al Personal y Cargas Sociales</v>
      </c>
      <c r="S2144" s="71" t="str">
        <f t="shared" si="118"/>
        <v>759</v>
      </c>
      <c r="T2144" s="71" t="str">
        <f t="shared" si="119"/>
        <v>73</v>
      </c>
    </row>
    <row r="2145" spans="1:20" ht="15" hidden="1" customHeight="1" x14ac:dyDescent="0.25">
      <c r="A2145" s="919" t="str">
        <f t="shared" si="117"/>
        <v>OTRAS PERDIDAS OPERATIVASRetribución al Personal y Cargas Sociales</v>
      </c>
      <c r="B2145" s="78" t="s">
        <v>214</v>
      </c>
      <c r="C2145" s="78" t="s">
        <v>7892</v>
      </c>
      <c r="D2145" s="78" t="s">
        <v>7893</v>
      </c>
      <c r="E2145" s="78" t="s">
        <v>7894</v>
      </c>
      <c r="F2145" s="79">
        <v>755418845</v>
      </c>
      <c r="G2145" s="79">
        <v>0</v>
      </c>
      <c r="H2145" s="79">
        <v>0</v>
      </c>
      <c r="I2145" s="79">
        <v>755418845</v>
      </c>
      <c r="J2145" s="80" t="s">
        <v>4464</v>
      </c>
      <c r="K2145" s="80" t="s">
        <v>20</v>
      </c>
      <c r="L2145" s="80" t="s">
        <v>97</v>
      </c>
      <c r="M2145" s="81" t="s">
        <v>4527</v>
      </c>
      <c r="N2145" s="73" t="s">
        <v>4466</v>
      </c>
      <c r="O2145" s="73" t="s">
        <v>4515</v>
      </c>
      <c r="P2145" s="71" t="str">
        <f>+VLOOKUP(D2145,'[45]BAL SEP 2024'!$D:$L,9,0)</f>
        <v>Retribución al Personal y Cargas Sociales</v>
      </c>
      <c r="S2145" s="71" t="str">
        <f t="shared" si="118"/>
        <v>759</v>
      </c>
      <c r="T2145" s="71" t="str">
        <f t="shared" si="119"/>
        <v>73</v>
      </c>
    </row>
    <row r="2146" spans="1:20" ht="15" hidden="1" customHeight="1" x14ac:dyDescent="0.25">
      <c r="A2146" s="919" t="str">
        <f t="shared" si="117"/>
        <v>OTRAS PERDIDAS OPERATIVASRetribución al Personal y Cargas Sociales</v>
      </c>
      <c r="B2146" s="78" t="s">
        <v>214</v>
      </c>
      <c r="C2146" s="78" t="s">
        <v>7895</v>
      </c>
      <c r="D2146" s="78" t="s">
        <v>7896</v>
      </c>
      <c r="E2146" s="78" t="s">
        <v>7897</v>
      </c>
      <c r="F2146" s="79">
        <v>69051177</v>
      </c>
      <c r="G2146" s="79">
        <v>0</v>
      </c>
      <c r="H2146" s="79">
        <v>0</v>
      </c>
      <c r="I2146" s="79">
        <v>69051177</v>
      </c>
      <c r="J2146" s="80" t="s">
        <v>4464</v>
      </c>
      <c r="K2146" s="80" t="s">
        <v>20</v>
      </c>
      <c r="L2146" s="80" t="s">
        <v>97</v>
      </c>
      <c r="M2146" s="81" t="s">
        <v>7898</v>
      </c>
      <c r="N2146" s="73" t="s">
        <v>4466</v>
      </c>
      <c r="O2146" s="73" t="s">
        <v>4515</v>
      </c>
      <c r="P2146" s="71" t="str">
        <f>+VLOOKUP(D2146,'[45]BAL SEP 2024'!$D:$L,9,0)</f>
        <v>Retribución al Personal y Cargas Sociales</v>
      </c>
      <c r="S2146" s="71" t="str">
        <f t="shared" si="118"/>
        <v>759</v>
      </c>
      <c r="T2146" s="71" t="str">
        <f t="shared" si="119"/>
        <v>73</v>
      </c>
    </row>
    <row r="2147" spans="1:20" ht="15" hidden="1" customHeight="1" x14ac:dyDescent="0.25">
      <c r="A2147" s="919" t="str">
        <f t="shared" si="117"/>
        <v>OTRAS PERDIDAS OPERATIVASRetribución al Personal y Cargas Sociales</v>
      </c>
      <c r="B2147" s="78" t="s">
        <v>214</v>
      </c>
      <c r="C2147" s="78" t="s">
        <v>7899</v>
      </c>
      <c r="D2147" s="78" t="s">
        <v>7900</v>
      </c>
      <c r="E2147" s="78" t="s">
        <v>7901</v>
      </c>
      <c r="F2147" s="79">
        <v>202268772</v>
      </c>
      <c r="G2147" s="79">
        <v>0</v>
      </c>
      <c r="H2147" s="79">
        <v>0</v>
      </c>
      <c r="I2147" s="79">
        <v>202268772</v>
      </c>
      <c r="J2147" s="80" t="s">
        <v>4464</v>
      </c>
      <c r="K2147" s="80" t="s">
        <v>20</v>
      </c>
      <c r="L2147" s="80" t="s">
        <v>97</v>
      </c>
      <c r="M2147" s="81" t="s">
        <v>7898</v>
      </c>
      <c r="N2147" s="73" t="s">
        <v>4466</v>
      </c>
      <c r="O2147" s="73" t="s">
        <v>4515</v>
      </c>
      <c r="P2147" s="71" t="str">
        <f>+VLOOKUP(D2147,'[45]BAL SEP 2024'!$D:$L,9,0)</f>
        <v>Retribución al Personal y Cargas Sociales</v>
      </c>
      <c r="S2147" s="71" t="str">
        <f t="shared" si="118"/>
        <v>759</v>
      </c>
      <c r="T2147" s="71" t="str">
        <f t="shared" si="119"/>
        <v>73</v>
      </c>
    </row>
    <row r="2148" spans="1:20" ht="15" hidden="1" customHeight="1" x14ac:dyDescent="0.25">
      <c r="A2148" s="919" t="str">
        <f t="shared" si="117"/>
        <v>OTRAS PERDIDAS OPERATIVASRetribución al Personal y Cargas Sociales</v>
      </c>
      <c r="B2148" s="78" t="s">
        <v>214</v>
      </c>
      <c r="C2148" s="78" t="s">
        <v>3786</v>
      </c>
      <c r="D2148" s="78" t="s">
        <v>3787</v>
      </c>
      <c r="E2148" s="78" t="s">
        <v>3788</v>
      </c>
      <c r="F2148" s="79">
        <v>393196543</v>
      </c>
      <c r="G2148" s="79">
        <v>0</v>
      </c>
      <c r="H2148" s="79">
        <v>0</v>
      </c>
      <c r="I2148" s="79">
        <v>393196543</v>
      </c>
      <c r="J2148" s="80" t="s">
        <v>4464</v>
      </c>
      <c r="K2148" s="80" t="s">
        <v>20</v>
      </c>
      <c r="L2148" s="80" t="s">
        <v>97</v>
      </c>
      <c r="M2148" s="81" t="s">
        <v>4528</v>
      </c>
      <c r="N2148" s="73" t="s">
        <v>4466</v>
      </c>
      <c r="O2148" s="73" t="s">
        <v>4515</v>
      </c>
      <c r="P2148" s="71" t="str">
        <f>+VLOOKUP(D2148,'[45]BAL SEP 2024'!$D:$L,9,0)</f>
        <v>Retribución al Personal y Cargas Sociales</v>
      </c>
      <c r="S2148" s="71" t="str">
        <f t="shared" si="118"/>
        <v>759</v>
      </c>
      <c r="T2148" s="71" t="str">
        <f t="shared" si="119"/>
        <v>73</v>
      </c>
    </row>
    <row r="2149" spans="1:20" ht="15" hidden="1" customHeight="1" x14ac:dyDescent="0.25">
      <c r="A2149" s="919" t="str">
        <f t="shared" si="117"/>
        <v>OTRAS PERDIDAS OPERATIVASRetribución al Personal y Cargas Sociales</v>
      </c>
      <c r="B2149" s="78" t="s">
        <v>214</v>
      </c>
      <c r="C2149" s="78" t="s">
        <v>3789</v>
      </c>
      <c r="D2149" s="78" t="s">
        <v>3790</v>
      </c>
      <c r="E2149" s="78" t="s">
        <v>3791</v>
      </c>
      <c r="F2149" s="79">
        <v>522552905</v>
      </c>
      <c r="G2149" s="79">
        <v>0</v>
      </c>
      <c r="H2149" s="79">
        <v>0</v>
      </c>
      <c r="I2149" s="79">
        <v>522552905</v>
      </c>
      <c r="J2149" s="80" t="s">
        <v>4464</v>
      </c>
      <c r="K2149" s="80" t="s">
        <v>20</v>
      </c>
      <c r="L2149" s="80" t="s">
        <v>97</v>
      </c>
      <c r="M2149" s="81" t="s">
        <v>4528</v>
      </c>
      <c r="N2149" s="73" t="s">
        <v>4466</v>
      </c>
      <c r="O2149" s="73" t="s">
        <v>4515</v>
      </c>
      <c r="P2149" s="71" t="str">
        <f>+VLOOKUP(D2149,'[45]BAL SEP 2024'!$D:$L,9,0)</f>
        <v>Retribución al Personal y Cargas Sociales</v>
      </c>
      <c r="S2149" s="71" t="str">
        <f t="shared" si="118"/>
        <v>759</v>
      </c>
      <c r="T2149" s="71" t="str">
        <f t="shared" si="119"/>
        <v>73</v>
      </c>
    </row>
    <row r="2150" spans="1:20" ht="15" hidden="1" customHeight="1" x14ac:dyDescent="0.25">
      <c r="A2150" s="919" t="str">
        <f t="shared" si="117"/>
        <v>OTRAS PERDIDAS OPERATIVASRetribución al Personal y Cargas Sociales</v>
      </c>
      <c r="B2150" s="78" t="s">
        <v>214</v>
      </c>
      <c r="C2150" s="78" t="s">
        <v>3792</v>
      </c>
      <c r="D2150" s="78" t="s">
        <v>3793</v>
      </c>
      <c r="E2150" s="78" t="s">
        <v>3794</v>
      </c>
      <c r="F2150" s="79">
        <v>2338007772</v>
      </c>
      <c r="G2150" s="79">
        <v>0</v>
      </c>
      <c r="H2150" s="79">
        <v>0</v>
      </c>
      <c r="I2150" s="79">
        <v>2338007772</v>
      </c>
      <c r="J2150" s="80" t="s">
        <v>4464</v>
      </c>
      <c r="K2150" s="80" t="s">
        <v>20</v>
      </c>
      <c r="L2150" s="80" t="s">
        <v>97</v>
      </c>
      <c r="M2150" s="81" t="s">
        <v>4528</v>
      </c>
      <c r="N2150" s="73" t="s">
        <v>4466</v>
      </c>
      <c r="O2150" s="73" t="s">
        <v>4515</v>
      </c>
      <c r="P2150" s="71" t="str">
        <f>+VLOOKUP(D2150,'[45]BAL SEP 2024'!$D:$L,9,0)</f>
        <v>Retribución al Personal y Cargas Sociales</v>
      </c>
      <c r="S2150" s="71" t="str">
        <f t="shared" si="118"/>
        <v>759</v>
      </c>
      <c r="T2150" s="71" t="str">
        <f t="shared" si="119"/>
        <v>73</v>
      </c>
    </row>
    <row r="2151" spans="1:20" ht="15" hidden="1" customHeight="1" x14ac:dyDescent="0.25">
      <c r="A2151" s="919" t="str">
        <f t="shared" si="117"/>
        <v>OTRAS PERDIDAS OPERATIVASRetribución al Personal y Cargas Sociales</v>
      </c>
      <c r="B2151" s="78" t="s">
        <v>214</v>
      </c>
      <c r="C2151" s="78" t="s">
        <v>7902</v>
      </c>
      <c r="D2151" s="78" t="s">
        <v>7903</v>
      </c>
      <c r="E2151" s="78" t="s">
        <v>7904</v>
      </c>
      <c r="F2151" s="79">
        <v>26602150</v>
      </c>
      <c r="G2151" s="79">
        <v>0</v>
      </c>
      <c r="H2151" s="79">
        <v>0</v>
      </c>
      <c r="I2151" s="79">
        <v>26602150</v>
      </c>
      <c r="J2151" s="80" t="s">
        <v>4464</v>
      </c>
      <c r="K2151" s="80" t="s">
        <v>20</v>
      </c>
      <c r="L2151" s="80" t="s">
        <v>97</v>
      </c>
      <c r="M2151" s="81" t="s">
        <v>4528</v>
      </c>
      <c r="N2151" s="73" t="s">
        <v>4466</v>
      </c>
      <c r="O2151" s="73" t="s">
        <v>4515</v>
      </c>
      <c r="P2151" s="71" t="str">
        <f>+VLOOKUP(D2151,'[45]BAL SEP 2024'!$D:$L,9,0)</f>
        <v>Retribución al Personal y Cargas Sociales</v>
      </c>
      <c r="S2151" s="71" t="str">
        <f t="shared" si="118"/>
        <v>759</v>
      </c>
      <c r="T2151" s="71" t="str">
        <f t="shared" si="119"/>
        <v>73</v>
      </c>
    </row>
    <row r="2152" spans="1:20" ht="15" hidden="1" customHeight="1" x14ac:dyDescent="0.25">
      <c r="A2152" s="919" t="str">
        <f t="shared" si="117"/>
        <v>OTRAS PERDIDAS OPERATIVASRetribución al Personal y Cargas Sociales</v>
      </c>
      <c r="B2152" s="78" t="s">
        <v>214</v>
      </c>
      <c r="C2152" s="78" t="s">
        <v>3795</v>
      </c>
      <c r="D2152" s="78" t="s">
        <v>3796</v>
      </c>
      <c r="E2152" s="78" t="s">
        <v>3797</v>
      </c>
      <c r="F2152" s="79">
        <v>10756201007</v>
      </c>
      <c r="G2152" s="79">
        <v>0</v>
      </c>
      <c r="H2152" s="79">
        <v>0</v>
      </c>
      <c r="I2152" s="79">
        <v>10756201007</v>
      </c>
      <c r="J2152" s="80" t="s">
        <v>4464</v>
      </c>
      <c r="K2152" s="80" t="s">
        <v>20</v>
      </c>
      <c r="L2152" s="80" t="s">
        <v>97</v>
      </c>
      <c r="M2152" s="81" t="s">
        <v>4528</v>
      </c>
      <c r="N2152" s="73" t="s">
        <v>4466</v>
      </c>
      <c r="O2152" s="73" t="s">
        <v>4515</v>
      </c>
      <c r="P2152" s="71" t="str">
        <f>+VLOOKUP(D2152,'[45]BAL SEP 2024'!$D:$L,9,0)</f>
        <v>Retribución al Personal y Cargas Sociales</v>
      </c>
      <c r="S2152" s="71" t="str">
        <f t="shared" si="118"/>
        <v>759</v>
      </c>
      <c r="T2152" s="71" t="str">
        <f t="shared" si="119"/>
        <v>73</v>
      </c>
    </row>
    <row r="2153" spans="1:20" ht="15" hidden="1" customHeight="1" x14ac:dyDescent="0.25">
      <c r="A2153" s="919" t="str">
        <f t="shared" si="117"/>
        <v>OTRAS PERDIDAS OPERATIVASRetribución al Personal y Cargas Sociales</v>
      </c>
      <c r="B2153" s="78" t="s">
        <v>214</v>
      </c>
      <c r="C2153" s="78" t="s">
        <v>7905</v>
      </c>
      <c r="D2153" s="78" t="s">
        <v>7906</v>
      </c>
      <c r="E2153" s="78" t="s">
        <v>7907</v>
      </c>
      <c r="F2153" s="79">
        <v>2373603515</v>
      </c>
      <c r="G2153" s="79">
        <v>0</v>
      </c>
      <c r="H2153" s="79">
        <v>0</v>
      </c>
      <c r="I2153" s="79">
        <v>2373603515</v>
      </c>
      <c r="J2153" s="80" t="s">
        <v>4464</v>
      </c>
      <c r="K2153" s="80" t="s">
        <v>20</v>
      </c>
      <c r="L2153" s="80" t="s">
        <v>97</v>
      </c>
      <c r="M2153" s="81" t="s">
        <v>4528</v>
      </c>
      <c r="N2153" s="73" t="s">
        <v>4466</v>
      </c>
      <c r="O2153" s="73" t="s">
        <v>4515</v>
      </c>
      <c r="P2153" s="71" t="str">
        <f>+VLOOKUP(D2153,'[45]BAL SEP 2024'!$D:$L,9,0)</f>
        <v>Retribución al Personal y Cargas Sociales</v>
      </c>
      <c r="S2153" s="71" t="str">
        <f t="shared" si="118"/>
        <v>759</v>
      </c>
      <c r="T2153" s="71" t="str">
        <f t="shared" si="119"/>
        <v>73</v>
      </c>
    </row>
    <row r="2154" spans="1:20" ht="15" hidden="1" customHeight="1" x14ac:dyDescent="0.25">
      <c r="A2154" s="919" t="str">
        <f t="shared" si="117"/>
        <v>OTRAS PERDIDAS OPERATIVASRetribución al Personal y Cargas Sociales</v>
      </c>
      <c r="B2154" s="78" t="s">
        <v>214</v>
      </c>
      <c r="C2154" s="78" t="s">
        <v>3798</v>
      </c>
      <c r="D2154" s="78" t="s">
        <v>3799</v>
      </c>
      <c r="E2154" s="78" t="s">
        <v>3800</v>
      </c>
      <c r="F2154" s="79">
        <v>7710104201</v>
      </c>
      <c r="G2154" s="79">
        <v>0</v>
      </c>
      <c r="H2154" s="79">
        <v>0</v>
      </c>
      <c r="I2154" s="79">
        <v>7710104201</v>
      </c>
      <c r="J2154" s="80" t="s">
        <v>4464</v>
      </c>
      <c r="K2154" s="80" t="s">
        <v>20</v>
      </c>
      <c r="L2154" s="80" t="s">
        <v>97</v>
      </c>
      <c r="M2154" s="81" t="s">
        <v>4528</v>
      </c>
      <c r="N2154" s="73" t="s">
        <v>4466</v>
      </c>
      <c r="O2154" s="73" t="s">
        <v>4515</v>
      </c>
      <c r="P2154" s="71" t="str">
        <f>+VLOOKUP(D2154,'[45]BAL SEP 2024'!$D:$L,9,0)</f>
        <v>Retribución al Personal y Cargas Sociales</v>
      </c>
      <c r="S2154" s="71" t="str">
        <f t="shared" si="118"/>
        <v>759</v>
      </c>
      <c r="T2154" s="71" t="str">
        <f t="shared" si="119"/>
        <v>73</v>
      </c>
    </row>
    <row r="2155" spans="1:20" ht="15" hidden="1" customHeight="1" x14ac:dyDescent="0.25">
      <c r="A2155" s="919" t="str">
        <f t="shared" si="117"/>
        <v>OTRAS PERDIDAS OPERATIVASRetribución al Personal y Cargas Sociales</v>
      </c>
      <c r="B2155" s="78" t="s">
        <v>214</v>
      </c>
      <c r="C2155" s="78" t="s">
        <v>7908</v>
      </c>
      <c r="D2155" s="78" t="s">
        <v>7909</v>
      </c>
      <c r="E2155" s="78" t="s">
        <v>7910</v>
      </c>
      <c r="F2155" s="79">
        <v>140349145</v>
      </c>
      <c r="G2155" s="79">
        <v>0</v>
      </c>
      <c r="H2155" s="79">
        <v>0</v>
      </c>
      <c r="I2155" s="79">
        <v>140349145</v>
      </c>
      <c r="J2155" s="80" t="s">
        <v>4464</v>
      </c>
      <c r="K2155" s="80" t="s">
        <v>20</v>
      </c>
      <c r="L2155" s="80" t="s">
        <v>97</v>
      </c>
      <c r="M2155" s="81" t="s">
        <v>4528</v>
      </c>
      <c r="N2155" s="73" t="s">
        <v>4466</v>
      </c>
      <c r="O2155" s="73" t="s">
        <v>4515</v>
      </c>
      <c r="P2155" s="71" t="str">
        <f>+VLOOKUP(D2155,'[45]BAL SEP 2024'!$D:$L,9,0)</f>
        <v>Retribución al Personal y Cargas Sociales</v>
      </c>
      <c r="S2155" s="71" t="str">
        <f t="shared" si="118"/>
        <v>759</v>
      </c>
      <c r="T2155" s="71" t="str">
        <f t="shared" si="119"/>
        <v>73</v>
      </c>
    </row>
    <row r="2156" spans="1:20" ht="15" hidden="1" customHeight="1" x14ac:dyDescent="0.25">
      <c r="A2156" s="919" t="str">
        <f t="shared" si="117"/>
        <v>OTRAS PERDIDAS OPERATIVASRetribución al Personal y Cargas Sociales</v>
      </c>
      <c r="B2156" s="78" t="s">
        <v>214</v>
      </c>
      <c r="C2156" s="78" t="s">
        <v>7911</v>
      </c>
      <c r="D2156" s="78" t="s">
        <v>7912</v>
      </c>
      <c r="E2156" s="78" t="s">
        <v>7913</v>
      </c>
      <c r="F2156" s="79">
        <v>4207450859</v>
      </c>
      <c r="G2156" s="79">
        <v>0</v>
      </c>
      <c r="H2156" s="79">
        <v>0</v>
      </c>
      <c r="I2156" s="79">
        <v>4207450859</v>
      </c>
      <c r="J2156" s="80" t="s">
        <v>4464</v>
      </c>
      <c r="K2156" s="80" t="s">
        <v>20</v>
      </c>
      <c r="L2156" s="80" t="s">
        <v>97</v>
      </c>
      <c r="M2156" s="81" t="s">
        <v>4528</v>
      </c>
      <c r="N2156" s="73" t="s">
        <v>4466</v>
      </c>
      <c r="O2156" s="73" t="s">
        <v>4515</v>
      </c>
      <c r="P2156" s="71" t="str">
        <f>+VLOOKUP(D2156,'[45]BAL SEP 2024'!$D:$L,9,0)</f>
        <v>Retribución al Personal y Cargas Sociales</v>
      </c>
      <c r="S2156" s="71" t="str">
        <f t="shared" si="118"/>
        <v>759</v>
      </c>
      <c r="T2156" s="71" t="str">
        <f t="shared" si="119"/>
        <v>73</v>
      </c>
    </row>
    <row r="2157" spans="1:20" ht="15" hidden="1" customHeight="1" x14ac:dyDescent="0.25">
      <c r="A2157" s="919" t="str">
        <f t="shared" si="117"/>
        <v>OTRAS PERDIDAS OPERATIVASRetribución al Personal y Cargas Sociales</v>
      </c>
      <c r="B2157" s="78" t="s">
        <v>104</v>
      </c>
      <c r="C2157" s="78" t="s">
        <v>7914</v>
      </c>
      <c r="D2157" s="78" t="s">
        <v>7915</v>
      </c>
      <c r="E2157" s="78" t="s">
        <v>7916</v>
      </c>
      <c r="F2157" s="79">
        <v>0</v>
      </c>
      <c r="G2157" s="79">
        <v>1190.9100000000001</v>
      </c>
      <c r="H2157" s="79">
        <v>9096266</v>
      </c>
      <c r="I2157" s="79">
        <v>9096266</v>
      </c>
      <c r="J2157" s="80" t="s">
        <v>4464</v>
      </c>
      <c r="K2157" s="80" t="s">
        <v>20</v>
      </c>
      <c r="L2157" s="80" t="s">
        <v>97</v>
      </c>
      <c r="M2157" s="81" t="s">
        <v>4531</v>
      </c>
      <c r="N2157" s="73" t="s">
        <v>4466</v>
      </c>
      <c r="O2157" s="73" t="s">
        <v>4515</v>
      </c>
      <c r="P2157" s="71" t="str">
        <f>+VLOOKUP(D2157,'[45]BAL SEP 2024'!$D:$L,9,0)</f>
        <v>Retribución al Personal y Cargas Sociales</v>
      </c>
      <c r="S2157" s="71" t="str">
        <f t="shared" si="118"/>
        <v>759</v>
      </c>
      <c r="T2157" s="71" t="str">
        <f t="shared" si="119"/>
        <v>73</v>
      </c>
    </row>
    <row r="2158" spans="1:20" ht="15" hidden="1" customHeight="1" x14ac:dyDescent="0.25">
      <c r="A2158" s="919" t="str">
        <f t="shared" si="117"/>
        <v>OTRAS PERDIDAS OPERATIVASRetribución al Personal y Cargas Sociales</v>
      </c>
      <c r="B2158" s="78" t="s">
        <v>214</v>
      </c>
      <c r="C2158" s="78" t="s">
        <v>7917</v>
      </c>
      <c r="D2158" s="78" t="s">
        <v>7918</v>
      </c>
      <c r="E2158" s="78" t="s">
        <v>7916</v>
      </c>
      <c r="F2158" s="79">
        <v>472974179</v>
      </c>
      <c r="G2158" s="79">
        <v>0</v>
      </c>
      <c r="H2158" s="79">
        <v>0</v>
      </c>
      <c r="I2158" s="79">
        <v>472974179</v>
      </c>
      <c r="J2158" s="80" t="s">
        <v>4464</v>
      </c>
      <c r="K2158" s="80" t="s">
        <v>20</v>
      </c>
      <c r="L2158" s="80" t="s">
        <v>97</v>
      </c>
      <c r="M2158" s="81" t="s">
        <v>4531</v>
      </c>
      <c r="N2158" s="73" t="s">
        <v>4466</v>
      </c>
      <c r="O2158" s="73" t="s">
        <v>4515</v>
      </c>
      <c r="P2158" s="71" t="str">
        <f>+VLOOKUP(D2158,'[45]BAL SEP 2024'!$D:$L,9,0)</f>
        <v>Retribución al Personal y Cargas Sociales</v>
      </c>
      <c r="S2158" s="71" t="str">
        <f t="shared" si="118"/>
        <v>759</v>
      </c>
      <c r="T2158" s="71" t="str">
        <f t="shared" si="119"/>
        <v>73</v>
      </c>
    </row>
    <row r="2159" spans="1:20" ht="15" hidden="1" customHeight="1" x14ac:dyDescent="0.25">
      <c r="A2159" s="919" t="str">
        <f t="shared" si="117"/>
        <v>OTRAS PERDIDAS OPERATIVASRetribución al Personal y Cargas Sociales</v>
      </c>
      <c r="B2159" s="78" t="s">
        <v>214</v>
      </c>
      <c r="C2159" s="78" t="s">
        <v>7919</v>
      </c>
      <c r="D2159" s="78" t="s">
        <v>7920</v>
      </c>
      <c r="E2159" s="78" t="s">
        <v>7921</v>
      </c>
      <c r="F2159" s="79">
        <v>158322729</v>
      </c>
      <c r="G2159" s="79">
        <v>0</v>
      </c>
      <c r="H2159" s="79">
        <v>0</v>
      </c>
      <c r="I2159" s="79">
        <v>158322729</v>
      </c>
      <c r="J2159" s="80" t="s">
        <v>4464</v>
      </c>
      <c r="K2159" s="80" t="s">
        <v>20</v>
      </c>
      <c r="L2159" s="80" t="s">
        <v>97</v>
      </c>
      <c r="M2159" s="81" t="s">
        <v>4531</v>
      </c>
      <c r="N2159" s="73" t="s">
        <v>4466</v>
      </c>
      <c r="O2159" s="73" t="s">
        <v>4515</v>
      </c>
      <c r="P2159" s="71" t="str">
        <f>+VLOOKUP(D2159,'[45]BAL SEP 2024'!$D:$L,9,0)</f>
        <v>Retribución al Personal y Cargas Sociales</v>
      </c>
      <c r="S2159" s="71" t="str">
        <f t="shared" si="118"/>
        <v>759</v>
      </c>
      <c r="T2159" s="71" t="str">
        <f t="shared" si="119"/>
        <v>73</v>
      </c>
    </row>
    <row r="2160" spans="1:20" ht="15" hidden="1" customHeight="1" x14ac:dyDescent="0.25">
      <c r="A2160" s="919" t="str">
        <f t="shared" si="117"/>
        <v>OTRAS PERDIDAS OPERATIVASRetribución al Personal y Cargas Sociales</v>
      </c>
      <c r="B2160" s="78" t="s">
        <v>214</v>
      </c>
      <c r="C2160" s="78" t="s">
        <v>7922</v>
      </c>
      <c r="D2160" s="78" t="s">
        <v>7923</v>
      </c>
      <c r="E2160" s="78" t="s">
        <v>7924</v>
      </c>
      <c r="F2160" s="79">
        <v>469920881</v>
      </c>
      <c r="G2160" s="79">
        <v>0</v>
      </c>
      <c r="H2160" s="79">
        <v>0</v>
      </c>
      <c r="I2160" s="79">
        <v>469920881</v>
      </c>
      <c r="J2160" s="80" t="s">
        <v>4464</v>
      </c>
      <c r="K2160" s="80" t="s">
        <v>20</v>
      </c>
      <c r="L2160" s="80" t="s">
        <v>97</v>
      </c>
      <c r="M2160" s="81" t="s">
        <v>4531</v>
      </c>
      <c r="N2160" s="73" t="s">
        <v>4466</v>
      </c>
      <c r="O2160" s="73" t="s">
        <v>4515</v>
      </c>
      <c r="P2160" s="71" t="str">
        <f>+VLOOKUP(D2160,'[45]BAL SEP 2024'!$D:$L,9,0)</f>
        <v>Retribución al Personal y Cargas Sociales</v>
      </c>
      <c r="S2160" s="71" t="str">
        <f t="shared" si="118"/>
        <v>759</v>
      </c>
      <c r="T2160" s="71" t="str">
        <f t="shared" si="119"/>
        <v>73</v>
      </c>
    </row>
    <row r="2161" spans="1:20" ht="15" hidden="1" customHeight="1" x14ac:dyDescent="0.25">
      <c r="A2161" s="919" t="str">
        <f t="shared" si="117"/>
        <v>OTRAS PERDIDAS OPERATIVASRetribución al Personal y Cargas Sociales</v>
      </c>
      <c r="B2161" s="78" t="s">
        <v>214</v>
      </c>
      <c r="C2161" s="78" t="s">
        <v>3801</v>
      </c>
      <c r="D2161" s="78" t="s">
        <v>3802</v>
      </c>
      <c r="E2161" s="78" t="s">
        <v>3803</v>
      </c>
      <c r="F2161" s="79">
        <v>76515816</v>
      </c>
      <c r="G2161" s="79">
        <v>0</v>
      </c>
      <c r="H2161" s="79">
        <v>0</v>
      </c>
      <c r="I2161" s="79">
        <v>76515816</v>
      </c>
      <c r="J2161" s="80" t="s">
        <v>4464</v>
      </c>
      <c r="K2161" s="80" t="s">
        <v>20</v>
      </c>
      <c r="L2161" s="80" t="s">
        <v>97</v>
      </c>
      <c r="M2161" s="81" t="s">
        <v>4531</v>
      </c>
      <c r="N2161" s="73" t="s">
        <v>4466</v>
      </c>
      <c r="O2161" s="73" t="s">
        <v>4515</v>
      </c>
      <c r="P2161" s="71" t="str">
        <f>+VLOOKUP(D2161,'[45]BAL SEP 2024'!$D:$L,9,0)</f>
        <v>Retribución al Personal y Cargas Sociales</v>
      </c>
      <c r="S2161" s="71" t="str">
        <f t="shared" si="118"/>
        <v>759</v>
      </c>
      <c r="T2161" s="71" t="str">
        <f t="shared" si="119"/>
        <v>73</v>
      </c>
    </row>
    <row r="2162" spans="1:20" ht="15" hidden="1" customHeight="1" x14ac:dyDescent="0.25">
      <c r="A2162" s="919" t="str">
        <f t="shared" si="117"/>
        <v>OTRAS PERDIDAS OPERATIVASRetribución al Personal y Cargas Sociales</v>
      </c>
      <c r="B2162" s="78" t="s">
        <v>214</v>
      </c>
      <c r="C2162" s="78" t="s">
        <v>3804</v>
      </c>
      <c r="D2162" s="78" t="s">
        <v>3805</v>
      </c>
      <c r="E2162" s="78" t="s">
        <v>3806</v>
      </c>
      <c r="F2162" s="79">
        <v>2349228333</v>
      </c>
      <c r="G2162" s="79">
        <v>0</v>
      </c>
      <c r="H2162" s="79">
        <v>0</v>
      </c>
      <c r="I2162" s="79">
        <v>2349228333</v>
      </c>
      <c r="J2162" s="80" t="s">
        <v>4464</v>
      </c>
      <c r="K2162" s="80" t="s">
        <v>20</v>
      </c>
      <c r="L2162" s="80" t="s">
        <v>97</v>
      </c>
      <c r="M2162" s="81" t="s">
        <v>4531</v>
      </c>
      <c r="N2162" s="73" t="s">
        <v>4466</v>
      </c>
      <c r="O2162" s="73" t="s">
        <v>4515</v>
      </c>
      <c r="P2162" s="71" t="str">
        <f>+VLOOKUP(D2162,'[45]BAL SEP 2024'!$D:$L,9,0)</f>
        <v>Retribución al Personal y Cargas Sociales</v>
      </c>
      <c r="S2162" s="71" t="str">
        <f t="shared" si="118"/>
        <v>759</v>
      </c>
      <c r="T2162" s="71" t="str">
        <f t="shared" si="119"/>
        <v>73</v>
      </c>
    </row>
    <row r="2163" spans="1:20" ht="15" hidden="1" customHeight="1" x14ac:dyDescent="0.25">
      <c r="A2163" s="919" t="str">
        <f t="shared" si="117"/>
        <v>OTRAS PERDIDAS OPERATIVASRetribución al Personal y Cargas Sociales</v>
      </c>
      <c r="B2163" s="78" t="s">
        <v>214</v>
      </c>
      <c r="C2163" s="78" t="s">
        <v>7925</v>
      </c>
      <c r="D2163" s="78" t="s">
        <v>7926</v>
      </c>
      <c r="E2163" s="78" t="s">
        <v>7921</v>
      </c>
      <c r="F2163" s="79">
        <v>20386364</v>
      </c>
      <c r="G2163" s="79">
        <v>0</v>
      </c>
      <c r="H2163" s="79">
        <v>0</v>
      </c>
      <c r="I2163" s="79">
        <v>20386364</v>
      </c>
      <c r="J2163" s="80" t="s">
        <v>4464</v>
      </c>
      <c r="K2163" s="80" t="s">
        <v>20</v>
      </c>
      <c r="L2163" s="80" t="s">
        <v>97</v>
      </c>
      <c r="M2163" s="81" t="s">
        <v>4531</v>
      </c>
      <c r="N2163" s="73" t="s">
        <v>4466</v>
      </c>
      <c r="O2163" s="73" t="s">
        <v>4515</v>
      </c>
      <c r="P2163" s="71" t="str">
        <f>+VLOOKUP(D2163,'[45]BAL SEP 2024'!$D:$L,9,0)</f>
        <v>Retribución al Personal y Cargas Sociales</v>
      </c>
      <c r="S2163" s="71" t="str">
        <f t="shared" si="118"/>
        <v>759</v>
      </c>
      <c r="T2163" s="71" t="str">
        <f t="shared" si="119"/>
        <v>73</v>
      </c>
    </row>
    <row r="2164" spans="1:20" ht="15" hidden="1" customHeight="1" x14ac:dyDescent="0.25">
      <c r="A2164" s="919" t="str">
        <f t="shared" si="117"/>
        <v>OTRAS PERDIDAS OPERATIVASRetribución al Personal y Cargas Sociales</v>
      </c>
      <c r="B2164" s="78" t="s">
        <v>214</v>
      </c>
      <c r="C2164" s="78" t="s">
        <v>3807</v>
      </c>
      <c r="D2164" s="78" t="s">
        <v>3808</v>
      </c>
      <c r="E2164" s="78" t="s">
        <v>3809</v>
      </c>
      <c r="F2164" s="79">
        <v>77418291</v>
      </c>
      <c r="G2164" s="79">
        <v>0</v>
      </c>
      <c r="H2164" s="79">
        <v>0</v>
      </c>
      <c r="I2164" s="79">
        <v>77418291</v>
      </c>
      <c r="J2164" s="80" t="s">
        <v>4464</v>
      </c>
      <c r="K2164" s="80" t="s">
        <v>20</v>
      </c>
      <c r="L2164" s="80" t="s">
        <v>97</v>
      </c>
      <c r="M2164" s="81" t="s">
        <v>4531</v>
      </c>
      <c r="N2164" s="73" t="s">
        <v>4466</v>
      </c>
      <c r="O2164" s="73" t="s">
        <v>4515</v>
      </c>
      <c r="P2164" s="71" t="str">
        <f>+VLOOKUP(D2164,'[45]BAL SEP 2024'!$D:$L,9,0)</f>
        <v>Retribución al Personal y Cargas Sociales</v>
      </c>
      <c r="S2164" s="71" t="str">
        <f t="shared" si="118"/>
        <v>759</v>
      </c>
      <c r="T2164" s="71" t="str">
        <f t="shared" si="119"/>
        <v>73</v>
      </c>
    </row>
    <row r="2165" spans="1:20" ht="15" hidden="1" customHeight="1" x14ac:dyDescent="0.25">
      <c r="A2165" s="919" t="str">
        <f t="shared" si="117"/>
        <v>OTRAS PERDIDAS OPERATIVASRetribución al Personal y Cargas Sociales</v>
      </c>
      <c r="B2165" s="78" t="s">
        <v>214</v>
      </c>
      <c r="C2165" s="78" t="s">
        <v>7927</v>
      </c>
      <c r="D2165" s="78" t="s">
        <v>7928</v>
      </c>
      <c r="E2165" s="78" t="s">
        <v>7929</v>
      </c>
      <c r="F2165" s="79">
        <v>1125914316</v>
      </c>
      <c r="G2165" s="79">
        <v>0</v>
      </c>
      <c r="H2165" s="79">
        <v>0</v>
      </c>
      <c r="I2165" s="79">
        <v>1125914316</v>
      </c>
      <c r="J2165" s="80" t="s">
        <v>4464</v>
      </c>
      <c r="K2165" s="80" t="s">
        <v>20</v>
      </c>
      <c r="L2165" s="80" t="s">
        <v>97</v>
      </c>
      <c r="M2165" s="81" t="s">
        <v>4531</v>
      </c>
      <c r="N2165" s="73" t="s">
        <v>4466</v>
      </c>
      <c r="O2165" s="73" t="s">
        <v>4515</v>
      </c>
      <c r="P2165" s="71" t="str">
        <f>+VLOOKUP(D2165,'[45]BAL SEP 2024'!$D:$L,9,0)</f>
        <v>Retribución al Personal y Cargas Sociales</v>
      </c>
      <c r="S2165" s="71" t="str">
        <f t="shared" si="118"/>
        <v>759</v>
      </c>
      <c r="T2165" s="71" t="str">
        <f t="shared" si="119"/>
        <v>73</v>
      </c>
    </row>
    <row r="2166" spans="1:20" ht="15" hidden="1" customHeight="1" x14ac:dyDescent="0.25">
      <c r="A2166" s="919" t="str">
        <f t="shared" si="117"/>
        <v>OTRAS PERDIDAS OPERATIVASRetribución al Personal y Cargas Sociales</v>
      </c>
      <c r="B2166" s="78" t="s">
        <v>214</v>
      </c>
      <c r="C2166" s="78" t="s">
        <v>7930</v>
      </c>
      <c r="D2166" s="78" t="s">
        <v>7931</v>
      </c>
      <c r="E2166" s="78" t="s">
        <v>7932</v>
      </c>
      <c r="F2166" s="79">
        <v>4357273</v>
      </c>
      <c r="G2166" s="79">
        <v>0</v>
      </c>
      <c r="H2166" s="79">
        <v>0</v>
      </c>
      <c r="I2166" s="79">
        <v>4357273</v>
      </c>
      <c r="J2166" s="80" t="s">
        <v>4464</v>
      </c>
      <c r="K2166" s="80" t="s">
        <v>20</v>
      </c>
      <c r="L2166" s="80" t="s">
        <v>97</v>
      </c>
      <c r="M2166" s="81" t="s">
        <v>4535</v>
      </c>
      <c r="N2166" s="73" t="s">
        <v>4466</v>
      </c>
      <c r="O2166" s="73" t="s">
        <v>4515</v>
      </c>
      <c r="P2166" s="71" t="str">
        <f>+VLOOKUP(D2166,'[45]BAL SEP 2024'!$D:$L,9,0)</f>
        <v>Retribución al Personal y Cargas Sociales</v>
      </c>
      <c r="S2166" s="71" t="str">
        <f t="shared" si="118"/>
        <v>759</v>
      </c>
      <c r="T2166" s="71" t="str">
        <f t="shared" si="119"/>
        <v>73</v>
      </c>
    </row>
    <row r="2167" spans="1:20" ht="15" hidden="1" customHeight="1" x14ac:dyDescent="0.25">
      <c r="A2167" s="919" t="str">
        <f t="shared" si="117"/>
        <v>OTRAS PERDIDAS OPERATIVASRetribución al Personal y Cargas Sociales</v>
      </c>
      <c r="B2167" s="78" t="s">
        <v>214</v>
      </c>
      <c r="C2167" s="78" t="s">
        <v>7933</v>
      </c>
      <c r="D2167" s="78" t="s">
        <v>7934</v>
      </c>
      <c r="E2167" s="78" t="s">
        <v>7935</v>
      </c>
      <c r="F2167" s="79">
        <v>159482</v>
      </c>
      <c r="G2167" s="79">
        <v>0</v>
      </c>
      <c r="H2167" s="79">
        <v>0</v>
      </c>
      <c r="I2167" s="79">
        <v>159482</v>
      </c>
      <c r="J2167" s="80" t="s">
        <v>4464</v>
      </c>
      <c r="K2167" s="80" t="s">
        <v>20</v>
      </c>
      <c r="L2167" s="80" t="s">
        <v>97</v>
      </c>
      <c r="M2167" s="81" t="s">
        <v>4535</v>
      </c>
      <c r="N2167" s="73" t="s">
        <v>4466</v>
      </c>
      <c r="O2167" s="73" t="s">
        <v>4515</v>
      </c>
      <c r="P2167" s="71" t="str">
        <f>+VLOOKUP(D2167,'[45]BAL SEP 2024'!$D:$L,9,0)</f>
        <v>Retribución al Personal y Cargas Sociales</v>
      </c>
      <c r="S2167" s="71" t="str">
        <f t="shared" si="118"/>
        <v>759</v>
      </c>
      <c r="T2167" s="71" t="str">
        <f t="shared" si="119"/>
        <v>73</v>
      </c>
    </row>
    <row r="2168" spans="1:20" ht="15" hidden="1" customHeight="1" x14ac:dyDescent="0.25">
      <c r="A2168" s="919" t="str">
        <f t="shared" si="117"/>
        <v>OTRAS PERDIDAS OPERATIVASRetribución al Personal y Cargas Sociales</v>
      </c>
      <c r="B2168" s="78" t="s">
        <v>214</v>
      </c>
      <c r="C2168" s="78" t="s">
        <v>3810</v>
      </c>
      <c r="D2168" s="78" t="s">
        <v>3811</v>
      </c>
      <c r="E2168" s="78" t="s">
        <v>3812</v>
      </c>
      <c r="F2168" s="79">
        <v>16151554113</v>
      </c>
      <c r="G2168" s="79">
        <v>0</v>
      </c>
      <c r="H2168" s="79">
        <v>0</v>
      </c>
      <c r="I2168" s="79">
        <v>16151554113</v>
      </c>
      <c r="J2168" s="80" t="s">
        <v>4464</v>
      </c>
      <c r="K2168" s="80" t="s">
        <v>20</v>
      </c>
      <c r="L2168" s="80" t="s">
        <v>97</v>
      </c>
      <c r="M2168" s="81" t="s">
        <v>4535</v>
      </c>
      <c r="N2168" s="73" t="s">
        <v>4466</v>
      </c>
      <c r="O2168" s="73" t="s">
        <v>4515</v>
      </c>
      <c r="P2168" s="71" t="str">
        <f>+VLOOKUP(D2168,'[45]BAL SEP 2024'!$D:$L,9,0)</f>
        <v>Retribución al Personal y Cargas Sociales</v>
      </c>
      <c r="S2168" s="71" t="str">
        <f t="shared" si="118"/>
        <v>759</v>
      </c>
      <c r="T2168" s="71" t="str">
        <f t="shared" si="119"/>
        <v>73</v>
      </c>
    </row>
    <row r="2169" spans="1:20" ht="15" hidden="1" customHeight="1" x14ac:dyDescent="0.25">
      <c r="A2169" s="919" t="str">
        <f t="shared" si="117"/>
        <v>OTRAS PERDIDAS OPERATIVASRetribución al Personal y Cargas Sociales</v>
      </c>
      <c r="B2169" s="78" t="s">
        <v>214</v>
      </c>
      <c r="C2169" s="78" t="s">
        <v>7936</v>
      </c>
      <c r="D2169" s="78" t="s">
        <v>7937</v>
      </c>
      <c r="E2169" s="78" t="s">
        <v>7938</v>
      </c>
      <c r="F2169" s="79">
        <v>2974250396</v>
      </c>
      <c r="G2169" s="79">
        <v>0</v>
      </c>
      <c r="H2169" s="79">
        <v>0</v>
      </c>
      <c r="I2169" s="79">
        <v>2974250396</v>
      </c>
      <c r="J2169" s="80" t="s">
        <v>4464</v>
      </c>
      <c r="K2169" s="80" t="s">
        <v>20</v>
      </c>
      <c r="L2169" s="80" t="s">
        <v>97</v>
      </c>
      <c r="M2169" s="81" t="s">
        <v>4535</v>
      </c>
      <c r="N2169" s="73" t="s">
        <v>4466</v>
      </c>
      <c r="O2169" s="73" t="s">
        <v>4515</v>
      </c>
      <c r="P2169" s="71" t="str">
        <f>+VLOOKUP(D2169,'[45]BAL SEP 2024'!$D:$L,9,0)</f>
        <v>Retribución al Personal y Cargas Sociales</v>
      </c>
      <c r="S2169" s="71" t="str">
        <f t="shared" si="118"/>
        <v>759</v>
      </c>
      <c r="T2169" s="71" t="str">
        <f t="shared" si="119"/>
        <v>73</v>
      </c>
    </row>
    <row r="2170" spans="1:20" ht="15" hidden="1" customHeight="1" x14ac:dyDescent="0.25">
      <c r="A2170" s="919" t="str">
        <f t="shared" si="117"/>
        <v>OTRAS PERDIDAS OPERATIVASRetribución al Personal y Cargas Sociales</v>
      </c>
      <c r="B2170" s="78" t="s">
        <v>214</v>
      </c>
      <c r="C2170" s="78" t="s">
        <v>3813</v>
      </c>
      <c r="D2170" s="78" t="s">
        <v>3814</v>
      </c>
      <c r="E2170" s="78" t="s">
        <v>3815</v>
      </c>
      <c r="F2170" s="79">
        <v>507639758</v>
      </c>
      <c r="G2170" s="79">
        <v>0</v>
      </c>
      <c r="H2170" s="79">
        <v>0</v>
      </c>
      <c r="I2170" s="79">
        <v>507639758</v>
      </c>
      <c r="J2170" s="80" t="s">
        <v>4464</v>
      </c>
      <c r="K2170" s="80" t="s">
        <v>20</v>
      </c>
      <c r="L2170" s="80" t="s">
        <v>97</v>
      </c>
      <c r="M2170" s="81" t="s">
        <v>4536</v>
      </c>
      <c r="N2170" s="73" t="s">
        <v>4466</v>
      </c>
      <c r="O2170" s="73" t="s">
        <v>4515</v>
      </c>
      <c r="P2170" s="71" t="str">
        <f>+VLOOKUP(D2170,'[45]BAL SEP 2024'!$D:$L,9,0)</f>
        <v>Retribución al Personal y Cargas Sociales</v>
      </c>
      <c r="S2170" s="71" t="str">
        <f t="shared" si="118"/>
        <v>759</v>
      </c>
      <c r="T2170" s="71" t="str">
        <f t="shared" si="119"/>
        <v>73</v>
      </c>
    </row>
    <row r="2171" spans="1:20" ht="15" hidden="1" customHeight="1" x14ac:dyDescent="0.25">
      <c r="A2171" s="919" t="str">
        <f t="shared" si="117"/>
        <v>OTRAS PERDIDAS OPERATIVASRetribución al Personal y Cargas Sociales</v>
      </c>
      <c r="B2171" s="78" t="s">
        <v>214</v>
      </c>
      <c r="C2171" s="78" t="s">
        <v>7939</v>
      </c>
      <c r="D2171" s="78" t="s">
        <v>7940</v>
      </c>
      <c r="E2171" s="78" t="s">
        <v>7941</v>
      </c>
      <c r="F2171" s="79">
        <v>2826742273</v>
      </c>
      <c r="G2171" s="79">
        <v>0</v>
      </c>
      <c r="H2171" s="79">
        <v>0</v>
      </c>
      <c r="I2171" s="79">
        <v>2826742273</v>
      </c>
      <c r="J2171" s="80" t="s">
        <v>4464</v>
      </c>
      <c r="K2171" s="80" t="s">
        <v>20</v>
      </c>
      <c r="L2171" s="80" t="s">
        <v>97</v>
      </c>
      <c r="M2171" s="81" t="s">
        <v>4536</v>
      </c>
      <c r="N2171" s="73" t="s">
        <v>4466</v>
      </c>
      <c r="O2171" s="73" t="s">
        <v>4515</v>
      </c>
      <c r="P2171" s="71" t="str">
        <f>+VLOOKUP(D2171,'[45]BAL SEP 2024'!$D:$L,9,0)</f>
        <v>Retribución al Personal y Cargas Sociales</v>
      </c>
      <c r="S2171" s="71" t="str">
        <f t="shared" si="118"/>
        <v>759</v>
      </c>
      <c r="T2171" s="71" t="str">
        <f t="shared" si="119"/>
        <v>73</v>
      </c>
    </row>
    <row r="2172" spans="1:20" ht="15" hidden="1" customHeight="1" x14ac:dyDescent="0.25">
      <c r="A2172" s="919" t="str">
        <f t="shared" si="117"/>
        <v>OTRAS PERDIDAS OPERATIVASRetribución al Personal y Cargas Sociales</v>
      </c>
      <c r="B2172" s="78" t="s">
        <v>214</v>
      </c>
      <c r="C2172" s="78" t="s">
        <v>7942</v>
      </c>
      <c r="D2172" s="78" t="s">
        <v>7943</v>
      </c>
      <c r="E2172" s="78" t="s">
        <v>7944</v>
      </c>
      <c r="F2172" s="79">
        <v>8310080178</v>
      </c>
      <c r="G2172" s="79">
        <v>0</v>
      </c>
      <c r="H2172" s="79">
        <v>0</v>
      </c>
      <c r="I2172" s="79">
        <v>8310080178</v>
      </c>
      <c r="J2172" s="80" t="s">
        <v>4464</v>
      </c>
      <c r="K2172" s="80" t="s">
        <v>20</v>
      </c>
      <c r="L2172" s="80" t="s">
        <v>97</v>
      </c>
      <c r="M2172" s="81" t="s">
        <v>4536</v>
      </c>
      <c r="N2172" s="73" t="s">
        <v>4466</v>
      </c>
      <c r="O2172" s="73" t="s">
        <v>4515</v>
      </c>
      <c r="P2172" s="71" t="str">
        <f>+VLOOKUP(D2172,'[45]BAL SEP 2024'!$D:$L,9,0)</f>
        <v>Retribución al Personal y Cargas Sociales</v>
      </c>
      <c r="S2172" s="71" t="str">
        <f t="shared" si="118"/>
        <v>759</v>
      </c>
      <c r="T2172" s="71" t="str">
        <f t="shared" si="119"/>
        <v>73</v>
      </c>
    </row>
    <row r="2173" spans="1:20" ht="15" hidden="1" customHeight="1" x14ac:dyDescent="0.25">
      <c r="A2173" s="919" t="str">
        <f t="shared" si="117"/>
        <v xml:space="preserve">OTRAS PERDIDAS OPERATIVASOtras </v>
      </c>
      <c r="B2173" s="78" t="s">
        <v>214</v>
      </c>
      <c r="C2173" s="78" t="s">
        <v>7945</v>
      </c>
      <c r="D2173" s="78" t="s">
        <v>7946</v>
      </c>
      <c r="E2173" s="78" t="s">
        <v>7947</v>
      </c>
      <c r="F2173" s="79">
        <v>1601788514</v>
      </c>
      <c r="G2173" s="79">
        <v>0</v>
      </c>
      <c r="H2173" s="79">
        <v>0</v>
      </c>
      <c r="I2173" s="79">
        <v>1601788514</v>
      </c>
      <c r="J2173" s="80" t="s">
        <v>4464</v>
      </c>
      <c r="K2173" s="80" t="s">
        <v>20</v>
      </c>
      <c r="L2173" s="80" t="s">
        <v>4484</v>
      </c>
      <c r="M2173" s="81" t="s">
        <v>7948</v>
      </c>
      <c r="N2173" s="73" t="s">
        <v>4466</v>
      </c>
      <c r="O2173" s="73" t="s">
        <v>4515</v>
      </c>
      <c r="P2173" s="71" t="str">
        <f>+VLOOKUP(D2173,'[45]BAL SEP 2024'!$D:$L,9,0)</f>
        <v xml:space="preserve">Otras </v>
      </c>
      <c r="S2173" s="71" t="str">
        <f t="shared" si="118"/>
        <v>761</v>
      </c>
      <c r="T2173" s="71" t="str">
        <f t="shared" si="119"/>
        <v>73</v>
      </c>
    </row>
    <row r="2174" spans="1:20" ht="15" hidden="1" customHeight="1" x14ac:dyDescent="0.25">
      <c r="A2174" s="919" t="str">
        <f t="shared" si="117"/>
        <v xml:space="preserve">OTRAS PERDIDAS OPERATIVASOtras </v>
      </c>
      <c r="B2174" s="78" t="s">
        <v>214</v>
      </c>
      <c r="C2174" s="78" t="s">
        <v>7949</v>
      </c>
      <c r="D2174" s="78" t="s">
        <v>7950</v>
      </c>
      <c r="E2174" s="78" t="s">
        <v>7951</v>
      </c>
      <c r="F2174" s="79">
        <v>79286364</v>
      </c>
      <c r="G2174" s="79">
        <v>0</v>
      </c>
      <c r="H2174" s="79">
        <v>0</v>
      </c>
      <c r="I2174" s="79">
        <v>79286364</v>
      </c>
      <c r="J2174" s="80" t="s">
        <v>4464</v>
      </c>
      <c r="K2174" s="80" t="s">
        <v>20</v>
      </c>
      <c r="L2174" s="80" t="s">
        <v>4484</v>
      </c>
      <c r="M2174" s="81" t="s">
        <v>7952</v>
      </c>
      <c r="N2174" s="73" t="s">
        <v>4466</v>
      </c>
      <c r="O2174" s="73" t="s">
        <v>4515</v>
      </c>
      <c r="P2174" s="71" t="str">
        <f>+VLOOKUP(D2174,'[45]BAL SEP 2024'!$D:$L,9,0)</f>
        <v xml:space="preserve">Otras </v>
      </c>
      <c r="S2174" s="71" t="str">
        <f t="shared" si="118"/>
        <v>761</v>
      </c>
      <c r="T2174" s="71" t="str">
        <f t="shared" si="119"/>
        <v>73</v>
      </c>
    </row>
    <row r="2175" spans="1:20" ht="15" hidden="1" customHeight="1" x14ac:dyDescent="0.25">
      <c r="A2175" s="919" t="str">
        <f t="shared" ref="A2175:A2238" si="120">CONCATENATE(K2175,L2175)</f>
        <v xml:space="preserve">OTRAS PERDIDAS OPERATIVASOtras </v>
      </c>
      <c r="B2175" s="78" t="s">
        <v>214</v>
      </c>
      <c r="C2175" s="78" t="s">
        <v>7953</v>
      </c>
      <c r="D2175" s="78" t="s">
        <v>7954</v>
      </c>
      <c r="E2175" s="78" t="s">
        <v>7955</v>
      </c>
      <c r="F2175" s="79">
        <v>2876090</v>
      </c>
      <c r="G2175" s="79">
        <v>0</v>
      </c>
      <c r="H2175" s="79">
        <v>0</v>
      </c>
      <c r="I2175" s="79">
        <v>2876090</v>
      </c>
      <c r="J2175" s="80" t="s">
        <v>4464</v>
      </c>
      <c r="K2175" s="80" t="s">
        <v>20</v>
      </c>
      <c r="L2175" s="80" t="s">
        <v>4484</v>
      </c>
      <c r="M2175" s="81" t="s">
        <v>7956</v>
      </c>
      <c r="N2175" s="73" t="s">
        <v>4466</v>
      </c>
      <c r="O2175" s="73" t="s">
        <v>4515</v>
      </c>
      <c r="P2175" s="71" t="str">
        <f>+VLOOKUP(D2175,'[45]BAL SEP 2024'!$D:$L,9,0)</f>
        <v xml:space="preserve">Otras </v>
      </c>
      <c r="S2175" s="71" t="str">
        <f t="shared" si="118"/>
        <v>761</v>
      </c>
      <c r="T2175" s="71" t="str">
        <f t="shared" si="119"/>
        <v>73</v>
      </c>
    </row>
    <row r="2176" spans="1:20" ht="15" hidden="1" customHeight="1" x14ac:dyDescent="0.25">
      <c r="A2176" s="919" t="str">
        <f t="shared" si="120"/>
        <v xml:space="preserve">OTRAS PERDIDAS OPERATIVASOtras </v>
      </c>
      <c r="B2176" s="78" t="s">
        <v>214</v>
      </c>
      <c r="C2176" s="78" t="s">
        <v>3816</v>
      </c>
      <c r="D2176" s="78" t="s">
        <v>3817</v>
      </c>
      <c r="E2176" s="78" t="s">
        <v>3818</v>
      </c>
      <c r="F2176" s="79">
        <v>416139056</v>
      </c>
      <c r="G2176" s="79">
        <v>0</v>
      </c>
      <c r="H2176" s="79">
        <v>0</v>
      </c>
      <c r="I2176" s="79">
        <v>416139056</v>
      </c>
      <c r="J2176" s="80" t="s">
        <v>4464</v>
      </c>
      <c r="K2176" s="80" t="s">
        <v>20</v>
      </c>
      <c r="L2176" s="80" t="s">
        <v>4484</v>
      </c>
      <c r="M2176" s="81" t="s">
        <v>4539</v>
      </c>
      <c r="N2176" s="73" t="s">
        <v>4466</v>
      </c>
      <c r="O2176" s="73" t="s">
        <v>4515</v>
      </c>
      <c r="P2176" s="71" t="str">
        <f>+VLOOKUP(D2176,'[45]BAL SEP 2024'!$D:$L,9,0)</f>
        <v xml:space="preserve">Otras </v>
      </c>
      <c r="S2176" s="71" t="str">
        <f t="shared" si="118"/>
        <v>761</v>
      </c>
      <c r="T2176" s="71" t="str">
        <f t="shared" si="119"/>
        <v>73</v>
      </c>
    </row>
    <row r="2177" spans="1:20" ht="15" hidden="1" customHeight="1" x14ac:dyDescent="0.25">
      <c r="A2177" s="919" t="str">
        <f t="shared" si="120"/>
        <v xml:space="preserve">OTRAS PERDIDAS OPERATIVASOtras </v>
      </c>
      <c r="B2177" s="78" t="s">
        <v>214</v>
      </c>
      <c r="C2177" s="78" t="s">
        <v>3819</v>
      </c>
      <c r="D2177" s="78" t="s">
        <v>3820</v>
      </c>
      <c r="E2177" s="78" t="s">
        <v>3821</v>
      </c>
      <c r="F2177" s="79">
        <v>9513000</v>
      </c>
      <c r="G2177" s="79">
        <v>0</v>
      </c>
      <c r="H2177" s="79">
        <v>0</v>
      </c>
      <c r="I2177" s="79">
        <v>9513000</v>
      </c>
      <c r="J2177" s="80" t="s">
        <v>4464</v>
      </c>
      <c r="K2177" s="80" t="s">
        <v>20</v>
      </c>
      <c r="L2177" s="80" t="s">
        <v>4484</v>
      </c>
      <c r="M2177" s="81" t="s">
        <v>4539</v>
      </c>
      <c r="N2177" s="73" t="s">
        <v>4466</v>
      </c>
      <c r="O2177" s="73" t="s">
        <v>4515</v>
      </c>
      <c r="P2177" s="71" t="str">
        <f>+VLOOKUP(D2177,'[45]BAL SEP 2024'!$D:$L,9,0)</f>
        <v xml:space="preserve">Otras </v>
      </c>
      <c r="S2177" s="71" t="str">
        <f t="shared" si="118"/>
        <v>761</v>
      </c>
      <c r="T2177" s="71" t="str">
        <f t="shared" si="119"/>
        <v>73</v>
      </c>
    </row>
    <row r="2178" spans="1:20" ht="15" hidden="1" customHeight="1" x14ac:dyDescent="0.25">
      <c r="A2178" s="919" t="str">
        <f t="shared" si="120"/>
        <v xml:space="preserve">OTRAS PERDIDAS OPERATIVASOtras </v>
      </c>
      <c r="B2178" s="78" t="s">
        <v>214</v>
      </c>
      <c r="C2178" s="78" t="s">
        <v>7957</v>
      </c>
      <c r="D2178" s="78" t="s">
        <v>7958</v>
      </c>
      <c r="E2178" s="78" t="s">
        <v>7959</v>
      </c>
      <c r="F2178" s="79">
        <v>2005635288</v>
      </c>
      <c r="G2178" s="79">
        <v>0</v>
      </c>
      <c r="H2178" s="79">
        <v>0</v>
      </c>
      <c r="I2178" s="79">
        <v>2005635288</v>
      </c>
      <c r="J2178" s="80" t="s">
        <v>4464</v>
      </c>
      <c r="K2178" s="80" t="s">
        <v>20</v>
      </c>
      <c r="L2178" s="80" t="s">
        <v>4484</v>
      </c>
      <c r="M2178" s="81" t="s">
        <v>4539</v>
      </c>
      <c r="N2178" s="73" t="s">
        <v>4466</v>
      </c>
      <c r="O2178" s="73" t="s">
        <v>4515</v>
      </c>
      <c r="P2178" s="71" t="str">
        <f>+VLOOKUP(D2178,'[45]BAL SEP 2024'!$D:$L,9,0)</f>
        <v xml:space="preserve">Otras </v>
      </c>
      <c r="S2178" s="71" t="str">
        <f t="shared" si="118"/>
        <v>761</v>
      </c>
      <c r="T2178" s="71" t="str">
        <f t="shared" si="119"/>
        <v>73</v>
      </c>
    </row>
    <row r="2179" spans="1:20" ht="15" hidden="1" customHeight="1" x14ac:dyDescent="0.25">
      <c r="A2179" s="919" t="str">
        <f t="shared" si="120"/>
        <v xml:space="preserve">OTRAS PERDIDAS OPERATIVASDepreciaciones de Bienes </v>
      </c>
      <c r="B2179" s="78" t="s">
        <v>214</v>
      </c>
      <c r="C2179" s="78" t="s">
        <v>3822</v>
      </c>
      <c r="D2179" s="78" t="s">
        <v>3823</v>
      </c>
      <c r="E2179" s="78" t="s">
        <v>3824</v>
      </c>
      <c r="F2179" s="79">
        <v>160948417</v>
      </c>
      <c r="G2179" s="79">
        <v>0</v>
      </c>
      <c r="H2179" s="79">
        <v>0</v>
      </c>
      <c r="I2179" s="79">
        <v>160948417</v>
      </c>
      <c r="J2179" s="80" t="s">
        <v>4464</v>
      </c>
      <c r="K2179" s="80" t="s">
        <v>20</v>
      </c>
      <c r="L2179" s="80" t="s">
        <v>99</v>
      </c>
      <c r="M2179" s="81" t="s">
        <v>4540</v>
      </c>
      <c r="N2179" s="73" t="s">
        <v>4466</v>
      </c>
      <c r="O2179" s="73" t="s">
        <v>4515</v>
      </c>
      <c r="P2179" s="71" t="str">
        <f>+VLOOKUP(D2179,'[45]BAL SEP 2024'!$D:$L,9,0)</f>
        <v xml:space="preserve">Depreciaciones de Bienes </v>
      </c>
      <c r="S2179" s="71" t="str">
        <f t="shared" si="118"/>
        <v>763</v>
      </c>
      <c r="T2179" s="71" t="str">
        <f t="shared" si="119"/>
        <v>73</v>
      </c>
    </row>
    <row r="2180" spans="1:20" ht="15" hidden="1" customHeight="1" x14ac:dyDescent="0.25">
      <c r="A2180" s="919" t="str">
        <f t="shared" si="120"/>
        <v xml:space="preserve">OTRAS PERDIDAS OPERATIVASDepreciaciones de Bienes </v>
      </c>
      <c r="B2180" s="78" t="s">
        <v>214</v>
      </c>
      <c r="C2180" s="78" t="s">
        <v>7960</v>
      </c>
      <c r="D2180" s="78" t="s">
        <v>7961</v>
      </c>
      <c r="E2180" s="78" t="s">
        <v>3824</v>
      </c>
      <c r="F2180" s="79">
        <v>5143640</v>
      </c>
      <c r="G2180" s="79">
        <v>0</v>
      </c>
      <c r="H2180" s="79">
        <v>0</v>
      </c>
      <c r="I2180" s="79">
        <v>5143640</v>
      </c>
      <c r="J2180" s="80" t="s">
        <v>4464</v>
      </c>
      <c r="K2180" s="80" t="s">
        <v>20</v>
      </c>
      <c r="L2180" s="80" t="s">
        <v>99</v>
      </c>
      <c r="M2180" s="81" t="s">
        <v>4540</v>
      </c>
      <c r="N2180" s="73" t="s">
        <v>4466</v>
      </c>
      <c r="O2180" s="73" t="s">
        <v>4515</v>
      </c>
      <c r="P2180" s="71" t="str">
        <f>+VLOOKUP(D2180,'[45]BAL SEP 2024'!$D:$L,9,0)</f>
        <v xml:space="preserve">Depreciaciones de Bienes </v>
      </c>
      <c r="S2180" s="71" t="str">
        <f t="shared" ref="S2180:S2243" si="121">MID(D2180,6,3)</f>
        <v>763</v>
      </c>
      <c r="T2180" s="71" t="str">
        <f t="shared" ref="T2180:T2243" si="122">MID(D2180,1,2)</f>
        <v>73</v>
      </c>
    </row>
    <row r="2181" spans="1:20" ht="15" hidden="1" customHeight="1" x14ac:dyDescent="0.25">
      <c r="A2181" s="919" t="str">
        <f t="shared" si="120"/>
        <v xml:space="preserve">OTRAS PERDIDAS OPERATIVASDepreciaciones de Bienes </v>
      </c>
      <c r="B2181" s="78" t="s">
        <v>214</v>
      </c>
      <c r="C2181" s="78" t="s">
        <v>7962</v>
      </c>
      <c r="D2181" s="78" t="s">
        <v>7963</v>
      </c>
      <c r="E2181" s="78" t="s">
        <v>7964</v>
      </c>
      <c r="F2181" s="79">
        <v>52519913</v>
      </c>
      <c r="G2181" s="79">
        <v>0</v>
      </c>
      <c r="H2181" s="79">
        <v>0</v>
      </c>
      <c r="I2181" s="79">
        <v>52519913</v>
      </c>
      <c r="J2181" s="80" t="s">
        <v>4464</v>
      </c>
      <c r="K2181" s="80" t="s">
        <v>20</v>
      </c>
      <c r="L2181" s="80" t="s">
        <v>99</v>
      </c>
      <c r="M2181" s="81" t="s">
        <v>4543</v>
      </c>
      <c r="N2181" s="73" t="s">
        <v>4466</v>
      </c>
      <c r="O2181" s="73" t="s">
        <v>4515</v>
      </c>
      <c r="P2181" s="71" t="str">
        <f>+VLOOKUP(D2181,'[45]BAL SEP 2024'!$D:$L,9,0)</f>
        <v xml:space="preserve">Depreciaciones de Bienes </v>
      </c>
      <c r="S2181" s="71" t="str">
        <f t="shared" si="121"/>
        <v>763</v>
      </c>
      <c r="T2181" s="71" t="str">
        <f t="shared" si="122"/>
        <v>73</v>
      </c>
    </row>
    <row r="2182" spans="1:20" ht="15" hidden="1" customHeight="1" x14ac:dyDescent="0.25">
      <c r="A2182" s="919" t="str">
        <f t="shared" si="120"/>
        <v xml:space="preserve">OTRAS PERDIDAS OPERATIVASDepreciaciones de Bienes </v>
      </c>
      <c r="B2182" s="78" t="s">
        <v>214</v>
      </c>
      <c r="C2182" s="78" t="s">
        <v>3825</v>
      </c>
      <c r="D2182" s="78" t="s">
        <v>3826</v>
      </c>
      <c r="E2182" s="78" t="s">
        <v>3827</v>
      </c>
      <c r="F2182" s="79">
        <v>218710081</v>
      </c>
      <c r="G2182" s="79">
        <v>0</v>
      </c>
      <c r="H2182" s="79">
        <v>0</v>
      </c>
      <c r="I2182" s="79">
        <v>218710081</v>
      </c>
      <c r="J2182" s="80" t="s">
        <v>4464</v>
      </c>
      <c r="K2182" s="80" t="s">
        <v>20</v>
      </c>
      <c r="L2182" s="80" t="s">
        <v>99</v>
      </c>
      <c r="M2182" s="81" t="s">
        <v>4543</v>
      </c>
      <c r="N2182" s="73" t="s">
        <v>4466</v>
      </c>
      <c r="O2182" s="73" t="s">
        <v>4515</v>
      </c>
      <c r="P2182" s="71" t="str">
        <f>+VLOOKUP(D2182,'[45]BAL SEP 2024'!$D:$L,9,0)</f>
        <v xml:space="preserve">Depreciaciones de Bienes </v>
      </c>
      <c r="S2182" s="71" t="str">
        <f t="shared" si="121"/>
        <v>763</v>
      </c>
      <c r="T2182" s="71" t="str">
        <f t="shared" si="122"/>
        <v>73</v>
      </c>
    </row>
    <row r="2183" spans="1:20" ht="15" hidden="1" customHeight="1" x14ac:dyDescent="0.25">
      <c r="A2183" s="919" t="str">
        <f t="shared" si="120"/>
        <v xml:space="preserve">OTRAS PERDIDAS OPERATIVASDepreciaciones de Bienes </v>
      </c>
      <c r="B2183" s="78" t="s">
        <v>214</v>
      </c>
      <c r="C2183" s="78" t="s">
        <v>7965</v>
      </c>
      <c r="D2183" s="78" t="s">
        <v>7966</v>
      </c>
      <c r="E2183" s="78" t="s">
        <v>7967</v>
      </c>
      <c r="F2183" s="79">
        <v>2158140</v>
      </c>
      <c r="G2183" s="79">
        <v>0</v>
      </c>
      <c r="H2183" s="79">
        <v>0</v>
      </c>
      <c r="I2183" s="79">
        <v>2158140</v>
      </c>
      <c r="J2183" s="80" t="s">
        <v>4464</v>
      </c>
      <c r="K2183" s="80" t="s">
        <v>20</v>
      </c>
      <c r="L2183" s="80" t="s">
        <v>99</v>
      </c>
      <c r="M2183" s="81" t="s">
        <v>4543</v>
      </c>
      <c r="N2183" s="73" t="s">
        <v>4466</v>
      </c>
      <c r="O2183" s="73" t="s">
        <v>4515</v>
      </c>
      <c r="P2183" s="71" t="str">
        <f>+VLOOKUP(D2183,'[45]BAL SEP 2024'!$D:$L,9,0)</f>
        <v xml:space="preserve">Depreciaciones de Bienes </v>
      </c>
      <c r="S2183" s="71" t="str">
        <f t="shared" si="121"/>
        <v>763</v>
      </c>
      <c r="T2183" s="71" t="str">
        <f t="shared" si="122"/>
        <v>73</v>
      </c>
    </row>
    <row r="2184" spans="1:20" ht="15" hidden="1" customHeight="1" x14ac:dyDescent="0.25">
      <c r="A2184" s="919" t="str">
        <f t="shared" si="120"/>
        <v xml:space="preserve">OTRAS PERDIDAS OPERATIVASDepreciaciones de Bienes </v>
      </c>
      <c r="B2184" s="78" t="s">
        <v>214</v>
      </c>
      <c r="C2184" s="78" t="s">
        <v>3828</v>
      </c>
      <c r="D2184" s="78" t="s">
        <v>3829</v>
      </c>
      <c r="E2184" s="78" t="s">
        <v>3830</v>
      </c>
      <c r="F2184" s="79">
        <v>189527364</v>
      </c>
      <c r="G2184" s="79">
        <v>0</v>
      </c>
      <c r="H2184" s="79">
        <v>0</v>
      </c>
      <c r="I2184" s="79">
        <v>189527364</v>
      </c>
      <c r="J2184" s="80" t="s">
        <v>4464</v>
      </c>
      <c r="K2184" s="80" t="s">
        <v>20</v>
      </c>
      <c r="L2184" s="80" t="s">
        <v>99</v>
      </c>
      <c r="M2184" s="81" t="s">
        <v>4543</v>
      </c>
      <c r="N2184" s="73" t="s">
        <v>4466</v>
      </c>
      <c r="O2184" s="73" t="s">
        <v>4515</v>
      </c>
      <c r="P2184" s="71" t="str">
        <f>+VLOOKUP(D2184,'[45]BAL SEP 2024'!$D:$L,9,0)</f>
        <v xml:space="preserve">Depreciaciones de Bienes </v>
      </c>
      <c r="S2184" s="71" t="str">
        <f t="shared" si="121"/>
        <v>763</v>
      </c>
      <c r="T2184" s="71" t="str">
        <f t="shared" si="122"/>
        <v>73</v>
      </c>
    </row>
    <row r="2185" spans="1:20" ht="15" hidden="1" customHeight="1" x14ac:dyDescent="0.25">
      <c r="A2185" s="919" t="str">
        <f t="shared" si="120"/>
        <v xml:space="preserve">OTRAS PERDIDAS OPERATIVASDepreciaciones de Bienes </v>
      </c>
      <c r="B2185" s="78" t="s">
        <v>214</v>
      </c>
      <c r="C2185" s="78" t="s">
        <v>3831</v>
      </c>
      <c r="D2185" s="78" t="s">
        <v>3832</v>
      </c>
      <c r="E2185" s="78" t="s">
        <v>3833</v>
      </c>
      <c r="F2185" s="79">
        <v>98123640</v>
      </c>
      <c r="G2185" s="79">
        <v>0</v>
      </c>
      <c r="H2185" s="79">
        <v>0</v>
      </c>
      <c r="I2185" s="79">
        <v>98123640</v>
      </c>
      <c r="J2185" s="80" t="s">
        <v>4464</v>
      </c>
      <c r="K2185" s="80" t="s">
        <v>20</v>
      </c>
      <c r="L2185" s="80" t="s">
        <v>99</v>
      </c>
      <c r="M2185" s="81" t="s">
        <v>4543</v>
      </c>
      <c r="N2185" s="73" t="s">
        <v>4466</v>
      </c>
      <c r="O2185" s="73" t="s">
        <v>4515</v>
      </c>
      <c r="P2185" s="71" t="str">
        <f>+VLOOKUP(D2185,'[45]BAL SEP 2024'!$D:$L,9,0)</f>
        <v xml:space="preserve">Depreciaciones de Bienes </v>
      </c>
      <c r="S2185" s="71" t="str">
        <f t="shared" si="121"/>
        <v>763</v>
      </c>
      <c r="T2185" s="71" t="str">
        <f t="shared" si="122"/>
        <v>73</v>
      </c>
    </row>
    <row r="2186" spans="1:20" ht="15" hidden="1" customHeight="1" x14ac:dyDescent="0.25">
      <c r="A2186" s="919" t="str">
        <f t="shared" si="120"/>
        <v xml:space="preserve">OTRAS PERDIDAS OPERATIVASDepreciaciones de Bienes </v>
      </c>
      <c r="B2186" s="78" t="s">
        <v>214</v>
      </c>
      <c r="C2186" s="78" t="s">
        <v>7968</v>
      </c>
      <c r="D2186" s="78" t="s">
        <v>7969</v>
      </c>
      <c r="E2186" s="78" t="s">
        <v>7970</v>
      </c>
      <c r="F2186" s="79">
        <v>918901035</v>
      </c>
      <c r="G2186" s="79">
        <v>0</v>
      </c>
      <c r="H2186" s="79">
        <v>0</v>
      </c>
      <c r="I2186" s="79">
        <v>918901035</v>
      </c>
      <c r="J2186" s="80" t="s">
        <v>4464</v>
      </c>
      <c r="K2186" s="80" t="s">
        <v>20</v>
      </c>
      <c r="L2186" s="80" t="s">
        <v>99</v>
      </c>
      <c r="M2186" s="81" t="s">
        <v>4543</v>
      </c>
      <c r="N2186" s="73" t="s">
        <v>4466</v>
      </c>
      <c r="O2186" s="73" t="s">
        <v>4515</v>
      </c>
      <c r="P2186" s="71" t="str">
        <f>+VLOOKUP(D2186,'[45]BAL SEP 2024'!$D:$L,9,0)</f>
        <v xml:space="preserve">Depreciaciones de Bienes </v>
      </c>
      <c r="S2186" s="71" t="str">
        <f t="shared" si="121"/>
        <v>763</v>
      </c>
      <c r="T2186" s="71" t="str">
        <f t="shared" si="122"/>
        <v>73</v>
      </c>
    </row>
    <row r="2187" spans="1:20" ht="15" hidden="1" customHeight="1" x14ac:dyDescent="0.25">
      <c r="A2187" s="919" t="str">
        <f t="shared" si="120"/>
        <v xml:space="preserve">OTRAS PERDIDAS OPERATIVASDepreciaciones de Bienes </v>
      </c>
      <c r="B2187" s="78" t="s">
        <v>214</v>
      </c>
      <c r="C2187" s="78" t="s">
        <v>3834</v>
      </c>
      <c r="D2187" s="78" t="s">
        <v>3835</v>
      </c>
      <c r="E2187" s="78" t="s">
        <v>3836</v>
      </c>
      <c r="F2187" s="79">
        <v>1011473328</v>
      </c>
      <c r="G2187" s="79">
        <v>0</v>
      </c>
      <c r="H2187" s="79">
        <v>0</v>
      </c>
      <c r="I2187" s="79">
        <v>1011473328</v>
      </c>
      <c r="J2187" s="80" t="s">
        <v>4464</v>
      </c>
      <c r="K2187" s="80" t="s">
        <v>20</v>
      </c>
      <c r="L2187" s="80" t="s">
        <v>99</v>
      </c>
      <c r="M2187" s="81" t="s">
        <v>4544</v>
      </c>
      <c r="N2187" s="73" t="s">
        <v>4466</v>
      </c>
      <c r="O2187" s="73" t="s">
        <v>4515</v>
      </c>
      <c r="P2187" s="71" t="str">
        <f>+VLOOKUP(D2187,'[45]BAL SEP 2024'!$D:$L,9,0)</f>
        <v xml:space="preserve">Depreciaciones de Bienes </v>
      </c>
      <c r="S2187" s="71" t="str">
        <f t="shared" si="121"/>
        <v>763</v>
      </c>
      <c r="T2187" s="71" t="str">
        <f t="shared" si="122"/>
        <v>73</v>
      </c>
    </row>
    <row r="2188" spans="1:20" ht="15" hidden="1" customHeight="1" x14ac:dyDescent="0.25">
      <c r="A2188" s="919" t="str">
        <f t="shared" si="120"/>
        <v xml:space="preserve">OTRAS PERDIDAS OPERATIVASDepreciaciones de Bienes </v>
      </c>
      <c r="B2188" s="78" t="s">
        <v>214</v>
      </c>
      <c r="C2188" s="78" t="s">
        <v>3837</v>
      </c>
      <c r="D2188" s="78" t="s">
        <v>3838</v>
      </c>
      <c r="E2188" s="78" t="s">
        <v>3839</v>
      </c>
      <c r="F2188" s="79">
        <v>123266988</v>
      </c>
      <c r="G2188" s="79">
        <v>0</v>
      </c>
      <c r="H2188" s="79">
        <v>0</v>
      </c>
      <c r="I2188" s="79">
        <v>123266988</v>
      </c>
      <c r="J2188" s="80" t="s">
        <v>4464</v>
      </c>
      <c r="K2188" s="80" t="s">
        <v>20</v>
      </c>
      <c r="L2188" s="80" t="s">
        <v>99</v>
      </c>
      <c r="M2188" s="81" t="s">
        <v>4545</v>
      </c>
      <c r="N2188" s="73" t="s">
        <v>4466</v>
      </c>
      <c r="O2188" s="73" t="s">
        <v>4515</v>
      </c>
      <c r="P2188" s="71" t="str">
        <f>+VLOOKUP(D2188,'[45]BAL SEP 2024'!$D:$L,9,0)</f>
        <v xml:space="preserve">Depreciaciones de Bienes </v>
      </c>
      <c r="S2188" s="71" t="str">
        <f t="shared" si="121"/>
        <v>763</v>
      </c>
      <c r="T2188" s="71" t="str">
        <f t="shared" si="122"/>
        <v>73</v>
      </c>
    </row>
    <row r="2189" spans="1:20" ht="15" hidden="1" customHeight="1" x14ac:dyDescent="0.25">
      <c r="A2189" s="919" t="str">
        <f t="shared" si="120"/>
        <v>OTRAS PERDIDAS OPERATIVASAmortización de Cargos Diferidos</v>
      </c>
      <c r="B2189" s="78" t="s">
        <v>214</v>
      </c>
      <c r="C2189" s="78" t="s">
        <v>6324</v>
      </c>
      <c r="D2189" s="78" t="s">
        <v>6325</v>
      </c>
      <c r="E2189" s="78" t="s">
        <v>6326</v>
      </c>
      <c r="F2189" s="79">
        <v>31539764</v>
      </c>
      <c r="G2189" s="79">
        <v>0</v>
      </c>
      <c r="H2189" s="79">
        <v>0</v>
      </c>
      <c r="I2189" s="79">
        <v>31539764</v>
      </c>
      <c r="J2189" s="80" t="s">
        <v>4464</v>
      </c>
      <c r="K2189" s="80" t="s">
        <v>20</v>
      </c>
      <c r="L2189" s="80" t="s">
        <v>100</v>
      </c>
      <c r="M2189" s="81" t="s">
        <v>6361</v>
      </c>
      <c r="N2189" s="73" t="s">
        <v>4466</v>
      </c>
      <c r="O2189" s="73" t="s">
        <v>4515</v>
      </c>
      <c r="P2189" s="71" t="e">
        <f>+VLOOKUP(D2189,'[45]BAL SEP 2024'!$D:$L,9,0)</f>
        <v>#N/A</v>
      </c>
      <c r="S2189" s="71" t="str">
        <f t="shared" si="121"/>
        <v>767</v>
      </c>
      <c r="T2189" s="71" t="str">
        <f t="shared" si="122"/>
        <v>73</v>
      </c>
    </row>
    <row r="2190" spans="1:20" ht="15" hidden="1" customHeight="1" x14ac:dyDescent="0.25">
      <c r="A2190" s="919" t="str">
        <f t="shared" si="120"/>
        <v>OTRAS PERDIDAS OPERATIVASAmortización de Cargos Diferidos</v>
      </c>
      <c r="B2190" s="78" t="s">
        <v>214</v>
      </c>
      <c r="C2190" s="78" t="s">
        <v>7971</v>
      </c>
      <c r="D2190" s="78" t="s">
        <v>7972</v>
      </c>
      <c r="E2190" s="78" t="s">
        <v>7973</v>
      </c>
      <c r="F2190" s="79">
        <v>2641858465</v>
      </c>
      <c r="G2190" s="79">
        <v>0</v>
      </c>
      <c r="H2190" s="79">
        <v>0</v>
      </c>
      <c r="I2190" s="79">
        <v>2641858465</v>
      </c>
      <c r="J2190" s="80" t="s">
        <v>4464</v>
      </c>
      <c r="K2190" s="80" t="s">
        <v>20</v>
      </c>
      <c r="L2190" s="80" t="s">
        <v>100</v>
      </c>
      <c r="M2190" s="81" t="s">
        <v>6361</v>
      </c>
      <c r="N2190" s="73" t="s">
        <v>4466</v>
      </c>
      <c r="O2190" s="73" t="s">
        <v>4515</v>
      </c>
      <c r="P2190" s="71" t="str">
        <f>+VLOOKUP(D2190,'[45]BAL SEP 2024'!$D:$L,9,0)</f>
        <v>Amortización de Cargos Diferidos</v>
      </c>
      <c r="S2190" s="71" t="str">
        <f t="shared" si="121"/>
        <v>767</v>
      </c>
      <c r="T2190" s="71" t="str">
        <f t="shared" si="122"/>
        <v>73</v>
      </c>
    </row>
    <row r="2191" spans="1:20" ht="15" hidden="1" customHeight="1" x14ac:dyDescent="0.25">
      <c r="A2191" s="919" t="str">
        <f t="shared" si="120"/>
        <v>OTRAS PERDIDAS OPERATIVASAmortización de Cargos Diferidos</v>
      </c>
      <c r="B2191" s="78" t="s">
        <v>214</v>
      </c>
      <c r="C2191" s="78" t="s">
        <v>3840</v>
      </c>
      <c r="D2191" s="78" t="s">
        <v>3841</v>
      </c>
      <c r="E2191" s="78" t="s">
        <v>3842</v>
      </c>
      <c r="F2191" s="79">
        <v>1297607509</v>
      </c>
      <c r="G2191" s="79">
        <v>0</v>
      </c>
      <c r="H2191" s="79">
        <v>0</v>
      </c>
      <c r="I2191" s="79">
        <v>1297607509</v>
      </c>
      <c r="J2191" s="80" t="s">
        <v>4464</v>
      </c>
      <c r="K2191" s="80" t="s">
        <v>20</v>
      </c>
      <c r="L2191" s="80" t="s">
        <v>100</v>
      </c>
      <c r="M2191" s="81" t="s">
        <v>4546</v>
      </c>
      <c r="N2191" s="73" t="s">
        <v>4466</v>
      </c>
      <c r="O2191" s="73" t="s">
        <v>4515</v>
      </c>
      <c r="P2191" s="71" t="str">
        <f>+VLOOKUP(D2191,'[45]BAL SEP 2024'!$D:$L,9,0)</f>
        <v>Amortización de Cargos Diferidos</v>
      </c>
      <c r="S2191" s="71" t="str">
        <f t="shared" si="121"/>
        <v>767</v>
      </c>
      <c r="T2191" s="71" t="str">
        <f t="shared" si="122"/>
        <v>73</v>
      </c>
    </row>
    <row r="2192" spans="1:20" ht="15" hidden="1" customHeight="1" x14ac:dyDescent="0.25">
      <c r="A2192" s="919" t="str">
        <f t="shared" si="120"/>
        <v>OTRAS PERDIDAS OPERATIVASAmortización de Cargos Diferidos</v>
      </c>
      <c r="B2192" s="78" t="s">
        <v>214</v>
      </c>
      <c r="C2192" s="78" t="s">
        <v>7974</v>
      </c>
      <c r="D2192" s="78" t="s">
        <v>7975</v>
      </c>
      <c r="E2192" s="78" t="s">
        <v>7976</v>
      </c>
      <c r="F2192" s="79">
        <v>1064043707</v>
      </c>
      <c r="G2192" s="79">
        <v>0</v>
      </c>
      <c r="H2192" s="79">
        <v>0</v>
      </c>
      <c r="I2192" s="79">
        <v>1064043707</v>
      </c>
      <c r="J2192" s="80" t="s">
        <v>4464</v>
      </c>
      <c r="K2192" s="80" t="s">
        <v>20</v>
      </c>
      <c r="L2192" s="80" t="s">
        <v>100</v>
      </c>
      <c r="M2192" s="81" t="s">
        <v>4546</v>
      </c>
      <c r="N2192" s="73" t="s">
        <v>4466</v>
      </c>
      <c r="O2192" s="73" t="s">
        <v>4515</v>
      </c>
      <c r="P2192" s="71" t="str">
        <f>+VLOOKUP(D2192,'[45]BAL SEP 2024'!$D:$L,9,0)</f>
        <v>Amortización de Cargos Diferidos</v>
      </c>
      <c r="S2192" s="71" t="str">
        <f t="shared" si="121"/>
        <v>767</v>
      </c>
      <c r="T2192" s="71" t="str">
        <f t="shared" si="122"/>
        <v>73</v>
      </c>
    </row>
    <row r="2193" spans="1:20" ht="15" hidden="1" customHeight="1" x14ac:dyDescent="0.25">
      <c r="A2193" s="919" t="str">
        <f t="shared" si="120"/>
        <v>OTRAS PERDIDAS OPERATIVASAmortización de Cargos Diferidos</v>
      </c>
      <c r="B2193" s="78" t="s">
        <v>214</v>
      </c>
      <c r="C2193" s="78" t="s">
        <v>3843</v>
      </c>
      <c r="D2193" s="78" t="s">
        <v>3844</v>
      </c>
      <c r="E2193" s="78" t="s">
        <v>2383</v>
      </c>
      <c r="F2193" s="79">
        <v>9921209232</v>
      </c>
      <c r="G2193" s="79">
        <v>0</v>
      </c>
      <c r="H2193" s="79">
        <v>0</v>
      </c>
      <c r="I2193" s="79">
        <v>9921209232</v>
      </c>
      <c r="J2193" s="80" t="s">
        <v>4464</v>
      </c>
      <c r="K2193" s="80" t="s">
        <v>20</v>
      </c>
      <c r="L2193" s="80" t="s">
        <v>100</v>
      </c>
      <c r="M2193" s="81" t="s">
        <v>4547</v>
      </c>
      <c r="N2193" s="73" t="s">
        <v>4466</v>
      </c>
      <c r="O2193" s="73" t="s">
        <v>4515</v>
      </c>
      <c r="P2193" s="71" t="str">
        <f>+VLOOKUP(D2193,'[45]BAL SEP 2024'!$D:$L,9,0)</f>
        <v>Amortización de Cargos Diferidos</v>
      </c>
      <c r="S2193" s="71" t="str">
        <f t="shared" si="121"/>
        <v>767</v>
      </c>
      <c r="T2193" s="71" t="str">
        <f t="shared" si="122"/>
        <v>73</v>
      </c>
    </row>
    <row r="2194" spans="1:20" ht="15" hidden="1" customHeight="1" x14ac:dyDescent="0.25">
      <c r="A2194" s="919" t="str">
        <f t="shared" si="120"/>
        <v>OTRAS PERDIDAS OPERATIVASAmortización de Cargos Diferidos</v>
      </c>
      <c r="B2194" s="78" t="s">
        <v>214</v>
      </c>
      <c r="C2194" s="78" t="s">
        <v>3845</v>
      </c>
      <c r="D2194" s="78" t="s">
        <v>3846</v>
      </c>
      <c r="E2194" s="78" t="s">
        <v>2386</v>
      </c>
      <c r="F2194" s="79">
        <v>11643628152</v>
      </c>
      <c r="G2194" s="79">
        <v>0</v>
      </c>
      <c r="H2194" s="79">
        <v>0</v>
      </c>
      <c r="I2194" s="79">
        <v>11643628152</v>
      </c>
      <c r="J2194" s="80" t="s">
        <v>4464</v>
      </c>
      <c r="K2194" s="80" t="s">
        <v>20</v>
      </c>
      <c r="L2194" s="80" t="s">
        <v>100</v>
      </c>
      <c r="M2194" s="81" t="s">
        <v>4547</v>
      </c>
      <c r="N2194" s="73" t="s">
        <v>4466</v>
      </c>
      <c r="O2194" s="73" t="s">
        <v>4515</v>
      </c>
      <c r="P2194" s="71" t="str">
        <f>+VLOOKUP(D2194,'[45]BAL SEP 2024'!$D:$L,9,0)</f>
        <v>Amortización de Cargos Diferidos</v>
      </c>
      <c r="S2194" s="71" t="str">
        <f t="shared" si="121"/>
        <v>767</v>
      </c>
      <c r="T2194" s="71" t="str">
        <f t="shared" si="122"/>
        <v>73</v>
      </c>
    </row>
    <row r="2195" spans="1:20" ht="15" hidden="1" customHeight="1" x14ac:dyDescent="0.25">
      <c r="A2195" s="919" t="str">
        <f t="shared" si="120"/>
        <v>OTRAS PERDIDAS OPERATIVASAmortización de Cargos Diferidos</v>
      </c>
      <c r="B2195" s="78" t="s">
        <v>214</v>
      </c>
      <c r="C2195" s="78" t="s">
        <v>7977</v>
      </c>
      <c r="D2195" s="78" t="s">
        <v>7978</v>
      </c>
      <c r="E2195" s="78" t="s">
        <v>3847</v>
      </c>
      <c r="F2195" s="79">
        <v>102441587971</v>
      </c>
      <c r="G2195" s="79">
        <v>0</v>
      </c>
      <c r="H2195" s="79">
        <v>0</v>
      </c>
      <c r="I2195" s="79">
        <v>102441587971</v>
      </c>
      <c r="J2195" s="80" t="s">
        <v>4464</v>
      </c>
      <c r="K2195" s="80" t="s">
        <v>20</v>
      </c>
      <c r="L2195" s="80" t="s">
        <v>100</v>
      </c>
      <c r="M2195" s="81" t="s">
        <v>4547</v>
      </c>
      <c r="N2195" s="73" t="s">
        <v>4466</v>
      </c>
      <c r="O2195" s="73" t="s">
        <v>4515</v>
      </c>
      <c r="P2195" s="71" t="str">
        <f>+VLOOKUP(D2195,'[45]BAL SEP 2024'!$D:$L,9,0)</f>
        <v>Amortización de Cargos Diferidos</v>
      </c>
      <c r="S2195" s="71" t="str">
        <f t="shared" si="121"/>
        <v>767</v>
      </c>
      <c r="T2195" s="71" t="str">
        <f t="shared" si="122"/>
        <v>73</v>
      </c>
    </row>
    <row r="2196" spans="1:20" ht="15" hidden="1" customHeight="1" x14ac:dyDescent="0.25">
      <c r="A2196" s="919" t="str">
        <f t="shared" si="120"/>
        <v>OTRAS PERDIDAS OPERATIVASAmortización de Cargos Diferidos</v>
      </c>
      <c r="B2196" s="78" t="s">
        <v>214</v>
      </c>
      <c r="C2196" s="78" t="s">
        <v>3848</v>
      </c>
      <c r="D2196" s="78" t="s">
        <v>3849</v>
      </c>
      <c r="E2196" s="78" t="s">
        <v>3847</v>
      </c>
      <c r="F2196" s="79">
        <v>2224605762</v>
      </c>
      <c r="G2196" s="79">
        <v>0</v>
      </c>
      <c r="H2196" s="79">
        <v>0</v>
      </c>
      <c r="I2196" s="79">
        <v>2224605762</v>
      </c>
      <c r="J2196" s="80" t="s">
        <v>4464</v>
      </c>
      <c r="K2196" s="80" t="s">
        <v>20</v>
      </c>
      <c r="L2196" s="80" t="s">
        <v>100</v>
      </c>
      <c r="M2196" s="81" t="s">
        <v>4547</v>
      </c>
      <c r="N2196" s="73" t="s">
        <v>4466</v>
      </c>
      <c r="O2196" s="73" t="s">
        <v>4515</v>
      </c>
      <c r="P2196" s="71" t="str">
        <f>+VLOOKUP(D2196,'[45]BAL SEP 2024'!$D:$L,9,0)</f>
        <v>Amortización de Cargos Diferidos</v>
      </c>
      <c r="S2196" s="71" t="str">
        <f t="shared" si="121"/>
        <v>767</v>
      </c>
      <c r="T2196" s="71" t="str">
        <f t="shared" si="122"/>
        <v>73</v>
      </c>
    </row>
    <row r="2197" spans="1:20" ht="15" hidden="1" customHeight="1" x14ac:dyDescent="0.25">
      <c r="A2197" s="919" t="str">
        <f t="shared" si="120"/>
        <v>RESULTADO ANTES DE IMPUESTO A LA RENTAImpuesto a la Renta</v>
      </c>
      <c r="B2197" s="78" t="s">
        <v>214</v>
      </c>
      <c r="C2197" s="78" t="s">
        <v>3850</v>
      </c>
      <c r="D2197" s="78" t="s">
        <v>3851</v>
      </c>
      <c r="E2197" s="78" t="s">
        <v>3852</v>
      </c>
      <c r="F2197" s="79">
        <v>28989405445</v>
      </c>
      <c r="G2197" s="79">
        <v>0</v>
      </c>
      <c r="H2197" s="79">
        <v>0</v>
      </c>
      <c r="I2197" s="79">
        <v>28989405445</v>
      </c>
      <c r="J2197" s="80" t="s">
        <v>4464</v>
      </c>
      <c r="K2197" s="80" t="s">
        <v>67</v>
      </c>
      <c r="L2197" s="80" t="s">
        <v>68</v>
      </c>
      <c r="M2197" s="81" t="s">
        <v>4548</v>
      </c>
      <c r="N2197" s="73" t="s">
        <v>4466</v>
      </c>
      <c r="O2197" s="73" t="s">
        <v>4515</v>
      </c>
      <c r="P2197" s="71" t="str">
        <f>+VLOOKUP(D2197,'[45]BAL SEP 2024'!$D:$L,9,0)</f>
        <v>Impuesto a la Renta</v>
      </c>
      <c r="S2197" s="71" t="str">
        <f t="shared" si="121"/>
        <v>769</v>
      </c>
      <c r="T2197" s="71" t="str">
        <f t="shared" si="122"/>
        <v>73</v>
      </c>
    </row>
    <row r="2198" spans="1:20" ht="15" hidden="1" customHeight="1" x14ac:dyDescent="0.25">
      <c r="A2198" s="919" t="str">
        <f t="shared" si="120"/>
        <v>RESULTADO ANTES DE IMPUESTO A LA RENTAImpuesto a la Renta</v>
      </c>
      <c r="B2198" s="78" t="s">
        <v>214</v>
      </c>
      <c r="C2198" s="78" t="s">
        <v>7979</v>
      </c>
      <c r="D2198" s="78" t="s">
        <v>7980</v>
      </c>
      <c r="E2198" s="78" t="s">
        <v>7981</v>
      </c>
      <c r="F2198" s="79">
        <v>1774902605</v>
      </c>
      <c r="G2198" s="79">
        <v>0</v>
      </c>
      <c r="H2198" s="79">
        <v>0</v>
      </c>
      <c r="I2198" s="79">
        <v>1774902605</v>
      </c>
      <c r="J2198" s="80" t="s">
        <v>4464</v>
      </c>
      <c r="K2198" s="80" t="s">
        <v>67</v>
      </c>
      <c r="L2198" s="80" t="s">
        <v>68</v>
      </c>
      <c r="M2198" s="81" t="s">
        <v>4548</v>
      </c>
      <c r="N2198" s="73" t="s">
        <v>4466</v>
      </c>
      <c r="O2198" s="73" t="s">
        <v>4515</v>
      </c>
      <c r="P2198" s="71" t="str">
        <f>+VLOOKUP(D2198,'[45]BAL SEP 2024'!$D:$L,9,0)</f>
        <v>Impuesto a la Renta</v>
      </c>
      <c r="S2198" s="71" t="str">
        <f t="shared" si="121"/>
        <v>769</v>
      </c>
      <c r="T2198" s="71" t="str">
        <f t="shared" si="122"/>
        <v>73</v>
      </c>
    </row>
    <row r="2199" spans="1:20" ht="15" hidden="1" customHeight="1" x14ac:dyDescent="0.25">
      <c r="A2199" s="919" t="str">
        <f t="shared" si="120"/>
        <v xml:space="preserve">OTRAS PERDIDAS OPERATIVASOtras </v>
      </c>
      <c r="B2199" s="78" t="s">
        <v>214</v>
      </c>
      <c r="C2199" s="78" t="s">
        <v>3853</v>
      </c>
      <c r="D2199" s="78" t="s">
        <v>3854</v>
      </c>
      <c r="E2199" s="78" t="s">
        <v>3855</v>
      </c>
      <c r="F2199" s="79">
        <v>9160160</v>
      </c>
      <c r="G2199" s="79">
        <v>0</v>
      </c>
      <c r="H2199" s="79">
        <v>0</v>
      </c>
      <c r="I2199" s="79">
        <v>9160160</v>
      </c>
      <c r="J2199" s="80" t="s">
        <v>4464</v>
      </c>
      <c r="K2199" s="80" t="s">
        <v>20</v>
      </c>
      <c r="L2199" s="80" t="s">
        <v>4484</v>
      </c>
      <c r="M2199" s="81" t="s">
        <v>4550</v>
      </c>
      <c r="N2199" s="73" t="s">
        <v>4466</v>
      </c>
      <c r="O2199" s="73" t="s">
        <v>4515</v>
      </c>
      <c r="P2199" s="71" t="str">
        <f>+VLOOKUP(D2199,'[45]BAL SEP 2024'!$D:$L,9,0)</f>
        <v xml:space="preserve">Otras </v>
      </c>
      <c r="S2199" s="71" t="str">
        <f t="shared" si="121"/>
        <v>769</v>
      </c>
      <c r="T2199" s="71" t="str">
        <f t="shared" si="122"/>
        <v>73</v>
      </c>
    </row>
    <row r="2200" spans="1:20" ht="15" hidden="1" customHeight="1" x14ac:dyDescent="0.25">
      <c r="A2200" s="919" t="str">
        <f t="shared" si="120"/>
        <v xml:space="preserve">OTRAS PERDIDAS OPERATIVASOtras </v>
      </c>
      <c r="B2200" s="78" t="s">
        <v>214</v>
      </c>
      <c r="C2200" s="78" t="s">
        <v>3856</v>
      </c>
      <c r="D2200" s="78" t="s">
        <v>3857</v>
      </c>
      <c r="E2200" s="78" t="s">
        <v>3858</v>
      </c>
      <c r="F2200" s="79">
        <v>5424043737</v>
      </c>
      <c r="G2200" s="79">
        <v>0</v>
      </c>
      <c r="H2200" s="79">
        <v>0</v>
      </c>
      <c r="I2200" s="79">
        <v>5424043737</v>
      </c>
      <c r="J2200" s="80" t="s">
        <v>4464</v>
      </c>
      <c r="K2200" s="80" t="s">
        <v>20</v>
      </c>
      <c r="L2200" s="80" t="s">
        <v>4484</v>
      </c>
      <c r="M2200" s="81" t="s">
        <v>4514</v>
      </c>
      <c r="N2200" s="73" t="s">
        <v>4466</v>
      </c>
      <c r="O2200" s="73" t="s">
        <v>4515</v>
      </c>
      <c r="P2200" s="71" t="str">
        <f>+VLOOKUP(D2200,'[45]BAL SEP 2024'!$D:$L,9,0)</f>
        <v xml:space="preserve">Otras </v>
      </c>
      <c r="S2200" s="71" t="str">
        <f t="shared" si="121"/>
        <v>769</v>
      </c>
      <c r="T2200" s="71" t="str">
        <f t="shared" si="122"/>
        <v>73</v>
      </c>
    </row>
    <row r="2201" spans="1:20" ht="15" hidden="1" customHeight="1" x14ac:dyDescent="0.25">
      <c r="A2201" s="919" t="str">
        <f t="shared" si="120"/>
        <v xml:space="preserve">OTRAS PERDIDAS OPERATIVASOtras </v>
      </c>
      <c r="B2201" s="78" t="s">
        <v>214</v>
      </c>
      <c r="C2201" s="78" t="s">
        <v>6327</v>
      </c>
      <c r="D2201" s="78" t="s">
        <v>6328</v>
      </c>
      <c r="E2201" s="78" t="s">
        <v>6329</v>
      </c>
      <c r="F2201" s="79">
        <v>121857737</v>
      </c>
      <c r="G2201" s="79">
        <v>0</v>
      </c>
      <c r="H2201" s="79">
        <v>0</v>
      </c>
      <c r="I2201" s="79">
        <v>121857737</v>
      </c>
      <c r="J2201" s="80" t="s">
        <v>4464</v>
      </c>
      <c r="K2201" s="80" t="s">
        <v>20</v>
      </c>
      <c r="L2201" s="80" t="s">
        <v>4484</v>
      </c>
      <c r="M2201" s="81" t="s">
        <v>4514</v>
      </c>
      <c r="N2201" s="73" t="s">
        <v>4466</v>
      </c>
      <c r="O2201" s="73" t="s">
        <v>4515</v>
      </c>
      <c r="P2201" s="71" t="str">
        <f>+VLOOKUP(D2201,'[45]BAL SEP 2024'!$D:$L,9,0)</f>
        <v xml:space="preserve">Otras </v>
      </c>
      <c r="S2201" s="71" t="str">
        <f t="shared" si="121"/>
        <v>769</v>
      </c>
      <c r="T2201" s="71" t="str">
        <f t="shared" si="122"/>
        <v>73</v>
      </c>
    </row>
    <row r="2202" spans="1:20" ht="15" hidden="1" customHeight="1" x14ac:dyDescent="0.25">
      <c r="A2202" s="919" t="str">
        <f t="shared" si="120"/>
        <v xml:space="preserve">OTRAS PERDIDAS OPERATIVASOtras </v>
      </c>
      <c r="B2202" s="78" t="s">
        <v>214</v>
      </c>
      <c r="C2202" s="78" t="s">
        <v>7982</v>
      </c>
      <c r="D2202" s="78" t="s">
        <v>7983</v>
      </c>
      <c r="E2202" s="78" t="s">
        <v>7984</v>
      </c>
      <c r="F2202" s="79">
        <v>1143425</v>
      </c>
      <c r="G2202" s="79">
        <v>0</v>
      </c>
      <c r="H2202" s="79">
        <v>0</v>
      </c>
      <c r="I2202" s="79">
        <v>1143425</v>
      </c>
      <c r="J2202" s="80" t="s">
        <v>4464</v>
      </c>
      <c r="K2202" s="80" t="s">
        <v>20</v>
      </c>
      <c r="L2202" s="80" t="s">
        <v>4484</v>
      </c>
      <c r="M2202" s="81" t="s">
        <v>4514</v>
      </c>
      <c r="N2202" s="73" t="s">
        <v>4466</v>
      </c>
      <c r="O2202" s="73" t="s">
        <v>4515</v>
      </c>
      <c r="P2202" s="71" t="str">
        <f>+VLOOKUP(D2202,'[45]BAL SEP 2024'!$D:$L,9,0)</f>
        <v xml:space="preserve">Otras </v>
      </c>
      <c r="S2202" s="71" t="str">
        <f t="shared" si="121"/>
        <v>769</v>
      </c>
      <c r="T2202" s="71" t="str">
        <f t="shared" si="122"/>
        <v>73</v>
      </c>
    </row>
    <row r="2203" spans="1:20" ht="15" hidden="1" customHeight="1" x14ac:dyDescent="0.25">
      <c r="A2203" s="919" t="str">
        <f t="shared" si="120"/>
        <v xml:space="preserve">OTRAS PERDIDAS OPERATIVASOtras </v>
      </c>
      <c r="B2203" s="78" t="s">
        <v>214</v>
      </c>
      <c r="C2203" s="78" t="s">
        <v>7985</v>
      </c>
      <c r="D2203" s="78" t="s">
        <v>7986</v>
      </c>
      <c r="E2203" s="78" t="s">
        <v>7987</v>
      </c>
      <c r="F2203" s="79">
        <v>4773728333</v>
      </c>
      <c r="G2203" s="79">
        <v>0</v>
      </c>
      <c r="H2203" s="79">
        <v>0</v>
      </c>
      <c r="I2203" s="79">
        <v>4773728333</v>
      </c>
      <c r="J2203" s="80" t="s">
        <v>4464</v>
      </c>
      <c r="K2203" s="80" t="s">
        <v>20</v>
      </c>
      <c r="L2203" s="80" t="s">
        <v>4484</v>
      </c>
      <c r="M2203" s="81" t="s">
        <v>4514</v>
      </c>
      <c r="N2203" s="73" t="s">
        <v>4466</v>
      </c>
      <c r="O2203" s="73" t="s">
        <v>4515</v>
      </c>
      <c r="P2203" s="71" t="str">
        <f>+VLOOKUP(D2203,'[45]BAL SEP 2024'!$D:$L,9,0)</f>
        <v xml:space="preserve">Otras </v>
      </c>
      <c r="S2203" s="71" t="str">
        <f t="shared" si="121"/>
        <v>769</v>
      </c>
      <c r="T2203" s="71" t="str">
        <f t="shared" si="122"/>
        <v>73</v>
      </c>
    </row>
    <row r="2204" spans="1:20" ht="15" hidden="1" customHeight="1" x14ac:dyDescent="0.25">
      <c r="A2204" s="919" t="str">
        <f t="shared" si="120"/>
        <v xml:space="preserve">OTRAS PERDIDAS OPERATIVASOtras </v>
      </c>
      <c r="B2204" s="78" t="s">
        <v>214</v>
      </c>
      <c r="C2204" s="78" t="s">
        <v>3859</v>
      </c>
      <c r="D2204" s="78" t="s">
        <v>3860</v>
      </c>
      <c r="E2204" s="78" t="s">
        <v>3861</v>
      </c>
      <c r="F2204" s="79">
        <v>850944262</v>
      </c>
      <c r="G2204" s="79">
        <v>0</v>
      </c>
      <c r="H2204" s="79">
        <v>0</v>
      </c>
      <c r="I2204" s="79">
        <v>850944262</v>
      </c>
      <c r="J2204" s="80" t="s">
        <v>4464</v>
      </c>
      <c r="K2204" s="80" t="s">
        <v>20</v>
      </c>
      <c r="L2204" s="80" t="s">
        <v>4484</v>
      </c>
      <c r="M2204" s="81" t="s">
        <v>4538</v>
      </c>
      <c r="N2204" s="73" t="s">
        <v>4466</v>
      </c>
      <c r="O2204" s="73" t="s">
        <v>4515</v>
      </c>
      <c r="P2204" s="71" t="str">
        <f>+VLOOKUP(D2204,'[45]BAL SEP 2024'!$D:$L,9,0)</f>
        <v xml:space="preserve">Otras </v>
      </c>
      <c r="S2204" s="71" t="str">
        <f t="shared" si="121"/>
        <v>769</v>
      </c>
      <c r="T2204" s="71" t="str">
        <f t="shared" si="122"/>
        <v>73</v>
      </c>
    </row>
    <row r="2205" spans="1:20" ht="15" hidden="1" customHeight="1" x14ac:dyDescent="0.25">
      <c r="A2205" s="919" t="str">
        <f t="shared" si="120"/>
        <v xml:space="preserve">OTRAS PERDIDAS OPERATIVASOtras </v>
      </c>
      <c r="B2205" s="78" t="s">
        <v>214</v>
      </c>
      <c r="C2205" s="78" t="s">
        <v>3862</v>
      </c>
      <c r="D2205" s="78" t="s">
        <v>3863</v>
      </c>
      <c r="E2205" s="78" t="s">
        <v>3864</v>
      </c>
      <c r="F2205" s="79">
        <v>377996389</v>
      </c>
      <c r="G2205" s="79">
        <v>0</v>
      </c>
      <c r="H2205" s="79">
        <v>0</v>
      </c>
      <c r="I2205" s="79">
        <v>377996389</v>
      </c>
      <c r="J2205" s="80" t="s">
        <v>4464</v>
      </c>
      <c r="K2205" s="80" t="s">
        <v>20</v>
      </c>
      <c r="L2205" s="80" t="s">
        <v>4484</v>
      </c>
      <c r="M2205" s="81" t="s">
        <v>4538</v>
      </c>
      <c r="N2205" s="73" t="s">
        <v>4466</v>
      </c>
      <c r="O2205" s="73" t="s">
        <v>4515</v>
      </c>
      <c r="P2205" s="71" t="str">
        <f>+VLOOKUP(D2205,'[45]BAL SEP 2024'!$D:$L,9,0)</f>
        <v xml:space="preserve">Otras </v>
      </c>
      <c r="S2205" s="71" t="str">
        <f t="shared" si="121"/>
        <v>769</v>
      </c>
      <c r="T2205" s="71" t="str">
        <f t="shared" si="122"/>
        <v>73</v>
      </c>
    </row>
    <row r="2206" spans="1:20" ht="15" hidden="1" customHeight="1" x14ac:dyDescent="0.25">
      <c r="A2206" s="919" t="str">
        <f t="shared" si="120"/>
        <v xml:space="preserve">OTRAS PERDIDAS OPERATIVASOtras </v>
      </c>
      <c r="B2206" s="78" t="s">
        <v>214</v>
      </c>
      <c r="C2206" s="78" t="s">
        <v>3865</v>
      </c>
      <c r="D2206" s="78" t="s">
        <v>3866</v>
      </c>
      <c r="E2206" s="78" t="s">
        <v>3867</v>
      </c>
      <c r="F2206" s="79">
        <v>2538500324</v>
      </c>
      <c r="G2206" s="79">
        <v>0</v>
      </c>
      <c r="H2206" s="79">
        <v>0</v>
      </c>
      <c r="I2206" s="79">
        <v>2538500324</v>
      </c>
      <c r="J2206" s="80" t="s">
        <v>4464</v>
      </c>
      <c r="K2206" s="80" t="s">
        <v>20</v>
      </c>
      <c r="L2206" s="80" t="s">
        <v>4484</v>
      </c>
      <c r="M2206" s="81" t="s">
        <v>4538</v>
      </c>
      <c r="N2206" s="73" t="s">
        <v>4466</v>
      </c>
      <c r="O2206" s="73" t="s">
        <v>4515</v>
      </c>
      <c r="P2206" s="71" t="str">
        <f>+VLOOKUP(D2206,'[45]BAL SEP 2024'!$D:$L,9,0)</f>
        <v xml:space="preserve">Otras </v>
      </c>
      <c r="S2206" s="71" t="str">
        <f t="shared" si="121"/>
        <v>769</v>
      </c>
      <c r="T2206" s="71" t="str">
        <f t="shared" si="122"/>
        <v>73</v>
      </c>
    </row>
    <row r="2207" spans="1:20" ht="15" hidden="1" customHeight="1" x14ac:dyDescent="0.25">
      <c r="A2207" s="919" t="str">
        <f t="shared" si="120"/>
        <v xml:space="preserve">OTRAS PERDIDAS OPERATIVASOtras </v>
      </c>
      <c r="B2207" s="78" t="s">
        <v>214</v>
      </c>
      <c r="C2207" s="78" t="s">
        <v>7988</v>
      </c>
      <c r="D2207" s="78" t="s">
        <v>7989</v>
      </c>
      <c r="E2207" s="78" t="s">
        <v>7990</v>
      </c>
      <c r="F2207" s="79">
        <v>5002383265</v>
      </c>
      <c r="G2207" s="79">
        <v>0</v>
      </c>
      <c r="H2207" s="79">
        <v>0</v>
      </c>
      <c r="I2207" s="79">
        <v>5002383265</v>
      </c>
      <c r="J2207" s="80" t="s">
        <v>4464</v>
      </c>
      <c r="K2207" s="80" t="s">
        <v>20</v>
      </c>
      <c r="L2207" s="80" t="s">
        <v>4484</v>
      </c>
      <c r="M2207" s="81" t="s">
        <v>4538</v>
      </c>
      <c r="N2207" s="73" t="s">
        <v>4466</v>
      </c>
      <c r="O2207" s="73" t="s">
        <v>4515</v>
      </c>
      <c r="P2207" s="71" t="str">
        <f>+VLOOKUP(D2207,'[45]BAL SEP 2024'!$D:$L,9,0)</f>
        <v xml:space="preserve">Otras </v>
      </c>
      <c r="S2207" s="71" t="str">
        <f t="shared" si="121"/>
        <v>769</v>
      </c>
      <c r="T2207" s="71" t="str">
        <f t="shared" si="122"/>
        <v>73</v>
      </c>
    </row>
    <row r="2208" spans="1:20" ht="15" hidden="1" customHeight="1" x14ac:dyDescent="0.25">
      <c r="A2208" s="919" t="str">
        <f t="shared" si="120"/>
        <v xml:space="preserve">OTRAS PERDIDAS OPERATIVASOtras </v>
      </c>
      <c r="B2208" s="78" t="s">
        <v>214</v>
      </c>
      <c r="C2208" s="78" t="s">
        <v>3868</v>
      </c>
      <c r="D2208" s="78" t="s">
        <v>3869</v>
      </c>
      <c r="E2208" s="78" t="s">
        <v>3870</v>
      </c>
      <c r="F2208" s="79">
        <v>40427698</v>
      </c>
      <c r="G2208" s="79">
        <v>0</v>
      </c>
      <c r="H2208" s="79">
        <v>0</v>
      </c>
      <c r="I2208" s="79">
        <v>40427698</v>
      </c>
      <c r="J2208" s="80" t="s">
        <v>4464</v>
      </c>
      <c r="K2208" s="80" t="s">
        <v>20</v>
      </c>
      <c r="L2208" s="80" t="s">
        <v>4484</v>
      </c>
      <c r="M2208" s="81" t="s">
        <v>4549</v>
      </c>
      <c r="N2208" s="73" t="s">
        <v>4466</v>
      </c>
      <c r="O2208" s="73" t="s">
        <v>4515</v>
      </c>
      <c r="P2208" s="71" t="str">
        <f>+VLOOKUP(D2208,'[45]BAL SEP 2024'!$D:$L,9,0)</f>
        <v xml:space="preserve">Otras </v>
      </c>
      <c r="S2208" s="71" t="str">
        <f t="shared" si="121"/>
        <v>769</v>
      </c>
      <c r="T2208" s="71" t="str">
        <f t="shared" si="122"/>
        <v>73</v>
      </c>
    </row>
    <row r="2209" spans="1:20" ht="15" hidden="1" customHeight="1" x14ac:dyDescent="0.25">
      <c r="A2209" s="919" t="str">
        <f t="shared" si="120"/>
        <v xml:space="preserve">OTRAS PERDIDAS OPERATIVASOtras </v>
      </c>
      <c r="B2209" s="78" t="s">
        <v>214</v>
      </c>
      <c r="C2209" s="78" t="s">
        <v>6558</v>
      </c>
      <c r="D2209" s="78" t="s">
        <v>6559</v>
      </c>
      <c r="E2209" s="78" t="s">
        <v>6560</v>
      </c>
      <c r="F2209" s="79">
        <v>2000000</v>
      </c>
      <c r="G2209" s="79">
        <v>0</v>
      </c>
      <c r="H2209" s="79">
        <v>0</v>
      </c>
      <c r="I2209" s="79">
        <v>2000000</v>
      </c>
      <c r="J2209" s="80" t="s">
        <v>4464</v>
      </c>
      <c r="K2209" s="80" t="s">
        <v>20</v>
      </c>
      <c r="L2209" s="80" t="s">
        <v>4484</v>
      </c>
      <c r="M2209" s="81" t="s">
        <v>4549</v>
      </c>
      <c r="N2209" s="73" t="s">
        <v>4466</v>
      </c>
      <c r="O2209" s="73" t="s">
        <v>4515</v>
      </c>
      <c r="P2209" s="71" t="str">
        <f>+VLOOKUP(D2209,'[45]BAL SEP 2024'!$D:$L,9,0)</f>
        <v xml:space="preserve">Otras </v>
      </c>
      <c r="S2209" s="71" t="str">
        <f t="shared" si="121"/>
        <v>769</v>
      </c>
      <c r="T2209" s="71" t="str">
        <f t="shared" si="122"/>
        <v>73</v>
      </c>
    </row>
    <row r="2210" spans="1:20" ht="15" hidden="1" customHeight="1" x14ac:dyDescent="0.25">
      <c r="A2210" s="919" t="str">
        <f t="shared" si="120"/>
        <v xml:space="preserve">OTRAS PERDIDAS OPERATIVASOtras </v>
      </c>
      <c r="B2210" s="78" t="s">
        <v>214</v>
      </c>
      <c r="C2210" s="78" t="s">
        <v>6330</v>
      </c>
      <c r="D2210" s="78" t="s">
        <v>6331</v>
      </c>
      <c r="E2210" s="78" t="s">
        <v>3550</v>
      </c>
      <c r="F2210" s="79">
        <v>2059471</v>
      </c>
      <c r="G2210" s="79">
        <v>0</v>
      </c>
      <c r="H2210" s="79">
        <v>0</v>
      </c>
      <c r="I2210" s="79">
        <v>2059471</v>
      </c>
      <c r="J2210" s="80" t="s">
        <v>4464</v>
      </c>
      <c r="K2210" s="80" t="s">
        <v>20</v>
      </c>
      <c r="L2210" s="80" t="s">
        <v>4484</v>
      </c>
      <c r="M2210" s="81" t="s">
        <v>6362</v>
      </c>
      <c r="N2210" s="73" t="s">
        <v>4466</v>
      </c>
      <c r="O2210" s="73" t="s">
        <v>4515</v>
      </c>
      <c r="P2210" s="71" t="str">
        <f>+VLOOKUP(D2210,'[45]BAL SEP 2024'!$D:$L,9,0)</f>
        <v xml:space="preserve">Otras </v>
      </c>
      <c r="S2210" s="71" t="str">
        <f t="shared" si="121"/>
        <v>769</v>
      </c>
      <c r="T2210" s="71" t="str">
        <f t="shared" si="122"/>
        <v>73</v>
      </c>
    </row>
    <row r="2211" spans="1:20" ht="15" hidden="1" customHeight="1" x14ac:dyDescent="0.25">
      <c r="A2211" s="919" t="str">
        <f t="shared" si="120"/>
        <v>OTRAS PERDIDAS OPERATIVASGastos Generales</v>
      </c>
      <c r="B2211" s="78" t="s">
        <v>214</v>
      </c>
      <c r="C2211" s="78" t="s">
        <v>7991</v>
      </c>
      <c r="D2211" s="78" t="s">
        <v>7992</v>
      </c>
      <c r="E2211" s="78" t="s">
        <v>7681</v>
      </c>
      <c r="F2211" s="79">
        <v>113337721</v>
      </c>
      <c r="G2211" s="79">
        <v>0</v>
      </c>
      <c r="H2211" s="79">
        <v>0</v>
      </c>
      <c r="I2211" s="79">
        <v>113337721</v>
      </c>
      <c r="J2211" s="80" t="s">
        <v>4464</v>
      </c>
      <c r="K2211" s="80" t="s">
        <v>20</v>
      </c>
      <c r="L2211" s="80" t="s">
        <v>98</v>
      </c>
      <c r="M2211" s="81" t="s">
        <v>4551</v>
      </c>
      <c r="N2211" s="73" t="s">
        <v>4466</v>
      </c>
      <c r="O2211" s="73" t="s">
        <v>4515</v>
      </c>
      <c r="P2211" s="71" t="str">
        <f>+VLOOKUP(D2211,'[45]BAL SEP 2024'!$D:$L,9,0)</f>
        <v>Gastos Generales</v>
      </c>
      <c r="S2211" s="71" t="str">
        <f t="shared" si="121"/>
        <v>771</v>
      </c>
      <c r="T2211" s="71" t="str">
        <f t="shared" si="122"/>
        <v>73</v>
      </c>
    </row>
    <row r="2212" spans="1:20" ht="15" hidden="1" customHeight="1" x14ac:dyDescent="0.25">
      <c r="A2212" s="919" t="str">
        <f t="shared" si="120"/>
        <v>OTRAS PERDIDAS OPERATIVASGastos Generales</v>
      </c>
      <c r="B2212" s="78" t="s">
        <v>214</v>
      </c>
      <c r="C2212" s="78" t="s">
        <v>3871</v>
      </c>
      <c r="D2212" s="78" t="s">
        <v>3872</v>
      </c>
      <c r="E2212" s="78" t="s">
        <v>3873</v>
      </c>
      <c r="F2212" s="79">
        <v>5528789934</v>
      </c>
      <c r="G2212" s="79">
        <v>0</v>
      </c>
      <c r="H2212" s="79">
        <v>0</v>
      </c>
      <c r="I2212" s="79">
        <v>5528789934</v>
      </c>
      <c r="J2212" s="80" t="s">
        <v>4464</v>
      </c>
      <c r="K2212" s="80" t="s">
        <v>20</v>
      </c>
      <c r="L2212" s="80" t="s">
        <v>98</v>
      </c>
      <c r="M2212" s="81" t="s">
        <v>4551</v>
      </c>
      <c r="N2212" s="73" t="s">
        <v>4466</v>
      </c>
      <c r="O2212" s="73" t="s">
        <v>4515</v>
      </c>
      <c r="P2212" s="71" t="str">
        <f>+VLOOKUP(D2212,'[45]BAL SEP 2024'!$D:$L,9,0)</f>
        <v>Gastos Generales</v>
      </c>
      <c r="S2212" s="71" t="str">
        <f t="shared" si="121"/>
        <v>771</v>
      </c>
      <c r="T2212" s="71" t="str">
        <f t="shared" si="122"/>
        <v>73</v>
      </c>
    </row>
    <row r="2213" spans="1:20" ht="15" hidden="1" customHeight="1" x14ac:dyDescent="0.25">
      <c r="A2213" s="919" t="str">
        <f t="shared" si="120"/>
        <v>OTRAS PERDIDAS OPERATIVASGastos Generales</v>
      </c>
      <c r="B2213" s="78" t="s">
        <v>104</v>
      </c>
      <c r="C2213" s="78" t="s">
        <v>3874</v>
      </c>
      <c r="D2213" s="78" t="s">
        <v>3875</v>
      </c>
      <c r="E2213" s="78" t="s">
        <v>3876</v>
      </c>
      <c r="F2213" s="79">
        <v>0</v>
      </c>
      <c r="G2213" s="79">
        <v>18662.439999999999</v>
      </c>
      <c r="H2213" s="79">
        <v>141326458</v>
      </c>
      <c r="I2213" s="79">
        <v>141326458</v>
      </c>
      <c r="J2213" s="80" t="s">
        <v>4464</v>
      </c>
      <c r="K2213" s="80" t="s">
        <v>20</v>
      </c>
      <c r="L2213" s="80" t="s">
        <v>98</v>
      </c>
      <c r="M2213" s="81" t="s">
        <v>4551</v>
      </c>
      <c r="N2213" s="73" t="s">
        <v>4466</v>
      </c>
      <c r="O2213" s="73" t="s">
        <v>4515</v>
      </c>
      <c r="P2213" s="71" t="str">
        <f>+VLOOKUP(D2213,'[45]BAL SEP 2024'!$D:$L,9,0)</f>
        <v>Gastos Generales</v>
      </c>
      <c r="S2213" s="71" t="str">
        <f t="shared" si="121"/>
        <v>771</v>
      </c>
      <c r="T2213" s="71" t="str">
        <f t="shared" si="122"/>
        <v>73</v>
      </c>
    </row>
    <row r="2214" spans="1:20" ht="15" hidden="1" customHeight="1" x14ac:dyDescent="0.25">
      <c r="A2214" s="919" t="str">
        <f t="shared" si="120"/>
        <v>OTRAS PERDIDAS OPERATIVASGastos Generales</v>
      </c>
      <c r="B2214" s="78" t="s">
        <v>214</v>
      </c>
      <c r="C2214" s="78" t="s">
        <v>5462</v>
      </c>
      <c r="D2214" s="78" t="s">
        <v>5463</v>
      </c>
      <c r="E2214" s="78" t="s">
        <v>3876</v>
      </c>
      <c r="F2214" s="79">
        <v>69090909</v>
      </c>
      <c r="G2214" s="79">
        <v>0</v>
      </c>
      <c r="H2214" s="79">
        <v>0</v>
      </c>
      <c r="I2214" s="79">
        <v>69090909</v>
      </c>
      <c r="J2214" s="80" t="s">
        <v>4464</v>
      </c>
      <c r="K2214" s="80" t="s">
        <v>20</v>
      </c>
      <c r="L2214" s="80" t="s">
        <v>98</v>
      </c>
      <c r="M2214" s="81" t="s">
        <v>4551</v>
      </c>
      <c r="N2214" s="73" t="s">
        <v>4466</v>
      </c>
      <c r="O2214" s="73" t="s">
        <v>4515</v>
      </c>
      <c r="P2214" s="71" t="str">
        <f>+VLOOKUP(D2214,'[45]BAL SEP 2024'!$D:$L,9,0)</f>
        <v>Gastos Generales</v>
      </c>
      <c r="S2214" s="71" t="str">
        <f t="shared" si="121"/>
        <v>771</v>
      </c>
      <c r="T2214" s="71" t="str">
        <f t="shared" si="122"/>
        <v>73</v>
      </c>
    </row>
    <row r="2215" spans="1:20" ht="15" hidden="1" customHeight="1" x14ac:dyDescent="0.25">
      <c r="A2215" s="919" t="str">
        <f t="shared" si="120"/>
        <v>OTRAS PERDIDAS OPERATIVASGastos Generales</v>
      </c>
      <c r="B2215" s="78" t="s">
        <v>214</v>
      </c>
      <c r="C2215" s="78" t="s">
        <v>3877</v>
      </c>
      <c r="D2215" s="78" t="s">
        <v>3878</v>
      </c>
      <c r="E2215" s="78" t="s">
        <v>3879</v>
      </c>
      <c r="F2215" s="79">
        <v>62788745</v>
      </c>
      <c r="G2215" s="79">
        <v>0</v>
      </c>
      <c r="H2215" s="79">
        <v>0</v>
      </c>
      <c r="I2215" s="79">
        <v>62788745</v>
      </c>
      <c r="J2215" s="80" t="s">
        <v>4464</v>
      </c>
      <c r="K2215" s="80" t="s">
        <v>20</v>
      </c>
      <c r="L2215" s="80" t="s">
        <v>98</v>
      </c>
      <c r="M2215" s="81" t="s">
        <v>4551</v>
      </c>
      <c r="N2215" s="73" t="s">
        <v>4466</v>
      </c>
      <c r="O2215" s="73" t="s">
        <v>4515</v>
      </c>
      <c r="P2215" s="71" t="str">
        <f>+VLOOKUP(D2215,'[45]BAL SEP 2024'!$D:$L,9,0)</f>
        <v>Gastos Generales</v>
      </c>
      <c r="S2215" s="71" t="str">
        <f t="shared" si="121"/>
        <v>771</v>
      </c>
      <c r="T2215" s="71" t="str">
        <f t="shared" si="122"/>
        <v>73</v>
      </c>
    </row>
    <row r="2216" spans="1:20" ht="15" hidden="1" customHeight="1" x14ac:dyDescent="0.25">
      <c r="A2216" s="919" t="str">
        <f t="shared" si="120"/>
        <v>OTRAS PERDIDAS OPERATIVASGastos Generales</v>
      </c>
      <c r="B2216" s="78" t="s">
        <v>214</v>
      </c>
      <c r="C2216" s="78" t="s">
        <v>3880</v>
      </c>
      <c r="D2216" s="78" t="s">
        <v>3881</v>
      </c>
      <c r="E2216" s="78" t="s">
        <v>3882</v>
      </c>
      <c r="F2216" s="79">
        <v>19146522779</v>
      </c>
      <c r="G2216" s="79">
        <v>0</v>
      </c>
      <c r="H2216" s="79">
        <v>0</v>
      </c>
      <c r="I2216" s="79">
        <v>19146522779</v>
      </c>
      <c r="J2216" s="80" t="s">
        <v>4464</v>
      </c>
      <c r="K2216" s="80" t="s">
        <v>20</v>
      </c>
      <c r="L2216" s="80" t="s">
        <v>98</v>
      </c>
      <c r="M2216" s="81" t="s">
        <v>4551</v>
      </c>
      <c r="N2216" s="73" t="s">
        <v>4466</v>
      </c>
      <c r="O2216" s="73" t="s">
        <v>4515</v>
      </c>
      <c r="P2216" s="71" t="str">
        <f>+VLOOKUP(D2216,'[45]BAL SEP 2024'!$D:$L,9,0)</f>
        <v>Gastos Generales</v>
      </c>
      <c r="S2216" s="71" t="str">
        <f t="shared" si="121"/>
        <v>771</v>
      </c>
      <c r="T2216" s="71" t="str">
        <f t="shared" si="122"/>
        <v>73</v>
      </c>
    </row>
    <row r="2217" spans="1:20" ht="15" hidden="1" customHeight="1" x14ac:dyDescent="0.25">
      <c r="A2217" s="919" t="str">
        <f t="shared" si="120"/>
        <v>OTRAS PERDIDAS OPERATIVASGastos Generales</v>
      </c>
      <c r="B2217" s="78" t="s">
        <v>214</v>
      </c>
      <c r="C2217" s="78" t="s">
        <v>3883</v>
      </c>
      <c r="D2217" s="78" t="s">
        <v>3884</v>
      </c>
      <c r="E2217" s="78" t="s">
        <v>3885</v>
      </c>
      <c r="F2217" s="79">
        <v>631309750</v>
      </c>
      <c r="G2217" s="79">
        <v>0</v>
      </c>
      <c r="H2217" s="79">
        <v>0</v>
      </c>
      <c r="I2217" s="79">
        <v>631309750</v>
      </c>
      <c r="J2217" s="80" t="s">
        <v>4464</v>
      </c>
      <c r="K2217" s="80" t="s">
        <v>20</v>
      </c>
      <c r="L2217" s="80" t="s">
        <v>98</v>
      </c>
      <c r="M2217" s="81" t="s">
        <v>4552</v>
      </c>
      <c r="N2217" s="73" t="s">
        <v>4466</v>
      </c>
      <c r="O2217" s="73" t="s">
        <v>4515</v>
      </c>
      <c r="P2217" s="71" t="str">
        <f>+VLOOKUP(D2217,'[45]BAL SEP 2024'!$D:$L,9,0)</f>
        <v>Gastos Generales</v>
      </c>
      <c r="S2217" s="71" t="str">
        <f t="shared" si="121"/>
        <v>771</v>
      </c>
      <c r="T2217" s="71" t="str">
        <f t="shared" si="122"/>
        <v>73</v>
      </c>
    </row>
    <row r="2218" spans="1:20" ht="15" hidden="1" customHeight="1" x14ac:dyDescent="0.25">
      <c r="A2218" s="919" t="str">
        <f t="shared" si="120"/>
        <v>OTRAS PERDIDAS OPERATIVASGastos Generales</v>
      </c>
      <c r="B2218" s="78" t="s">
        <v>214</v>
      </c>
      <c r="C2218" s="78" t="s">
        <v>7993</v>
      </c>
      <c r="D2218" s="78" t="s">
        <v>7994</v>
      </c>
      <c r="E2218" s="78" t="s">
        <v>7995</v>
      </c>
      <c r="F2218" s="79">
        <v>11772890519</v>
      </c>
      <c r="G2218" s="79">
        <v>0</v>
      </c>
      <c r="H2218" s="79">
        <v>0</v>
      </c>
      <c r="I2218" s="79">
        <v>11772890519</v>
      </c>
      <c r="J2218" s="80" t="s">
        <v>4464</v>
      </c>
      <c r="K2218" s="80" t="s">
        <v>20</v>
      </c>
      <c r="L2218" s="80" t="s">
        <v>98</v>
      </c>
      <c r="M2218" s="81" t="s">
        <v>4552</v>
      </c>
      <c r="N2218" s="73" t="s">
        <v>4466</v>
      </c>
      <c r="O2218" s="73" t="s">
        <v>4515</v>
      </c>
      <c r="P2218" s="71" t="str">
        <f>+VLOOKUP(D2218,'[45]BAL SEP 2024'!$D:$L,9,0)</f>
        <v>Gastos Generales</v>
      </c>
      <c r="S2218" s="71" t="str">
        <f t="shared" si="121"/>
        <v>771</v>
      </c>
      <c r="T2218" s="71" t="str">
        <f t="shared" si="122"/>
        <v>73</v>
      </c>
    </row>
    <row r="2219" spans="1:20" ht="15" hidden="1" customHeight="1" x14ac:dyDescent="0.25">
      <c r="A2219" s="919" t="str">
        <f t="shared" si="120"/>
        <v>OTRAS PERDIDAS OPERATIVASGastos Generales</v>
      </c>
      <c r="B2219" s="78" t="s">
        <v>214</v>
      </c>
      <c r="C2219" s="78" t="s">
        <v>5464</v>
      </c>
      <c r="D2219" s="78" t="s">
        <v>5465</v>
      </c>
      <c r="E2219" s="78" t="s">
        <v>5466</v>
      </c>
      <c r="F2219" s="79">
        <v>2582273</v>
      </c>
      <c r="G2219" s="79">
        <v>0</v>
      </c>
      <c r="H2219" s="79">
        <v>0</v>
      </c>
      <c r="I2219" s="79">
        <v>2582273</v>
      </c>
      <c r="J2219" s="80" t="s">
        <v>4464</v>
      </c>
      <c r="K2219" s="80" t="s">
        <v>20</v>
      </c>
      <c r="L2219" s="80" t="s">
        <v>98</v>
      </c>
      <c r="M2219" s="81" t="s">
        <v>4553</v>
      </c>
      <c r="N2219" s="73" t="s">
        <v>4466</v>
      </c>
      <c r="O2219" s="73" t="s">
        <v>4515</v>
      </c>
      <c r="P2219" s="71" t="str">
        <f>+VLOOKUP(D2219,'[45]BAL SEP 2024'!$D:$L,9,0)</f>
        <v>Gastos Generales</v>
      </c>
      <c r="S2219" s="71" t="str">
        <f t="shared" si="121"/>
        <v>771</v>
      </c>
      <c r="T2219" s="71" t="str">
        <f t="shared" si="122"/>
        <v>73</v>
      </c>
    </row>
    <row r="2220" spans="1:20" ht="15" hidden="1" customHeight="1" x14ac:dyDescent="0.25">
      <c r="A2220" s="919" t="str">
        <f t="shared" si="120"/>
        <v>OTRAS PERDIDAS OPERATIVASGastos Generales</v>
      </c>
      <c r="B2220" s="78" t="s">
        <v>214</v>
      </c>
      <c r="C2220" s="78" t="s">
        <v>3886</v>
      </c>
      <c r="D2220" s="78" t="s">
        <v>3887</v>
      </c>
      <c r="E2220" s="78" t="s">
        <v>3888</v>
      </c>
      <c r="F2220" s="79">
        <v>3346133384</v>
      </c>
      <c r="G2220" s="79">
        <v>0</v>
      </c>
      <c r="H2220" s="79">
        <v>0</v>
      </c>
      <c r="I2220" s="79">
        <v>3346133384</v>
      </c>
      <c r="J2220" s="80" t="s">
        <v>4464</v>
      </c>
      <c r="K2220" s="80" t="s">
        <v>20</v>
      </c>
      <c r="L2220" s="80" t="s">
        <v>98</v>
      </c>
      <c r="M2220" s="81" t="s">
        <v>4553</v>
      </c>
      <c r="N2220" s="73" t="s">
        <v>4466</v>
      </c>
      <c r="O2220" s="73" t="s">
        <v>4515</v>
      </c>
      <c r="P2220" s="71" t="str">
        <f>+VLOOKUP(D2220,'[45]BAL SEP 2024'!$D:$L,9,0)</f>
        <v>Gastos Generales</v>
      </c>
      <c r="S2220" s="71" t="str">
        <f t="shared" si="121"/>
        <v>771</v>
      </c>
      <c r="T2220" s="71" t="str">
        <f t="shared" si="122"/>
        <v>73</v>
      </c>
    </row>
    <row r="2221" spans="1:20" ht="15" hidden="1" customHeight="1" x14ac:dyDescent="0.25">
      <c r="A2221" s="919" t="str">
        <f t="shared" si="120"/>
        <v>OTRAS PERDIDAS OPERATIVASGastos Generales</v>
      </c>
      <c r="B2221" s="78" t="s">
        <v>214</v>
      </c>
      <c r="C2221" s="78" t="s">
        <v>7996</v>
      </c>
      <c r="D2221" s="78" t="s">
        <v>7997</v>
      </c>
      <c r="E2221" s="78" t="s">
        <v>7998</v>
      </c>
      <c r="F2221" s="79">
        <v>97851704</v>
      </c>
      <c r="G2221" s="79">
        <v>0</v>
      </c>
      <c r="H2221" s="79">
        <v>0</v>
      </c>
      <c r="I2221" s="79">
        <v>97851704</v>
      </c>
      <c r="J2221" s="80" t="s">
        <v>4464</v>
      </c>
      <c r="K2221" s="80" t="s">
        <v>20</v>
      </c>
      <c r="L2221" s="80" t="s">
        <v>98</v>
      </c>
      <c r="M2221" s="81" t="s">
        <v>4554</v>
      </c>
      <c r="N2221" s="73" t="s">
        <v>4466</v>
      </c>
      <c r="O2221" s="73" t="s">
        <v>4515</v>
      </c>
      <c r="P2221" s="71" t="str">
        <f>+VLOOKUP(D2221,'[45]BAL SEP 2024'!$D:$L,9,0)</f>
        <v>Gastos Generales</v>
      </c>
      <c r="S2221" s="71" t="str">
        <f t="shared" si="121"/>
        <v>771</v>
      </c>
      <c r="T2221" s="71" t="str">
        <f t="shared" si="122"/>
        <v>73</v>
      </c>
    </row>
    <row r="2222" spans="1:20" ht="15" hidden="1" customHeight="1" x14ac:dyDescent="0.25">
      <c r="A2222" s="919" t="str">
        <f t="shared" si="120"/>
        <v>OTRAS PERDIDAS OPERATIVASGastos Generales</v>
      </c>
      <c r="B2222" s="78" t="s">
        <v>214</v>
      </c>
      <c r="C2222" s="78" t="s">
        <v>3889</v>
      </c>
      <c r="D2222" s="78" t="s">
        <v>3890</v>
      </c>
      <c r="E2222" s="78" t="s">
        <v>3891</v>
      </c>
      <c r="F2222" s="79">
        <v>479913517</v>
      </c>
      <c r="G2222" s="79">
        <v>0</v>
      </c>
      <c r="H2222" s="79">
        <v>0</v>
      </c>
      <c r="I2222" s="79">
        <v>479913517</v>
      </c>
      <c r="J2222" s="80" t="s">
        <v>4464</v>
      </c>
      <c r="K2222" s="80" t="s">
        <v>20</v>
      </c>
      <c r="L2222" s="80" t="s">
        <v>98</v>
      </c>
      <c r="M2222" s="81" t="s">
        <v>4554</v>
      </c>
      <c r="N2222" s="73" t="s">
        <v>4466</v>
      </c>
      <c r="O2222" s="73" t="s">
        <v>4515</v>
      </c>
      <c r="P2222" s="71" t="str">
        <f>+VLOOKUP(D2222,'[45]BAL SEP 2024'!$D:$L,9,0)</f>
        <v>Gastos Generales</v>
      </c>
      <c r="S2222" s="71" t="str">
        <f t="shared" si="121"/>
        <v>771</v>
      </c>
      <c r="T2222" s="71" t="str">
        <f t="shared" si="122"/>
        <v>73</v>
      </c>
    </row>
    <row r="2223" spans="1:20" ht="15" hidden="1" customHeight="1" x14ac:dyDescent="0.25">
      <c r="A2223" s="919" t="str">
        <f t="shared" si="120"/>
        <v>OTRAS PERDIDAS OPERATIVASGastos Generales</v>
      </c>
      <c r="B2223" s="78" t="s">
        <v>214</v>
      </c>
      <c r="C2223" s="78" t="s">
        <v>5467</v>
      </c>
      <c r="D2223" s="78" t="s">
        <v>5468</v>
      </c>
      <c r="E2223" s="78" t="s">
        <v>5469</v>
      </c>
      <c r="F2223" s="79">
        <v>38572727</v>
      </c>
      <c r="G2223" s="79">
        <v>0</v>
      </c>
      <c r="H2223" s="79">
        <v>0</v>
      </c>
      <c r="I2223" s="79">
        <v>38572727</v>
      </c>
      <c r="J2223" s="80" t="s">
        <v>4464</v>
      </c>
      <c r="K2223" s="80" t="s">
        <v>20</v>
      </c>
      <c r="L2223" s="80" t="s">
        <v>98</v>
      </c>
      <c r="M2223" s="81" t="s">
        <v>4554</v>
      </c>
      <c r="N2223" s="73" t="s">
        <v>4466</v>
      </c>
      <c r="O2223" s="73" t="s">
        <v>4515</v>
      </c>
      <c r="P2223" s="71" t="str">
        <f>+VLOOKUP(D2223,'[45]BAL SEP 2024'!$D:$L,9,0)</f>
        <v>Gastos Generales</v>
      </c>
      <c r="S2223" s="71" t="str">
        <f t="shared" si="121"/>
        <v>771</v>
      </c>
      <c r="T2223" s="71" t="str">
        <f t="shared" si="122"/>
        <v>73</v>
      </c>
    </row>
    <row r="2224" spans="1:20" ht="15" hidden="1" customHeight="1" x14ac:dyDescent="0.25">
      <c r="A2224" s="919" t="str">
        <f t="shared" si="120"/>
        <v>OTRAS PERDIDAS OPERATIVASGastos Generales</v>
      </c>
      <c r="B2224" s="78" t="s">
        <v>214</v>
      </c>
      <c r="C2224" s="78" t="s">
        <v>3892</v>
      </c>
      <c r="D2224" s="78" t="s">
        <v>3893</v>
      </c>
      <c r="E2224" s="78" t="s">
        <v>3894</v>
      </c>
      <c r="F2224" s="79">
        <v>1533448869</v>
      </c>
      <c r="G2224" s="79">
        <v>0</v>
      </c>
      <c r="H2224" s="79">
        <v>0</v>
      </c>
      <c r="I2224" s="79">
        <v>1533448869</v>
      </c>
      <c r="J2224" s="80" t="s">
        <v>4464</v>
      </c>
      <c r="K2224" s="80" t="s">
        <v>20</v>
      </c>
      <c r="L2224" s="80" t="s">
        <v>98</v>
      </c>
      <c r="M2224" s="81" t="s">
        <v>4554</v>
      </c>
      <c r="N2224" s="73" t="s">
        <v>4466</v>
      </c>
      <c r="O2224" s="73" t="s">
        <v>4515</v>
      </c>
      <c r="P2224" s="71" t="str">
        <f>+VLOOKUP(D2224,'[45]BAL SEP 2024'!$D:$L,9,0)</f>
        <v>Gastos Generales</v>
      </c>
      <c r="S2224" s="71" t="str">
        <f t="shared" si="121"/>
        <v>771</v>
      </c>
      <c r="T2224" s="71" t="str">
        <f t="shared" si="122"/>
        <v>73</v>
      </c>
    </row>
    <row r="2225" spans="1:20" ht="15" hidden="1" customHeight="1" x14ac:dyDescent="0.25">
      <c r="A2225" s="919" t="str">
        <f t="shared" si="120"/>
        <v>OTRAS PERDIDAS OPERATIVASGastos Generales</v>
      </c>
      <c r="B2225" s="78" t="s">
        <v>214</v>
      </c>
      <c r="C2225" s="78" t="s">
        <v>7999</v>
      </c>
      <c r="D2225" s="78" t="s">
        <v>8000</v>
      </c>
      <c r="E2225" s="78" t="s">
        <v>8001</v>
      </c>
      <c r="F2225" s="79">
        <v>52138636</v>
      </c>
      <c r="G2225" s="79">
        <v>0</v>
      </c>
      <c r="H2225" s="79">
        <v>0</v>
      </c>
      <c r="I2225" s="79">
        <v>52138636</v>
      </c>
      <c r="J2225" s="80" t="s">
        <v>4464</v>
      </c>
      <c r="K2225" s="80" t="s">
        <v>20</v>
      </c>
      <c r="L2225" s="80" t="s">
        <v>98</v>
      </c>
      <c r="M2225" s="81" t="s">
        <v>4554</v>
      </c>
      <c r="N2225" s="73" t="s">
        <v>4466</v>
      </c>
      <c r="O2225" s="73" t="s">
        <v>4515</v>
      </c>
      <c r="P2225" s="71" t="str">
        <f>+VLOOKUP(D2225,'[45]BAL SEP 2024'!$D:$L,9,0)</f>
        <v>Gastos Generales</v>
      </c>
      <c r="S2225" s="71" t="str">
        <f t="shared" si="121"/>
        <v>771</v>
      </c>
      <c r="T2225" s="71" t="str">
        <f t="shared" si="122"/>
        <v>73</v>
      </c>
    </row>
    <row r="2226" spans="1:20" ht="15" hidden="1" customHeight="1" x14ac:dyDescent="0.25">
      <c r="A2226" s="919" t="str">
        <f t="shared" si="120"/>
        <v>OTRAS PERDIDAS OPERATIVASGastos Generales</v>
      </c>
      <c r="B2226" s="78" t="s">
        <v>214</v>
      </c>
      <c r="C2226" s="78" t="s">
        <v>3895</v>
      </c>
      <c r="D2226" s="78" t="s">
        <v>3896</v>
      </c>
      <c r="E2226" s="78" t="s">
        <v>3897</v>
      </c>
      <c r="F2226" s="79">
        <v>3895560959</v>
      </c>
      <c r="G2226" s="79">
        <v>0</v>
      </c>
      <c r="H2226" s="79">
        <v>0</v>
      </c>
      <c r="I2226" s="79">
        <v>3895560959</v>
      </c>
      <c r="J2226" s="80" t="s">
        <v>4464</v>
      </c>
      <c r="K2226" s="80" t="s">
        <v>20</v>
      </c>
      <c r="L2226" s="80" t="s">
        <v>98</v>
      </c>
      <c r="M2226" s="81" t="s">
        <v>4554</v>
      </c>
      <c r="N2226" s="73" t="s">
        <v>4466</v>
      </c>
      <c r="O2226" s="73" t="s">
        <v>4515</v>
      </c>
      <c r="P2226" s="71" t="str">
        <f>+VLOOKUP(D2226,'[45]BAL SEP 2024'!$D:$L,9,0)</f>
        <v>Gastos Generales</v>
      </c>
      <c r="S2226" s="71" t="str">
        <f t="shared" si="121"/>
        <v>771</v>
      </c>
      <c r="T2226" s="71" t="str">
        <f t="shared" si="122"/>
        <v>73</v>
      </c>
    </row>
    <row r="2227" spans="1:20" ht="15" hidden="1" customHeight="1" x14ac:dyDescent="0.25">
      <c r="A2227" s="919" t="str">
        <f t="shared" si="120"/>
        <v>OTRAS PERDIDAS OPERATIVASGastos Generales</v>
      </c>
      <c r="B2227" s="78" t="s">
        <v>214</v>
      </c>
      <c r="C2227" s="78" t="s">
        <v>8002</v>
      </c>
      <c r="D2227" s="78" t="s">
        <v>8003</v>
      </c>
      <c r="E2227" s="78" t="s">
        <v>8004</v>
      </c>
      <c r="F2227" s="79">
        <v>1933730173</v>
      </c>
      <c r="G2227" s="79">
        <v>0</v>
      </c>
      <c r="H2227" s="79">
        <v>0</v>
      </c>
      <c r="I2227" s="79">
        <v>1933730173</v>
      </c>
      <c r="J2227" s="80" t="s">
        <v>4464</v>
      </c>
      <c r="K2227" s="80" t="s">
        <v>20</v>
      </c>
      <c r="L2227" s="80" t="s">
        <v>98</v>
      </c>
      <c r="M2227" s="81" t="s">
        <v>4554</v>
      </c>
      <c r="N2227" s="73" t="s">
        <v>4466</v>
      </c>
      <c r="O2227" s="73" t="s">
        <v>4515</v>
      </c>
      <c r="P2227" s="71" t="str">
        <f>+VLOOKUP(D2227,'[45]BAL SEP 2024'!$D:$L,9,0)</f>
        <v>Gastos Generales</v>
      </c>
      <c r="S2227" s="71" t="str">
        <f t="shared" si="121"/>
        <v>771</v>
      </c>
      <c r="T2227" s="71" t="str">
        <f t="shared" si="122"/>
        <v>73</v>
      </c>
    </row>
    <row r="2228" spans="1:20" ht="15" hidden="1" customHeight="1" x14ac:dyDescent="0.25">
      <c r="A2228" s="919" t="str">
        <f t="shared" si="120"/>
        <v>OTRAS PERDIDAS OPERATIVASGastos Generales</v>
      </c>
      <c r="B2228" s="78" t="s">
        <v>104</v>
      </c>
      <c r="C2228" s="78" t="s">
        <v>8005</v>
      </c>
      <c r="D2228" s="78" t="s">
        <v>8006</v>
      </c>
      <c r="E2228" s="78" t="s">
        <v>8007</v>
      </c>
      <c r="F2228" s="79">
        <v>0</v>
      </c>
      <c r="G2228" s="79">
        <v>61705.1</v>
      </c>
      <c r="H2228" s="79">
        <v>474396089</v>
      </c>
      <c r="I2228" s="79">
        <v>474396089</v>
      </c>
      <c r="J2228" s="80" t="s">
        <v>4464</v>
      </c>
      <c r="K2228" s="80" t="s">
        <v>20</v>
      </c>
      <c r="L2228" s="80" t="s">
        <v>98</v>
      </c>
      <c r="M2228" s="81" t="s">
        <v>4555</v>
      </c>
      <c r="N2228" s="73" t="s">
        <v>4466</v>
      </c>
      <c r="O2228" s="73" t="s">
        <v>4515</v>
      </c>
      <c r="P2228" s="71" t="str">
        <f>+VLOOKUP(D2228,'[45]BAL SEP 2024'!$D:$L,9,0)</f>
        <v>Gastos Generales</v>
      </c>
      <c r="S2228" s="71" t="str">
        <f t="shared" si="121"/>
        <v>771</v>
      </c>
      <c r="T2228" s="71" t="str">
        <f t="shared" si="122"/>
        <v>73</v>
      </c>
    </row>
    <row r="2229" spans="1:20" ht="15" hidden="1" customHeight="1" x14ac:dyDescent="0.25">
      <c r="A2229" s="919" t="str">
        <f t="shared" si="120"/>
        <v>OTRAS PERDIDAS OPERATIVASGastos Generales</v>
      </c>
      <c r="B2229" s="78" t="s">
        <v>214</v>
      </c>
      <c r="C2229" s="78" t="s">
        <v>3898</v>
      </c>
      <c r="D2229" s="78" t="s">
        <v>3899</v>
      </c>
      <c r="E2229" s="78" t="s">
        <v>8007</v>
      </c>
      <c r="F2229" s="79">
        <v>6808759028</v>
      </c>
      <c r="G2229" s="79">
        <v>0</v>
      </c>
      <c r="H2229" s="79">
        <v>0</v>
      </c>
      <c r="I2229" s="79">
        <v>6808759028</v>
      </c>
      <c r="J2229" s="80" t="s">
        <v>4464</v>
      </c>
      <c r="K2229" s="80" t="s">
        <v>20</v>
      </c>
      <c r="L2229" s="80" t="s">
        <v>98</v>
      </c>
      <c r="M2229" s="81" t="s">
        <v>4555</v>
      </c>
      <c r="N2229" s="73" t="s">
        <v>4466</v>
      </c>
      <c r="O2229" s="73" t="s">
        <v>4515</v>
      </c>
      <c r="P2229" s="71" t="str">
        <f>+VLOOKUP(D2229,'[45]BAL SEP 2024'!$D:$L,9,0)</f>
        <v>Gastos Generales</v>
      </c>
      <c r="S2229" s="71" t="str">
        <f t="shared" si="121"/>
        <v>771</v>
      </c>
      <c r="T2229" s="71" t="str">
        <f t="shared" si="122"/>
        <v>73</v>
      </c>
    </row>
    <row r="2230" spans="1:20" ht="15" hidden="1" customHeight="1" x14ac:dyDescent="0.25">
      <c r="A2230" s="919" t="str">
        <f t="shared" si="120"/>
        <v>OTRAS PERDIDAS OPERATIVASGastos Generales</v>
      </c>
      <c r="B2230" s="78" t="s">
        <v>214</v>
      </c>
      <c r="C2230" s="78" t="s">
        <v>8008</v>
      </c>
      <c r="D2230" s="78" t="s">
        <v>8009</v>
      </c>
      <c r="E2230" s="78" t="s">
        <v>8010</v>
      </c>
      <c r="F2230" s="79">
        <v>14886364</v>
      </c>
      <c r="G2230" s="79">
        <v>0</v>
      </c>
      <c r="H2230" s="79">
        <v>0</v>
      </c>
      <c r="I2230" s="79">
        <v>14886364</v>
      </c>
      <c r="J2230" s="80" t="s">
        <v>4464</v>
      </c>
      <c r="K2230" s="80" t="s">
        <v>20</v>
      </c>
      <c r="L2230" s="80" t="s">
        <v>98</v>
      </c>
      <c r="M2230" s="81" t="s">
        <v>4555</v>
      </c>
      <c r="N2230" s="73" t="s">
        <v>4466</v>
      </c>
      <c r="O2230" s="73" t="s">
        <v>4515</v>
      </c>
      <c r="P2230" s="71" t="str">
        <f>+VLOOKUP(D2230,'[45]BAL SEP 2024'!$D:$L,9,0)</f>
        <v>Gastos Generales</v>
      </c>
      <c r="S2230" s="71" t="str">
        <f t="shared" si="121"/>
        <v>771</v>
      </c>
      <c r="T2230" s="71" t="str">
        <f t="shared" si="122"/>
        <v>73</v>
      </c>
    </row>
    <row r="2231" spans="1:20" ht="15" hidden="1" customHeight="1" x14ac:dyDescent="0.25">
      <c r="A2231" s="919" t="str">
        <f t="shared" si="120"/>
        <v>OTRAS PERDIDAS OPERATIVASGastos Generales</v>
      </c>
      <c r="B2231" s="78" t="s">
        <v>214</v>
      </c>
      <c r="C2231" s="78" t="s">
        <v>3900</v>
      </c>
      <c r="D2231" s="78" t="s">
        <v>3901</v>
      </c>
      <c r="E2231" s="78" t="s">
        <v>3902</v>
      </c>
      <c r="F2231" s="79">
        <v>16090979202</v>
      </c>
      <c r="G2231" s="79">
        <v>0</v>
      </c>
      <c r="H2231" s="79">
        <v>0</v>
      </c>
      <c r="I2231" s="79">
        <v>16090979202</v>
      </c>
      <c r="J2231" s="80" t="s">
        <v>4464</v>
      </c>
      <c r="K2231" s="80" t="s">
        <v>20</v>
      </c>
      <c r="L2231" s="80" t="s">
        <v>98</v>
      </c>
      <c r="M2231" s="81" t="s">
        <v>4555</v>
      </c>
      <c r="N2231" s="73" t="s">
        <v>4466</v>
      </c>
      <c r="O2231" s="73" t="s">
        <v>4515</v>
      </c>
      <c r="P2231" s="71" t="str">
        <f>+VLOOKUP(D2231,'[45]BAL SEP 2024'!$D:$L,9,0)</f>
        <v>Gastos Generales</v>
      </c>
      <c r="S2231" s="71" t="str">
        <f t="shared" si="121"/>
        <v>771</v>
      </c>
      <c r="T2231" s="71" t="str">
        <f t="shared" si="122"/>
        <v>73</v>
      </c>
    </row>
    <row r="2232" spans="1:20" ht="15" hidden="1" customHeight="1" x14ac:dyDescent="0.25">
      <c r="A2232" s="919" t="str">
        <f t="shared" si="120"/>
        <v>OTRAS PERDIDAS OPERATIVASGastos Generales</v>
      </c>
      <c r="B2232" s="78" t="s">
        <v>214</v>
      </c>
      <c r="C2232" s="78" t="s">
        <v>3903</v>
      </c>
      <c r="D2232" s="78" t="s">
        <v>3904</v>
      </c>
      <c r="E2232" s="78" t="s">
        <v>3905</v>
      </c>
      <c r="F2232" s="79">
        <v>152783362</v>
      </c>
      <c r="G2232" s="79">
        <v>0</v>
      </c>
      <c r="H2232" s="79">
        <v>0</v>
      </c>
      <c r="I2232" s="79">
        <v>152783362</v>
      </c>
      <c r="J2232" s="80" t="s">
        <v>4464</v>
      </c>
      <c r="K2232" s="80" t="s">
        <v>20</v>
      </c>
      <c r="L2232" s="80" t="s">
        <v>98</v>
      </c>
      <c r="M2232" s="81" t="s">
        <v>4556</v>
      </c>
      <c r="N2232" s="73" t="s">
        <v>4466</v>
      </c>
      <c r="O2232" s="73" t="s">
        <v>4515</v>
      </c>
      <c r="P2232" s="71" t="str">
        <f>+VLOOKUP(D2232,'[45]BAL SEP 2024'!$D:$L,9,0)</f>
        <v>Gastos Generales</v>
      </c>
      <c r="S2232" s="71" t="str">
        <f t="shared" si="121"/>
        <v>771</v>
      </c>
      <c r="T2232" s="71" t="str">
        <f t="shared" si="122"/>
        <v>73</v>
      </c>
    </row>
    <row r="2233" spans="1:20" ht="15" hidden="1" customHeight="1" x14ac:dyDescent="0.25">
      <c r="A2233" s="919" t="str">
        <f t="shared" si="120"/>
        <v>OTRAS PERDIDAS OPERATIVASGastos Generales</v>
      </c>
      <c r="B2233" s="78" t="s">
        <v>214</v>
      </c>
      <c r="C2233" s="78" t="s">
        <v>8011</v>
      </c>
      <c r="D2233" s="78" t="s">
        <v>8012</v>
      </c>
      <c r="E2233" s="78" t="s">
        <v>8013</v>
      </c>
      <c r="F2233" s="79">
        <v>253018790</v>
      </c>
      <c r="G2233" s="79">
        <v>0</v>
      </c>
      <c r="H2233" s="79">
        <v>0</v>
      </c>
      <c r="I2233" s="79">
        <v>253018790</v>
      </c>
      <c r="J2233" s="80" t="s">
        <v>4464</v>
      </c>
      <c r="K2233" s="80" t="s">
        <v>20</v>
      </c>
      <c r="L2233" s="80" t="s">
        <v>98</v>
      </c>
      <c r="M2233" s="81" t="s">
        <v>4556</v>
      </c>
      <c r="N2233" s="73" t="s">
        <v>4466</v>
      </c>
      <c r="O2233" s="73" t="s">
        <v>4515</v>
      </c>
      <c r="P2233" s="71" t="str">
        <f>+VLOOKUP(D2233,'[45]BAL SEP 2024'!$D:$L,9,0)</f>
        <v>Gastos Generales</v>
      </c>
      <c r="S2233" s="71" t="str">
        <f t="shared" si="121"/>
        <v>771</v>
      </c>
      <c r="T2233" s="71" t="str">
        <f t="shared" si="122"/>
        <v>73</v>
      </c>
    </row>
    <row r="2234" spans="1:20" ht="15" hidden="1" customHeight="1" x14ac:dyDescent="0.25">
      <c r="A2234" s="919" t="str">
        <f t="shared" si="120"/>
        <v>OTRAS PERDIDAS OPERATIVASGastos Generales</v>
      </c>
      <c r="B2234" s="78" t="s">
        <v>214</v>
      </c>
      <c r="C2234" s="78" t="s">
        <v>3906</v>
      </c>
      <c r="D2234" s="78" t="s">
        <v>3907</v>
      </c>
      <c r="E2234" s="78" t="s">
        <v>3908</v>
      </c>
      <c r="F2234" s="79">
        <v>428351302</v>
      </c>
      <c r="G2234" s="79">
        <v>0</v>
      </c>
      <c r="H2234" s="79">
        <v>0</v>
      </c>
      <c r="I2234" s="79">
        <v>428351302</v>
      </c>
      <c r="J2234" s="80" t="s">
        <v>4464</v>
      </c>
      <c r="K2234" s="80" t="s">
        <v>20</v>
      </c>
      <c r="L2234" s="80" t="s">
        <v>98</v>
      </c>
      <c r="M2234" s="81" t="s">
        <v>4557</v>
      </c>
      <c r="N2234" s="73" t="s">
        <v>4466</v>
      </c>
      <c r="O2234" s="73" t="s">
        <v>4515</v>
      </c>
      <c r="P2234" s="71" t="str">
        <f>+VLOOKUP(D2234,'[45]BAL SEP 2024'!$D:$L,9,0)</f>
        <v>Gastos Generales</v>
      </c>
      <c r="S2234" s="71" t="str">
        <f t="shared" si="121"/>
        <v>771</v>
      </c>
      <c r="T2234" s="71" t="str">
        <f t="shared" si="122"/>
        <v>73</v>
      </c>
    </row>
    <row r="2235" spans="1:20" ht="15" hidden="1" customHeight="1" x14ac:dyDescent="0.25">
      <c r="A2235" s="919" t="str">
        <f t="shared" si="120"/>
        <v>OTRAS PERDIDAS OPERATIVASGastos Generales</v>
      </c>
      <c r="B2235" s="78" t="s">
        <v>214</v>
      </c>
      <c r="C2235" s="78" t="s">
        <v>8014</v>
      </c>
      <c r="D2235" s="78" t="s">
        <v>8015</v>
      </c>
      <c r="E2235" s="78" t="s">
        <v>8016</v>
      </c>
      <c r="F2235" s="79">
        <v>1181645707</v>
      </c>
      <c r="G2235" s="79">
        <v>0</v>
      </c>
      <c r="H2235" s="79">
        <v>0</v>
      </c>
      <c r="I2235" s="79">
        <v>1181645707</v>
      </c>
      <c r="J2235" s="80" t="s">
        <v>4464</v>
      </c>
      <c r="K2235" s="80" t="s">
        <v>20</v>
      </c>
      <c r="L2235" s="80" t="s">
        <v>98</v>
      </c>
      <c r="M2235" s="81" t="s">
        <v>4557</v>
      </c>
      <c r="N2235" s="73" t="s">
        <v>4466</v>
      </c>
      <c r="O2235" s="73" t="s">
        <v>4515</v>
      </c>
      <c r="P2235" s="71" t="str">
        <f>+VLOOKUP(D2235,'[45]BAL SEP 2024'!$D:$L,9,0)</f>
        <v>Gastos Generales</v>
      </c>
      <c r="S2235" s="71" t="str">
        <f t="shared" si="121"/>
        <v>771</v>
      </c>
      <c r="T2235" s="71" t="str">
        <f t="shared" si="122"/>
        <v>73</v>
      </c>
    </row>
    <row r="2236" spans="1:20" ht="15" hidden="1" customHeight="1" x14ac:dyDescent="0.25">
      <c r="A2236" s="919" t="str">
        <f t="shared" si="120"/>
        <v>OTRAS PERDIDAS OPERATIVASGastos Generales</v>
      </c>
      <c r="B2236" s="78" t="s">
        <v>214</v>
      </c>
      <c r="C2236" s="78" t="s">
        <v>8017</v>
      </c>
      <c r="D2236" s="78" t="s">
        <v>8018</v>
      </c>
      <c r="E2236" s="78" t="s">
        <v>8019</v>
      </c>
      <c r="F2236" s="79">
        <v>100724383</v>
      </c>
      <c r="G2236" s="79">
        <v>0</v>
      </c>
      <c r="H2236" s="79">
        <v>0</v>
      </c>
      <c r="I2236" s="79">
        <v>100724383</v>
      </c>
      <c r="J2236" s="80" t="s">
        <v>4464</v>
      </c>
      <c r="K2236" s="80" t="s">
        <v>20</v>
      </c>
      <c r="L2236" s="80" t="s">
        <v>98</v>
      </c>
      <c r="M2236" s="81" t="s">
        <v>4558</v>
      </c>
      <c r="N2236" s="73" t="s">
        <v>4466</v>
      </c>
      <c r="O2236" s="73" t="s">
        <v>4515</v>
      </c>
      <c r="P2236" s="71" t="str">
        <f>+VLOOKUP(D2236,'[45]BAL SEP 2024'!$D:$L,9,0)</f>
        <v>Gastos Generales</v>
      </c>
      <c r="S2236" s="71" t="str">
        <f t="shared" si="121"/>
        <v>771</v>
      </c>
      <c r="T2236" s="71" t="str">
        <f t="shared" si="122"/>
        <v>73</v>
      </c>
    </row>
    <row r="2237" spans="1:20" ht="15" hidden="1" customHeight="1" x14ac:dyDescent="0.25">
      <c r="A2237" s="919" t="str">
        <f t="shared" si="120"/>
        <v>OTRAS PERDIDAS OPERATIVASGastos Generales</v>
      </c>
      <c r="B2237" s="78" t="s">
        <v>214</v>
      </c>
      <c r="C2237" s="78" t="s">
        <v>3909</v>
      </c>
      <c r="D2237" s="78" t="s">
        <v>3910</v>
      </c>
      <c r="E2237" s="78" t="s">
        <v>3911</v>
      </c>
      <c r="F2237" s="79">
        <v>3037349492</v>
      </c>
      <c r="G2237" s="79">
        <v>0</v>
      </c>
      <c r="H2237" s="79">
        <v>0</v>
      </c>
      <c r="I2237" s="79">
        <v>3037349492</v>
      </c>
      <c r="J2237" s="80" t="s">
        <v>4464</v>
      </c>
      <c r="K2237" s="80" t="s">
        <v>20</v>
      </c>
      <c r="L2237" s="80" t="s">
        <v>98</v>
      </c>
      <c r="M2237" s="81" t="s">
        <v>4558</v>
      </c>
      <c r="N2237" s="73" t="s">
        <v>4466</v>
      </c>
      <c r="O2237" s="73" t="s">
        <v>4515</v>
      </c>
      <c r="P2237" s="71" t="str">
        <f>+VLOOKUP(D2237,'[45]BAL SEP 2024'!$D:$L,9,0)</f>
        <v>Gastos Generales</v>
      </c>
      <c r="S2237" s="71" t="str">
        <f t="shared" si="121"/>
        <v>771</v>
      </c>
      <c r="T2237" s="71" t="str">
        <f t="shared" si="122"/>
        <v>73</v>
      </c>
    </row>
    <row r="2238" spans="1:20" ht="15" hidden="1" customHeight="1" x14ac:dyDescent="0.25">
      <c r="A2238" s="919" t="str">
        <f t="shared" si="120"/>
        <v>OTRAS PERDIDAS OPERATIVASGastos Generales</v>
      </c>
      <c r="B2238" s="78" t="s">
        <v>214</v>
      </c>
      <c r="C2238" s="78" t="s">
        <v>3912</v>
      </c>
      <c r="D2238" s="78" t="s">
        <v>3913</v>
      </c>
      <c r="E2238" s="78" t="s">
        <v>3914</v>
      </c>
      <c r="F2238" s="79">
        <v>2356326138</v>
      </c>
      <c r="G2238" s="79">
        <v>0</v>
      </c>
      <c r="H2238" s="79">
        <v>0</v>
      </c>
      <c r="I2238" s="79">
        <v>2356326138</v>
      </c>
      <c r="J2238" s="80" t="s">
        <v>4464</v>
      </c>
      <c r="K2238" s="80" t="s">
        <v>20</v>
      </c>
      <c r="L2238" s="80" t="s">
        <v>98</v>
      </c>
      <c r="M2238" s="81" t="s">
        <v>4558</v>
      </c>
      <c r="N2238" s="73" t="s">
        <v>4466</v>
      </c>
      <c r="O2238" s="73" t="s">
        <v>4515</v>
      </c>
      <c r="P2238" s="71" t="str">
        <f>+VLOOKUP(D2238,'[45]BAL SEP 2024'!$D:$L,9,0)</f>
        <v>Gastos Generales</v>
      </c>
      <c r="S2238" s="71" t="str">
        <f t="shared" si="121"/>
        <v>771</v>
      </c>
      <c r="T2238" s="71" t="str">
        <f t="shared" si="122"/>
        <v>73</v>
      </c>
    </row>
    <row r="2239" spans="1:20" ht="15" hidden="1" customHeight="1" x14ac:dyDescent="0.25">
      <c r="A2239" s="919" t="str">
        <f t="shared" ref="A2239:A2302" si="123">CONCATENATE(K2239,L2239)</f>
        <v>OTRAS PERDIDAS OPERATIVASGastos Generales</v>
      </c>
      <c r="B2239" s="78" t="s">
        <v>214</v>
      </c>
      <c r="C2239" s="78" t="s">
        <v>3915</v>
      </c>
      <c r="D2239" s="78" t="s">
        <v>3916</v>
      </c>
      <c r="E2239" s="78" t="s">
        <v>3917</v>
      </c>
      <c r="F2239" s="79">
        <v>145735364</v>
      </c>
      <c r="G2239" s="79">
        <v>0</v>
      </c>
      <c r="H2239" s="79">
        <v>0</v>
      </c>
      <c r="I2239" s="79">
        <v>145735364</v>
      </c>
      <c r="J2239" s="80" t="s">
        <v>4464</v>
      </c>
      <c r="K2239" s="80" t="s">
        <v>20</v>
      </c>
      <c r="L2239" s="80" t="s">
        <v>98</v>
      </c>
      <c r="M2239" s="81" t="s">
        <v>4558</v>
      </c>
      <c r="N2239" s="73" t="s">
        <v>4466</v>
      </c>
      <c r="O2239" s="73" t="s">
        <v>4515</v>
      </c>
      <c r="P2239" s="71" t="str">
        <f>+VLOOKUP(D2239,'[45]BAL SEP 2024'!$D:$L,9,0)</f>
        <v>Gastos Generales</v>
      </c>
      <c r="S2239" s="71" t="str">
        <f t="shared" si="121"/>
        <v>771</v>
      </c>
      <c r="T2239" s="71" t="str">
        <f t="shared" si="122"/>
        <v>73</v>
      </c>
    </row>
    <row r="2240" spans="1:20" ht="15" hidden="1" customHeight="1" x14ac:dyDescent="0.25">
      <c r="A2240" s="919" t="str">
        <f t="shared" si="123"/>
        <v>OTRAS PERDIDAS OPERATIVASGastos Generales</v>
      </c>
      <c r="B2240" s="78" t="s">
        <v>214</v>
      </c>
      <c r="C2240" s="78" t="s">
        <v>8020</v>
      </c>
      <c r="D2240" s="78" t="s">
        <v>8021</v>
      </c>
      <c r="E2240" s="78" t="s">
        <v>8022</v>
      </c>
      <c r="F2240" s="79">
        <v>1457729879</v>
      </c>
      <c r="G2240" s="79">
        <v>0</v>
      </c>
      <c r="H2240" s="79">
        <v>0</v>
      </c>
      <c r="I2240" s="79">
        <v>1457729879</v>
      </c>
      <c r="J2240" s="80" t="s">
        <v>4464</v>
      </c>
      <c r="K2240" s="80" t="s">
        <v>20</v>
      </c>
      <c r="L2240" s="80" t="s">
        <v>98</v>
      </c>
      <c r="M2240" s="81" t="s">
        <v>4558</v>
      </c>
      <c r="N2240" s="73" t="s">
        <v>4466</v>
      </c>
      <c r="O2240" s="73" t="s">
        <v>4515</v>
      </c>
      <c r="P2240" s="71" t="str">
        <f>+VLOOKUP(D2240,'[45]BAL SEP 2024'!$D:$L,9,0)</f>
        <v>Gastos Generales</v>
      </c>
      <c r="S2240" s="71" t="str">
        <f t="shared" si="121"/>
        <v>771</v>
      </c>
      <c r="T2240" s="71" t="str">
        <f t="shared" si="122"/>
        <v>73</v>
      </c>
    </row>
    <row r="2241" spans="1:20" ht="15" hidden="1" customHeight="1" x14ac:dyDescent="0.25">
      <c r="A2241" s="919" t="str">
        <f t="shared" si="123"/>
        <v>OTRAS PERDIDAS OPERATIVASGastos Generales</v>
      </c>
      <c r="B2241" s="78" t="s">
        <v>214</v>
      </c>
      <c r="C2241" s="78" t="s">
        <v>3918</v>
      </c>
      <c r="D2241" s="78" t="s">
        <v>3919</v>
      </c>
      <c r="E2241" s="78" t="s">
        <v>3920</v>
      </c>
      <c r="F2241" s="79">
        <v>7862865</v>
      </c>
      <c r="G2241" s="79">
        <v>0</v>
      </c>
      <c r="H2241" s="79">
        <v>0</v>
      </c>
      <c r="I2241" s="79">
        <v>7862865</v>
      </c>
      <c r="J2241" s="80" t="s">
        <v>4464</v>
      </c>
      <c r="K2241" s="80" t="s">
        <v>20</v>
      </c>
      <c r="L2241" s="80" t="s">
        <v>98</v>
      </c>
      <c r="M2241" s="81" t="s">
        <v>4558</v>
      </c>
      <c r="N2241" s="73" t="s">
        <v>4466</v>
      </c>
      <c r="O2241" s="73" t="s">
        <v>4515</v>
      </c>
      <c r="P2241" s="71" t="str">
        <f>+VLOOKUP(D2241,'[45]BAL SEP 2024'!$D:$L,9,0)</f>
        <v>Gastos Generales</v>
      </c>
      <c r="S2241" s="71" t="str">
        <f t="shared" si="121"/>
        <v>771</v>
      </c>
      <c r="T2241" s="71" t="str">
        <f t="shared" si="122"/>
        <v>73</v>
      </c>
    </row>
    <row r="2242" spans="1:20" ht="15" hidden="1" customHeight="1" x14ac:dyDescent="0.25">
      <c r="A2242" s="919" t="str">
        <f t="shared" si="123"/>
        <v>OTRAS PERDIDAS OPERATIVASGastos Generales</v>
      </c>
      <c r="B2242" s="78" t="s">
        <v>214</v>
      </c>
      <c r="C2242" s="78" t="s">
        <v>8023</v>
      </c>
      <c r="D2242" s="78" t="s">
        <v>8024</v>
      </c>
      <c r="E2242" s="78" t="s">
        <v>8025</v>
      </c>
      <c r="F2242" s="79">
        <v>1382706257</v>
      </c>
      <c r="G2242" s="79">
        <v>0</v>
      </c>
      <c r="H2242" s="79">
        <v>0</v>
      </c>
      <c r="I2242" s="79">
        <v>1382706257</v>
      </c>
      <c r="J2242" s="80" t="s">
        <v>4464</v>
      </c>
      <c r="K2242" s="80" t="s">
        <v>20</v>
      </c>
      <c r="L2242" s="80" t="s">
        <v>98</v>
      </c>
      <c r="M2242" s="81" t="s">
        <v>4558</v>
      </c>
      <c r="N2242" s="73" t="s">
        <v>4466</v>
      </c>
      <c r="O2242" s="73" t="s">
        <v>4515</v>
      </c>
      <c r="P2242" s="71" t="str">
        <f>+VLOOKUP(D2242,'[45]BAL SEP 2024'!$D:$L,9,0)</f>
        <v>Gastos Generales</v>
      </c>
      <c r="S2242" s="71" t="str">
        <f t="shared" si="121"/>
        <v>771</v>
      </c>
      <c r="T2242" s="71" t="str">
        <f t="shared" si="122"/>
        <v>73</v>
      </c>
    </row>
    <row r="2243" spans="1:20" ht="15" hidden="1" customHeight="1" x14ac:dyDescent="0.25">
      <c r="A2243" s="919" t="str">
        <f t="shared" si="123"/>
        <v>OTRAS PERDIDAS OPERATIVASGastos Generales</v>
      </c>
      <c r="B2243" s="78" t="s">
        <v>214</v>
      </c>
      <c r="C2243" s="78" t="s">
        <v>3921</v>
      </c>
      <c r="D2243" s="78" t="s">
        <v>3922</v>
      </c>
      <c r="E2243" s="78" t="s">
        <v>3923</v>
      </c>
      <c r="F2243" s="79">
        <v>1778756411</v>
      </c>
      <c r="G2243" s="79">
        <v>0</v>
      </c>
      <c r="H2243" s="79">
        <v>0</v>
      </c>
      <c r="I2243" s="79">
        <v>1778756411</v>
      </c>
      <c r="J2243" s="80" t="s">
        <v>4464</v>
      </c>
      <c r="K2243" s="80" t="s">
        <v>20</v>
      </c>
      <c r="L2243" s="80" t="s">
        <v>98</v>
      </c>
      <c r="M2243" s="81" t="s">
        <v>4559</v>
      </c>
      <c r="N2243" s="73" t="s">
        <v>4466</v>
      </c>
      <c r="O2243" s="73" t="s">
        <v>4515</v>
      </c>
      <c r="P2243" s="71" t="str">
        <f>+VLOOKUP(D2243,'[45]BAL SEP 2024'!$D:$L,9,0)</f>
        <v>Gastos Generales</v>
      </c>
      <c r="S2243" s="71" t="str">
        <f t="shared" si="121"/>
        <v>771</v>
      </c>
      <c r="T2243" s="71" t="str">
        <f t="shared" si="122"/>
        <v>73</v>
      </c>
    </row>
    <row r="2244" spans="1:20" ht="15" hidden="1" customHeight="1" x14ac:dyDescent="0.25">
      <c r="A2244" s="919" t="str">
        <f t="shared" si="123"/>
        <v>OTRAS PERDIDAS OPERATIVASGastos Generales</v>
      </c>
      <c r="B2244" s="78" t="s">
        <v>214</v>
      </c>
      <c r="C2244" s="78" t="s">
        <v>8026</v>
      </c>
      <c r="D2244" s="78" t="s">
        <v>8027</v>
      </c>
      <c r="E2244" s="78" t="s">
        <v>8028</v>
      </c>
      <c r="F2244" s="79">
        <v>2370909</v>
      </c>
      <c r="G2244" s="79">
        <v>0</v>
      </c>
      <c r="H2244" s="79">
        <v>0</v>
      </c>
      <c r="I2244" s="79">
        <v>2370909</v>
      </c>
      <c r="J2244" s="80" t="s">
        <v>4464</v>
      </c>
      <c r="K2244" s="80" t="s">
        <v>20</v>
      </c>
      <c r="L2244" s="80" t="s">
        <v>98</v>
      </c>
      <c r="M2244" s="81" t="s">
        <v>4559</v>
      </c>
      <c r="N2244" s="73" t="s">
        <v>4466</v>
      </c>
      <c r="O2244" s="73" t="s">
        <v>4515</v>
      </c>
      <c r="P2244" s="71" t="str">
        <f>+VLOOKUP(D2244,'[45]BAL SEP 2024'!$D:$L,9,0)</f>
        <v>Gastos Generales</v>
      </c>
      <c r="S2244" s="71" t="str">
        <f t="shared" ref="S2244:S2307" si="124">MID(D2244,6,3)</f>
        <v>771</v>
      </c>
      <c r="T2244" s="71" t="str">
        <f t="shared" ref="T2244:T2307" si="125">MID(D2244,1,2)</f>
        <v>73</v>
      </c>
    </row>
    <row r="2245" spans="1:20" ht="15" hidden="1" customHeight="1" x14ac:dyDescent="0.25">
      <c r="A2245" s="919" t="str">
        <f t="shared" si="123"/>
        <v>OTRAS PERDIDAS OPERATIVASGastos Generales</v>
      </c>
      <c r="B2245" s="78" t="s">
        <v>214</v>
      </c>
      <c r="C2245" s="78" t="s">
        <v>3924</v>
      </c>
      <c r="D2245" s="78" t="s">
        <v>3925</v>
      </c>
      <c r="E2245" s="78" t="s">
        <v>3926</v>
      </c>
      <c r="F2245" s="79">
        <v>1686389345</v>
      </c>
      <c r="G2245" s="79">
        <v>0</v>
      </c>
      <c r="H2245" s="79">
        <v>0</v>
      </c>
      <c r="I2245" s="79">
        <v>1686389345</v>
      </c>
      <c r="J2245" s="80" t="s">
        <v>4464</v>
      </c>
      <c r="K2245" s="80" t="s">
        <v>20</v>
      </c>
      <c r="L2245" s="80" t="s">
        <v>98</v>
      </c>
      <c r="M2245" s="81" t="s">
        <v>4559</v>
      </c>
      <c r="N2245" s="73" t="s">
        <v>4466</v>
      </c>
      <c r="O2245" s="73" t="s">
        <v>4515</v>
      </c>
      <c r="P2245" s="71" t="str">
        <f>+VLOOKUP(D2245,'[45]BAL SEP 2024'!$D:$L,9,0)</f>
        <v>Gastos Generales</v>
      </c>
      <c r="S2245" s="71" t="str">
        <f t="shared" si="124"/>
        <v>771</v>
      </c>
      <c r="T2245" s="71" t="str">
        <f t="shared" si="125"/>
        <v>73</v>
      </c>
    </row>
    <row r="2246" spans="1:20" ht="15" hidden="1" customHeight="1" x14ac:dyDescent="0.25">
      <c r="A2246" s="919" t="str">
        <f t="shared" si="123"/>
        <v>OTRAS PERDIDAS OPERATIVASGastos Generales</v>
      </c>
      <c r="B2246" s="78" t="s">
        <v>214</v>
      </c>
      <c r="C2246" s="78" t="s">
        <v>8029</v>
      </c>
      <c r="D2246" s="78" t="s">
        <v>8030</v>
      </c>
      <c r="E2246" s="78" t="s">
        <v>8031</v>
      </c>
      <c r="F2246" s="79">
        <v>189091</v>
      </c>
      <c r="G2246" s="79">
        <v>0</v>
      </c>
      <c r="H2246" s="79">
        <v>0</v>
      </c>
      <c r="I2246" s="79">
        <v>189091</v>
      </c>
      <c r="J2246" s="80" t="s">
        <v>4464</v>
      </c>
      <c r="K2246" s="80" t="s">
        <v>20</v>
      </c>
      <c r="L2246" s="80" t="s">
        <v>98</v>
      </c>
      <c r="M2246" s="81" t="s">
        <v>4559</v>
      </c>
      <c r="N2246" s="73" t="s">
        <v>4466</v>
      </c>
      <c r="O2246" s="73" t="s">
        <v>4515</v>
      </c>
      <c r="P2246" s="71" t="str">
        <f>+VLOOKUP(D2246,'[45]BAL SEP 2024'!$D:$L,9,0)</f>
        <v>Gastos Generales</v>
      </c>
      <c r="S2246" s="71" t="str">
        <f t="shared" si="124"/>
        <v>771</v>
      </c>
      <c r="T2246" s="71" t="str">
        <f t="shared" si="125"/>
        <v>73</v>
      </c>
    </row>
    <row r="2247" spans="1:20" ht="15" hidden="1" customHeight="1" x14ac:dyDescent="0.25">
      <c r="A2247" s="919" t="str">
        <f t="shared" si="123"/>
        <v>OTRAS PERDIDAS OPERATIVASGastos Generales</v>
      </c>
      <c r="B2247" s="78" t="s">
        <v>214</v>
      </c>
      <c r="C2247" s="78" t="s">
        <v>3927</v>
      </c>
      <c r="D2247" s="78" t="s">
        <v>3928</v>
      </c>
      <c r="E2247" s="78" t="s">
        <v>3929</v>
      </c>
      <c r="F2247" s="79">
        <v>14004987013</v>
      </c>
      <c r="G2247" s="79">
        <v>0</v>
      </c>
      <c r="H2247" s="79">
        <v>0</v>
      </c>
      <c r="I2247" s="79">
        <v>14004987013</v>
      </c>
      <c r="J2247" s="80" t="s">
        <v>4464</v>
      </c>
      <c r="K2247" s="80" t="s">
        <v>20</v>
      </c>
      <c r="L2247" s="80" t="s">
        <v>98</v>
      </c>
      <c r="M2247" s="81" t="s">
        <v>4559</v>
      </c>
      <c r="N2247" s="73" t="s">
        <v>4466</v>
      </c>
      <c r="O2247" s="73" t="s">
        <v>4515</v>
      </c>
      <c r="P2247" s="71" t="str">
        <f>+VLOOKUP(D2247,'[45]BAL SEP 2024'!$D:$L,9,0)</f>
        <v>Gastos Generales</v>
      </c>
      <c r="S2247" s="71" t="str">
        <f t="shared" si="124"/>
        <v>771</v>
      </c>
      <c r="T2247" s="71" t="str">
        <f t="shared" si="125"/>
        <v>73</v>
      </c>
    </row>
    <row r="2248" spans="1:20" ht="15" hidden="1" customHeight="1" x14ac:dyDescent="0.25">
      <c r="A2248" s="919" t="str">
        <f t="shared" si="123"/>
        <v>OTRAS PERDIDAS OPERATIVASGastos Generales</v>
      </c>
      <c r="B2248" s="78" t="s">
        <v>214</v>
      </c>
      <c r="C2248" s="78" t="s">
        <v>8032</v>
      </c>
      <c r="D2248" s="78" t="s">
        <v>8033</v>
      </c>
      <c r="E2248" s="78" t="s">
        <v>8034</v>
      </c>
      <c r="F2248" s="79">
        <v>730308267</v>
      </c>
      <c r="G2248" s="79">
        <v>0</v>
      </c>
      <c r="H2248" s="79">
        <v>0</v>
      </c>
      <c r="I2248" s="79">
        <v>730308267</v>
      </c>
      <c r="J2248" s="80" t="s">
        <v>4464</v>
      </c>
      <c r="K2248" s="80" t="s">
        <v>20</v>
      </c>
      <c r="L2248" s="80" t="s">
        <v>98</v>
      </c>
      <c r="M2248" s="81" t="s">
        <v>4559</v>
      </c>
      <c r="N2248" s="73" t="s">
        <v>4466</v>
      </c>
      <c r="O2248" s="73" t="s">
        <v>4515</v>
      </c>
      <c r="P2248" s="71" t="str">
        <f>+VLOOKUP(D2248,'[45]BAL SEP 2024'!$D:$L,9,0)</f>
        <v>Gastos Generales</v>
      </c>
      <c r="S2248" s="71" t="str">
        <f t="shared" si="124"/>
        <v>771</v>
      </c>
      <c r="T2248" s="71" t="str">
        <f t="shared" si="125"/>
        <v>73</v>
      </c>
    </row>
    <row r="2249" spans="1:20" ht="15" hidden="1" customHeight="1" x14ac:dyDescent="0.25">
      <c r="A2249" s="919" t="str">
        <f t="shared" si="123"/>
        <v>OTRAS PERDIDAS OPERATIVASGastos Generales</v>
      </c>
      <c r="B2249" s="78" t="s">
        <v>214</v>
      </c>
      <c r="C2249" s="78" t="s">
        <v>3930</v>
      </c>
      <c r="D2249" s="78" t="s">
        <v>3931</v>
      </c>
      <c r="E2249" s="78" t="s">
        <v>8035</v>
      </c>
      <c r="F2249" s="79">
        <v>651199080</v>
      </c>
      <c r="G2249" s="79">
        <v>0</v>
      </c>
      <c r="H2249" s="79">
        <v>0</v>
      </c>
      <c r="I2249" s="79">
        <v>651199080</v>
      </c>
      <c r="J2249" s="80" t="s">
        <v>4464</v>
      </c>
      <c r="K2249" s="80" t="s">
        <v>20</v>
      </c>
      <c r="L2249" s="80" t="s">
        <v>98</v>
      </c>
      <c r="M2249" s="81" t="s">
        <v>4560</v>
      </c>
      <c r="N2249" s="73" t="s">
        <v>4466</v>
      </c>
      <c r="O2249" s="73" t="s">
        <v>4515</v>
      </c>
      <c r="P2249" s="71" t="str">
        <f>+VLOOKUP(D2249,'[45]BAL SEP 2024'!$D:$L,9,0)</f>
        <v>Gastos Generales</v>
      </c>
      <c r="S2249" s="71" t="str">
        <f t="shared" si="124"/>
        <v>771</v>
      </c>
      <c r="T2249" s="71" t="str">
        <f t="shared" si="125"/>
        <v>73</v>
      </c>
    </row>
    <row r="2250" spans="1:20" ht="15" hidden="1" customHeight="1" x14ac:dyDescent="0.25">
      <c r="A2250" s="919" t="str">
        <f t="shared" si="123"/>
        <v>OTRAS PERDIDAS OPERATIVASGastos Generales</v>
      </c>
      <c r="B2250" s="78" t="s">
        <v>214</v>
      </c>
      <c r="C2250" s="78" t="s">
        <v>8036</v>
      </c>
      <c r="D2250" s="78" t="s">
        <v>8037</v>
      </c>
      <c r="E2250" s="78" t="s">
        <v>8038</v>
      </c>
      <c r="F2250" s="79">
        <v>123682705</v>
      </c>
      <c r="G2250" s="79">
        <v>0</v>
      </c>
      <c r="H2250" s="79">
        <v>0</v>
      </c>
      <c r="I2250" s="79">
        <v>123682705</v>
      </c>
      <c r="J2250" s="80" t="s">
        <v>4464</v>
      </c>
      <c r="K2250" s="80" t="s">
        <v>20</v>
      </c>
      <c r="L2250" s="80" t="s">
        <v>98</v>
      </c>
      <c r="M2250" s="81" t="s">
        <v>4560</v>
      </c>
      <c r="N2250" s="73" t="s">
        <v>4466</v>
      </c>
      <c r="O2250" s="73" t="s">
        <v>4515</v>
      </c>
      <c r="P2250" s="71" t="str">
        <f>+VLOOKUP(D2250,'[45]BAL SEP 2024'!$D:$L,9,0)</f>
        <v>Gastos Generales</v>
      </c>
      <c r="S2250" s="71" t="str">
        <f t="shared" si="124"/>
        <v>771</v>
      </c>
      <c r="T2250" s="71" t="str">
        <f t="shared" si="125"/>
        <v>73</v>
      </c>
    </row>
    <row r="2251" spans="1:20" ht="15" hidden="1" customHeight="1" x14ac:dyDescent="0.25">
      <c r="A2251" s="919" t="str">
        <f t="shared" si="123"/>
        <v>OTRAS PERDIDAS OPERATIVASGastos Generales</v>
      </c>
      <c r="B2251" s="78" t="s">
        <v>214</v>
      </c>
      <c r="C2251" s="78" t="s">
        <v>8039</v>
      </c>
      <c r="D2251" s="78" t="s">
        <v>8040</v>
      </c>
      <c r="E2251" s="78" t="s">
        <v>8041</v>
      </c>
      <c r="F2251" s="79">
        <v>752718093</v>
      </c>
      <c r="G2251" s="79">
        <v>0</v>
      </c>
      <c r="H2251" s="79">
        <v>0</v>
      </c>
      <c r="I2251" s="79">
        <v>752718093</v>
      </c>
      <c r="J2251" s="80" t="s">
        <v>4464</v>
      </c>
      <c r="K2251" s="80" t="s">
        <v>20</v>
      </c>
      <c r="L2251" s="80" t="s">
        <v>98</v>
      </c>
      <c r="M2251" s="81" t="s">
        <v>4560</v>
      </c>
      <c r="N2251" s="73" t="s">
        <v>4466</v>
      </c>
      <c r="O2251" s="73" t="s">
        <v>4515</v>
      </c>
      <c r="P2251" s="71" t="str">
        <f>+VLOOKUP(D2251,'[45]BAL SEP 2024'!$D:$L,9,0)</f>
        <v>Gastos Generales</v>
      </c>
      <c r="S2251" s="71" t="str">
        <f t="shared" si="124"/>
        <v>771</v>
      </c>
      <c r="T2251" s="71" t="str">
        <f t="shared" si="125"/>
        <v>73</v>
      </c>
    </row>
    <row r="2252" spans="1:20" ht="15" hidden="1" customHeight="1" x14ac:dyDescent="0.25">
      <c r="A2252" s="919" t="str">
        <f t="shared" si="123"/>
        <v>OTRAS PERDIDAS OPERATIVASGastos Generales</v>
      </c>
      <c r="B2252" s="78" t="s">
        <v>214</v>
      </c>
      <c r="C2252" s="78" t="s">
        <v>8042</v>
      </c>
      <c r="D2252" s="78" t="s">
        <v>8043</v>
      </c>
      <c r="E2252" s="78" t="s">
        <v>8044</v>
      </c>
      <c r="F2252" s="79">
        <v>36364</v>
      </c>
      <c r="G2252" s="79">
        <v>0</v>
      </c>
      <c r="H2252" s="79">
        <v>0</v>
      </c>
      <c r="I2252" s="79">
        <v>36364</v>
      </c>
      <c r="J2252" s="80" t="s">
        <v>4464</v>
      </c>
      <c r="K2252" s="80" t="s">
        <v>20</v>
      </c>
      <c r="L2252" s="80" t="s">
        <v>98</v>
      </c>
      <c r="M2252" s="81" t="s">
        <v>4560</v>
      </c>
      <c r="N2252" s="73" t="s">
        <v>4466</v>
      </c>
      <c r="O2252" s="73" t="s">
        <v>4515</v>
      </c>
      <c r="P2252" s="71" t="str">
        <f>+VLOOKUP(D2252,'[45]BAL SEP 2024'!$D:$L,9,0)</f>
        <v>Gastos Generales</v>
      </c>
      <c r="S2252" s="71" t="str">
        <f t="shared" si="124"/>
        <v>771</v>
      </c>
      <c r="T2252" s="71" t="str">
        <f t="shared" si="125"/>
        <v>73</v>
      </c>
    </row>
    <row r="2253" spans="1:20" ht="15" hidden="1" customHeight="1" x14ac:dyDescent="0.25">
      <c r="A2253" s="919" t="str">
        <f t="shared" si="123"/>
        <v>OTRAS PERDIDAS OPERATIVASGastos Generales</v>
      </c>
      <c r="B2253" s="78" t="s">
        <v>214</v>
      </c>
      <c r="C2253" s="78" t="s">
        <v>8045</v>
      </c>
      <c r="D2253" s="78" t="s">
        <v>8046</v>
      </c>
      <c r="E2253" s="78" t="s">
        <v>8047</v>
      </c>
      <c r="F2253" s="79">
        <v>400000</v>
      </c>
      <c r="G2253" s="79">
        <v>0</v>
      </c>
      <c r="H2253" s="79">
        <v>0</v>
      </c>
      <c r="I2253" s="79">
        <v>400000</v>
      </c>
      <c r="J2253" s="80" t="s">
        <v>4464</v>
      </c>
      <c r="K2253" s="80" t="s">
        <v>20</v>
      </c>
      <c r="L2253" s="80" t="s">
        <v>98</v>
      </c>
      <c r="M2253" s="81" t="s">
        <v>4560</v>
      </c>
      <c r="N2253" s="73" t="s">
        <v>4466</v>
      </c>
      <c r="O2253" s="73" t="s">
        <v>4515</v>
      </c>
      <c r="P2253" s="71" t="str">
        <f>+VLOOKUP(D2253,'[45]BAL SEP 2024'!$D:$L,9,0)</f>
        <v>Gastos Generales</v>
      </c>
      <c r="S2253" s="71" t="str">
        <f t="shared" si="124"/>
        <v>771</v>
      </c>
      <c r="T2253" s="71" t="str">
        <f t="shared" si="125"/>
        <v>73</v>
      </c>
    </row>
    <row r="2254" spans="1:20" ht="15" hidden="1" customHeight="1" x14ac:dyDescent="0.25">
      <c r="A2254" s="919" t="str">
        <f t="shared" si="123"/>
        <v>OTRAS PERDIDAS OPERATIVASGastos Generales</v>
      </c>
      <c r="B2254" s="78" t="s">
        <v>214</v>
      </c>
      <c r="C2254" s="78" t="s">
        <v>8048</v>
      </c>
      <c r="D2254" s="78" t="s">
        <v>8049</v>
      </c>
      <c r="E2254" s="78" t="s">
        <v>8050</v>
      </c>
      <c r="F2254" s="79">
        <v>1286945049</v>
      </c>
      <c r="G2254" s="79">
        <v>0</v>
      </c>
      <c r="H2254" s="79">
        <v>0</v>
      </c>
      <c r="I2254" s="79">
        <v>1286945049</v>
      </c>
      <c r="J2254" s="80" t="s">
        <v>4464</v>
      </c>
      <c r="K2254" s="80" t="s">
        <v>20</v>
      </c>
      <c r="L2254" s="80" t="s">
        <v>98</v>
      </c>
      <c r="M2254" s="81" t="s">
        <v>4560</v>
      </c>
      <c r="N2254" s="73" t="s">
        <v>4466</v>
      </c>
      <c r="O2254" s="73" t="s">
        <v>4515</v>
      </c>
      <c r="P2254" s="71" t="str">
        <f>+VLOOKUP(D2254,'[45]BAL SEP 2024'!$D:$L,9,0)</f>
        <v>Gastos Generales</v>
      </c>
      <c r="S2254" s="71" t="str">
        <f t="shared" si="124"/>
        <v>771</v>
      </c>
      <c r="T2254" s="71" t="str">
        <f t="shared" si="125"/>
        <v>73</v>
      </c>
    </row>
    <row r="2255" spans="1:20" ht="15" hidden="1" customHeight="1" x14ac:dyDescent="0.25">
      <c r="A2255" s="919" t="str">
        <f t="shared" si="123"/>
        <v>OTRAS PERDIDAS OPERATIVASGastos Generales</v>
      </c>
      <c r="B2255" s="78" t="s">
        <v>214</v>
      </c>
      <c r="C2255" s="78" t="s">
        <v>3932</v>
      </c>
      <c r="D2255" s="78" t="s">
        <v>3933</v>
      </c>
      <c r="E2255" s="78" t="s">
        <v>3934</v>
      </c>
      <c r="F2255" s="79">
        <v>448899727</v>
      </c>
      <c r="G2255" s="79">
        <v>0</v>
      </c>
      <c r="H2255" s="79">
        <v>0</v>
      </c>
      <c r="I2255" s="79">
        <v>448899727</v>
      </c>
      <c r="J2255" s="80" t="s">
        <v>4464</v>
      </c>
      <c r="K2255" s="80" t="s">
        <v>20</v>
      </c>
      <c r="L2255" s="80" t="s">
        <v>98</v>
      </c>
      <c r="M2255" s="81" t="s">
        <v>4561</v>
      </c>
      <c r="N2255" s="73" t="s">
        <v>4466</v>
      </c>
      <c r="O2255" s="73" t="s">
        <v>4515</v>
      </c>
      <c r="P2255" s="71" t="str">
        <f>+VLOOKUP(D2255,'[45]BAL SEP 2024'!$D:$L,9,0)</f>
        <v>Gastos Generales</v>
      </c>
      <c r="S2255" s="71" t="str">
        <f t="shared" si="124"/>
        <v>771</v>
      </c>
      <c r="T2255" s="71" t="str">
        <f t="shared" si="125"/>
        <v>73</v>
      </c>
    </row>
    <row r="2256" spans="1:20" ht="15" hidden="1" customHeight="1" x14ac:dyDescent="0.25">
      <c r="A2256" s="919" t="str">
        <f t="shared" si="123"/>
        <v>OTRAS PERDIDAS OPERATIVASGastos Generales</v>
      </c>
      <c r="B2256" s="78" t="s">
        <v>214</v>
      </c>
      <c r="C2256" s="78" t="s">
        <v>3935</v>
      </c>
      <c r="D2256" s="78" t="s">
        <v>3936</v>
      </c>
      <c r="E2256" s="78" t="s">
        <v>3937</v>
      </c>
      <c r="F2256" s="79">
        <v>183758063</v>
      </c>
      <c r="G2256" s="79">
        <v>0</v>
      </c>
      <c r="H2256" s="79">
        <v>0</v>
      </c>
      <c r="I2256" s="79">
        <v>183758063</v>
      </c>
      <c r="J2256" s="80" t="s">
        <v>4464</v>
      </c>
      <c r="K2256" s="80" t="s">
        <v>20</v>
      </c>
      <c r="L2256" s="80" t="s">
        <v>98</v>
      </c>
      <c r="M2256" s="81" t="s">
        <v>4561</v>
      </c>
      <c r="N2256" s="73" t="s">
        <v>4466</v>
      </c>
      <c r="O2256" s="73" t="s">
        <v>4515</v>
      </c>
      <c r="P2256" s="71" t="str">
        <f>+VLOOKUP(D2256,'[45]BAL SEP 2024'!$D:$L,9,0)</f>
        <v>Gastos Generales</v>
      </c>
      <c r="S2256" s="71" t="str">
        <f t="shared" si="124"/>
        <v>771</v>
      </c>
      <c r="T2256" s="71" t="str">
        <f t="shared" si="125"/>
        <v>73</v>
      </c>
    </row>
    <row r="2257" spans="1:20" ht="15" hidden="1" customHeight="1" x14ac:dyDescent="0.25">
      <c r="A2257" s="919" t="str">
        <f t="shared" si="123"/>
        <v>OTRAS PERDIDAS OPERATIVASGastos Generales</v>
      </c>
      <c r="B2257" s="78" t="s">
        <v>214</v>
      </c>
      <c r="C2257" s="78" t="s">
        <v>8051</v>
      </c>
      <c r="D2257" s="78" t="s">
        <v>8052</v>
      </c>
      <c r="E2257" s="78" t="s">
        <v>8053</v>
      </c>
      <c r="F2257" s="79">
        <v>3370678248</v>
      </c>
      <c r="G2257" s="79">
        <v>0</v>
      </c>
      <c r="H2257" s="79">
        <v>0</v>
      </c>
      <c r="I2257" s="79">
        <v>3370678248</v>
      </c>
      <c r="J2257" s="80" t="s">
        <v>4464</v>
      </c>
      <c r="K2257" s="80" t="s">
        <v>20</v>
      </c>
      <c r="L2257" s="80" t="s">
        <v>98</v>
      </c>
      <c r="M2257" s="81" t="s">
        <v>4561</v>
      </c>
      <c r="N2257" s="73" t="s">
        <v>4466</v>
      </c>
      <c r="O2257" s="73" t="s">
        <v>4515</v>
      </c>
      <c r="P2257" s="71" t="str">
        <f>+VLOOKUP(D2257,'[45]BAL SEP 2024'!$D:$L,9,0)</f>
        <v>Gastos Generales</v>
      </c>
      <c r="S2257" s="71" t="str">
        <f t="shared" si="124"/>
        <v>771</v>
      </c>
      <c r="T2257" s="71" t="str">
        <f t="shared" si="125"/>
        <v>73</v>
      </c>
    </row>
    <row r="2258" spans="1:20" ht="15" hidden="1" customHeight="1" x14ac:dyDescent="0.25">
      <c r="A2258" s="919" t="str">
        <f t="shared" si="123"/>
        <v>OTRAS PERDIDAS OPERATIVASGastos Generales</v>
      </c>
      <c r="B2258" s="78" t="s">
        <v>214</v>
      </c>
      <c r="C2258" s="78" t="s">
        <v>8054</v>
      </c>
      <c r="D2258" s="78" t="s">
        <v>8055</v>
      </c>
      <c r="E2258" s="78" t="s">
        <v>8056</v>
      </c>
      <c r="F2258" s="79">
        <v>323418793</v>
      </c>
      <c r="G2258" s="79">
        <v>0</v>
      </c>
      <c r="H2258" s="79">
        <v>0</v>
      </c>
      <c r="I2258" s="79">
        <v>323418793</v>
      </c>
      <c r="J2258" s="80" t="s">
        <v>4464</v>
      </c>
      <c r="K2258" s="80" t="s">
        <v>20</v>
      </c>
      <c r="L2258" s="80" t="s">
        <v>98</v>
      </c>
      <c r="M2258" s="81" t="s">
        <v>8057</v>
      </c>
      <c r="N2258" s="73" t="s">
        <v>4466</v>
      </c>
      <c r="O2258" s="73" t="s">
        <v>4515</v>
      </c>
      <c r="P2258" s="71" t="str">
        <f>+VLOOKUP(D2258,'[45]BAL SEP 2024'!$D:$L,9,0)</f>
        <v>Gastos Generales</v>
      </c>
      <c r="S2258" s="71" t="str">
        <f t="shared" si="124"/>
        <v>771</v>
      </c>
      <c r="T2258" s="71" t="str">
        <f t="shared" si="125"/>
        <v>73</v>
      </c>
    </row>
    <row r="2259" spans="1:20" ht="15" hidden="1" customHeight="1" x14ac:dyDescent="0.25">
      <c r="A2259" s="919" t="str">
        <f t="shared" si="123"/>
        <v>OTRAS PERDIDAS OPERATIVASGastos Generales</v>
      </c>
      <c r="B2259" s="78" t="s">
        <v>104</v>
      </c>
      <c r="C2259" s="78" t="s">
        <v>6561</v>
      </c>
      <c r="D2259" s="78" t="s">
        <v>6562</v>
      </c>
      <c r="E2259" s="78" t="s">
        <v>6563</v>
      </c>
      <c r="F2259" s="79">
        <v>0</v>
      </c>
      <c r="G2259" s="79">
        <v>2181.8200000000002</v>
      </c>
      <c r="H2259" s="79">
        <v>15930559</v>
      </c>
      <c r="I2259" s="79">
        <v>15930559</v>
      </c>
      <c r="J2259" s="80" t="s">
        <v>4464</v>
      </c>
      <c r="K2259" s="80" t="s">
        <v>20</v>
      </c>
      <c r="L2259" s="80" t="s">
        <v>98</v>
      </c>
      <c r="M2259" s="81" t="s">
        <v>4562</v>
      </c>
      <c r="N2259" s="73" t="s">
        <v>4466</v>
      </c>
      <c r="O2259" s="73" t="s">
        <v>4515</v>
      </c>
      <c r="P2259" s="71" t="str">
        <f>+VLOOKUP(D2259,'[45]BAL SEP 2024'!$D:$L,9,0)</f>
        <v>Gastos Generales</v>
      </c>
      <c r="S2259" s="71" t="str">
        <f t="shared" si="124"/>
        <v>771</v>
      </c>
      <c r="T2259" s="71" t="str">
        <f t="shared" si="125"/>
        <v>73</v>
      </c>
    </row>
    <row r="2260" spans="1:20" ht="15" hidden="1" customHeight="1" x14ac:dyDescent="0.25">
      <c r="A2260" s="919" t="str">
        <f t="shared" si="123"/>
        <v>OTRAS PERDIDAS OPERATIVASGastos Generales</v>
      </c>
      <c r="B2260" s="78" t="s">
        <v>214</v>
      </c>
      <c r="C2260" s="78" t="s">
        <v>8058</v>
      </c>
      <c r="D2260" s="78" t="s">
        <v>8059</v>
      </c>
      <c r="E2260" s="78" t="s">
        <v>6563</v>
      </c>
      <c r="F2260" s="79">
        <v>607634449</v>
      </c>
      <c r="G2260" s="79">
        <v>0</v>
      </c>
      <c r="H2260" s="79">
        <v>0</v>
      </c>
      <c r="I2260" s="79">
        <v>607634449</v>
      </c>
      <c r="J2260" s="80" t="s">
        <v>4464</v>
      </c>
      <c r="K2260" s="80" t="s">
        <v>20</v>
      </c>
      <c r="L2260" s="80" t="s">
        <v>98</v>
      </c>
      <c r="M2260" s="81" t="s">
        <v>4562</v>
      </c>
      <c r="N2260" s="73" t="s">
        <v>4466</v>
      </c>
      <c r="O2260" s="73" t="s">
        <v>4515</v>
      </c>
      <c r="P2260" s="71" t="str">
        <f>+VLOOKUP(D2260,'[45]BAL SEP 2024'!$D:$L,9,0)</f>
        <v>Gastos Generales</v>
      </c>
      <c r="S2260" s="71" t="str">
        <f t="shared" si="124"/>
        <v>771</v>
      </c>
      <c r="T2260" s="71" t="str">
        <f t="shared" si="125"/>
        <v>73</v>
      </c>
    </row>
    <row r="2261" spans="1:20" ht="15" hidden="1" customHeight="1" x14ac:dyDescent="0.25">
      <c r="A2261" s="919" t="str">
        <f t="shared" si="123"/>
        <v>OTRAS PERDIDAS OPERATIVASGastos Generales</v>
      </c>
      <c r="B2261" s="78" t="s">
        <v>214</v>
      </c>
      <c r="C2261" s="78" t="s">
        <v>8060</v>
      </c>
      <c r="D2261" s="78" t="s">
        <v>8061</v>
      </c>
      <c r="E2261" s="78" t="s">
        <v>8062</v>
      </c>
      <c r="F2261" s="79">
        <v>195068091</v>
      </c>
      <c r="G2261" s="79">
        <v>0</v>
      </c>
      <c r="H2261" s="79">
        <v>0</v>
      </c>
      <c r="I2261" s="79">
        <v>195068091</v>
      </c>
      <c r="J2261" s="80" t="s">
        <v>4464</v>
      </c>
      <c r="K2261" s="80" t="s">
        <v>20</v>
      </c>
      <c r="L2261" s="80" t="s">
        <v>98</v>
      </c>
      <c r="M2261" s="81" t="s">
        <v>4562</v>
      </c>
      <c r="N2261" s="73" t="s">
        <v>4466</v>
      </c>
      <c r="O2261" s="73" t="s">
        <v>4515</v>
      </c>
      <c r="P2261" s="71" t="str">
        <f>+VLOOKUP(D2261,'[45]BAL SEP 2024'!$D:$L,9,0)</f>
        <v>Gastos Generales</v>
      </c>
      <c r="S2261" s="71" t="str">
        <f t="shared" si="124"/>
        <v>771</v>
      </c>
      <c r="T2261" s="71" t="str">
        <f t="shared" si="125"/>
        <v>73</v>
      </c>
    </row>
    <row r="2262" spans="1:20" ht="15" hidden="1" customHeight="1" x14ac:dyDescent="0.25">
      <c r="A2262" s="919" t="str">
        <f t="shared" si="123"/>
        <v>OTRAS PERDIDAS OPERATIVASGastos Generales</v>
      </c>
      <c r="B2262" s="78" t="s">
        <v>104</v>
      </c>
      <c r="C2262" s="78" t="s">
        <v>8063</v>
      </c>
      <c r="D2262" s="78" t="s">
        <v>8064</v>
      </c>
      <c r="E2262" s="78" t="s">
        <v>8065</v>
      </c>
      <c r="F2262" s="79">
        <v>0</v>
      </c>
      <c r="G2262" s="79">
        <v>5421</v>
      </c>
      <c r="H2262" s="79">
        <v>39913287</v>
      </c>
      <c r="I2262" s="79">
        <v>39913287</v>
      </c>
      <c r="J2262" s="80" t="s">
        <v>4464</v>
      </c>
      <c r="K2262" s="80" t="s">
        <v>20</v>
      </c>
      <c r="L2262" s="80" t="s">
        <v>98</v>
      </c>
      <c r="M2262" s="81" t="s">
        <v>4562</v>
      </c>
      <c r="N2262" s="73" t="s">
        <v>4466</v>
      </c>
      <c r="O2262" s="73" t="s">
        <v>4515</v>
      </c>
      <c r="P2262" s="71" t="str">
        <f>+VLOOKUP(D2262,'[45]BAL SEP 2024'!$D:$L,9,0)</f>
        <v>Gastos Generales</v>
      </c>
      <c r="S2262" s="71" t="str">
        <f t="shared" si="124"/>
        <v>771</v>
      </c>
      <c r="T2262" s="71" t="str">
        <f t="shared" si="125"/>
        <v>73</v>
      </c>
    </row>
    <row r="2263" spans="1:20" ht="15" hidden="1" customHeight="1" x14ac:dyDescent="0.25">
      <c r="A2263" s="919" t="str">
        <f t="shared" si="123"/>
        <v>OTRAS PERDIDAS OPERATIVASGastos Generales</v>
      </c>
      <c r="B2263" s="78" t="s">
        <v>214</v>
      </c>
      <c r="C2263" s="78" t="s">
        <v>3938</v>
      </c>
      <c r="D2263" s="78" t="s">
        <v>3939</v>
      </c>
      <c r="E2263" s="78" t="s">
        <v>8065</v>
      </c>
      <c r="F2263" s="79">
        <v>4065489700</v>
      </c>
      <c r="G2263" s="79">
        <v>0</v>
      </c>
      <c r="H2263" s="79">
        <v>0</v>
      </c>
      <c r="I2263" s="79">
        <v>4065489700</v>
      </c>
      <c r="J2263" s="80" t="s">
        <v>4464</v>
      </c>
      <c r="K2263" s="80" t="s">
        <v>20</v>
      </c>
      <c r="L2263" s="80" t="s">
        <v>98</v>
      </c>
      <c r="M2263" s="81" t="s">
        <v>4562</v>
      </c>
      <c r="N2263" s="73" t="s">
        <v>4466</v>
      </c>
      <c r="O2263" s="73" t="s">
        <v>4515</v>
      </c>
      <c r="P2263" s="71" t="str">
        <f>+VLOOKUP(D2263,'[45]BAL SEP 2024'!$D:$L,9,0)</f>
        <v>Gastos Generales</v>
      </c>
      <c r="S2263" s="71" t="str">
        <f t="shared" si="124"/>
        <v>771</v>
      </c>
      <c r="T2263" s="71" t="str">
        <f t="shared" si="125"/>
        <v>73</v>
      </c>
    </row>
    <row r="2264" spans="1:20" ht="15" hidden="1" customHeight="1" x14ac:dyDescent="0.25">
      <c r="A2264" s="919" t="str">
        <f t="shared" si="123"/>
        <v>OTRAS PERDIDAS OPERATIVASGastos Generales</v>
      </c>
      <c r="B2264" s="78" t="s">
        <v>214</v>
      </c>
      <c r="C2264" s="78" t="s">
        <v>8066</v>
      </c>
      <c r="D2264" s="78" t="s">
        <v>8067</v>
      </c>
      <c r="E2264" s="78" t="s">
        <v>8068</v>
      </c>
      <c r="F2264" s="79">
        <v>5797885782</v>
      </c>
      <c r="G2264" s="79">
        <v>0</v>
      </c>
      <c r="H2264" s="79">
        <v>0</v>
      </c>
      <c r="I2264" s="79">
        <v>5797885782</v>
      </c>
      <c r="J2264" s="80" t="s">
        <v>4464</v>
      </c>
      <c r="K2264" s="80" t="s">
        <v>20</v>
      </c>
      <c r="L2264" s="80" t="s">
        <v>98</v>
      </c>
      <c r="M2264" s="81" t="s">
        <v>4562</v>
      </c>
      <c r="N2264" s="73" t="s">
        <v>4466</v>
      </c>
      <c r="O2264" s="73" t="s">
        <v>4515</v>
      </c>
      <c r="P2264" s="71" t="str">
        <f>+VLOOKUP(D2264,'[45]BAL SEP 2024'!$D:$L,9,0)</f>
        <v>Gastos Generales</v>
      </c>
      <c r="S2264" s="71" t="str">
        <f t="shared" si="124"/>
        <v>771</v>
      </c>
      <c r="T2264" s="71" t="str">
        <f t="shared" si="125"/>
        <v>73</v>
      </c>
    </row>
    <row r="2265" spans="1:20" ht="15" hidden="1" customHeight="1" x14ac:dyDescent="0.25">
      <c r="A2265" s="919" t="str">
        <f t="shared" si="123"/>
        <v>OTRAS PERDIDAS OPERATIVASGastos Generales</v>
      </c>
      <c r="B2265" s="78" t="s">
        <v>214</v>
      </c>
      <c r="C2265" s="78" t="s">
        <v>5470</v>
      </c>
      <c r="D2265" s="78" t="s">
        <v>5471</v>
      </c>
      <c r="E2265" s="78" t="s">
        <v>8069</v>
      </c>
      <c r="F2265" s="79">
        <v>332727</v>
      </c>
      <c r="G2265" s="79">
        <v>0</v>
      </c>
      <c r="H2265" s="79">
        <v>0</v>
      </c>
      <c r="I2265" s="79">
        <v>332727</v>
      </c>
      <c r="J2265" s="80" t="s">
        <v>4464</v>
      </c>
      <c r="K2265" s="80" t="s">
        <v>20</v>
      </c>
      <c r="L2265" s="80" t="s">
        <v>98</v>
      </c>
      <c r="M2265" s="81" t="s">
        <v>4563</v>
      </c>
      <c r="N2265" s="73" t="s">
        <v>4466</v>
      </c>
      <c r="O2265" s="73" t="s">
        <v>4515</v>
      </c>
      <c r="P2265" s="71" t="str">
        <f>+VLOOKUP(D2265,'[45]BAL SEP 2024'!$D:$L,9,0)</f>
        <v>Gastos Generales</v>
      </c>
      <c r="S2265" s="71" t="str">
        <f t="shared" si="124"/>
        <v>771</v>
      </c>
      <c r="T2265" s="71" t="str">
        <f t="shared" si="125"/>
        <v>73</v>
      </c>
    </row>
    <row r="2266" spans="1:20" ht="15" hidden="1" customHeight="1" x14ac:dyDescent="0.25">
      <c r="A2266" s="919" t="str">
        <f t="shared" si="123"/>
        <v>OTRAS PERDIDAS OPERATIVASGastos Generales</v>
      </c>
      <c r="B2266" s="78" t="s">
        <v>214</v>
      </c>
      <c r="C2266" s="78" t="s">
        <v>5472</v>
      </c>
      <c r="D2266" s="78" t="s">
        <v>5473</v>
      </c>
      <c r="E2266" s="78" t="s">
        <v>5474</v>
      </c>
      <c r="F2266" s="79">
        <v>7423953</v>
      </c>
      <c r="G2266" s="79">
        <v>0</v>
      </c>
      <c r="H2266" s="79">
        <v>0</v>
      </c>
      <c r="I2266" s="79">
        <v>7423953</v>
      </c>
      <c r="J2266" s="80" t="s">
        <v>4464</v>
      </c>
      <c r="K2266" s="80" t="s">
        <v>20</v>
      </c>
      <c r="L2266" s="80" t="s">
        <v>98</v>
      </c>
      <c r="M2266" s="81" t="s">
        <v>4563</v>
      </c>
      <c r="N2266" s="73" t="s">
        <v>4466</v>
      </c>
      <c r="O2266" s="73" t="s">
        <v>4515</v>
      </c>
      <c r="P2266" s="71" t="str">
        <f>+VLOOKUP(D2266,'[45]BAL SEP 2024'!$D:$L,9,0)</f>
        <v>Gastos Generales</v>
      </c>
      <c r="S2266" s="71" t="str">
        <f t="shared" si="124"/>
        <v>771</v>
      </c>
      <c r="T2266" s="71" t="str">
        <f t="shared" si="125"/>
        <v>73</v>
      </c>
    </row>
    <row r="2267" spans="1:20" ht="15" hidden="1" customHeight="1" x14ac:dyDescent="0.25">
      <c r="A2267" s="919" t="str">
        <f t="shared" si="123"/>
        <v>OTRAS PERDIDAS OPERATIVASGastos Generales</v>
      </c>
      <c r="B2267" s="78" t="s">
        <v>214</v>
      </c>
      <c r="C2267" s="78" t="s">
        <v>8070</v>
      </c>
      <c r="D2267" s="78" t="s">
        <v>8071</v>
      </c>
      <c r="E2267" s="78" t="s">
        <v>8072</v>
      </c>
      <c r="F2267" s="79">
        <v>11232352</v>
      </c>
      <c r="G2267" s="79">
        <v>0</v>
      </c>
      <c r="H2267" s="79">
        <v>0</v>
      </c>
      <c r="I2267" s="79">
        <v>11232352</v>
      </c>
      <c r="J2267" s="80" t="s">
        <v>4464</v>
      </c>
      <c r="K2267" s="80" t="s">
        <v>20</v>
      </c>
      <c r="L2267" s="80" t="s">
        <v>98</v>
      </c>
      <c r="M2267" s="81" t="s">
        <v>4563</v>
      </c>
      <c r="N2267" s="73" t="s">
        <v>4466</v>
      </c>
      <c r="O2267" s="73" t="s">
        <v>4515</v>
      </c>
      <c r="P2267" s="71" t="str">
        <f>+VLOOKUP(D2267,'[45]BAL SEP 2024'!$D:$L,9,0)</f>
        <v>Gastos Generales</v>
      </c>
      <c r="S2267" s="71" t="str">
        <f t="shared" si="124"/>
        <v>771</v>
      </c>
      <c r="T2267" s="71" t="str">
        <f t="shared" si="125"/>
        <v>73</v>
      </c>
    </row>
    <row r="2268" spans="1:20" ht="15" hidden="1" customHeight="1" x14ac:dyDescent="0.25">
      <c r="A2268" s="919" t="str">
        <f t="shared" si="123"/>
        <v>OTRAS PERDIDAS OPERATIVASGastos Generales</v>
      </c>
      <c r="B2268" s="78" t="s">
        <v>214</v>
      </c>
      <c r="C2268" s="78" t="s">
        <v>5475</v>
      </c>
      <c r="D2268" s="78" t="s">
        <v>5476</v>
      </c>
      <c r="E2268" s="78" t="s">
        <v>5477</v>
      </c>
      <c r="F2268" s="79">
        <v>6639675</v>
      </c>
      <c r="G2268" s="79">
        <v>0</v>
      </c>
      <c r="H2268" s="79">
        <v>0</v>
      </c>
      <c r="I2268" s="79">
        <v>6639675</v>
      </c>
      <c r="J2268" s="80" t="s">
        <v>4464</v>
      </c>
      <c r="K2268" s="80" t="s">
        <v>20</v>
      </c>
      <c r="L2268" s="80" t="s">
        <v>98</v>
      </c>
      <c r="M2268" s="81" t="s">
        <v>4563</v>
      </c>
      <c r="N2268" s="73" t="s">
        <v>4466</v>
      </c>
      <c r="O2268" s="73" t="s">
        <v>4515</v>
      </c>
      <c r="P2268" s="71" t="str">
        <f>+VLOOKUP(D2268,'[45]BAL SEP 2024'!$D:$L,9,0)</f>
        <v>Gastos Generales</v>
      </c>
      <c r="S2268" s="71" t="str">
        <f t="shared" si="124"/>
        <v>771</v>
      </c>
      <c r="T2268" s="71" t="str">
        <f t="shared" si="125"/>
        <v>73</v>
      </c>
    </row>
    <row r="2269" spans="1:20" ht="15" hidden="1" customHeight="1" x14ac:dyDescent="0.25">
      <c r="A2269" s="919" t="str">
        <f t="shared" si="123"/>
        <v>OTRAS PERDIDAS OPERATIVASGastos Generales</v>
      </c>
      <c r="B2269" s="78" t="s">
        <v>214</v>
      </c>
      <c r="C2269" s="78" t="s">
        <v>5478</v>
      </c>
      <c r="D2269" s="78" t="s">
        <v>5479</v>
      </c>
      <c r="E2269" s="78" t="s">
        <v>5480</v>
      </c>
      <c r="F2269" s="79">
        <v>1200000</v>
      </c>
      <c r="G2269" s="79">
        <v>0</v>
      </c>
      <c r="H2269" s="79">
        <v>0</v>
      </c>
      <c r="I2269" s="79">
        <v>1200000</v>
      </c>
      <c r="J2269" s="80" t="s">
        <v>4464</v>
      </c>
      <c r="K2269" s="80" t="s">
        <v>20</v>
      </c>
      <c r="L2269" s="80" t="s">
        <v>98</v>
      </c>
      <c r="M2269" s="81" t="s">
        <v>4563</v>
      </c>
      <c r="N2269" s="73" t="s">
        <v>4466</v>
      </c>
      <c r="O2269" s="73" t="s">
        <v>4515</v>
      </c>
      <c r="P2269" s="71" t="str">
        <f>+VLOOKUP(D2269,'[45]BAL SEP 2024'!$D:$L,9,0)</f>
        <v>Gastos Generales</v>
      </c>
      <c r="S2269" s="71" t="str">
        <f t="shared" si="124"/>
        <v>771</v>
      </c>
      <c r="T2269" s="71" t="str">
        <f t="shared" si="125"/>
        <v>73</v>
      </c>
    </row>
    <row r="2270" spans="1:20" ht="15" hidden="1" customHeight="1" x14ac:dyDescent="0.25">
      <c r="A2270" s="919" t="str">
        <f t="shared" si="123"/>
        <v>OTRAS PERDIDAS OPERATIVASGastos Generales</v>
      </c>
      <c r="B2270" s="78" t="s">
        <v>214</v>
      </c>
      <c r="C2270" s="78" t="s">
        <v>3940</v>
      </c>
      <c r="D2270" s="78" t="s">
        <v>3941</v>
      </c>
      <c r="E2270" s="78" t="s">
        <v>3942</v>
      </c>
      <c r="F2270" s="79">
        <v>1019461660</v>
      </c>
      <c r="G2270" s="79">
        <v>0</v>
      </c>
      <c r="H2270" s="79">
        <v>0</v>
      </c>
      <c r="I2270" s="79">
        <v>1019461660</v>
      </c>
      <c r="J2270" s="80" t="s">
        <v>4464</v>
      </c>
      <c r="K2270" s="80" t="s">
        <v>20</v>
      </c>
      <c r="L2270" s="80" t="s">
        <v>98</v>
      </c>
      <c r="M2270" s="81" t="s">
        <v>4563</v>
      </c>
      <c r="N2270" s="73" t="s">
        <v>4466</v>
      </c>
      <c r="O2270" s="73" t="s">
        <v>4515</v>
      </c>
      <c r="P2270" s="71" t="str">
        <f>+VLOOKUP(D2270,'[45]BAL SEP 2024'!$D:$L,9,0)</f>
        <v>Gastos Generales</v>
      </c>
      <c r="S2270" s="71" t="str">
        <f t="shared" si="124"/>
        <v>771</v>
      </c>
      <c r="T2270" s="71" t="str">
        <f t="shared" si="125"/>
        <v>73</v>
      </c>
    </row>
    <row r="2271" spans="1:20" ht="15" hidden="1" customHeight="1" x14ac:dyDescent="0.25">
      <c r="A2271" s="919" t="str">
        <f t="shared" si="123"/>
        <v>OTRAS PERDIDAS OPERATIVASGastos Generales</v>
      </c>
      <c r="B2271" s="78" t="s">
        <v>214</v>
      </c>
      <c r="C2271" s="78" t="s">
        <v>3943</v>
      </c>
      <c r="D2271" s="78" t="s">
        <v>3944</v>
      </c>
      <c r="E2271" s="78" t="s">
        <v>3945</v>
      </c>
      <c r="F2271" s="79">
        <v>166993895</v>
      </c>
      <c r="G2271" s="79">
        <v>0</v>
      </c>
      <c r="H2271" s="79">
        <v>0</v>
      </c>
      <c r="I2271" s="79">
        <v>166993895</v>
      </c>
      <c r="J2271" s="80" t="s">
        <v>4464</v>
      </c>
      <c r="K2271" s="80" t="s">
        <v>20</v>
      </c>
      <c r="L2271" s="80" t="s">
        <v>98</v>
      </c>
      <c r="M2271" s="81" t="s">
        <v>4563</v>
      </c>
      <c r="N2271" s="73" t="s">
        <v>4466</v>
      </c>
      <c r="O2271" s="73" t="s">
        <v>4515</v>
      </c>
      <c r="P2271" s="71" t="str">
        <f>+VLOOKUP(D2271,'[45]BAL SEP 2024'!$D:$L,9,0)</f>
        <v>Gastos Generales</v>
      </c>
      <c r="S2271" s="71" t="str">
        <f t="shared" si="124"/>
        <v>771</v>
      </c>
      <c r="T2271" s="71" t="str">
        <f t="shared" si="125"/>
        <v>73</v>
      </c>
    </row>
    <row r="2272" spans="1:20" ht="15" hidden="1" customHeight="1" x14ac:dyDescent="0.25">
      <c r="A2272" s="919" t="str">
        <f t="shared" si="123"/>
        <v>OTRAS PERDIDAS OPERATIVASGastos Generales</v>
      </c>
      <c r="B2272" s="78" t="s">
        <v>214</v>
      </c>
      <c r="C2272" s="78" t="s">
        <v>3946</v>
      </c>
      <c r="D2272" s="78" t="s">
        <v>3947</v>
      </c>
      <c r="E2272" s="78" t="s">
        <v>3948</v>
      </c>
      <c r="F2272" s="79">
        <v>360399153</v>
      </c>
      <c r="G2272" s="79">
        <v>0</v>
      </c>
      <c r="H2272" s="79">
        <v>0</v>
      </c>
      <c r="I2272" s="79">
        <v>360399153</v>
      </c>
      <c r="J2272" s="80" t="s">
        <v>4464</v>
      </c>
      <c r="K2272" s="80" t="s">
        <v>20</v>
      </c>
      <c r="L2272" s="80" t="s">
        <v>98</v>
      </c>
      <c r="M2272" s="81" t="s">
        <v>4563</v>
      </c>
      <c r="N2272" s="73" t="s">
        <v>4466</v>
      </c>
      <c r="O2272" s="73" t="s">
        <v>4515</v>
      </c>
      <c r="P2272" s="71" t="str">
        <f>+VLOOKUP(D2272,'[45]BAL SEP 2024'!$D:$L,9,0)</f>
        <v>Gastos Generales</v>
      </c>
      <c r="S2272" s="71" t="str">
        <f t="shared" si="124"/>
        <v>771</v>
      </c>
      <c r="T2272" s="71" t="str">
        <f t="shared" si="125"/>
        <v>73</v>
      </c>
    </row>
    <row r="2273" spans="1:20" ht="15" hidden="1" customHeight="1" x14ac:dyDescent="0.25">
      <c r="A2273" s="919" t="str">
        <f t="shared" si="123"/>
        <v>OTRAS PERDIDAS OPERATIVASGastos Generales</v>
      </c>
      <c r="B2273" s="78" t="s">
        <v>214</v>
      </c>
      <c r="C2273" s="78" t="s">
        <v>8073</v>
      </c>
      <c r="D2273" s="78" t="s">
        <v>8074</v>
      </c>
      <c r="E2273" s="78" t="s">
        <v>8075</v>
      </c>
      <c r="F2273" s="79">
        <v>19622727</v>
      </c>
      <c r="G2273" s="79">
        <v>0</v>
      </c>
      <c r="H2273" s="79">
        <v>0</v>
      </c>
      <c r="I2273" s="79">
        <v>19622727</v>
      </c>
      <c r="J2273" s="80" t="s">
        <v>4464</v>
      </c>
      <c r="K2273" s="80" t="s">
        <v>20</v>
      </c>
      <c r="L2273" s="80" t="s">
        <v>98</v>
      </c>
      <c r="M2273" s="81" t="s">
        <v>4563</v>
      </c>
      <c r="N2273" s="73" t="s">
        <v>4466</v>
      </c>
      <c r="O2273" s="73" t="s">
        <v>4515</v>
      </c>
      <c r="P2273" s="71" t="str">
        <f>+VLOOKUP(D2273,'[45]BAL SEP 2024'!$D:$L,9,0)</f>
        <v>Gastos Generales</v>
      </c>
      <c r="S2273" s="71" t="str">
        <f t="shared" si="124"/>
        <v>771</v>
      </c>
      <c r="T2273" s="71" t="str">
        <f t="shared" si="125"/>
        <v>73</v>
      </c>
    </row>
    <row r="2274" spans="1:20" ht="15" hidden="1" customHeight="1" x14ac:dyDescent="0.25">
      <c r="A2274" s="919" t="str">
        <f t="shared" si="123"/>
        <v>OTRAS PERDIDAS OPERATIVASGastos Generales</v>
      </c>
      <c r="B2274" s="78" t="s">
        <v>214</v>
      </c>
      <c r="C2274" s="78" t="s">
        <v>8076</v>
      </c>
      <c r="D2274" s="78" t="s">
        <v>8077</v>
      </c>
      <c r="E2274" s="78" t="s">
        <v>8078</v>
      </c>
      <c r="F2274" s="79">
        <v>36982618</v>
      </c>
      <c r="G2274" s="79">
        <v>0</v>
      </c>
      <c r="H2274" s="79">
        <v>0</v>
      </c>
      <c r="I2274" s="79">
        <v>36982618</v>
      </c>
      <c r="J2274" s="80" t="s">
        <v>4464</v>
      </c>
      <c r="K2274" s="80" t="s">
        <v>20</v>
      </c>
      <c r="L2274" s="80" t="s">
        <v>98</v>
      </c>
      <c r="M2274" s="81" t="s">
        <v>4563</v>
      </c>
      <c r="N2274" s="73" t="s">
        <v>4466</v>
      </c>
      <c r="O2274" s="73" t="s">
        <v>4515</v>
      </c>
      <c r="P2274" s="71" t="str">
        <f>+VLOOKUP(D2274,'[45]BAL SEP 2024'!$D:$L,9,0)</f>
        <v>Gastos Generales</v>
      </c>
      <c r="S2274" s="71" t="str">
        <f t="shared" si="124"/>
        <v>771</v>
      </c>
      <c r="T2274" s="71" t="str">
        <f t="shared" si="125"/>
        <v>73</v>
      </c>
    </row>
    <row r="2275" spans="1:20" ht="15" hidden="1" customHeight="1" x14ac:dyDescent="0.25">
      <c r="A2275" s="919" t="str">
        <f t="shared" si="123"/>
        <v>OTRAS PERDIDAS OPERATIVASGastos Generales</v>
      </c>
      <c r="B2275" s="78" t="s">
        <v>214</v>
      </c>
      <c r="C2275" s="78" t="s">
        <v>5481</v>
      </c>
      <c r="D2275" s="78" t="s">
        <v>5482</v>
      </c>
      <c r="E2275" s="78" t="s">
        <v>5483</v>
      </c>
      <c r="F2275" s="79">
        <v>1367727</v>
      </c>
      <c r="G2275" s="79">
        <v>0</v>
      </c>
      <c r="H2275" s="79">
        <v>0</v>
      </c>
      <c r="I2275" s="79">
        <v>1367727</v>
      </c>
      <c r="J2275" s="80" t="s">
        <v>4464</v>
      </c>
      <c r="K2275" s="80" t="s">
        <v>20</v>
      </c>
      <c r="L2275" s="80" t="s">
        <v>98</v>
      </c>
      <c r="M2275" s="81" t="s">
        <v>4563</v>
      </c>
      <c r="N2275" s="73" t="s">
        <v>4466</v>
      </c>
      <c r="O2275" s="73" t="s">
        <v>4515</v>
      </c>
      <c r="P2275" s="71" t="str">
        <f>+VLOOKUP(D2275,'[45]BAL SEP 2024'!$D:$L,9,0)</f>
        <v>Gastos Generales</v>
      </c>
      <c r="S2275" s="71" t="str">
        <f t="shared" si="124"/>
        <v>771</v>
      </c>
      <c r="T2275" s="71" t="str">
        <f t="shared" si="125"/>
        <v>73</v>
      </c>
    </row>
    <row r="2276" spans="1:20" ht="15" hidden="1" customHeight="1" x14ac:dyDescent="0.25">
      <c r="A2276" s="919" t="str">
        <f t="shared" si="123"/>
        <v>OTRAS PERDIDAS OPERATIVASGastos Generales</v>
      </c>
      <c r="B2276" s="78" t="s">
        <v>214</v>
      </c>
      <c r="C2276" s="78" t="s">
        <v>8079</v>
      </c>
      <c r="D2276" s="78" t="s">
        <v>8080</v>
      </c>
      <c r="E2276" s="78" t="s">
        <v>8081</v>
      </c>
      <c r="F2276" s="79">
        <v>3998327</v>
      </c>
      <c r="G2276" s="79">
        <v>0</v>
      </c>
      <c r="H2276" s="79">
        <v>0</v>
      </c>
      <c r="I2276" s="79">
        <v>3998327</v>
      </c>
      <c r="J2276" s="80" t="s">
        <v>4464</v>
      </c>
      <c r="K2276" s="80" t="s">
        <v>20</v>
      </c>
      <c r="L2276" s="80" t="s">
        <v>98</v>
      </c>
      <c r="M2276" s="81" t="s">
        <v>4563</v>
      </c>
      <c r="N2276" s="73" t="s">
        <v>4466</v>
      </c>
      <c r="O2276" s="73" t="s">
        <v>4515</v>
      </c>
      <c r="P2276" s="71" t="str">
        <f>+VLOOKUP(D2276,'[45]BAL SEP 2024'!$D:$L,9,0)</f>
        <v>Gastos Generales</v>
      </c>
      <c r="S2276" s="71" t="str">
        <f t="shared" si="124"/>
        <v>771</v>
      </c>
      <c r="T2276" s="71" t="str">
        <f t="shared" si="125"/>
        <v>73</v>
      </c>
    </row>
    <row r="2277" spans="1:20" ht="15" hidden="1" customHeight="1" x14ac:dyDescent="0.25">
      <c r="A2277" s="919" t="str">
        <f t="shared" si="123"/>
        <v>OTRAS PERDIDAS OPERATIVASGastos Generales</v>
      </c>
      <c r="B2277" s="78" t="s">
        <v>214</v>
      </c>
      <c r="C2277" s="78" t="s">
        <v>8082</v>
      </c>
      <c r="D2277" s="78" t="s">
        <v>8083</v>
      </c>
      <c r="E2277" s="78" t="s">
        <v>8084</v>
      </c>
      <c r="F2277" s="79">
        <v>2181818</v>
      </c>
      <c r="G2277" s="79">
        <v>0</v>
      </c>
      <c r="H2277" s="79">
        <v>0</v>
      </c>
      <c r="I2277" s="79">
        <v>2181818</v>
      </c>
      <c r="J2277" s="80" t="s">
        <v>4464</v>
      </c>
      <c r="K2277" s="80" t="s">
        <v>20</v>
      </c>
      <c r="L2277" s="80" t="s">
        <v>98</v>
      </c>
      <c r="M2277" s="81" t="s">
        <v>4563</v>
      </c>
      <c r="N2277" s="73" t="s">
        <v>4466</v>
      </c>
      <c r="O2277" s="73" t="s">
        <v>4515</v>
      </c>
      <c r="P2277" s="71" t="e">
        <f>+VLOOKUP(D2277,'[45]BAL SEP 2024'!$D:$L,9,0)</f>
        <v>#N/A</v>
      </c>
      <c r="S2277" s="71" t="str">
        <f t="shared" si="124"/>
        <v>771</v>
      </c>
      <c r="T2277" s="71" t="str">
        <f t="shared" si="125"/>
        <v>73</v>
      </c>
    </row>
    <row r="2278" spans="1:20" ht="15" hidden="1" customHeight="1" x14ac:dyDescent="0.25">
      <c r="A2278" s="919" t="str">
        <f t="shared" si="123"/>
        <v>OTRAS PERDIDAS OPERATIVASGastos Generales</v>
      </c>
      <c r="B2278" s="78" t="s">
        <v>214</v>
      </c>
      <c r="C2278" s="78" t="s">
        <v>3949</v>
      </c>
      <c r="D2278" s="78" t="s">
        <v>3950</v>
      </c>
      <c r="E2278" s="78" t="s">
        <v>3951</v>
      </c>
      <c r="F2278" s="79">
        <v>424780269</v>
      </c>
      <c r="G2278" s="79">
        <v>0</v>
      </c>
      <c r="H2278" s="79">
        <v>0</v>
      </c>
      <c r="I2278" s="79">
        <v>424780269</v>
      </c>
      <c r="J2278" s="80" t="s">
        <v>4464</v>
      </c>
      <c r="K2278" s="80" t="s">
        <v>20</v>
      </c>
      <c r="L2278" s="80" t="s">
        <v>98</v>
      </c>
      <c r="M2278" s="81" t="s">
        <v>4563</v>
      </c>
      <c r="N2278" s="73" t="s">
        <v>4466</v>
      </c>
      <c r="O2278" s="73" t="s">
        <v>4515</v>
      </c>
      <c r="P2278" s="71" t="str">
        <f>+VLOOKUP(D2278,'[45]BAL SEP 2024'!$D:$L,9,0)</f>
        <v>Gastos Generales</v>
      </c>
      <c r="S2278" s="71" t="str">
        <f t="shared" si="124"/>
        <v>771</v>
      </c>
      <c r="T2278" s="71" t="str">
        <f t="shared" si="125"/>
        <v>73</v>
      </c>
    </row>
    <row r="2279" spans="1:20" ht="15" hidden="1" customHeight="1" x14ac:dyDescent="0.25">
      <c r="A2279" s="919" t="str">
        <f t="shared" si="123"/>
        <v>OTRAS PERDIDAS OPERATIVASGastos Generales</v>
      </c>
      <c r="B2279" s="78" t="s">
        <v>104</v>
      </c>
      <c r="C2279" s="78" t="s">
        <v>3952</v>
      </c>
      <c r="D2279" s="78" t="s">
        <v>3953</v>
      </c>
      <c r="E2279" s="78" t="s">
        <v>3954</v>
      </c>
      <c r="F2279" s="79">
        <v>0</v>
      </c>
      <c r="G2279" s="79">
        <v>4545.45</v>
      </c>
      <c r="H2279" s="79">
        <v>32829520</v>
      </c>
      <c r="I2279" s="79">
        <v>32829520</v>
      </c>
      <c r="J2279" s="80" t="s">
        <v>4464</v>
      </c>
      <c r="K2279" s="80" t="s">
        <v>20</v>
      </c>
      <c r="L2279" s="80" t="s">
        <v>98</v>
      </c>
      <c r="M2279" s="81" t="s">
        <v>4564</v>
      </c>
      <c r="N2279" s="73" t="s">
        <v>4466</v>
      </c>
      <c r="O2279" s="73" t="s">
        <v>4515</v>
      </c>
      <c r="P2279" s="71" t="str">
        <f>+VLOOKUP(D2279,'[45]BAL SEP 2024'!$D:$L,9,0)</f>
        <v>Gastos Generales</v>
      </c>
      <c r="S2279" s="71" t="str">
        <f t="shared" si="124"/>
        <v>771</v>
      </c>
      <c r="T2279" s="71" t="str">
        <f t="shared" si="125"/>
        <v>73</v>
      </c>
    </row>
    <row r="2280" spans="1:20" ht="15" hidden="1" customHeight="1" x14ac:dyDescent="0.25">
      <c r="A2280" s="919" t="str">
        <f t="shared" si="123"/>
        <v>OTRAS PERDIDAS OPERATIVASGastos Generales</v>
      </c>
      <c r="B2280" s="78" t="s">
        <v>214</v>
      </c>
      <c r="C2280" s="78" t="s">
        <v>3955</v>
      </c>
      <c r="D2280" s="78" t="s">
        <v>3956</v>
      </c>
      <c r="E2280" s="78" t="s">
        <v>3954</v>
      </c>
      <c r="F2280" s="79">
        <v>31887149518</v>
      </c>
      <c r="G2280" s="79">
        <v>0</v>
      </c>
      <c r="H2280" s="79">
        <v>0</v>
      </c>
      <c r="I2280" s="79">
        <v>31887149518</v>
      </c>
      <c r="J2280" s="80" t="s">
        <v>4464</v>
      </c>
      <c r="K2280" s="80" t="s">
        <v>20</v>
      </c>
      <c r="L2280" s="80" t="s">
        <v>98</v>
      </c>
      <c r="M2280" s="81" t="s">
        <v>4564</v>
      </c>
      <c r="N2280" s="73" t="s">
        <v>4466</v>
      </c>
      <c r="O2280" s="73" t="s">
        <v>4515</v>
      </c>
      <c r="P2280" s="71" t="str">
        <f>+VLOOKUP(D2280,'[45]BAL SEP 2024'!$D:$L,9,0)</f>
        <v>Gastos Generales</v>
      </c>
      <c r="S2280" s="71" t="str">
        <f t="shared" si="124"/>
        <v>771</v>
      </c>
      <c r="T2280" s="71" t="str">
        <f t="shared" si="125"/>
        <v>73</v>
      </c>
    </row>
    <row r="2281" spans="1:20" ht="15" hidden="1" customHeight="1" x14ac:dyDescent="0.25">
      <c r="A2281" s="919" t="str">
        <f t="shared" si="123"/>
        <v>OTRAS PERDIDAS OPERATIVASGastos Generales</v>
      </c>
      <c r="B2281" s="78" t="s">
        <v>214</v>
      </c>
      <c r="C2281" s="78" t="s">
        <v>8085</v>
      </c>
      <c r="D2281" s="78" t="s">
        <v>8086</v>
      </c>
      <c r="E2281" s="78" t="s">
        <v>3926</v>
      </c>
      <c r="F2281" s="79">
        <v>16080000</v>
      </c>
      <c r="G2281" s="79">
        <v>0</v>
      </c>
      <c r="H2281" s="79">
        <v>0</v>
      </c>
      <c r="I2281" s="79">
        <v>16080000</v>
      </c>
      <c r="J2281" s="80" t="s">
        <v>4464</v>
      </c>
      <c r="K2281" s="80" t="s">
        <v>20</v>
      </c>
      <c r="L2281" s="80" t="s">
        <v>98</v>
      </c>
      <c r="M2281" s="81" t="s">
        <v>4564</v>
      </c>
      <c r="N2281" s="73" t="s">
        <v>4466</v>
      </c>
      <c r="O2281" s="73" t="s">
        <v>4515</v>
      </c>
      <c r="P2281" s="71" t="str">
        <f>+VLOOKUP(D2281,'[45]BAL SEP 2024'!$D:$L,9,0)</f>
        <v>Gastos Generales</v>
      </c>
      <c r="S2281" s="71" t="str">
        <f t="shared" si="124"/>
        <v>771</v>
      </c>
      <c r="T2281" s="71" t="str">
        <f t="shared" si="125"/>
        <v>73</v>
      </c>
    </row>
    <row r="2282" spans="1:20" ht="15" hidden="1" customHeight="1" x14ac:dyDescent="0.25">
      <c r="A2282" s="919" t="str">
        <f t="shared" si="123"/>
        <v>OTRAS PERDIDAS OPERATIVASGastos Generales</v>
      </c>
      <c r="B2282" s="78" t="s">
        <v>214</v>
      </c>
      <c r="C2282" s="78" t="s">
        <v>8087</v>
      </c>
      <c r="D2282" s="78" t="s">
        <v>8088</v>
      </c>
      <c r="E2282" s="78" t="s">
        <v>8089</v>
      </c>
      <c r="F2282" s="79">
        <v>18990910</v>
      </c>
      <c r="G2282" s="79">
        <v>0</v>
      </c>
      <c r="H2282" s="79">
        <v>0</v>
      </c>
      <c r="I2282" s="79">
        <v>18990910</v>
      </c>
      <c r="J2282" s="80" t="s">
        <v>4464</v>
      </c>
      <c r="K2282" s="80" t="s">
        <v>20</v>
      </c>
      <c r="L2282" s="80" t="s">
        <v>98</v>
      </c>
      <c r="M2282" s="81" t="s">
        <v>4564</v>
      </c>
      <c r="N2282" s="73" t="s">
        <v>4466</v>
      </c>
      <c r="O2282" s="73" t="s">
        <v>4515</v>
      </c>
      <c r="P2282" s="71" t="str">
        <f>+VLOOKUP(D2282,'[45]BAL SEP 2024'!$D:$L,9,0)</f>
        <v>Gastos Generales</v>
      </c>
      <c r="S2282" s="71" t="str">
        <f t="shared" si="124"/>
        <v>771</v>
      </c>
      <c r="T2282" s="71" t="str">
        <f t="shared" si="125"/>
        <v>73</v>
      </c>
    </row>
    <row r="2283" spans="1:20" ht="15" hidden="1" customHeight="1" x14ac:dyDescent="0.25">
      <c r="A2283" s="919" t="str">
        <f t="shared" si="123"/>
        <v>OTRAS PERDIDAS OPERATIVASGastos Generales</v>
      </c>
      <c r="B2283" s="78" t="s">
        <v>214</v>
      </c>
      <c r="C2283" s="78" t="s">
        <v>8090</v>
      </c>
      <c r="D2283" s="78" t="s">
        <v>8091</v>
      </c>
      <c r="E2283" s="78" t="s">
        <v>8092</v>
      </c>
      <c r="F2283" s="79">
        <v>33629112</v>
      </c>
      <c r="G2283" s="79">
        <v>0</v>
      </c>
      <c r="H2283" s="79">
        <v>0</v>
      </c>
      <c r="I2283" s="79">
        <v>33629112</v>
      </c>
      <c r="J2283" s="80" t="s">
        <v>4464</v>
      </c>
      <c r="K2283" s="80" t="s">
        <v>20</v>
      </c>
      <c r="L2283" s="80" t="s">
        <v>98</v>
      </c>
      <c r="M2283" s="81" t="s">
        <v>4564</v>
      </c>
      <c r="N2283" s="73" t="s">
        <v>4466</v>
      </c>
      <c r="O2283" s="73" t="s">
        <v>4515</v>
      </c>
      <c r="P2283" s="71" t="str">
        <f>+VLOOKUP(D2283,'[45]BAL SEP 2024'!$D:$L,9,0)</f>
        <v>Gastos Generales</v>
      </c>
      <c r="S2283" s="71" t="str">
        <f t="shared" si="124"/>
        <v>771</v>
      </c>
      <c r="T2283" s="71" t="str">
        <f t="shared" si="125"/>
        <v>73</v>
      </c>
    </row>
    <row r="2284" spans="1:20" ht="15" hidden="1" customHeight="1" x14ac:dyDescent="0.25">
      <c r="A2284" s="919" t="str">
        <f t="shared" si="123"/>
        <v>OTRAS PERDIDAS OPERATIVASGastos Generales</v>
      </c>
      <c r="B2284" s="78" t="s">
        <v>214</v>
      </c>
      <c r="C2284" s="78" t="s">
        <v>3957</v>
      </c>
      <c r="D2284" s="78" t="s">
        <v>3958</v>
      </c>
      <c r="E2284" s="78" t="s">
        <v>3959</v>
      </c>
      <c r="F2284" s="79">
        <v>83901734</v>
      </c>
      <c r="G2284" s="79">
        <v>0</v>
      </c>
      <c r="H2284" s="79">
        <v>0</v>
      </c>
      <c r="I2284" s="79">
        <v>83901734</v>
      </c>
      <c r="J2284" s="80" t="s">
        <v>4464</v>
      </c>
      <c r="K2284" s="80" t="s">
        <v>20</v>
      </c>
      <c r="L2284" s="80" t="s">
        <v>98</v>
      </c>
      <c r="M2284" s="81" t="s">
        <v>4564</v>
      </c>
      <c r="N2284" s="73" t="s">
        <v>4466</v>
      </c>
      <c r="O2284" s="73" t="s">
        <v>4515</v>
      </c>
      <c r="P2284" s="71" t="str">
        <f>+VLOOKUP(D2284,'[45]BAL SEP 2024'!$D:$L,9,0)</f>
        <v>Gastos Generales</v>
      </c>
      <c r="S2284" s="71" t="str">
        <f t="shared" si="124"/>
        <v>771</v>
      </c>
      <c r="T2284" s="71" t="str">
        <f t="shared" si="125"/>
        <v>73</v>
      </c>
    </row>
    <row r="2285" spans="1:20" ht="15" hidden="1" customHeight="1" x14ac:dyDescent="0.25">
      <c r="A2285" s="919" t="str">
        <f t="shared" si="123"/>
        <v>OTRAS PERDIDAS OPERATIVASGastos Generales</v>
      </c>
      <c r="B2285" s="78" t="s">
        <v>214</v>
      </c>
      <c r="C2285" s="78" t="s">
        <v>3960</v>
      </c>
      <c r="D2285" s="78" t="s">
        <v>3961</v>
      </c>
      <c r="E2285" s="78" t="s">
        <v>3962</v>
      </c>
      <c r="F2285" s="79">
        <v>1556321104</v>
      </c>
      <c r="G2285" s="79">
        <v>0</v>
      </c>
      <c r="H2285" s="79">
        <v>0</v>
      </c>
      <c r="I2285" s="79">
        <v>1556321104</v>
      </c>
      <c r="J2285" s="80" t="s">
        <v>4464</v>
      </c>
      <c r="K2285" s="80" t="s">
        <v>20</v>
      </c>
      <c r="L2285" s="80" t="s">
        <v>98</v>
      </c>
      <c r="M2285" s="81" t="s">
        <v>4564</v>
      </c>
      <c r="N2285" s="73" t="s">
        <v>4466</v>
      </c>
      <c r="O2285" s="73" t="s">
        <v>4515</v>
      </c>
      <c r="P2285" s="71" t="str">
        <f>+VLOOKUP(D2285,'[45]BAL SEP 2024'!$D:$L,9,0)</f>
        <v>Gastos Generales</v>
      </c>
      <c r="S2285" s="71" t="str">
        <f t="shared" si="124"/>
        <v>771</v>
      </c>
      <c r="T2285" s="71" t="str">
        <f t="shared" si="125"/>
        <v>73</v>
      </c>
    </row>
    <row r="2286" spans="1:20" ht="15" hidden="1" customHeight="1" x14ac:dyDescent="0.25">
      <c r="A2286" s="919" t="str">
        <f t="shared" si="123"/>
        <v>OTRAS PERDIDAS OPERATIVASGastos Generales</v>
      </c>
      <c r="B2286" s="78" t="s">
        <v>214</v>
      </c>
      <c r="C2286" s="78" t="s">
        <v>8093</v>
      </c>
      <c r="D2286" s="78" t="s">
        <v>8094</v>
      </c>
      <c r="E2286" s="78" t="s">
        <v>8095</v>
      </c>
      <c r="F2286" s="79">
        <v>6363636</v>
      </c>
      <c r="G2286" s="79">
        <v>0</v>
      </c>
      <c r="H2286" s="79">
        <v>0</v>
      </c>
      <c r="I2286" s="79">
        <v>6363636</v>
      </c>
      <c r="J2286" s="80" t="s">
        <v>4464</v>
      </c>
      <c r="K2286" s="80" t="s">
        <v>20</v>
      </c>
      <c r="L2286" s="80" t="s">
        <v>98</v>
      </c>
      <c r="M2286" s="81" t="s">
        <v>4564</v>
      </c>
      <c r="N2286" s="73" t="s">
        <v>4466</v>
      </c>
      <c r="O2286" s="73" t="s">
        <v>4515</v>
      </c>
      <c r="P2286" s="71" t="str">
        <f>+VLOOKUP(D2286,'[45]BAL SEP 2024'!$D:$L,9,0)</f>
        <v>Gastos Generales</v>
      </c>
      <c r="S2286" s="71" t="str">
        <f t="shared" si="124"/>
        <v>771</v>
      </c>
      <c r="T2286" s="71" t="str">
        <f t="shared" si="125"/>
        <v>73</v>
      </c>
    </row>
    <row r="2287" spans="1:20" ht="15" hidden="1" customHeight="1" x14ac:dyDescent="0.25">
      <c r="A2287" s="919" t="str">
        <f t="shared" si="123"/>
        <v>OTRAS PERDIDAS OPERATIVASGastos Generales</v>
      </c>
      <c r="B2287" s="78" t="s">
        <v>214</v>
      </c>
      <c r="C2287" s="78" t="s">
        <v>8096</v>
      </c>
      <c r="D2287" s="78" t="s">
        <v>8097</v>
      </c>
      <c r="E2287" s="78" t="s">
        <v>8098</v>
      </c>
      <c r="F2287" s="79">
        <v>61466684</v>
      </c>
      <c r="G2287" s="79">
        <v>0</v>
      </c>
      <c r="H2287" s="79">
        <v>0</v>
      </c>
      <c r="I2287" s="79">
        <v>61466684</v>
      </c>
      <c r="J2287" s="80" t="s">
        <v>4464</v>
      </c>
      <c r="K2287" s="80" t="s">
        <v>20</v>
      </c>
      <c r="L2287" s="80" t="s">
        <v>98</v>
      </c>
      <c r="M2287" s="81" t="s">
        <v>4564</v>
      </c>
      <c r="N2287" s="73" t="s">
        <v>4466</v>
      </c>
      <c r="O2287" s="73" t="s">
        <v>4515</v>
      </c>
      <c r="P2287" s="71" t="str">
        <f>+VLOOKUP(D2287,'[45]BAL SEP 2024'!$D:$L,9,0)</f>
        <v>Gastos Generales</v>
      </c>
      <c r="S2287" s="71" t="str">
        <f t="shared" si="124"/>
        <v>771</v>
      </c>
      <c r="T2287" s="71" t="str">
        <f t="shared" si="125"/>
        <v>73</v>
      </c>
    </row>
    <row r="2288" spans="1:20" ht="15" hidden="1" customHeight="1" x14ac:dyDescent="0.25">
      <c r="A2288" s="919" t="str">
        <f t="shared" si="123"/>
        <v>OTRAS PERDIDAS OPERATIVASGastos Generales</v>
      </c>
      <c r="B2288" s="78" t="s">
        <v>214</v>
      </c>
      <c r="C2288" s="78" t="s">
        <v>3963</v>
      </c>
      <c r="D2288" s="78" t="s">
        <v>3964</v>
      </c>
      <c r="E2288" s="78" t="s">
        <v>3965</v>
      </c>
      <c r="F2288" s="79">
        <v>30000000</v>
      </c>
      <c r="G2288" s="79">
        <v>0</v>
      </c>
      <c r="H2288" s="79">
        <v>0</v>
      </c>
      <c r="I2288" s="79">
        <v>30000000</v>
      </c>
      <c r="J2288" s="80" t="s">
        <v>4464</v>
      </c>
      <c r="K2288" s="80" t="s">
        <v>20</v>
      </c>
      <c r="L2288" s="80" t="s">
        <v>98</v>
      </c>
      <c r="M2288" s="81" t="s">
        <v>4564</v>
      </c>
      <c r="N2288" s="73" t="s">
        <v>4466</v>
      </c>
      <c r="O2288" s="73" t="s">
        <v>4515</v>
      </c>
      <c r="P2288" s="71" t="str">
        <f>+VLOOKUP(D2288,'[45]BAL SEP 2024'!$D:$L,9,0)</f>
        <v>Gastos Generales</v>
      </c>
      <c r="S2288" s="71" t="str">
        <f t="shared" si="124"/>
        <v>771</v>
      </c>
      <c r="T2288" s="71" t="str">
        <f t="shared" si="125"/>
        <v>73</v>
      </c>
    </row>
    <row r="2289" spans="1:20" ht="15" hidden="1" customHeight="1" x14ac:dyDescent="0.25">
      <c r="A2289" s="919" t="str">
        <f t="shared" si="123"/>
        <v>OTRAS PERDIDAS OPERATIVASGastos Generales</v>
      </c>
      <c r="B2289" s="78" t="s">
        <v>214</v>
      </c>
      <c r="C2289" s="78" t="s">
        <v>8099</v>
      </c>
      <c r="D2289" s="78" t="s">
        <v>8100</v>
      </c>
      <c r="E2289" s="78" t="s">
        <v>8101</v>
      </c>
      <c r="F2289" s="79">
        <v>16800000</v>
      </c>
      <c r="G2289" s="79">
        <v>0</v>
      </c>
      <c r="H2289" s="79">
        <v>0</v>
      </c>
      <c r="I2289" s="79">
        <v>16800000</v>
      </c>
      <c r="J2289" s="80" t="s">
        <v>4464</v>
      </c>
      <c r="K2289" s="80" t="s">
        <v>20</v>
      </c>
      <c r="L2289" s="80" t="s">
        <v>98</v>
      </c>
      <c r="M2289" s="81" t="s">
        <v>4564</v>
      </c>
      <c r="N2289" s="73" t="s">
        <v>4466</v>
      </c>
      <c r="O2289" s="73" t="s">
        <v>4515</v>
      </c>
      <c r="P2289" s="71" t="str">
        <f>+VLOOKUP(D2289,'[45]BAL SEP 2024'!$D:$L,9,0)</f>
        <v>Gastos Generales</v>
      </c>
      <c r="S2289" s="71" t="str">
        <f t="shared" si="124"/>
        <v>771</v>
      </c>
      <c r="T2289" s="71" t="str">
        <f t="shared" si="125"/>
        <v>73</v>
      </c>
    </row>
    <row r="2290" spans="1:20" ht="15" hidden="1" customHeight="1" x14ac:dyDescent="0.25">
      <c r="A2290" s="919" t="str">
        <f t="shared" si="123"/>
        <v>OTRAS PERDIDAS OPERATIVASGastos Generales</v>
      </c>
      <c r="B2290" s="78" t="s">
        <v>214</v>
      </c>
      <c r="C2290" s="78" t="s">
        <v>8102</v>
      </c>
      <c r="D2290" s="78" t="s">
        <v>8103</v>
      </c>
      <c r="E2290" s="78" t="s">
        <v>5484</v>
      </c>
      <c r="F2290" s="79">
        <v>4000000</v>
      </c>
      <c r="G2290" s="79">
        <v>0</v>
      </c>
      <c r="H2290" s="79">
        <v>0</v>
      </c>
      <c r="I2290" s="79">
        <v>4000000</v>
      </c>
      <c r="J2290" s="80" t="s">
        <v>4464</v>
      </c>
      <c r="K2290" s="80" t="s">
        <v>20</v>
      </c>
      <c r="L2290" s="80" t="s">
        <v>98</v>
      </c>
      <c r="M2290" s="81" t="s">
        <v>4564</v>
      </c>
      <c r="N2290" s="73" t="s">
        <v>4466</v>
      </c>
      <c r="O2290" s="73" t="s">
        <v>4515</v>
      </c>
      <c r="P2290" s="71" t="str">
        <f>+VLOOKUP(D2290,'[45]BAL SEP 2024'!$D:$L,9,0)</f>
        <v>Gastos Generales</v>
      </c>
      <c r="S2290" s="71" t="str">
        <f t="shared" si="124"/>
        <v>771</v>
      </c>
      <c r="T2290" s="71" t="str">
        <f t="shared" si="125"/>
        <v>73</v>
      </c>
    </row>
    <row r="2291" spans="1:20" ht="15" hidden="1" customHeight="1" x14ac:dyDescent="0.25">
      <c r="A2291" s="919" t="str">
        <f t="shared" si="123"/>
        <v>OTRAS PERDIDAS OPERATIVASGastos Generales</v>
      </c>
      <c r="B2291" s="78" t="s">
        <v>214</v>
      </c>
      <c r="C2291" s="78" t="s">
        <v>8104</v>
      </c>
      <c r="D2291" s="78" t="s">
        <v>8105</v>
      </c>
      <c r="E2291" s="78" t="s">
        <v>8106</v>
      </c>
      <c r="F2291" s="79">
        <v>5318689427</v>
      </c>
      <c r="G2291" s="79">
        <v>0</v>
      </c>
      <c r="H2291" s="79">
        <v>0</v>
      </c>
      <c r="I2291" s="79">
        <v>5318689427</v>
      </c>
      <c r="J2291" s="80" t="s">
        <v>4464</v>
      </c>
      <c r="K2291" s="80" t="s">
        <v>20</v>
      </c>
      <c r="L2291" s="80" t="s">
        <v>98</v>
      </c>
      <c r="M2291" s="81" t="s">
        <v>4564</v>
      </c>
      <c r="N2291" s="73" t="s">
        <v>4466</v>
      </c>
      <c r="O2291" s="73" t="s">
        <v>4515</v>
      </c>
      <c r="P2291" s="71" t="str">
        <f>+VLOOKUP(D2291,'[45]BAL SEP 2024'!$D:$L,9,0)</f>
        <v>Gastos Generales</v>
      </c>
      <c r="S2291" s="71" t="str">
        <f t="shared" si="124"/>
        <v>771</v>
      </c>
      <c r="T2291" s="71" t="str">
        <f t="shared" si="125"/>
        <v>73</v>
      </c>
    </row>
    <row r="2292" spans="1:20" ht="15" hidden="1" customHeight="1" x14ac:dyDescent="0.25">
      <c r="A2292" s="919" t="str">
        <f t="shared" si="123"/>
        <v>OTRAS PERDIDAS OPERATIVASGastos Generales</v>
      </c>
      <c r="B2292" s="78" t="s">
        <v>214</v>
      </c>
      <c r="C2292" s="78" t="s">
        <v>3966</v>
      </c>
      <c r="D2292" s="78" t="s">
        <v>3967</v>
      </c>
      <c r="E2292" s="78" t="s">
        <v>3968</v>
      </c>
      <c r="F2292" s="79">
        <v>1261044965</v>
      </c>
      <c r="G2292" s="79">
        <v>0</v>
      </c>
      <c r="H2292" s="79">
        <v>0</v>
      </c>
      <c r="I2292" s="79">
        <v>1261044965</v>
      </c>
      <c r="J2292" s="80" t="s">
        <v>4464</v>
      </c>
      <c r="K2292" s="80" t="s">
        <v>20</v>
      </c>
      <c r="L2292" s="80" t="s">
        <v>98</v>
      </c>
      <c r="M2292" s="81" t="s">
        <v>4565</v>
      </c>
      <c r="N2292" s="73" t="s">
        <v>4466</v>
      </c>
      <c r="O2292" s="73" t="s">
        <v>4515</v>
      </c>
      <c r="P2292" s="71" t="str">
        <f>+VLOOKUP(D2292,'[45]BAL SEP 2024'!$D:$L,9,0)</f>
        <v>Gastos Generales</v>
      </c>
      <c r="S2292" s="71" t="str">
        <f t="shared" si="124"/>
        <v>771</v>
      </c>
      <c r="T2292" s="71" t="str">
        <f t="shared" si="125"/>
        <v>73</v>
      </c>
    </row>
    <row r="2293" spans="1:20" ht="15" hidden="1" customHeight="1" x14ac:dyDescent="0.25">
      <c r="A2293" s="919" t="str">
        <f t="shared" si="123"/>
        <v>OTRAS PERDIDAS OPERATIVASGastos Generales</v>
      </c>
      <c r="B2293" s="78" t="s">
        <v>214</v>
      </c>
      <c r="C2293" s="78" t="s">
        <v>8107</v>
      </c>
      <c r="D2293" s="78" t="s">
        <v>8108</v>
      </c>
      <c r="E2293" s="78" t="s">
        <v>8109</v>
      </c>
      <c r="F2293" s="79">
        <v>283631913</v>
      </c>
      <c r="G2293" s="79">
        <v>0</v>
      </c>
      <c r="H2293" s="79">
        <v>0</v>
      </c>
      <c r="I2293" s="79">
        <v>283631913</v>
      </c>
      <c r="J2293" s="80" t="s">
        <v>4464</v>
      </c>
      <c r="K2293" s="80" t="s">
        <v>20</v>
      </c>
      <c r="L2293" s="80" t="s">
        <v>98</v>
      </c>
      <c r="M2293" s="81" t="s">
        <v>4565</v>
      </c>
      <c r="N2293" s="73" t="s">
        <v>4466</v>
      </c>
      <c r="O2293" s="73" t="s">
        <v>4515</v>
      </c>
      <c r="P2293" s="71" t="str">
        <f>+VLOOKUP(D2293,'[45]BAL SEP 2024'!$D:$L,9,0)</f>
        <v>Gastos Generales</v>
      </c>
      <c r="S2293" s="71" t="str">
        <f t="shared" si="124"/>
        <v>771</v>
      </c>
      <c r="T2293" s="71" t="str">
        <f t="shared" si="125"/>
        <v>73</v>
      </c>
    </row>
    <row r="2294" spans="1:20" ht="15" hidden="1" customHeight="1" x14ac:dyDescent="0.25">
      <c r="A2294" s="919" t="str">
        <f t="shared" si="123"/>
        <v>OTRAS PERDIDAS OPERATIVASGastos Generales</v>
      </c>
      <c r="B2294" s="78" t="s">
        <v>214</v>
      </c>
      <c r="C2294" s="78" t="s">
        <v>3969</v>
      </c>
      <c r="D2294" s="78" t="s">
        <v>3970</v>
      </c>
      <c r="E2294" s="78" t="s">
        <v>3971</v>
      </c>
      <c r="F2294" s="79">
        <v>140426241</v>
      </c>
      <c r="G2294" s="79">
        <v>0</v>
      </c>
      <c r="H2294" s="79">
        <v>0</v>
      </c>
      <c r="I2294" s="79">
        <v>140426241</v>
      </c>
      <c r="J2294" s="80" t="s">
        <v>4464</v>
      </c>
      <c r="K2294" s="80" t="s">
        <v>20</v>
      </c>
      <c r="L2294" s="80" t="s">
        <v>98</v>
      </c>
      <c r="M2294" s="81" t="s">
        <v>4566</v>
      </c>
      <c r="N2294" s="73" t="s">
        <v>4466</v>
      </c>
      <c r="O2294" s="73" t="s">
        <v>4515</v>
      </c>
      <c r="P2294" s="71" t="str">
        <f>+VLOOKUP(D2294,'[45]BAL SEP 2024'!$D:$L,9,0)</f>
        <v>Gastos Generales</v>
      </c>
      <c r="S2294" s="71" t="str">
        <f t="shared" si="124"/>
        <v>771</v>
      </c>
      <c r="T2294" s="71" t="str">
        <f t="shared" si="125"/>
        <v>73</v>
      </c>
    </row>
    <row r="2295" spans="1:20" ht="15" hidden="1" customHeight="1" x14ac:dyDescent="0.25">
      <c r="A2295" s="919" t="str">
        <f t="shared" si="123"/>
        <v>OTRAS PERDIDAS OPERATIVASGastos Generales</v>
      </c>
      <c r="B2295" s="78" t="s">
        <v>214</v>
      </c>
      <c r="C2295" s="78" t="s">
        <v>8110</v>
      </c>
      <c r="D2295" s="78" t="s">
        <v>8111</v>
      </c>
      <c r="E2295" s="78" t="s">
        <v>3809</v>
      </c>
      <c r="F2295" s="79">
        <v>286669244</v>
      </c>
      <c r="G2295" s="79">
        <v>0</v>
      </c>
      <c r="H2295" s="79">
        <v>0</v>
      </c>
      <c r="I2295" s="79">
        <v>286669244</v>
      </c>
      <c r="J2295" s="80" t="s">
        <v>4464</v>
      </c>
      <c r="K2295" s="80" t="s">
        <v>20</v>
      </c>
      <c r="L2295" s="80" t="s">
        <v>98</v>
      </c>
      <c r="M2295" s="81" t="s">
        <v>4566</v>
      </c>
      <c r="N2295" s="73" t="s">
        <v>4466</v>
      </c>
      <c r="O2295" s="73" t="s">
        <v>4515</v>
      </c>
      <c r="P2295" s="71" t="str">
        <f>+VLOOKUP(D2295,'[45]BAL SEP 2024'!$D:$L,9,0)</f>
        <v>Gastos Generales</v>
      </c>
      <c r="S2295" s="71" t="str">
        <f t="shared" si="124"/>
        <v>771</v>
      </c>
      <c r="T2295" s="71" t="str">
        <f t="shared" si="125"/>
        <v>73</v>
      </c>
    </row>
    <row r="2296" spans="1:20" ht="15" hidden="1" customHeight="1" x14ac:dyDescent="0.25">
      <c r="A2296" s="919" t="str">
        <f t="shared" si="123"/>
        <v>OTRAS PERDIDAS OPERATIVASGastos Generales</v>
      </c>
      <c r="B2296" s="78" t="s">
        <v>214</v>
      </c>
      <c r="C2296" s="78" t="s">
        <v>8112</v>
      </c>
      <c r="D2296" s="78" t="s">
        <v>8113</v>
      </c>
      <c r="E2296" s="78" t="s">
        <v>8114</v>
      </c>
      <c r="F2296" s="79">
        <v>295412402</v>
      </c>
      <c r="G2296" s="79">
        <v>0</v>
      </c>
      <c r="H2296" s="79">
        <v>0</v>
      </c>
      <c r="I2296" s="79">
        <v>295412402</v>
      </c>
      <c r="J2296" s="80" t="s">
        <v>4464</v>
      </c>
      <c r="K2296" s="80" t="s">
        <v>20</v>
      </c>
      <c r="L2296" s="80" t="s">
        <v>98</v>
      </c>
      <c r="M2296" s="81" t="s">
        <v>8115</v>
      </c>
      <c r="N2296" s="73" t="s">
        <v>4466</v>
      </c>
      <c r="O2296" s="73" t="s">
        <v>4515</v>
      </c>
      <c r="P2296" s="71" t="str">
        <f>+VLOOKUP(D2296,'[45]BAL SEP 2024'!$D:$L,9,0)</f>
        <v>Gastos Generales</v>
      </c>
      <c r="S2296" s="71" t="str">
        <f t="shared" si="124"/>
        <v>771</v>
      </c>
      <c r="T2296" s="71" t="str">
        <f t="shared" si="125"/>
        <v>73</v>
      </c>
    </row>
    <row r="2297" spans="1:20" ht="15" hidden="1" customHeight="1" x14ac:dyDescent="0.25">
      <c r="A2297" s="919" t="str">
        <f t="shared" si="123"/>
        <v>OTRAS PERDIDAS OPERATIVASGastos Generales</v>
      </c>
      <c r="B2297" s="78" t="s">
        <v>214</v>
      </c>
      <c r="C2297" s="78" t="s">
        <v>8116</v>
      </c>
      <c r="D2297" s="78" t="s">
        <v>8117</v>
      </c>
      <c r="E2297" s="78" t="s">
        <v>8118</v>
      </c>
      <c r="F2297" s="79">
        <v>275956969</v>
      </c>
      <c r="G2297" s="79">
        <v>0</v>
      </c>
      <c r="H2297" s="79">
        <v>0</v>
      </c>
      <c r="I2297" s="79">
        <v>275956969</v>
      </c>
      <c r="J2297" s="80" t="s">
        <v>4464</v>
      </c>
      <c r="K2297" s="80" t="s">
        <v>20</v>
      </c>
      <c r="L2297" s="80" t="s">
        <v>98</v>
      </c>
      <c r="M2297" s="81" t="s">
        <v>8115</v>
      </c>
      <c r="N2297" s="73" t="s">
        <v>4466</v>
      </c>
      <c r="O2297" s="73" t="s">
        <v>4515</v>
      </c>
      <c r="P2297" s="71" t="str">
        <f>+VLOOKUP(D2297,'[45]BAL SEP 2024'!$D:$L,9,0)</f>
        <v>Gastos Generales</v>
      </c>
      <c r="S2297" s="71" t="str">
        <f t="shared" si="124"/>
        <v>771</v>
      </c>
      <c r="T2297" s="71" t="str">
        <f t="shared" si="125"/>
        <v>73</v>
      </c>
    </row>
    <row r="2298" spans="1:20" ht="15" hidden="1" customHeight="1" x14ac:dyDescent="0.25">
      <c r="A2298" s="919" t="str">
        <f t="shared" si="123"/>
        <v>OTRAS PERDIDAS OPERATIVASGastos Generales</v>
      </c>
      <c r="B2298" s="78" t="s">
        <v>214</v>
      </c>
      <c r="C2298" s="78" t="s">
        <v>8119</v>
      </c>
      <c r="D2298" s="78" t="s">
        <v>8120</v>
      </c>
      <c r="E2298" s="78" t="s">
        <v>8121</v>
      </c>
      <c r="F2298" s="79">
        <v>986948</v>
      </c>
      <c r="G2298" s="79">
        <v>0</v>
      </c>
      <c r="H2298" s="79">
        <v>0</v>
      </c>
      <c r="I2298" s="79">
        <v>986948</v>
      </c>
      <c r="J2298" s="80" t="s">
        <v>4464</v>
      </c>
      <c r="K2298" s="80" t="s">
        <v>20</v>
      </c>
      <c r="L2298" s="80" t="s">
        <v>98</v>
      </c>
      <c r="M2298" s="81" t="s">
        <v>8122</v>
      </c>
      <c r="N2298" s="73" t="s">
        <v>4466</v>
      </c>
      <c r="O2298" s="73" t="s">
        <v>4515</v>
      </c>
      <c r="P2298" s="71" t="str">
        <f>+VLOOKUP(D2298,'[45]BAL SEP 2024'!$D:$L,9,0)</f>
        <v>Gastos Generales</v>
      </c>
      <c r="S2298" s="71" t="str">
        <f t="shared" si="124"/>
        <v>771</v>
      </c>
      <c r="T2298" s="71" t="str">
        <f t="shared" si="125"/>
        <v>73</v>
      </c>
    </row>
    <row r="2299" spans="1:20" ht="15" hidden="1" customHeight="1" x14ac:dyDescent="0.25">
      <c r="A2299" s="919" t="str">
        <f t="shared" si="123"/>
        <v>OTRAS PERDIDAS OPERATIVASGastos Generales</v>
      </c>
      <c r="B2299" s="78" t="s">
        <v>104</v>
      </c>
      <c r="C2299" s="78" t="s">
        <v>8123</v>
      </c>
      <c r="D2299" s="78" t="s">
        <v>8124</v>
      </c>
      <c r="E2299" s="78" t="s">
        <v>3550</v>
      </c>
      <c r="F2299" s="79">
        <v>0</v>
      </c>
      <c r="G2299" s="79">
        <v>0.23</v>
      </c>
      <c r="H2299" s="79">
        <v>1732</v>
      </c>
      <c r="I2299" s="79">
        <v>1732</v>
      </c>
      <c r="J2299" s="80" t="s">
        <v>4464</v>
      </c>
      <c r="K2299" s="80" t="s">
        <v>20</v>
      </c>
      <c r="L2299" s="80" t="s">
        <v>98</v>
      </c>
      <c r="M2299" s="81" t="s">
        <v>4567</v>
      </c>
      <c r="N2299" s="73" t="s">
        <v>4466</v>
      </c>
      <c r="O2299" s="73" t="s">
        <v>4515</v>
      </c>
      <c r="P2299" s="71" t="str">
        <f>+VLOOKUP(D2299,'[45]BAL SEP 2024'!$D:$L,9,0)</f>
        <v>Gastos Generales</v>
      </c>
      <c r="S2299" s="71" t="str">
        <f t="shared" si="124"/>
        <v>771</v>
      </c>
      <c r="T2299" s="71" t="str">
        <f t="shared" si="125"/>
        <v>73</v>
      </c>
    </row>
    <row r="2300" spans="1:20" ht="15" hidden="1" customHeight="1" x14ac:dyDescent="0.25">
      <c r="A2300" s="919" t="str">
        <f t="shared" si="123"/>
        <v>OTRAS PERDIDAS OPERATIVASGastos Generales</v>
      </c>
      <c r="B2300" s="78" t="s">
        <v>214</v>
      </c>
      <c r="C2300" s="78" t="s">
        <v>8125</v>
      </c>
      <c r="D2300" s="78" t="s">
        <v>8126</v>
      </c>
      <c r="E2300" s="78" t="s">
        <v>3550</v>
      </c>
      <c r="F2300" s="79">
        <v>177358206</v>
      </c>
      <c r="G2300" s="79">
        <v>0</v>
      </c>
      <c r="H2300" s="79">
        <v>0</v>
      </c>
      <c r="I2300" s="79">
        <v>177358206</v>
      </c>
      <c r="J2300" s="80" t="s">
        <v>4464</v>
      </c>
      <c r="K2300" s="80" t="s">
        <v>20</v>
      </c>
      <c r="L2300" s="80" t="s">
        <v>98</v>
      </c>
      <c r="M2300" s="81" t="s">
        <v>4567</v>
      </c>
      <c r="N2300" s="73" t="s">
        <v>4466</v>
      </c>
      <c r="O2300" s="73" t="s">
        <v>4515</v>
      </c>
      <c r="P2300" s="71" t="str">
        <f>+VLOOKUP(D2300,'[45]BAL SEP 2024'!$D:$L,9,0)</f>
        <v>Gastos Generales</v>
      </c>
      <c r="S2300" s="71" t="str">
        <f t="shared" si="124"/>
        <v>771</v>
      </c>
      <c r="T2300" s="71" t="str">
        <f t="shared" si="125"/>
        <v>73</v>
      </c>
    </row>
    <row r="2301" spans="1:20" ht="15" hidden="1" customHeight="1" x14ac:dyDescent="0.25">
      <c r="A2301" s="919" t="str">
        <f t="shared" si="123"/>
        <v>OTRAS PERDIDAS OPERATIVASGastos Generales</v>
      </c>
      <c r="B2301" s="78" t="s">
        <v>104</v>
      </c>
      <c r="C2301" s="78" t="s">
        <v>3972</v>
      </c>
      <c r="D2301" s="78" t="s">
        <v>3973</v>
      </c>
      <c r="E2301" s="78" t="s">
        <v>3974</v>
      </c>
      <c r="F2301" s="79">
        <v>0</v>
      </c>
      <c r="G2301" s="79">
        <v>86370.39</v>
      </c>
      <c r="H2301" s="79">
        <v>673573397</v>
      </c>
      <c r="I2301" s="79">
        <v>673573397</v>
      </c>
      <c r="J2301" s="80" t="s">
        <v>4464</v>
      </c>
      <c r="K2301" s="80" t="s">
        <v>20</v>
      </c>
      <c r="L2301" s="80" t="s">
        <v>98</v>
      </c>
      <c r="M2301" s="81" t="s">
        <v>4567</v>
      </c>
      <c r="N2301" s="73" t="s">
        <v>4466</v>
      </c>
      <c r="O2301" s="73" t="s">
        <v>4515</v>
      </c>
      <c r="P2301" s="71" t="str">
        <f>+VLOOKUP(D2301,'[45]BAL SEP 2024'!$D:$L,9,0)</f>
        <v>Gastos Generales</v>
      </c>
      <c r="S2301" s="71" t="str">
        <f t="shared" si="124"/>
        <v>771</v>
      </c>
      <c r="T2301" s="71" t="str">
        <f t="shared" si="125"/>
        <v>73</v>
      </c>
    </row>
    <row r="2302" spans="1:20" ht="15" hidden="1" customHeight="1" x14ac:dyDescent="0.25">
      <c r="A2302" s="919" t="str">
        <f t="shared" si="123"/>
        <v>OTRAS PERDIDAS OPERATIVASGastos Generales</v>
      </c>
      <c r="B2302" s="78" t="s">
        <v>105</v>
      </c>
      <c r="C2302" s="78" t="s">
        <v>3975</v>
      </c>
      <c r="D2302" s="78" t="s">
        <v>3976</v>
      </c>
      <c r="E2302" s="78" t="s">
        <v>3977</v>
      </c>
      <c r="F2302" s="79">
        <v>0</v>
      </c>
      <c r="G2302" s="79">
        <v>8440.19</v>
      </c>
      <c r="H2302" s="79">
        <v>70865917</v>
      </c>
      <c r="I2302" s="79">
        <v>70865917</v>
      </c>
      <c r="J2302" s="80" t="s">
        <v>4464</v>
      </c>
      <c r="K2302" s="80" t="s">
        <v>20</v>
      </c>
      <c r="L2302" s="80" t="s">
        <v>98</v>
      </c>
      <c r="M2302" s="81" t="s">
        <v>4567</v>
      </c>
      <c r="N2302" s="73" t="s">
        <v>4466</v>
      </c>
      <c r="O2302" s="73" t="s">
        <v>4515</v>
      </c>
      <c r="P2302" s="71" t="str">
        <f>+VLOOKUP(D2302,'[45]BAL SEP 2024'!$D:$L,9,0)</f>
        <v>Gastos Generales</v>
      </c>
      <c r="S2302" s="71" t="str">
        <f t="shared" si="124"/>
        <v>771</v>
      </c>
      <c r="T2302" s="71" t="str">
        <f t="shared" si="125"/>
        <v>73</v>
      </c>
    </row>
    <row r="2303" spans="1:20" ht="15" hidden="1" customHeight="1" x14ac:dyDescent="0.25">
      <c r="A2303" s="919" t="str">
        <f t="shared" ref="A2303:A2364" si="126">CONCATENATE(K2303,L2303)</f>
        <v>OTRAS PERDIDAS OPERATIVASGastos Generales</v>
      </c>
      <c r="B2303" s="78" t="s">
        <v>214</v>
      </c>
      <c r="C2303" s="78" t="s">
        <v>5485</v>
      </c>
      <c r="D2303" s="78" t="s">
        <v>5486</v>
      </c>
      <c r="E2303" s="78" t="s">
        <v>5487</v>
      </c>
      <c r="F2303" s="79">
        <v>1973335</v>
      </c>
      <c r="G2303" s="79">
        <v>0</v>
      </c>
      <c r="H2303" s="79">
        <v>0</v>
      </c>
      <c r="I2303" s="79">
        <v>1973335</v>
      </c>
      <c r="J2303" s="80" t="s">
        <v>4464</v>
      </c>
      <c r="K2303" s="80" t="s">
        <v>20</v>
      </c>
      <c r="L2303" s="80" t="s">
        <v>98</v>
      </c>
      <c r="M2303" s="81" t="s">
        <v>4567</v>
      </c>
      <c r="N2303" s="73" t="s">
        <v>4466</v>
      </c>
      <c r="O2303" s="73" t="s">
        <v>4515</v>
      </c>
      <c r="P2303" s="71" t="str">
        <f>+VLOOKUP(D2303,'[45]BAL SEP 2024'!$D:$L,9,0)</f>
        <v>Gastos Generales</v>
      </c>
      <c r="S2303" s="71" t="str">
        <f t="shared" si="124"/>
        <v>771</v>
      </c>
      <c r="T2303" s="71" t="str">
        <f t="shared" si="125"/>
        <v>73</v>
      </c>
    </row>
    <row r="2304" spans="1:20" ht="15" hidden="1" customHeight="1" x14ac:dyDescent="0.25">
      <c r="A2304" s="919" t="str">
        <f t="shared" si="126"/>
        <v>OTRAS PERDIDAS OPERATIVASGastos Generales</v>
      </c>
      <c r="B2304" s="78" t="s">
        <v>214</v>
      </c>
      <c r="C2304" s="78" t="s">
        <v>6335</v>
      </c>
      <c r="D2304" s="78" t="s">
        <v>6336</v>
      </c>
      <c r="E2304" s="78" t="s">
        <v>6337</v>
      </c>
      <c r="F2304" s="79">
        <v>109900</v>
      </c>
      <c r="G2304" s="79">
        <v>0</v>
      </c>
      <c r="H2304" s="79">
        <v>0</v>
      </c>
      <c r="I2304" s="79">
        <v>109900</v>
      </c>
      <c r="J2304" s="80" t="s">
        <v>4464</v>
      </c>
      <c r="K2304" s="80" t="s">
        <v>20</v>
      </c>
      <c r="L2304" s="80" t="s">
        <v>98</v>
      </c>
      <c r="M2304" s="81" t="s">
        <v>4567</v>
      </c>
      <c r="N2304" s="73" t="s">
        <v>4466</v>
      </c>
      <c r="O2304" s="73" t="s">
        <v>4515</v>
      </c>
      <c r="P2304" s="71" t="str">
        <f>+VLOOKUP(D2304,'[45]BAL SEP 2024'!$D:$L,9,0)</f>
        <v>Gastos Generales</v>
      </c>
      <c r="S2304" s="71" t="str">
        <f t="shared" si="124"/>
        <v>771</v>
      </c>
      <c r="T2304" s="71" t="str">
        <f t="shared" si="125"/>
        <v>73</v>
      </c>
    </row>
    <row r="2305" spans="1:20" ht="15" hidden="1" customHeight="1" x14ac:dyDescent="0.25">
      <c r="A2305" s="919" t="str">
        <f t="shared" si="126"/>
        <v>OTRAS PERDIDAS OPERATIVASGastos Generales</v>
      </c>
      <c r="B2305" s="78" t="s">
        <v>214</v>
      </c>
      <c r="C2305" s="78" t="s">
        <v>3978</v>
      </c>
      <c r="D2305" s="78" t="s">
        <v>3979</v>
      </c>
      <c r="E2305" s="78" t="s">
        <v>8127</v>
      </c>
      <c r="F2305" s="79">
        <v>120516812</v>
      </c>
      <c r="G2305" s="79">
        <v>0</v>
      </c>
      <c r="H2305" s="79">
        <v>0</v>
      </c>
      <c r="I2305" s="79">
        <v>120516812</v>
      </c>
      <c r="J2305" s="80" t="s">
        <v>4464</v>
      </c>
      <c r="K2305" s="80" t="s">
        <v>20</v>
      </c>
      <c r="L2305" s="80" t="s">
        <v>98</v>
      </c>
      <c r="M2305" s="81" t="s">
        <v>4567</v>
      </c>
      <c r="N2305" s="73" t="s">
        <v>4466</v>
      </c>
      <c r="O2305" s="73" t="s">
        <v>4515</v>
      </c>
      <c r="P2305" s="71" t="str">
        <f>+VLOOKUP(D2305,'[45]BAL SEP 2024'!$D:$L,9,0)</f>
        <v>Gastos Generales</v>
      </c>
      <c r="S2305" s="71" t="str">
        <f t="shared" si="124"/>
        <v>771</v>
      </c>
      <c r="T2305" s="71" t="str">
        <f t="shared" si="125"/>
        <v>73</v>
      </c>
    </row>
    <row r="2306" spans="1:20" ht="15" hidden="1" customHeight="1" x14ac:dyDescent="0.25">
      <c r="A2306" s="919" t="str">
        <f t="shared" si="126"/>
        <v>OTRAS PERDIDAS OPERATIVASGastos Generales</v>
      </c>
      <c r="B2306" s="78" t="s">
        <v>214</v>
      </c>
      <c r="C2306" s="78" t="s">
        <v>5488</v>
      </c>
      <c r="D2306" s="78" t="s">
        <v>5489</v>
      </c>
      <c r="E2306" s="78" t="s">
        <v>5490</v>
      </c>
      <c r="F2306" s="79">
        <v>89997660</v>
      </c>
      <c r="G2306" s="79">
        <v>0</v>
      </c>
      <c r="H2306" s="79">
        <v>0</v>
      </c>
      <c r="I2306" s="79">
        <v>89997660</v>
      </c>
      <c r="J2306" s="80" t="s">
        <v>4464</v>
      </c>
      <c r="K2306" s="80" t="s">
        <v>20</v>
      </c>
      <c r="L2306" s="80" t="s">
        <v>98</v>
      </c>
      <c r="M2306" s="81" t="s">
        <v>4567</v>
      </c>
      <c r="N2306" s="73" t="s">
        <v>4466</v>
      </c>
      <c r="O2306" s="73" t="s">
        <v>4515</v>
      </c>
      <c r="P2306" s="71" t="str">
        <f>+VLOOKUP(D2306,'[45]BAL SEP 2024'!$D:$L,9,0)</f>
        <v>Gastos Generales</v>
      </c>
      <c r="S2306" s="71" t="str">
        <f t="shared" si="124"/>
        <v>771</v>
      </c>
      <c r="T2306" s="71" t="str">
        <f t="shared" si="125"/>
        <v>73</v>
      </c>
    </row>
    <row r="2307" spans="1:20" ht="15" hidden="1" customHeight="1" x14ac:dyDescent="0.25">
      <c r="A2307" s="919" t="str">
        <f t="shared" si="126"/>
        <v>OTRAS PERDIDAS OPERATIVASGastos Generales</v>
      </c>
      <c r="B2307" s="78" t="s">
        <v>214</v>
      </c>
      <c r="C2307" s="78" t="s">
        <v>3980</v>
      </c>
      <c r="D2307" s="78" t="s">
        <v>3981</v>
      </c>
      <c r="E2307" s="78" t="s">
        <v>3982</v>
      </c>
      <c r="F2307" s="79">
        <v>707592498</v>
      </c>
      <c r="G2307" s="79">
        <v>0</v>
      </c>
      <c r="H2307" s="79">
        <v>0</v>
      </c>
      <c r="I2307" s="79">
        <v>707592498</v>
      </c>
      <c r="J2307" s="80" t="s">
        <v>4464</v>
      </c>
      <c r="K2307" s="80" t="s">
        <v>20</v>
      </c>
      <c r="L2307" s="80" t="s">
        <v>98</v>
      </c>
      <c r="M2307" s="81" t="s">
        <v>4567</v>
      </c>
      <c r="N2307" s="73" t="s">
        <v>4466</v>
      </c>
      <c r="O2307" s="73" t="s">
        <v>4515</v>
      </c>
      <c r="P2307" s="71" t="str">
        <f>+VLOOKUP(D2307,'[45]BAL SEP 2024'!$D:$L,9,0)</f>
        <v>Gastos Generales</v>
      </c>
      <c r="S2307" s="71" t="str">
        <f t="shared" si="124"/>
        <v>771</v>
      </c>
      <c r="T2307" s="71" t="str">
        <f t="shared" si="125"/>
        <v>73</v>
      </c>
    </row>
    <row r="2308" spans="1:20" ht="15" hidden="1" customHeight="1" x14ac:dyDescent="0.25">
      <c r="A2308" s="919" t="str">
        <f t="shared" si="126"/>
        <v>OTRAS PERDIDAS OPERATIVASGastos Generales</v>
      </c>
      <c r="B2308" s="78" t="s">
        <v>214</v>
      </c>
      <c r="C2308" s="78" t="s">
        <v>5491</v>
      </c>
      <c r="D2308" s="78" t="s">
        <v>5492</v>
      </c>
      <c r="E2308" s="78" t="s">
        <v>8128</v>
      </c>
      <c r="F2308" s="79">
        <v>22017300</v>
      </c>
      <c r="G2308" s="79">
        <v>0</v>
      </c>
      <c r="H2308" s="79">
        <v>0</v>
      </c>
      <c r="I2308" s="79">
        <v>22017300</v>
      </c>
      <c r="J2308" s="80" t="s">
        <v>4464</v>
      </c>
      <c r="K2308" s="80" t="s">
        <v>20</v>
      </c>
      <c r="L2308" s="80" t="s">
        <v>98</v>
      </c>
      <c r="M2308" s="81" t="s">
        <v>4567</v>
      </c>
      <c r="N2308" s="73" t="s">
        <v>4466</v>
      </c>
      <c r="O2308" s="73" t="s">
        <v>4515</v>
      </c>
      <c r="P2308" s="71" t="str">
        <f>+VLOOKUP(D2308,'[45]BAL SEP 2024'!$D:$L,9,0)</f>
        <v>Gastos Generales</v>
      </c>
      <c r="S2308" s="71" t="str">
        <f t="shared" ref="S2308:S2371" si="127">MID(D2308,6,3)</f>
        <v>771</v>
      </c>
      <c r="T2308" s="71" t="str">
        <f t="shared" ref="T2308:T2371" si="128">MID(D2308,1,2)</f>
        <v>73</v>
      </c>
    </row>
    <row r="2309" spans="1:20" ht="15" hidden="1" customHeight="1" x14ac:dyDescent="0.25">
      <c r="A2309" s="919" t="str">
        <f t="shared" si="126"/>
        <v>OTRAS PERDIDAS OPERATIVASGastos Generales</v>
      </c>
      <c r="B2309" s="78" t="s">
        <v>104</v>
      </c>
      <c r="C2309" s="78" t="s">
        <v>3983</v>
      </c>
      <c r="D2309" s="78" t="s">
        <v>3984</v>
      </c>
      <c r="E2309" s="78" t="s">
        <v>3985</v>
      </c>
      <c r="F2309" s="79">
        <v>0</v>
      </c>
      <c r="G2309" s="79">
        <v>1064.67</v>
      </c>
      <c r="H2309" s="79">
        <v>8452087</v>
      </c>
      <c r="I2309" s="79">
        <v>8452087</v>
      </c>
      <c r="J2309" s="80" t="s">
        <v>4464</v>
      </c>
      <c r="K2309" s="80" t="s">
        <v>20</v>
      </c>
      <c r="L2309" s="80" t="s">
        <v>98</v>
      </c>
      <c r="M2309" s="81" t="s">
        <v>4567</v>
      </c>
      <c r="N2309" s="73" t="s">
        <v>4466</v>
      </c>
      <c r="O2309" s="73" t="s">
        <v>4515</v>
      </c>
      <c r="P2309" s="71" t="str">
        <f>+VLOOKUP(D2309,'[45]BAL SEP 2024'!$D:$L,9,0)</f>
        <v>Gastos Generales</v>
      </c>
      <c r="S2309" s="71" t="str">
        <f t="shared" si="127"/>
        <v>771</v>
      </c>
      <c r="T2309" s="71" t="str">
        <f t="shared" si="128"/>
        <v>73</v>
      </c>
    </row>
    <row r="2310" spans="1:20" ht="15" hidden="1" customHeight="1" x14ac:dyDescent="0.25">
      <c r="A2310" s="919" t="str">
        <f t="shared" si="126"/>
        <v>OTRAS PERDIDAS OPERATIVASGastos Generales</v>
      </c>
      <c r="B2310" s="78" t="s">
        <v>214</v>
      </c>
      <c r="C2310" s="78" t="s">
        <v>3986</v>
      </c>
      <c r="D2310" s="78" t="s">
        <v>3987</v>
      </c>
      <c r="E2310" s="78" t="s">
        <v>3985</v>
      </c>
      <c r="F2310" s="79">
        <v>818256191</v>
      </c>
      <c r="G2310" s="79">
        <v>0</v>
      </c>
      <c r="H2310" s="79">
        <v>0</v>
      </c>
      <c r="I2310" s="79">
        <v>818256191</v>
      </c>
      <c r="J2310" s="80" t="s">
        <v>4464</v>
      </c>
      <c r="K2310" s="80" t="s">
        <v>20</v>
      </c>
      <c r="L2310" s="80" t="s">
        <v>98</v>
      </c>
      <c r="M2310" s="81" t="s">
        <v>4567</v>
      </c>
      <c r="N2310" s="73" t="s">
        <v>4466</v>
      </c>
      <c r="O2310" s="73" t="s">
        <v>4515</v>
      </c>
      <c r="P2310" s="71" t="str">
        <f>+VLOOKUP(D2310,'[45]BAL SEP 2024'!$D:$L,9,0)</f>
        <v>Gastos Generales</v>
      </c>
      <c r="S2310" s="71" t="str">
        <f t="shared" si="127"/>
        <v>771</v>
      </c>
      <c r="T2310" s="71" t="str">
        <f t="shared" si="128"/>
        <v>73</v>
      </c>
    </row>
    <row r="2311" spans="1:20" ht="15" hidden="1" customHeight="1" x14ac:dyDescent="0.25">
      <c r="A2311" s="919" t="str">
        <f t="shared" si="126"/>
        <v>OTRAS PERDIDAS OPERATIVASGastos Generales</v>
      </c>
      <c r="B2311" s="78" t="s">
        <v>214</v>
      </c>
      <c r="C2311" s="78" t="s">
        <v>8129</v>
      </c>
      <c r="D2311" s="78" t="s">
        <v>8130</v>
      </c>
      <c r="E2311" s="78" t="s">
        <v>8131</v>
      </c>
      <c r="F2311" s="79">
        <v>6086636</v>
      </c>
      <c r="G2311" s="79">
        <v>0</v>
      </c>
      <c r="H2311" s="79">
        <v>0</v>
      </c>
      <c r="I2311" s="79">
        <v>6086636</v>
      </c>
      <c r="J2311" s="80" t="s">
        <v>4464</v>
      </c>
      <c r="K2311" s="80" t="s">
        <v>20</v>
      </c>
      <c r="L2311" s="80" t="s">
        <v>98</v>
      </c>
      <c r="M2311" s="81" t="s">
        <v>4567</v>
      </c>
      <c r="N2311" s="73" t="s">
        <v>4466</v>
      </c>
      <c r="O2311" s="73" t="s">
        <v>4515</v>
      </c>
      <c r="P2311" s="71" t="str">
        <f>+VLOOKUP(D2311,'[45]BAL SEP 2024'!$D:$L,9,0)</f>
        <v>Gastos Generales</v>
      </c>
      <c r="S2311" s="71" t="str">
        <f t="shared" si="127"/>
        <v>771</v>
      </c>
      <c r="T2311" s="71" t="str">
        <f t="shared" si="128"/>
        <v>73</v>
      </c>
    </row>
    <row r="2312" spans="1:20" ht="15" hidden="1" customHeight="1" x14ac:dyDescent="0.25">
      <c r="A2312" s="919" t="str">
        <f t="shared" si="126"/>
        <v>OTRAS PERDIDAS OPERATIVASGastos Generales</v>
      </c>
      <c r="B2312" s="78" t="s">
        <v>214</v>
      </c>
      <c r="C2312" s="78" t="s">
        <v>8132</v>
      </c>
      <c r="D2312" s="78" t="s">
        <v>8133</v>
      </c>
      <c r="E2312" s="78" t="s">
        <v>8134</v>
      </c>
      <c r="F2312" s="79">
        <v>1000000</v>
      </c>
      <c r="G2312" s="79">
        <v>0</v>
      </c>
      <c r="H2312" s="79">
        <v>0</v>
      </c>
      <c r="I2312" s="79">
        <v>1000000</v>
      </c>
      <c r="J2312" s="80" t="s">
        <v>4464</v>
      </c>
      <c r="K2312" s="80" t="s">
        <v>20</v>
      </c>
      <c r="L2312" s="80" t="s">
        <v>98</v>
      </c>
      <c r="M2312" s="81" t="s">
        <v>4567</v>
      </c>
      <c r="N2312" s="73" t="s">
        <v>4466</v>
      </c>
      <c r="O2312" s="73" t="s">
        <v>4515</v>
      </c>
      <c r="P2312" s="71" t="str">
        <f>+VLOOKUP(D2312,'[45]BAL SEP 2024'!$D:$L,9,0)</f>
        <v>Gastos Generales</v>
      </c>
      <c r="S2312" s="71" t="str">
        <f t="shared" si="127"/>
        <v>771</v>
      </c>
      <c r="T2312" s="71" t="str">
        <f t="shared" si="128"/>
        <v>73</v>
      </c>
    </row>
    <row r="2313" spans="1:20" ht="15" hidden="1" customHeight="1" x14ac:dyDescent="0.25">
      <c r="A2313" s="919" t="str">
        <f t="shared" si="126"/>
        <v>OTRAS PERDIDAS OPERATIVASGastos Generales</v>
      </c>
      <c r="B2313" s="78" t="s">
        <v>214</v>
      </c>
      <c r="C2313" s="78" t="s">
        <v>3988</v>
      </c>
      <c r="D2313" s="78" t="s">
        <v>3989</v>
      </c>
      <c r="E2313" s="78" t="s">
        <v>3990</v>
      </c>
      <c r="F2313" s="79">
        <v>1382107342</v>
      </c>
      <c r="G2313" s="79">
        <v>0</v>
      </c>
      <c r="H2313" s="79">
        <v>0</v>
      </c>
      <c r="I2313" s="79">
        <v>1382107342</v>
      </c>
      <c r="J2313" s="80" t="s">
        <v>4464</v>
      </c>
      <c r="K2313" s="80" t="s">
        <v>20</v>
      </c>
      <c r="L2313" s="80" t="s">
        <v>98</v>
      </c>
      <c r="M2313" s="81" t="s">
        <v>4567</v>
      </c>
      <c r="N2313" s="73" t="s">
        <v>4466</v>
      </c>
      <c r="O2313" s="73" t="s">
        <v>4515</v>
      </c>
      <c r="P2313" s="71" t="str">
        <f>+VLOOKUP(D2313,'[45]BAL SEP 2024'!$D:$L,9,0)</f>
        <v>Gastos Generales</v>
      </c>
      <c r="S2313" s="71" t="str">
        <f t="shared" si="127"/>
        <v>771</v>
      </c>
      <c r="T2313" s="71" t="str">
        <f t="shared" si="128"/>
        <v>73</v>
      </c>
    </row>
    <row r="2314" spans="1:20" ht="15" hidden="1" customHeight="1" x14ac:dyDescent="0.25">
      <c r="A2314" s="919" t="str">
        <f t="shared" si="126"/>
        <v>OTRAS PERDIDAS OPERATIVASGastos Generales</v>
      </c>
      <c r="B2314" s="78" t="s">
        <v>214</v>
      </c>
      <c r="C2314" s="78" t="s">
        <v>3991</v>
      </c>
      <c r="D2314" s="78" t="s">
        <v>3992</v>
      </c>
      <c r="E2314" s="78" t="s">
        <v>3993</v>
      </c>
      <c r="F2314" s="79">
        <v>970560</v>
      </c>
      <c r="G2314" s="79">
        <v>0</v>
      </c>
      <c r="H2314" s="79">
        <v>0</v>
      </c>
      <c r="I2314" s="79">
        <v>970560</v>
      </c>
      <c r="J2314" s="80" t="s">
        <v>4464</v>
      </c>
      <c r="K2314" s="80" t="s">
        <v>20</v>
      </c>
      <c r="L2314" s="80" t="s">
        <v>98</v>
      </c>
      <c r="M2314" s="81" t="s">
        <v>4567</v>
      </c>
      <c r="N2314" s="73" t="s">
        <v>4466</v>
      </c>
      <c r="O2314" s="73" t="s">
        <v>4515</v>
      </c>
      <c r="P2314" s="71" t="str">
        <f>+VLOOKUP(D2314,'[45]BAL SEP 2024'!$D:$L,9,0)</f>
        <v>Gastos Generales</v>
      </c>
      <c r="S2314" s="71" t="str">
        <f t="shared" si="127"/>
        <v>771</v>
      </c>
      <c r="T2314" s="71" t="str">
        <f t="shared" si="128"/>
        <v>73</v>
      </c>
    </row>
    <row r="2315" spans="1:20" ht="15" hidden="1" customHeight="1" x14ac:dyDescent="0.25">
      <c r="A2315" s="919" t="str">
        <f t="shared" si="126"/>
        <v>OTRAS PERDIDAS OPERATIVASGastos Generales</v>
      </c>
      <c r="B2315" s="78" t="s">
        <v>214</v>
      </c>
      <c r="C2315" s="78" t="s">
        <v>8135</v>
      </c>
      <c r="D2315" s="78" t="s">
        <v>8136</v>
      </c>
      <c r="E2315" s="78" t="s">
        <v>8137</v>
      </c>
      <c r="F2315" s="79">
        <v>530970230</v>
      </c>
      <c r="G2315" s="79">
        <v>0</v>
      </c>
      <c r="H2315" s="79">
        <v>0</v>
      </c>
      <c r="I2315" s="79">
        <v>530970230</v>
      </c>
      <c r="J2315" s="80" t="s">
        <v>4464</v>
      </c>
      <c r="K2315" s="80" t="s">
        <v>20</v>
      </c>
      <c r="L2315" s="80" t="s">
        <v>98</v>
      </c>
      <c r="M2315" s="81" t="s">
        <v>4567</v>
      </c>
      <c r="N2315" s="73" t="s">
        <v>4466</v>
      </c>
      <c r="O2315" s="73" t="s">
        <v>4515</v>
      </c>
      <c r="P2315" s="71" t="str">
        <f>+VLOOKUP(D2315,'[45]BAL SEP 2024'!$D:$L,9,0)</f>
        <v>Gastos Generales</v>
      </c>
      <c r="S2315" s="71" t="str">
        <f t="shared" si="127"/>
        <v>771</v>
      </c>
      <c r="T2315" s="71" t="str">
        <f t="shared" si="128"/>
        <v>73</v>
      </c>
    </row>
    <row r="2316" spans="1:20" ht="15" hidden="1" customHeight="1" x14ac:dyDescent="0.25">
      <c r="A2316" s="919" t="str">
        <f t="shared" si="126"/>
        <v>OTRAS PERDIDAS OPERATIVASGastos Generales</v>
      </c>
      <c r="B2316" s="78" t="s">
        <v>214</v>
      </c>
      <c r="C2316" s="78" t="s">
        <v>8138</v>
      </c>
      <c r="D2316" s="78" t="s">
        <v>8139</v>
      </c>
      <c r="E2316" s="78" t="s">
        <v>8140</v>
      </c>
      <c r="F2316" s="79">
        <v>193614451</v>
      </c>
      <c r="G2316" s="79">
        <v>0</v>
      </c>
      <c r="H2316" s="79">
        <v>0</v>
      </c>
      <c r="I2316" s="79">
        <v>193614451</v>
      </c>
      <c r="J2316" s="80" t="s">
        <v>4464</v>
      </c>
      <c r="K2316" s="80" t="s">
        <v>20</v>
      </c>
      <c r="L2316" s="80" t="s">
        <v>98</v>
      </c>
      <c r="M2316" s="81" t="s">
        <v>4567</v>
      </c>
      <c r="N2316" s="73" t="s">
        <v>4466</v>
      </c>
      <c r="O2316" s="73" t="s">
        <v>4515</v>
      </c>
      <c r="P2316" s="71" t="str">
        <f>+VLOOKUP(D2316,'[45]BAL SEP 2024'!$D:$L,9,0)</f>
        <v>Gastos Generales</v>
      </c>
      <c r="S2316" s="71" t="str">
        <f t="shared" si="127"/>
        <v>771</v>
      </c>
      <c r="T2316" s="71" t="str">
        <f t="shared" si="128"/>
        <v>73</v>
      </c>
    </row>
    <row r="2317" spans="1:20" ht="15" hidden="1" customHeight="1" x14ac:dyDescent="0.25">
      <c r="A2317" s="919" t="str">
        <f t="shared" si="126"/>
        <v>OTRAS PERDIDAS OPERATIVASGastos Generales</v>
      </c>
      <c r="B2317" s="78" t="s">
        <v>214</v>
      </c>
      <c r="C2317" s="78" t="s">
        <v>8141</v>
      </c>
      <c r="D2317" s="78" t="s">
        <v>8142</v>
      </c>
      <c r="E2317" s="78" t="s">
        <v>8143</v>
      </c>
      <c r="F2317" s="79">
        <v>74545455</v>
      </c>
      <c r="G2317" s="79">
        <v>0</v>
      </c>
      <c r="H2317" s="79">
        <v>0</v>
      </c>
      <c r="I2317" s="79">
        <v>74545455</v>
      </c>
      <c r="J2317" s="80" t="s">
        <v>4464</v>
      </c>
      <c r="K2317" s="80" t="s">
        <v>20</v>
      </c>
      <c r="L2317" s="80" t="s">
        <v>98</v>
      </c>
      <c r="M2317" s="81" t="s">
        <v>4567</v>
      </c>
      <c r="N2317" s="73" t="s">
        <v>4466</v>
      </c>
      <c r="O2317" s="73" t="s">
        <v>4515</v>
      </c>
      <c r="P2317" s="71" t="str">
        <f>+VLOOKUP(D2317,'[45]BAL SEP 2024'!$D:$L,9,0)</f>
        <v>Gastos Generales</v>
      </c>
      <c r="S2317" s="71" t="str">
        <f t="shared" si="127"/>
        <v>771</v>
      </c>
      <c r="T2317" s="71" t="str">
        <f t="shared" si="128"/>
        <v>73</v>
      </c>
    </row>
    <row r="2318" spans="1:20" ht="15" hidden="1" customHeight="1" x14ac:dyDescent="0.25">
      <c r="A2318" s="919" t="str">
        <f t="shared" si="126"/>
        <v>OTRAS PERDIDAS OPERATIVASGastos Generales</v>
      </c>
      <c r="B2318" s="78" t="s">
        <v>214</v>
      </c>
      <c r="C2318" s="78" t="s">
        <v>5493</v>
      </c>
      <c r="D2318" s="78" t="s">
        <v>5494</v>
      </c>
      <c r="E2318" s="78" t="s">
        <v>5495</v>
      </c>
      <c r="F2318" s="79">
        <v>498491652</v>
      </c>
      <c r="G2318" s="79">
        <v>0</v>
      </c>
      <c r="H2318" s="79">
        <v>0</v>
      </c>
      <c r="I2318" s="79">
        <v>498491652</v>
      </c>
      <c r="J2318" s="80" t="s">
        <v>4464</v>
      </c>
      <c r="K2318" s="80" t="s">
        <v>20</v>
      </c>
      <c r="L2318" s="80" t="s">
        <v>98</v>
      </c>
      <c r="M2318" s="81" t="s">
        <v>4567</v>
      </c>
      <c r="N2318" s="73" t="s">
        <v>4466</v>
      </c>
      <c r="O2318" s="73" t="s">
        <v>4515</v>
      </c>
      <c r="P2318" s="71" t="str">
        <f>+VLOOKUP(D2318,'[45]BAL SEP 2024'!$D:$L,9,0)</f>
        <v>Gastos Generales</v>
      </c>
      <c r="S2318" s="71" t="str">
        <f t="shared" si="127"/>
        <v>771</v>
      </c>
      <c r="T2318" s="71" t="str">
        <f t="shared" si="128"/>
        <v>73</v>
      </c>
    </row>
    <row r="2319" spans="1:20" ht="15" hidden="1" customHeight="1" x14ac:dyDescent="0.25">
      <c r="A2319" s="919" t="str">
        <f t="shared" si="126"/>
        <v>OTRAS PERDIDAS OPERATIVASGastos Generales</v>
      </c>
      <c r="B2319" s="78" t="s">
        <v>214</v>
      </c>
      <c r="C2319" s="78" t="s">
        <v>3994</v>
      </c>
      <c r="D2319" s="78" t="s">
        <v>3995</v>
      </c>
      <c r="E2319" s="78" t="s">
        <v>3996</v>
      </c>
      <c r="F2319" s="79">
        <v>286435430</v>
      </c>
      <c r="G2319" s="79">
        <v>0</v>
      </c>
      <c r="H2319" s="79">
        <v>0</v>
      </c>
      <c r="I2319" s="79">
        <v>286435430</v>
      </c>
      <c r="J2319" s="80" t="s">
        <v>4464</v>
      </c>
      <c r="K2319" s="80" t="s">
        <v>20</v>
      </c>
      <c r="L2319" s="80" t="s">
        <v>98</v>
      </c>
      <c r="M2319" s="81" t="s">
        <v>4567</v>
      </c>
      <c r="N2319" s="73" t="s">
        <v>4466</v>
      </c>
      <c r="O2319" s="73" t="s">
        <v>4515</v>
      </c>
      <c r="P2319" s="71" t="str">
        <f>+VLOOKUP(D2319,'[45]BAL SEP 2024'!$D:$L,9,0)</f>
        <v>Gastos Generales</v>
      </c>
      <c r="S2319" s="71" t="str">
        <f t="shared" si="127"/>
        <v>771</v>
      </c>
      <c r="T2319" s="71" t="str">
        <f t="shared" si="128"/>
        <v>73</v>
      </c>
    </row>
    <row r="2320" spans="1:20" ht="15" hidden="1" customHeight="1" x14ac:dyDescent="0.25">
      <c r="A2320" s="919" t="str">
        <f t="shared" si="126"/>
        <v>OTRAS PERDIDAS OPERATIVASGastos Generales</v>
      </c>
      <c r="B2320" s="78" t="s">
        <v>214</v>
      </c>
      <c r="C2320" s="78" t="s">
        <v>3997</v>
      </c>
      <c r="D2320" s="78" t="s">
        <v>3998</v>
      </c>
      <c r="E2320" s="78" t="s">
        <v>3999</v>
      </c>
      <c r="F2320" s="79">
        <v>16101724</v>
      </c>
      <c r="G2320" s="79">
        <v>0</v>
      </c>
      <c r="H2320" s="79">
        <v>0</v>
      </c>
      <c r="I2320" s="79">
        <v>16101724</v>
      </c>
      <c r="J2320" s="80" t="s">
        <v>4464</v>
      </c>
      <c r="K2320" s="80" t="s">
        <v>20</v>
      </c>
      <c r="L2320" s="80" t="s">
        <v>98</v>
      </c>
      <c r="M2320" s="81" t="s">
        <v>4567</v>
      </c>
      <c r="N2320" s="73" t="s">
        <v>4466</v>
      </c>
      <c r="O2320" s="73" t="s">
        <v>4515</v>
      </c>
      <c r="P2320" s="71" t="str">
        <f>+VLOOKUP(D2320,'[45]BAL SEP 2024'!$D:$L,9,0)</f>
        <v>Gastos Generales</v>
      </c>
      <c r="S2320" s="71" t="str">
        <f t="shared" si="127"/>
        <v>771</v>
      </c>
      <c r="T2320" s="71" t="str">
        <f t="shared" si="128"/>
        <v>73</v>
      </c>
    </row>
    <row r="2321" spans="1:20" ht="15" hidden="1" customHeight="1" x14ac:dyDescent="0.25">
      <c r="A2321" s="919" t="str">
        <f t="shared" si="126"/>
        <v>OTRAS PERDIDAS OPERATIVASGastos Generales</v>
      </c>
      <c r="B2321" s="78" t="s">
        <v>214</v>
      </c>
      <c r="C2321" s="78" t="s">
        <v>8144</v>
      </c>
      <c r="D2321" s="78" t="s">
        <v>8145</v>
      </c>
      <c r="E2321" s="78" t="s">
        <v>8146</v>
      </c>
      <c r="F2321" s="79">
        <v>1352936</v>
      </c>
      <c r="G2321" s="79">
        <v>0</v>
      </c>
      <c r="H2321" s="79">
        <v>0</v>
      </c>
      <c r="I2321" s="79">
        <v>1352936</v>
      </c>
      <c r="J2321" s="80" t="s">
        <v>4464</v>
      </c>
      <c r="K2321" s="80" t="s">
        <v>20</v>
      </c>
      <c r="L2321" s="80" t="s">
        <v>98</v>
      </c>
      <c r="M2321" s="81" t="s">
        <v>4567</v>
      </c>
      <c r="N2321" s="73" t="s">
        <v>4466</v>
      </c>
      <c r="O2321" s="73" t="s">
        <v>4515</v>
      </c>
      <c r="P2321" s="71" t="e">
        <f>+VLOOKUP(D2321,'[45]BAL SEP 2024'!$D:$L,9,0)</f>
        <v>#N/A</v>
      </c>
      <c r="S2321" s="71" t="str">
        <f t="shared" si="127"/>
        <v>771</v>
      </c>
      <c r="T2321" s="71" t="str">
        <f t="shared" si="128"/>
        <v>73</v>
      </c>
    </row>
    <row r="2322" spans="1:20" ht="15" hidden="1" customHeight="1" x14ac:dyDescent="0.25">
      <c r="A2322" s="919" t="str">
        <f t="shared" si="126"/>
        <v>OTRAS PERDIDAS OPERATIVASGastos Generales</v>
      </c>
      <c r="B2322" s="78" t="s">
        <v>214</v>
      </c>
      <c r="C2322" s="78" t="s">
        <v>4000</v>
      </c>
      <c r="D2322" s="78" t="s">
        <v>4001</v>
      </c>
      <c r="E2322" s="78" t="s">
        <v>4002</v>
      </c>
      <c r="F2322" s="79">
        <v>117685769</v>
      </c>
      <c r="G2322" s="79">
        <v>0</v>
      </c>
      <c r="H2322" s="79">
        <v>0</v>
      </c>
      <c r="I2322" s="79">
        <v>117685769</v>
      </c>
      <c r="J2322" s="80" t="s">
        <v>4464</v>
      </c>
      <c r="K2322" s="80" t="s">
        <v>20</v>
      </c>
      <c r="L2322" s="80" t="s">
        <v>98</v>
      </c>
      <c r="M2322" s="81" t="s">
        <v>4567</v>
      </c>
      <c r="N2322" s="73" t="s">
        <v>4466</v>
      </c>
      <c r="O2322" s="73" t="s">
        <v>4515</v>
      </c>
      <c r="P2322" s="71" t="str">
        <f>+VLOOKUP(D2322,'[45]BAL SEP 2024'!$D:$L,9,0)</f>
        <v>Gastos Generales</v>
      </c>
      <c r="S2322" s="71" t="str">
        <f t="shared" si="127"/>
        <v>771</v>
      </c>
      <c r="T2322" s="71" t="str">
        <f t="shared" si="128"/>
        <v>73</v>
      </c>
    </row>
    <row r="2323" spans="1:20" ht="15" hidden="1" customHeight="1" x14ac:dyDescent="0.25">
      <c r="A2323" s="919" t="str">
        <f t="shared" si="126"/>
        <v>OTRAS PERDIDAS OPERATIVASGastos Generales</v>
      </c>
      <c r="B2323" s="78" t="s">
        <v>214</v>
      </c>
      <c r="C2323" s="78" t="s">
        <v>8147</v>
      </c>
      <c r="D2323" s="78" t="s">
        <v>8148</v>
      </c>
      <c r="E2323" s="78" t="s">
        <v>8149</v>
      </c>
      <c r="F2323" s="79">
        <v>104696992</v>
      </c>
      <c r="G2323" s="79">
        <v>0</v>
      </c>
      <c r="H2323" s="79">
        <v>0</v>
      </c>
      <c r="I2323" s="79">
        <v>104696992</v>
      </c>
      <c r="J2323" s="80" t="s">
        <v>4464</v>
      </c>
      <c r="K2323" s="80" t="s">
        <v>20</v>
      </c>
      <c r="L2323" s="80" t="s">
        <v>98</v>
      </c>
      <c r="M2323" s="81" t="s">
        <v>4567</v>
      </c>
      <c r="N2323" s="73" t="s">
        <v>4466</v>
      </c>
      <c r="O2323" s="73" t="s">
        <v>4515</v>
      </c>
      <c r="P2323" s="71" t="e">
        <f>+VLOOKUP(D2323,'[45]BAL SEP 2024'!$D:$L,9,0)</f>
        <v>#N/A</v>
      </c>
      <c r="S2323" s="71" t="str">
        <f t="shared" si="127"/>
        <v>771</v>
      </c>
      <c r="T2323" s="71" t="str">
        <f t="shared" si="128"/>
        <v>73</v>
      </c>
    </row>
    <row r="2324" spans="1:20" ht="15" hidden="1" customHeight="1" x14ac:dyDescent="0.25">
      <c r="A2324" s="919" t="str">
        <f t="shared" si="126"/>
        <v>OTRAS PERDIDAS OPERATIVASGastos Generales</v>
      </c>
      <c r="B2324" s="78" t="s">
        <v>214</v>
      </c>
      <c r="C2324" s="78" t="s">
        <v>8150</v>
      </c>
      <c r="D2324" s="78" t="s">
        <v>8151</v>
      </c>
      <c r="E2324" s="78" t="s">
        <v>8152</v>
      </c>
      <c r="F2324" s="79">
        <v>91924303</v>
      </c>
      <c r="G2324" s="79">
        <v>0</v>
      </c>
      <c r="H2324" s="79">
        <v>0</v>
      </c>
      <c r="I2324" s="79">
        <v>91924303</v>
      </c>
      <c r="J2324" s="80" t="s">
        <v>4464</v>
      </c>
      <c r="K2324" s="80" t="s">
        <v>20</v>
      </c>
      <c r="L2324" s="80" t="s">
        <v>98</v>
      </c>
      <c r="M2324" s="81" t="s">
        <v>4567</v>
      </c>
      <c r="N2324" s="73" t="s">
        <v>4466</v>
      </c>
      <c r="O2324" s="73" t="s">
        <v>4515</v>
      </c>
      <c r="P2324" s="71" t="str">
        <f>+VLOOKUP(D2324,'[45]BAL SEP 2024'!$D:$L,9,0)</f>
        <v>Gastos Generales</v>
      </c>
      <c r="S2324" s="71" t="str">
        <f t="shared" si="127"/>
        <v>771</v>
      </c>
      <c r="T2324" s="71" t="str">
        <f t="shared" si="128"/>
        <v>73</v>
      </c>
    </row>
    <row r="2325" spans="1:20" ht="15" hidden="1" customHeight="1" x14ac:dyDescent="0.25">
      <c r="A2325" s="919" t="str">
        <f t="shared" si="126"/>
        <v>OTRAS PERDIDAS OPERATIVASGastos Generales</v>
      </c>
      <c r="B2325" s="78" t="s">
        <v>214</v>
      </c>
      <c r="C2325" s="78" t="s">
        <v>8153</v>
      </c>
      <c r="D2325" s="78" t="s">
        <v>8154</v>
      </c>
      <c r="E2325" s="78" t="s">
        <v>8155</v>
      </c>
      <c r="F2325" s="79">
        <v>13620948</v>
      </c>
      <c r="G2325" s="79">
        <v>0</v>
      </c>
      <c r="H2325" s="79">
        <v>0</v>
      </c>
      <c r="I2325" s="79">
        <v>13620948</v>
      </c>
      <c r="J2325" s="80" t="s">
        <v>4464</v>
      </c>
      <c r="K2325" s="80" t="s">
        <v>20</v>
      </c>
      <c r="L2325" s="80" t="s">
        <v>98</v>
      </c>
      <c r="M2325" s="81" t="s">
        <v>4567</v>
      </c>
      <c r="N2325" s="73" t="s">
        <v>4466</v>
      </c>
      <c r="O2325" s="73" t="s">
        <v>4515</v>
      </c>
      <c r="P2325" s="71" t="str">
        <f>+VLOOKUP(D2325,'[45]BAL SEP 2024'!$D:$L,9,0)</f>
        <v>Gastos Generales</v>
      </c>
      <c r="S2325" s="71" t="str">
        <f t="shared" si="127"/>
        <v>771</v>
      </c>
      <c r="T2325" s="71" t="str">
        <f t="shared" si="128"/>
        <v>73</v>
      </c>
    </row>
    <row r="2326" spans="1:20" ht="15" hidden="1" customHeight="1" x14ac:dyDescent="0.25">
      <c r="A2326" s="919" t="str">
        <f t="shared" si="126"/>
        <v>OTRAS PERDIDAS OPERATIVASGastos Generales</v>
      </c>
      <c r="B2326" s="78" t="s">
        <v>214</v>
      </c>
      <c r="C2326" s="78" t="s">
        <v>8156</v>
      </c>
      <c r="D2326" s="78" t="s">
        <v>8157</v>
      </c>
      <c r="E2326" s="78" t="s">
        <v>8158</v>
      </c>
      <c r="F2326" s="79">
        <v>3894109</v>
      </c>
      <c r="G2326" s="79">
        <v>0</v>
      </c>
      <c r="H2326" s="79">
        <v>0</v>
      </c>
      <c r="I2326" s="79">
        <v>3894109</v>
      </c>
      <c r="J2326" s="80" t="s">
        <v>4464</v>
      </c>
      <c r="K2326" s="80" t="s">
        <v>20</v>
      </c>
      <c r="L2326" s="80" t="s">
        <v>98</v>
      </c>
      <c r="M2326" s="81" t="s">
        <v>4567</v>
      </c>
      <c r="N2326" s="73" t="s">
        <v>4466</v>
      </c>
      <c r="O2326" s="73" t="s">
        <v>4515</v>
      </c>
      <c r="P2326" s="71" t="str">
        <f>+VLOOKUP(D2326,'[45]BAL SEP 2024'!$D:$L,9,0)</f>
        <v>Gastos Generales</v>
      </c>
      <c r="S2326" s="71" t="str">
        <f t="shared" si="127"/>
        <v>771</v>
      </c>
      <c r="T2326" s="71" t="str">
        <f t="shared" si="128"/>
        <v>73</v>
      </c>
    </row>
    <row r="2327" spans="1:20" ht="15" hidden="1" customHeight="1" x14ac:dyDescent="0.25">
      <c r="A2327" s="919" t="str">
        <f t="shared" si="126"/>
        <v>OTRAS PERDIDAS OPERATIVASGastos Generales</v>
      </c>
      <c r="B2327" s="78" t="s">
        <v>214</v>
      </c>
      <c r="C2327" s="78" t="s">
        <v>5496</v>
      </c>
      <c r="D2327" s="78" t="s">
        <v>5497</v>
      </c>
      <c r="E2327" s="78" t="s">
        <v>5484</v>
      </c>
      <c r="F2327" s="79">
        <v>295275000</v>
      </c>
      <c r="G2327" s="79">
        <v>0</v>
      </c>
      <c r="H2327" s="79">
        <v>0</v>
      </c>
      <c r="I2327" s="79">
        <v>295275000</v>
      </c>
      <c r="J2327" s="80" t="s">
        <v>4464</v>
      </c>
      <c r="K2327" s="80" t="s">
        <v>20</v>
      </c>
      <c r="L2327" s="80" t="s">
        <v>98</v>
      </c>
      <c r="M2327" s="81" t="s">
        <v>4567</v>
      </c>
      <c r="N2327" s="73" t="s">
        <v>4466</v>
      </c>
      <c r="O2327" s="73" t="s">
        <v>4515</v>
      </c>
      <c r="P2327" s="71" t="str">
        <f>+VLOOKUP(D2327,'[45]BAL SEP 2024'!$D:$L,9,0)</f>
        <v>Gastos Generales</v>
      </c>
      <c r="S2327" s="71" t="str">
        <f t="shared" si="127"/>
        <v>771</v>
      </c>
      <c r="T2327" s="71" t="str">
        <f t="shared" si="128"/>
        <v>73</v>
      </c>
    </row>
    <row r="2328" spans="1:20" ht="15" hidden="1" customHeight="1" x14ac:dyDescent="0.25">
      <c r="A2328" s="919" t="str">
        <f t="shared" si="126"/>
        <v>OTRAS PERDIDAS OPERATIVASGastos Generales</v>
      </c>
      <c r="B2328" s="78" t="s">
        <v>214</v>
      </c>
      <c r="C2328" s="78" t="s">
        <v>4003</v>
      </c>
      <c r="D2328" s="78" t="s">
        <v>4004</v>
      </c>
      <c r="E2328" s="78" t="s">
        <v>4005</v>
      </c>
      <c r="F2328" s="79">
        <v>11683230</v>
      </c>
      <c r="G2328" s="79">
        <v>0</v>
      </c>
      <c r="H2328" s="79">
        <v>0</v>
      </c>
      <c r="I2328" s="79">
        <v>11683230</v>
      </c>
      <c r="J2328" s="80" t="s">
        <v>4464</v>
      </c>
      <c r="K2328" s="80" t="s">
        <v>20</v>
      </c>
      <c r="L2328" s="80" t="s">
        <v>98</v>
      </c>
      <c r="M2328" s="81" t="s">
        <v>4567</v>
      </c>
      <c r="N2328" s="73" t="s">
        <v>4466</v>
      </c>
      <c r="O2328" s="73" t="s">
        <v>4515</v>
      </c>
      <c r="P2328" s="71" t="str">
        <f>+VLOOKUP(D2328,'[45]BAL SEP 2024'!$D:$L,9,0)</f>
        <v>Gastos Generales</v>
      </c>
      <c r="S2328" s="71" t="str">
        <f t="shared" si="127"/>
        <v>771</v>
      </c>
      <c r="T2328" s="71" t="str">
        <f t="shared" si="128"/>
        <v>73</v>
      </c>
    </row>
    <row r="2329" spans="1:20" ht="15" hidden="1" customHeight="1" x14ac:dyDescent="0.25">
      <c r="A2329" s="919" t="str">
        <f t="shared" si="126"/>
        <v>OTRAS PERDIDAS OPERATIVASGastos Generales</v>
      </c>
      <c r="B2329" s="78" t="s">
        <v>214</v>
      </c>
      <c r="C2329" s="78" t="s">
        <v>4006</v>
      </c>
      <c r="D2329" s="78" t="s">
        <v>4007</v>
      </c>
      <c r="E2329" s="78" t="s">
        <v>4008</v>
      </c>
      <c r="F2329" s="79">
        <v>16352900</v>
      </c>
      <c r="G2329" s="79">
        <v>0</v>
      </c>
      <c r="H2329" s="79">
        <v>0</v>
      </c>
      <c r="I2329" s="79">
        <v>16352900</v>
      </c>
      <c r="J2329" s="80" t="s">
        <v>4464</v>
      </c>
      <c r="K2329" s="80" t="s">
        <v>20</v>
      </c>
      <c r="L2329" s="80" t="s">
        <v>98</v>
      </c>
      <c r="M2329" s="81" t="s">
        <v>4567</v>
      </c>
      <c r="N2329" s="73" t="s">
        <v>4466</v>
      </c>
      <c r="O2329" s="73" t="s">
        <v>4515</v>
      </c>
      <c r="P2329" s="71" t="str">
        <f>+VLOOKUP(D2329,'[45]BAL SEP 2024'!$D:$L,9,0)</f>
        <v>Gastos Generales</v>
      </c>
      <c r="S2329" s="71" t="str">
        <f t="shared" si="127"/>
        <v>771</v>
      </c>
      <c r="T2329" s="71" t="str">
        <f t="shared" si="128"/>
        <v>73</v>
      </c>
    </row>
    <row r="2330" spans="1:20" ht="15" hidden="1" customHeight="1" x14ac:dyDescent="0.25">
      <c r="A2330" s="919" t="str">
        <f t="shared" si="126"/>
        <v>OTRAS PERDIDAS OPERATIVASGastos Generales</v>
      </c>
      <c r="B2330" s="78" t="s">
        <v>214</v>
      </c>
      <c r="C2330" s="78" t="s">
        <v>4009</v>
      </c>
      <c r="D2330" s="78" t="s">
        <v>4010</v>
      </c>
      <c r="E2330" s="78" t="s">
        <v>8159</v>
      </c>
      <c r="F2330" s="79">
        <v>3457338</v>
      </c>
      <c r="G2330" s="79">
        <v>0</v>
      </c>
      <c r="H2330" s="79">
        <v>0</v>
      </c>
      <c r="I2330" s="79">
        <v>3457338</v>
      </c>
      <c r="J2330" s="80" t="s">
        <v>4464</v>
      </c>
      <c r="K2330" s="80" t="s">
        <v>20</v>
      </c>
      <c r="L2330" s="80" t="s">
        <v>98</v>
      </c>
      <c r="M2330" s="81" t="s">
        <v>4567</v>
      </c>
      <c r="N2330" s="73" t="s">
        <v>4466</v>
      </c>
      <c r="O2330" s="73" t="s">
        <v>4515</v>
      </c>
      <c r="P2330" s="71" t="str">
        <f>+VLOOKUP(D2330,'[45]BAL SEP 2024'!$D:$L,9,0)</f>
        <v>Gastos Generales</v>
      </c>
      <c r="S2330" s="71" t="str">
        <f t="shared" si="127"/>
        <v>771</v>
      </c>
      <c r="T2330" s="71" t="str">
        <f t="shared" si="128"/>
        <v>73</v>
      </c>
    </row>
    <row r="2331" spans="1:20" ht="15" hidden="1" customHeight="1" x14ac:dyDescent="0.25">
      <c r="A2331" s="919" t="str">
        <f t="shared" si="126"/>
        <v>OTRAS PERDIDAS OPERATIVASGastos Generales</v>
      </c>
      <c r="B2331" s="78" t="s">
        <v>214</v>
      </c>
      <c r="C2331" s="78" t="s">
        <v>4011</v>
      </c>
      <c r="D2331" s="78" t="s">
        <v>4012</v>
      </c>
      <c r="E2331" s="78" t="s">
        <v>4013</v>
      </c>
      <c r="F2331" s="79">
        <v>194220781</v>
      </c>
      <c r="G2331" s="79">
        <v>0</v>
      </c>
      <c r="H2331" s="79">
        <v>0</v>
      </c>
      <c r="I2331" s="79">
        <v>194220781</v>
      </c>
      <c r="J2331" s="80" t="s">
        <v>4464</v>
      </c>
      <c r="K2331" s="80" t="s">
        <v>20</v>
      </c>
      <c r="L2331" s="80" t="s">
        <v>98</v>
      </c>
      <c r="M2331" s="81" t="s">
        <v>4567</v>
      </c>
      <c r="N2331" s="73" t="s">
        <v>4466</v>
      </c>
      <c r="O2331" s="73" t="s">
        <v>4515</v>
      </c>
      <c r="P2331" s="71" t="str">
        <f>+VLOOKUP(D2331,'[45]BAL SEP 2024'!$D:$L,9,0)</f>
        <v>Gastos Generales</v>
      </c>
      <c r="S2331" s="71" t="str">
        <f t="shared" si="127"/>
        <v>771</v>
      </c>
      <c r="T2331" s="71" t="str">
        <f t="shared" si="128"/>
        <v>73</v>
      </c>
    </row>
    <row r="2332" spans="1:20" ht="15" hidden="1" customHeight="1" x14ac:dyDescent="0.25">
      <c r="A2332" s="919" t="str">
        <f t="shared" si="126"/>
        <v>OTRAS PERDIDAS OPERATIVASGastos Generales</v>
      </c>
      <c r="B2332" s="78" t="s">
        <v>214</v>
      </c>
      <c r="C2332" s="78" t="s">
        <v>8160</v>
      </c>
      <c r="D2332" s="78" t="s">
        <v>8161</v>
      </c>
      <c r="E2332" s="78" t="s">
        <v>8162</v>
      </c>
      <c r="F2332" s="79">
        <v>57274</v>
      </c>
      <c r="G2332" s="79">
        <v>0</v>
      </c>
      <c r="H2332" s="79">
        <v>0</v>
      </c>
      <c r="I2332" s="79">
        <v>57274</v>
      </c>
      <c r="J2332" s="80" t="s">
        <v>4464</v>
      </c>
      <c r="K2332" s="80" t="s">
        <v>20</v>
      </c>
      <c r="L2332" s="80" t="s">
        <v>98</v>
      </c>
      <c r="M2332" s="81" t="s">
        <v>4567</v>
      </c>
      <c r="N2332" s="73" t="s">
        <v>4466</v>
      </c>
      <c r="O2332" s="73" t="s">
        <v>4515</v>
      </c>
      <c r="P2332" s="71" t="e">
        <f>+VLOOKUP(D2332,'[45]BAL SEP 2024'!$D:$L,9,0)</f>
        <v>#N/A</v>
      </c>
      <c r="S2332" s="71" t="str">
        <f t="shared" si="127"/>
        <v>771</v>
      </c>
      <c r="T2332" s="71" t="str">
        <f t="shared" si="128"/>
        <v>73</v>
      </c>
    </row>
    <row r="2333" spans="1:20" ht="15" hidden="1" customHeight="1" x14ac:dyDescent="0.25">
      <c r="A2333" s="919" t="str">
        <f t="shared" si="126"/>
        <v>OTRAS PERDIDAS OPERATIVASGastos Generales</v>
      </c>
      <c r="B2333" s="78" t="s">
        <v>214</v>
      </c>
      <c r="C2333" s="78" t="s">
        <v>8163</v>
      </c>
      <c r="D2333" s="78" t="s">
        <v>8164</v>
      </c>
      <c r="E2333" s="78" t="s">
        <v>8165</v>
      </c>
      <c r="F2333" s="79">
        <v>65505211</v>
      </c>
      <c r="G2333" s="79">
        <v>0</v>
      </c>
      <c r="H2333" s="79">
        <v>0</v>
      </c>
      <c r="I2333" s="79">
        <v>65505211</v>
      </c>
      <c r="J2333" s="80" t="s">
        <v>4464</v>
      </c>
      <c r="K2333" s="80" t="s">
        <v>20</v>
      </c>
      <c r="L2333" s="80" t="s">
        <v>98</v>
      </c>
      <c r="M2333" s="81" t="s">
        <v>4567</v>
      </c>
      <c r="N2333" s="73" t="s">
        <v>4466</v>
      </c>
      <c r="O2333" s="73" t="s">
        <v>4515</v>
      </c>
      <c r="P2333" s="71" t="str">
        <f>+VLOOKUP(D2333,'[45]BAL SEP 2024'!$D:$L,9,0)</f>
        <v>Gastos Generales</v>
      </c>
      <c r="S2333" s="71" t="str">
        <f t="shared" si="127"/>
        <v>771</v>
      </c>
      <c r="T2333" s="71" t="str">
        <f t="shared" si="128"/>
        <v>73</v>
      </c>
    </row>
    <row r="2334" spans="1:20" ht="15" hidden="1" customHeight="1" x14ac:dyDescent="0.25">
      <c r="A2334" s="919" t="str">
        <f t="shared" si="126"/>
        <v>OTRAS PERDIDAS OPERATIVASGastos Generales</v>
      </c>
      <c r="B2334" s="78" t="s">
        <v>214</v>
      </c>
      <c r="C2334" s="78" t="s">
        <v>8166</v>
      </c>
      <c r="D2334" s="78" t="s">
        <v>8167</v>
      </c>
      <c r="E2334" s="78" t="s">
        <v>8168</v>
      </c>
      <c r="F2334" s="79">
        <v>368374926</v>
      </c>
      <c r="G2334" s="79">
        <v>0</v>
      </c>
      <c r="H2334" s="79">
        <v>0</v>
      </c>
      <c r="I2334" s="79">
        <v>368374926</v>
      </c>
      <c r="J2334" s="80" t="s">
        <v>4464</v>
      </c>
      <c r="K2334" s="80" t="s">
        <v>20</v>
      </c>
      <c r="L2334" s="80" t="s">
        <v>98</v>
      </c>
      <c r="M2334" s="81" t="s">
        <v>4567</v>
      </c>
      <c r="N2334" s="73" t="s">
        <v>4466</v>
      </c>
      <c r="O2334" s="73" t="s">
        <v>4515</v>
      </c>
      <c r="P2334" s="71" t="str">
        <f>+VLOOKUP(D2334,'[45]BAL SEP 2024'!$D:$L,9,0)</f>
        <v>Gastos Generales</v>
      </c>
      <c r="S2334" s="71" t="str">
        <f t="shared" si="127"/>
        <v>771</v>
      </c>
      <c r="T2334" s="71" t="str">
        <f t="shared" si="128"/>
        <v>73</v>
      </c>
    </row>
    <row r="2335" spans="1:20" ht="15" hidden="1" customHeight="1" x14ac:dyDescent="0.25">
      <c r="A2335" s="919" t="str">
        <f t="shared" si="126"/>
        <v>OTRAS PERDIDAS OPERATIVASGastos Generales</v>
      </c>
      <c r="B2335" s="78" t="s">
        <v>214</v>
      </c>
      <c r="C2335" s="78" t="s">
        <v>4014</v>
      </c>
      <c r="D2335" s="78" t="s">
        <v>4015</v>
      </c>
      <c r="E2335" s="78" t="s">
        <v>4016</v>
      </c>
      <c r="F2335" s="79">
        <v>20321668945</v>
      </c>
      <c r="G2335" s="79">
        <v>0</v>
      </c>
      <c r="H2335" s="79">
        <v>0</v>
      </c>
      <c r="I2335" s="79">
        <v>20321668945</v>
      </c>
      <c r="J2335" s="80" t="s">
        <v>4464</v>
      </c>
      <c r="K2335" s="80" t="s">
        <v>20</v>
      </c>
      <c r="L2335" s="80" t="s">
        <v>98</v>
      </c>
      <c r="M2335" s="81" t="s">
        <v>4567</v>
      </c>
      <c r="N2335" s="73" t="s">
        <v>4466</v>
      </c>
      <c r="O2335" s="73" t="s">
        <v>4515</v>
      </c>
      <c r="P2335" s="71" t="str">
        <f>+VLOOKUP(D2335,'[45]BAL SEP 2024'!$D:$L,9,0)</f>
        <v>Gastos Generales</v>
      </c>
      <c r="S2335" s="71" t="str">
        <f t="shared" si="127"/>
        <v>771</v>
      </c>
      <c r="T2335" s="71" t="str">
        <f t="shared" si="128"/>
        <v>73</v>
      </c>
    </row>
    <row r="2336" spans="1:20" ht="15" hidden="1" customHeight="1" x14ac:dyDescent="0.25">
      <c r="A2336" s="919" t="str">
        <f t="shared" si="126"/>
        <v>OTRAS PERDIDAS OPERATIVASGastos Generales</v>
      </c>
      <c r="B2336" s="78" t="s">
        <v>214</v>
      </c>
      <c r="C2336" s="78" t="s">
        <v>4017</v>
      </c>
      <c r="D2336" s="78" t="s">
        <v>4018</v>
      </c>
      <c r="E2336" s="78" t="s">
        <v>4019</v>
      </c>
      <c r="F2336" s="79">
        <v>1499602</v>
      </c>
      <c r="G2336" s="79">
        <v>0</v>
      </c>
      <c r="H2336" s="79">
        <v>0</v>
      </c>
      <c r="I2336" s="79">
        <v>1499602</v>
      </c>
      <c r="J2336" s="80" t="s">
        <v>4464</v>
      </c>
      <c r="K2336" s="80" t="s">
        <v>20</v>
      </c>
      <c r="L2336" s="80" t="s">
        <v>98</v>
      </c>
      <c r="M2336" s="81" t="s">
        <v>4567</v>
      </c>
      <c r="N2336" s="73" t="s">
        <v>4466</v>
      </c>
      <c r="O2336" s="73" t="s">
        <v>4515</v>
      </c>
      <c r="P2336" s="71" t="str">
        <f>+VLOOKUP(D2336,'[45]BAL SEP 2024'!$D:$L,9,0)</f>
        <v>Gastos Generales</v>
      </c>
      <c r="S2336" s="71" t="str">
        <f t="shared" si="127"/>
        <v>771</v>
      </c>
      <c r="T2336" s="71" t="str">
        <f t="shared" si="128"/>
        <v>73</v>
      </c>
    </row>
    <row r="2337" spans="1:20" ht="15" hidden="1" customHeight="1" x14ac:dyDescent="0.25">
      <c r="A2337" s="919" t="str">
        <f t="shared" si="126"/>
        <v>OTRAS PERDIDAS OPERATIVASGastos Generales</v>
      </c>
      <c r="B2337" s="78" t="s">
        <v>214</v>
      </c>
      <c r="C2337" s="78" t="s">
        <v>4920</v>
      </c>
      <c r="D2337" s="78" t="s">
        <v>4921</v>
      </c>
      <c r="E2337" s="78" t="s">
        <v>4922</v>
      </c>
      <c r="F2337" s="79">
        <v>23116964</v>
      </c>
      <c r="G2337" s="79">
        <v>0</v>
      </c>
      <c r="H2337" s="79">
        <v>0</v>
      </c>
      <c r="I2337" s="79">
        <v>23116964</v>
      </c>
      <c r="J2337" s="80" t="s">
        <v>4464</v>
      </c>
      <c r="K2337" s="80" t="s">
        <v>20</v>
      </c>
      <c r="L2337" s="80" t="s">
        <v>98</v>
      </c>
      <c r="M2337" s="81" t="s">
        <v>4567</v>
      </c>
      <c r="N2337" s="73" t="s">
        <v>4466</v>
      </c>
      <c r="O2337" s="73" t="s">
        <v>4515</v>
      </c>
      <c r="P2337" s="71" t="e">
        <f>+VLOOKUP(D2337,'[45]BAL SEP 2024'!$D:$L,9,0)</f>
        <v>#N/A</v>
      </c>
      <c r="S2337" s="71" t="str">
        <f t="shared" si="127"/>
        <v>771</v>
      </c>
      <c r="T2337" s="71" t="str">
        <f t="shared" si="128"/>
        <v>73</v>
      </c>
    </row>
    <row r="2338" spans="1:20" ht="15" hidden="1" customHeight="1" x14ac:dyDescent="0.25">
      <c r="A2338" s="919" t="str">
        <f t="shared" si="126"/>
        <v>OTRAS PERDIDAS OPERATIVASGastos Generales</v>
      </c>
      <c r="B2338" s="78" t="s">
        <v>214</v>
      </c>
      <c r="C2338" s="78" t="s">
        <v>8169</v>
      </c>
      <c r="D2338" s="78" t="s">
        <v>8170</v>
      </c>
      <c r="E2338" s="78" t="s">
        <v>8171</v>
      </c>
      <c r="F2338" s="79">
        <v>272485250</v>
      </c>
      <c r="G2338" s="79">
        <v>0</v>
      </c>
      <c r="H2338" s="79">
        <v>0</v>
      </c>
      <c r="I2338" s="79">
        <v>272485250</v>
      </c>
      <c r="J2338" s="80" t="s">
        <v>4464</v>
      </c>
      <c r="K2338" s="80" t="s">
        <v>20</v>
      </c>
      <c r="L2338" s="80" t="s">
        <v>98</v>
      </c>
      <c r="M2338" s="81" t="s">
        <v>4567</v>
      </c>
      <c r="N2338" s="73" t="s">
        <v>4466</v>
      </c>
      <c r="O2338" s="73" t="s">
        <v>4515</v>
      </c>
      <c r="P2338" s="71" t="str">
        <f>+VLOOKUP(D2338,'[45]BAL SEP 2024'!$D:$L,9,0)</f>
        <v>Gastos Generales</v>
      </c>
      <c r="S2338" s="71" t="str">
        <f t="shared" si="127"/>
        <v>771</v>
      </c>
      <c r="T2338" s="71" t="str">
        <f t="shared" si="128"/>
        <v>73</v>
      </c>
    </row>
    <row r="2339" spans="1:20" ht="15" hidden="1" customHeight="1" x14ac:dyDescent="0.25">
      <c r="A2339" s="919" t="str">
        <f t="shared" si="126"/>
        <v>OTRAS PERDIDAS OPERATIVASGastos Generales</v>
      </c>
      <c r="B2339" s="78" t="s">
        <v>214</v>
      </c>
      <c r="C2339" s="78" t="s">
        <v>8172</v>
      </c>
      <c r="D2339" s="78" t="s">
        <v>8173</v>
      </c>
      <c r="E2339" s="78" t="s">
        <v>8174</v>
      </c>
      <c r="F2339" s="79">
        <v>127438794</v>
      </c>
      <c r="G2339" s="79">
        <v>0</v>
      </c>
      <c r="H2339" s="79">
        <v>0</v>
      </c>
      <c r="I2339" s="79">
        <v>127438794</v>
      </c>
      <c r="J2339" s="80" t="s">
        <v>4464</v>
      </c>
      <c r="K2339" s="80" t="s">
        <v>20</v>
      </c>
      <c r="L2339" s="80" t="s">
        <v>98</v>
      </c>
      <c r="M2339" s="81" t="s">
        <v>4567</v>
      </c>
      <c r="N2339" s="73" t="s">
        <v>4466</v>
      </c>
      <c r="O2339" s="73" t="s">
        <v>4515</v>
      </c>
      <c r="P2339" s="71" t="str">
        <f>+VLOOKUP(D2339,'[45]BAL SEP 2024'!$D:$L,9,0)</f>
        <v>Gastos Generales</v>
      </c>
      <c r="S2339" s="71" t="str">
        <f t="shared" si="127"/>
        <v>771</v>
      </c>
      <c r="T2339" s="71" t="str">
        <f t="shared" si="128"/>
        <v>73</v>
      </c>
    </row>
    <row r="2340" spans="1:20" ht="15" hidden="1" customHeight="1" x14ac:dyDescent="0.25">
      <c r="A2340" s="919" t="str">
        <f t="shared" si="126"/>
        <v>OTRAS PERDIDAS OPERATIVASGastos Generales</v>
      </c>
      <c r="B2340" s="78" t="s">
        <v>104</v>
      </c>
      <c r="C2340" s="78" t="s">
        <v>4923</v>
      </c>
      <c r="D2340" s="78" t="s">
        <v>4924</v>
      </c>
      <c r="E2340" s="78" t="s">
        <v>4020</v>
      </c>
      <c r="F2340" s="79">
        <v>0</v>
      </c>
      <c r="G2340" s="79">
        <v>294160</v>
      </c>
      <c r="H2340" s="79">
        <v>2301640040</v>
      </c>
      <c r="I2340" s="79">
        <v>2301640040</v>
      </c>
      <c r="J2340" s="80" t="s">
        <v>4464</v>
      </c>
      <c r="K2340" s="80" t="s">
        <v>20</v>
      </c>
      <c r="L2340" s="80" t="s">
        <v>98</v>
      </c>
      <c r="M2340" s="81" t="s">
        <v>4567</v>
      </c>
      <c r="N2340" s="73" t="s">
        <v>4466</v>
      </c>
      <c r="O2340" s="73" t="s">
        <v>4515</v>
      </c>
      <c r="P2340" s="71" t="e">
        <f>+VLOOKUP(D2340,'[45]BAL SEP 2024'!$D:$L,9,0)</f>
        <v>#N/A</v>
      </c>
      <c r="S2340" s="71" t="str">
        <f t="shared" si="127"/>
        <v>771</v>
      </c>
      <c r="T2340" s="71" t="str">
        <f t="shared" si="128"/>
        <v>73</v>
      </c>
    </row>
    <row r="2341" spans="1:20" ht="15" hidden="1" customHeight="1" x14ac:dyDescent="0.25">
      <c r="A2341" s="919" t="str">
        <f t="shared" si="126"/>
        <v>OTRAS PERDIDAS OPERATIVASGastos Generales</v>
      </c>
      <c r="B2341" s="78" t="s">
        <v>214</v>
      </c>
      <c r="C2341" s="78" t="s">
        <v>8175</v>
      </c>
      <c r="D2341" s="78" t="s">
        <v>8176</v>
      </c>
      <c r="E2341" s="78" t="s">
        <v>4020</v>
      </c>
      <c r="F2341" s="79">
        <v>3501432249</v>
      </c>
      <c r="G2341" s="79">
        <v>0</v>
      </c>
      <c r="H2341" s="79">
        <v>0</v>
      </c>
      <c r="I2341" s="79">
        <v>3501432249</v>
      </c>
      <c r="J2341" s="80" t="s">
        <v>4464</v>
      </c>
      <c r="K2341" s="80" t="s">
        <v>20</v>
      </c>
      <c r="L2341" s="80" t="s">
        <v>98</v>
      </c>
      <c r="M2341" s="81" t="s">
        <v>4567</v>
      </c>
      <c r="N2341" s="73" t="s">
        <v>4466</v>
      </c>
      <c r="O2341" s="73" t="s">
        <v>4515</v>
      </c>
      <c r="P2341" s="71" t="str">
        <f>+VLOOKUP(D2341,'[45]BAL SEP 2024'!$D:$L,9,0)</f>
        <v>Gastos Generales</v>
      </c>
      <c r="S2341" s="71" t="str">
        <f t="shared" si="127"/>
        <v>771</v>
      </c>
      <c r="T2341" s="71" t="str">
        <f t="shared" si="128"/>
        <v>73</v>
      </c>
    </row>
    <row r="2342" spans="1:20" ht="15" hidden="1" customHeight="1" x14ac:dyDescent="0.25">
      <c r="A2342" s="919" t="str">
        <f t="shared" si="126"/>
        <v>OTRAS PERDIDAS OPERATIVASGastos Generales</v>
      </c>
      <c r="B2342" s="78" t="s">
        <v>214</v>
      </c>
      <c r="C2342" s="78" t="s">
        <v>4021</v>
      </c>
      <c r="D2342" s="78" t="s">
        <v>4022</v>
      </c>
      <c r="E2342" s="78" t="s">
        <v>3623</v>
      </c>
      <c r="F2342" s="79">
        <v>18886438</v>
      </c>
      <c r="G2342" s="79">
        <v>0</v>
      </c>
      <c r="H2342" s="79">
        <v>0</v>
      </c>
      <c r="I2342" s="79">
        <v>18886438</v>
      </c>
      <c r="J2342" s="80" t="s">
        <v>4464</v>
      </c>
      <c r="K2342" s="80" t="s">
        <v>20</v>
      </c>
      <c r="L2342" s="80" t="s">
        <v>98</v>
      </c>
      <c r="M2342" s="81" t="s">
        <v>4567</v>
      </c>
      <c r="N2342" s="73" t="s">
        <v>4466</v>
      </c>
      <c r="O2342" s="73" t="s">
        <v>4515</v>
      </c>
      <c r="P2342" s="71" t="str">
        <f>+VLOOKUP(D2342,'[45]BAL SEP 2024'!$D:$L,9,0)</f>
        <v>Gastos Generales</v>
      </c>
      <c r="S2342" s="71" t="str">
        <f t="shared" si="127"/>
        <v>771</v>
      </c>
      <c r="T2342" s="71" t="str">
        <f t="shared" si="128"/>
        <v>73</v>
      </c>
    </row>
    <row r="2343" spans="1:20" ht="15" hidden="1" customHeight="1" x14ac:dyDescent="0.25">
      <c r="A2343" s="919" t="str">
        <f t="shared" si="126"/>
        <v>OTRAS PERDIDAS OPERATIVASGastos Generales</v>
      </c>
      <c r="B2343" s="78" t="s">
        <v>214</v>
      </c>
      <c r="C2343" s="78" t="s">
        <v>4023</v>
      </c>
      <c r="D2343" s="78" t="s">
        <v>4024</v>
      </c>
      <c r="E2343" s="78" t="s">
        <v>4025</v>
      </c>
      <c r="F2343" s="79">
        <v>480178513</v>
      </c>
      <c r="G2343" s="79">
        <v>0</v>
      </c>
      <c r="H2343" s="79">
        <v>0</v>
      </c>
      <c r="I2343" s="79">
        <v>480178513</v>
      </c>
      <c r="J2343" s="80" t="s">
        <v>4464</v>
      </c>
      <c r="K2343" s="80" t="s">
        <v>20</v>
      </c>
      <c r="L2343" s="80" t="s">
        <v>98</v>
      </c>
      <c r="M2343" s="81" t="s">
        <v>4567</v>
      </c>
      <c r="N2343" s="73" t="s">
        <v>4466</v>
      </c>
      <c r="O2343" s="73" t="s">
        <v>4515</v>
      </c>
      <c r="P2343" s="71" t="str">
        <f>+VLOOKUP(D2343,'[45]BAL SEP 2024'!$D:$L,9,0)</f>
        <v>Gastos Generales</v>
      </c>
      <c r="S2343" s="71" t="str">
        <f t="shared" si="127"/>
        <v>771</v>
      </c>
      <c r="T2343" s="71" t="str">
        <f t="shared" si="128"/>
        <v>73</v>
      </c>
    </row>
    <row r="2344" spans="1:20" ht="15" hidden="1" customHeight="1" x14ac:dyDescent="0.25">
      <c r="A2344" s="919" t="str">
        <f t="shared" si="126"/>
        <v>OTRAS PERDIDAS OPERATIVASGastos Generales</v>
      </c>
      <c r="B2344" s="78" t="s">
        <v>214</v>
      </c>
      <c r="C2344" s="78" t="s">
        <v>8177</v>
      </c>
      <c r="D2344" s="78" t="s">
        <v>8178</v>
      </c>
      <c r="E2344" s="78" t="s">
        <v>8179</v>
      </c>
      <c r="F2344" s="79">
        <v>37015528</v>
      </c>
      <c r="G2344" s="79">
        <v>0</v>
      </c>
      <c r="H2344" s="79">
        <v>0</v>
      </c>
      <c r="I2344" s="79">
        <v>37015528</v>
      </c>
      <c r="J2344" s="80" t="s">
        <v>4464</v>
      </c>
      <c r="K2344" s="80" t="s">
        <v>20</v>
      </c>
      <c r="L2344" s="80" t="s">
        <v>98</v>
      </c>
      <c r="M2344" s="81" t="s">
        <v>4567</v>
      </c>
      <c r="N2344" s="73" t="s">
        <v>4466</v>
      </c>
      <c r="O2344" s="73" t="s">
        <v>4515</v>
      </c>
      <c r="P2344" s="71" t="str">
        <f>+VLOOKUP(D2344,'[45]BAL SEP 2024'!$D:$L,9,0)</f>
        <v>Gastos Generales</v>
      </c>
      <c r="S2344" s="71" t="str">
        <f t="shared" si="127"/>
        <v>771</v>
      </c>
      <c r="T2344" s="71" t="str">
        <f t="shared" si="128"/>
        <v>73</v>
      </c>
    </row>
    <row r="2345" spans="1:20" ht="15" hidden="1" customHeight="1" x14ac:dyDescent="0.25">
      <c r="A2345" s="919" t="str">
        <f t="shared" si="126"/>
        <v>OTRAS PERDIDAS OPERATIVASGastos Generales</v>
      </c>
      <c r="B2345" s="78" t="s">
        <v>214</v>
      </c>
      <c r="C2345" s="78" t="s">
        <v>4026</v>
      </c>
      <c r="D2345" s="78" t="s">
        <v>4027</v>
      </c>
      <c r="E2345" s="78" t="s">
        <v>4028</v>
      </c>
      <c r="F2345" s="79">
        <v>1738910782</v>
      </c>
      <c r="G2345" s="79">
        <v>0</v>
      </c>
      <c r="H2345" s="79">
        <v>0</v>
      </c>
      <c r="I2345" s="79">
        <v>1738910782</v>
      </c>
      <c r="J2345" s="80" t="s">
        <v>4464</v>
      </c>
      <c r="K2345" s="80" t="s">
        <v>20</v>
      </c>
      <c r="L2345" s="80" t="s">
        <v>98</v>
      </c>
      <c r="M2345" s="81" t="s">
        <v>4567</v>
      </c>
      <c r="N2345" s="73" t="s">
        <v>4466</v>
      </c>
      <c r="O2345" s="73" t="s">
        <v>4515</v>
      </c>
      <c r="P2345" s="71" t="str">
        <f>+VLOOKUP(D2345,'[45]BAL SEP 2024'!$D:$L,9,0)</f>
        <v>Gastos Generales</v>
      </c>
      <c r="S2345" s="71" t="str">
        <f t="shared" si="127"/>
        <v>771</v>
      </c>
      <c r="T2345" s="71" t="str">
        <f t="shared" si="128"/>
        <v>73</v>
      </c>
    </row>
    <row r="2346" spans="1:20" ht="15" hidden="1" customHeight="1" x14ac:dyDescent="0.25">
      <c r="A2346" s="919" t="str">
        <f t="shared" si="126"/>
        <v>OTRAS PERDIDAS OPERATIVASGastos Generales</v>
      </c>
      <c r="B2346" s="78" t="s">
        <v>214</v>
      </c>
      <c r="C2346" s="78" t="s">
        <v>4029</v>
      </c>
      <c r="D2346" s="78" t="s">
        <v>4030</v>
      </c>
      <c r="E2346" s="78" t="s">
        <v>4031</v>
      </c>
      <c r="F2346" s="79">
        <v>70778888</v>
      </c>
      <c r="G2346" s="79">
        <v>0</v>
      </c>
      <c r="H2346" s="79">
        <v>0</v>
      </c>
      <c r="I2346" s="79">
        <v>70778888</v>
      </c>
      <c r="J2346" s="80" t="s">
        <v>4464</v>
      </c>
      <c r="K2346" s="80" t="s">
        <v>20</v>
      </c>
      <c r="L2346" s="80" t="s">
        <v>98</v>
      </c>
      <c r="M2346" s="81" t="s">
        <v>4567</v>
      </c>
      <c r="N2346" s="73" t="s">
        <v>4466</v>
      </c>
      <c r="O2346" s="73" t="s">
        <v>4515</v>
      </c>
      <c r="P2346" s="71" t="str">
        <f>+VLOOKUP(D2346,'[45]BAL SEP 2024'!$D:$L,9,0)</f>
        <v>Gastos Generales</v>
      </c>
      <c r="S2346" s="71" t="str">
        <f t="shared" si="127"/>
        <v>771</v>
      </c>
      <c r="T2346" s="71" t="str">
        <f t="shared" si="128"/>
        <v>73</v>
      </c>
    </row>
    <row r="2347" spans="1:20" ht="15" hidden="1" customHeight="1" x14ac:dyDescent="0.25">
      <c r="A2347" s="919" t="str">
        <f t="shared" si="126"/>
        <v>OTRAS PERDIDAS OPERATIVASGastos Generales</v>
      </c>
      <c r="B2347" s="78" t="s">
        <v>214</v>
      </c>
      <c r="C2347" s="78" t="s">
        <v>4032</v>
      </c>
      <c r="D2347" s="78" t="s">
        <v>4033</v>
      </c>
      <c r="E2347" s="78" t="s">
        <v>4034</v>
      </c>
      <c r="F2347" s="79">
        <v>11594873</v>
      </c>
      <c r="G2347" s="79">
        <v>0</v>
      </c>
      <c r="H2347" s="79">
        <v>0</v>
      </c>
      <c r="I2347" s="79">
        <v>11594873</v>
      </c>
      <c r="J2347" s="80" t="s">
        <v>4464</v>
      </c>
      <c r="K2347" s="80" t="s">
        <v>20</v>
      </c>
      <c r="L2347" s="80" t="s">
        <v>98</v>
      </c>
      <c r="M2347" s="81" t="s">
        <v>4567</v>
      </c>
      <c r="N2347" s="73" t="s">
        <v>4466</v>
      </c>
      <c r="O2347" s="73" t="s">
        <v>4515</v>
      </c>
      <c r="P2347" s="71" t="str">
        <f>+VLOOKUP(D2347,'[45]BAL SEP 2024'!$D:$L,9,0)</f>
        <v>Gastos Generales</v>
      </c>
      <c r="S2347" s="71" t="str">
        <f t="shared" si="127"/>
        <v>771</v>
      </c>
      <c r="T2347" s="71" t="str">
        <f t="shared" si="128"/>
        <v>73</v>
      </c>
    </row>
    <row r="2348" spans="1:20" ht="15" hidden="1" customHeight="1" x14ac:dyDescent="0.25">
      <c r="A2348" s="919" t="str">
        <f t="shared" si="126"/>
        <v>OTRAS PERDIDAS OPERATIVASGastos Generales</v>
      </c>
      <c r="B2348" s="78" t="s">
        <v>214</v>
      </c>
      <c r="C2348" s="78" t="s">
        <v>4035</v>
      </c>
      <c r="D2348" s="78" t="s">
        <v>4036</v>
      </c>
      <c r="E2348" s="78" t="s">
        <v>4037</v>
      </c>
      <c r="F2348" s="79">
        <v>7172824841</v>
      </c>
      <c r="G2348" s="79">
        <v>0</v>
      </c>
      <c r="H2348" s="79">
        <v>0</v>
      </c>
      <c r="I2348" s="79">
        <v>7172824841</v>
      </c>
      <c r="J2348" s="80" t="s">
        <v>4464</v>
      </c>
      <c r="K2348" s="80" t="s">
        <v>20</v>
      </c>
      <c r="L2348" s="80" t="s">
        <v>98</v>
      </c>
      <c r="M2348" s="81" t="s">
        <v>4567</v>
      </c>
      <c r="N2348" s="73" t="s">
        <v>4466</v>
      </c>
      <c r="O2348" s="73" t="s">
        <v>4515</v>
      </c>
      <c r="P2348" s="71" t="str">
        <f>+VLOOKUP(D2348,'[45]BAL SEP 2024'!$D:$L,9,0)</f>
        <v>Gastos Generales</v>
      </c>
      <c r="S2348" s="71" t="str">
        <f t="shared" si="127"/>
        <v>771</v>
      </c>
      <c r="T2348" s="71" t="str">
        <f t="shared" si="128"/>
        <v>73</v>
      </c>
    </row>
    <row r="2349" spans="1:20" ht="15" hidden="1" customHeight="1" x14ac:dyDescent="0.25">
      <c r="A2349" s="919" t="str">
        <f t="shared" si="126"/>
        <v>OTRAS PERDIDAS OPERATIVASGastos Generales</v>
      </c>
      <c r="B2349" s="78" t="s">
        <v>214</v>
      </c>
      <c r="C2349" s="78" t="s">
        <v>8180</v>
      </c>
      <c r="D2349" s="78" t="s">
        <v>8181</v>
      </c>
      <c r="E2349" s="78" t="s">
        <v>8182</v>
      </c>
      <c r="F2349" s="79">
        <v>11989823</v>
      </c>
      <c r="G2349" s="79">
        <v>0</v>
      </c>
      <c r="H2349" s="79">
        <v>0</v>
      </c>
      <c r="I2349" s="79">
        <v>11989823</v>
      </c>
      <c r="J2349" s="80" t="s">
        <v>4464</v>
      </c>
      <c r="K2349" s="80" t="s">
        <v>20</v>
      </c>
      <c r="L2349" s="80" t="s">
        <v>98</v>
      </c>
      <c r="M2349" s="81" t="s">
        <v>4567</v>
      </c>
      <c r="N2349" s="73" t="s">
        <v>4466</v>
      </c>
      <c r="O2349" s="73" t="s">
        <v>4515</v>
      </c>
      <c r="P2349" s="71" t="e">
        <f>+VLOOKUP(D2349,'[45]BAL SEP 2024'!$D:$L,9,0)</f>
        <v>#N/A</v>
      </c>
      <c r="S2349" s="71" t="str">
        <f t="shared" si="127"/>
        <v>771</v>
      </c>
      <c r="T2349" s="71" t="str">
        <f t="shared" si="128"/>
        <v>73</v>
      </c>
    </row>
    <row r="2350" spans="1:20" ht="15" hidden="1" customHeight="1" x14ac:dyDescent="0.25">
      <c r="A2350" s="919" t="str">
        <f t="shared" si="126"/>
        <v>OTRAS PERDIDAS OPERATIVASGastos Generales</v>
      </c>
      <c r="B2350" s="78" t="s">
        <v>214</v>
      </c>
      <c r="C2350" s="78" t="s">
        <v>4038</v>
      </c>
      <c r="D2350" s="78" t="s">
        <v>4039</v>
      </c>
      <c r="E2350" s="78" t="s">
        <v>4040</v>
      </c>
      <c r="F2350" s="79">
        <v>8967342662</v>
      </c>
      <c r="G2350" s="79">
        <v>0</v>
      </c>
      <c r="H2350" s="79">
        <v>0</v>
      </c>
      <c r="I2350" s="79">
        <v>8967342662</v>
      </c>
      <c r="J2350" s="80" t="s">
        <v>4464</v>
      </c>
      <c r="K2350" s="80" t="s">
        <v>20</v>
      </c>
      <c r="L2350" s="80" t="s">
        <v>98</v>
      </c>
      <c r="M2350" s="81" t="s">
        <v>4567</v>
      </c>
      <c r="N2350" s="73" t="s">
        <v>4466</v>
      </c>
      <c r="O2350" s="73" t="s">
        <v>4515</v>
      </c>
      <c r="P2350" s="71" t="str">
        <f>+VLOOKUP(D2350,'[45]BAL SEP 2024'!$D:$L,9,0)</f>
        <v>Gastos Generales</v>
      </c>
      <c r="S2350" s="71" t="str">
        <f t="shared" si="127"/>
        <v>771</v>
      </c>
      <c r="T2350" s="71" t="str">
        <f t="shared" si="128"/>
        <v>73</v>
      </c>
    </row>
    <row r="2351" spans="1:20" ht="15" hidden="1" customHeight="1" x14ac:dyDescent="0.25">
      <c r="A2351" s="919" t="str">
        <f t="shared" si="126"/>
        <v>OTRAS PERDIDAS OPERATIVASGastos Generales</v>
      </c>
      <c r="B2351" s="78" t="s">
        <v>214</v>
      </c>
      <c r="C2351" s="78" t="s">
        <v>8183</v>
      </c>
      <c r="D2351" s="78" t="s">
        <v>8184</v>
      </c>
      <c r="E2351" s="78" t="s">
        <v>8185</v>
      </c>
      <c r="F2351" s="79">
        <v>2393454</v>
      </c>
      <c r="G2351" s="79">
        <v>0</v>
      </c>
      <c r="H2351" s="79">
        <v>0</v>
      </c>
      <c r="I2351" s="79">
        <v>2393454</v>
      </c>
      <c r="J2351" s="80" t="s">
        <v>4464</v>
      </c>
      <c r="K2351" s="80" t="s">
        <v>20</v>
      </c>
      <c r="L2351" s="80" t="s">
        <v>98</v>
      </c>
      <c r="M2351" s="81" t="s">
        <v>4567</v>
      </c>
      <c r="N2351" s="73" t="s">
        <v>4466</v>
      </c>
      <c r="O2351" s="73" t="s">
        <v>4515</v>
      </c>
      <c r="P2351" s="71" t="str">
        <f>+VLOOKUP(D2351,'[45]BAL SEP 2024'!$D:$L,9,0)</f>
        <v>Gastos Generales</v>
      </c>
      <c r="S2351" s="71" t="str">
        <f t="shared" si="127"/>
        <v>771</v>
      </c>
      <c r="T2351" s="71" t="str">
        <f t="shared" si="128"/>
        <v>73</v>
      </c>
    </row>
    <row r="2352" spans="1:20" ht="15" hidden="1" customHeight="1" x14ac:dyDescent="0.25">
      <c r="A2352" s="919" t="str">
        <f t="shared" si="126"/>
        <v>OTRAS PERDIDAS OPERATIVASGastos Generales</v>
      </c>
      <c r="B2352" s="78" t="s">
        <v>214</v>
      </c>
      <c r="C2352" s="78" t="s">
        <v>8186</v>
      </c>
      <c r="D2352" s="78" t="s">
        <v>8187</v>
      </c>
      <c r="E2352" s="78" t="s">
        <v>8188</v>
      </c>
      <c r="F2352" s="79">
        <v>12331188</v>
      </c>
      <c r="G2352" s="79">
        <v>0</v>
      </c>
      <c r="H2352" s="79">
        <v>0</v>
      </c>
      <c r="I2352" s="79">
        <v>12331188</v>
      </c>
      <c r="J2352" s="80" t="s">
        <v>4464</v>
      </c>
      <c r="K2352" s="80" t="s">
        <v>20</v>
      </c>
      <c r="L2352" s="80" t="s">
        <v>98</v>
      </c>
      <c r="M2352" s="81" t="s">
        <v>4567</v>
      </c>
      <c r="N2352" s="73" t="s">
        <v>4466</v>
      </c>
      <c r="O2352" s="73" t="s">
        <v>4515</v>
      </c>
      <c r="P2352" s="71" t="str">
        <f>+VLOOKUP(D2352,'[45]BAL SEP 2024'!$D:$L,9,0)</f>
        <v>Gastos Generales</v>
      </c>
      <c r="S2352" s="71" t="str">
        <f t="shared" si="127"/>
        <v>771</v>
      </c>
      <c r="T2352" s="71" t="str">
        <f t="shared" si="128"/>
        <v>73</v>
      </c>
    </row>
    <row r="2353" spans="1:20" ht="15" hidden="1" customHeight="1" x14ac:dyDescent="0.25">
      <c r="A2353" s="919" t="str">
        <f t="shared" si="126"/>
        <v>OTRAS PERDIDAS OPERATIVASGastos Generales</v>
      </c>
      <c r="B2353" s="78" t="s">
        <v>214</v>
      </c>
      <c r="C2353" s="78" t="s">
        <v>8189</v>
      </c>
      <c r="D2353" s="78" t="s">
        <v>8190</v>
      </c>
      <c r="E2353" s="78" t="s">
        <v>8191</v>
      </c>
      <c r="F2353" s="79">
        <v>30229771558</v>
      </c>
      <c r="G2353" s="79">
        <v>0</v>
      </c>
      <c r="H2353" s="79">
        <v>0</v>
      </c>
      <c r="I2353" s="79">
        <v>30229771558</v>
      </c>
      <c r="J2353" s="80" t="s">
        <v>4464</v>
      </c>
      <c r="K2353" s="80" t="s">
        <v>20</v>
      </c>
      <c r="L2353" s="80" t="s">
        <v>98</v>
      </c>
      <c r="M2353" s="81" t="s">
        <v>4567</v>
      </c>
      <c r="N2353" s="73" t="s">
        <v>4466</v>
      </c>
      <c r="O2353" s="73" t="s">
        <v>4515</v>
      </c>
      <c r="P2353" s="71" t="str">
        <f>+VLOOKUP(D2353,'[45]BAL SEP 2024'!$D:$L,9,0)</f>
        <v>Gastos Generales</v>
      </c>
      <c r="S2353" s="71" t="str">
        <f t="shared" si="127"/>
        <v>771</v>
      </c>
      <c r="T2353" s="71" t="str">
        <f t="shared" si="128"/>
        <v>73</v>
      </c>
    </row>
    <row r="2354" spans="1:20" ht="15" hidden="1" customHeight="1" x14ac:dyDescent="0.25">
      <c r="A2354" s="919" t="str">
        <f t="shared" si="126"/>
        <v>OTRAS PERDIDAS OPERATIVASGastos Generales</v>
      </c>
      <c r="B2354" s="78" t="s">
        <v>104</v>
      </c>
      <c r="C2354" s="78" t="s">
        <v>4041</v>
      </c>
      <c r="D2354" s="78" t="s">
        <v>4042</v>
      </c>
      <c r="E2354" s="78" t="s">
        <v>4043</v>
      </c>
      <c r="F2354" s="79">
        <v>0</v>
      </c>
      <c r="G2354" s="79">
        <v>982791.68000000005</v>
      </c>
      <c r="H2354" s="79">
        <v>7541051309</v>
      </c>
      <c r="I2354" s="79">
        <v>7541051309</v>
      </c>
      <c r="J2354" s="80" t="s">
        <v>4464</v>
      </c>
      <c r="K2354" s="80" t="s">
        <v>20</v>
      </c>
      <c r="L2354" s="80" t="s">
        <v>98</v>
      </c>
      <c r="M2354" s="81" t="s">
        <v>4571</v>
      </c>
      <c r="N2354" s="73" t="s">
        <v>4466</v>
      </c>
      <c r="O2354" s="73" t="s">
        <v>4515</v>
      </c>
      <c r="P2354" s="71" t="str">
        <f>+VLOOKUP(D2354,'[45]BAL SEP 2024'!$D:$L,9,0)</f>
        <v>Gastos Generales</v>
      </c>
      <c r="S2354" s="71" t="str">
        <f t="shared" si="127"/>
        <v>771</v>
      </c>
      <c r="T2354" s="71" t="str">
        <f t="shared" si="128"/>
        <v>73</v>
      </c>
    </row>
    <row r="2355" spans="1:20" ht="15" hidden="1" customHeight="1" x14ac:dyDescent="0.25">
      <c r="A2355" s="919" t="str">
        <f t="shared" si="126"/>
        <v>OTRAS PERDIDAS OPERATIVASGastos Generales</v>
      </c>
      <c r="B2355" s="78" t="s">
        <v>214</v>
      </c>
      <c r="C2355" s="78" t="s">
        <v>4044</v>
      </c>
      <c r="D2355" s="78" t="s">
        <v>4045</v>
      </c>
      <c r="E2355" s="78" t="s">
        <v>4043</v>
      </c>
      <c r="F2355" s="79">
        <v>22738974839</v>
      </c>
      <c r="G2355" s="79">
        <v>0</v>
      </c>
      <c r="H2355" s="79">
        <v>0</v>
      </c>
      <c r="I2355" s="79">
        <v>22738974839</v>
      </c>
      <c r="J2355" s="80" t="s">
        <v>4464</v>
      </c>
      <c r="K2355" s="80" t="s">
        <v>20</v>
      </c>
      <c r="L2355" s="80" t="s">
        <v>98</v>
      </c>
      <c r="M2355" s="81" t="s">
        <v>4571</v>
      </c>
      <c r="N2355" s="73" t="s">
        <v>4466</v>
      </c>
      <c r="O2355" s="73" t="s">
        <v>4515</v>
      </c>
      <c r="P2355" s="71" t="str">
        <f>+VLOOKUP(D2355,'[45]BAL SEP 2024'!$D:$L,9,0)</f>
        <v>Gastos Generales</v>
      </c>
      <c r="S2355" s="71" t="str">
        <f t="shared" si="127"/>
        <v>771</v>
      </c>
      <c r="T2355" s="71" t="str">
        <f t="shared" si="128"/>
        <v>73</v>
      </c>
    </row>
    <row r="2356" spans="1:20" ht="15" hidden="1" customHeight="1" x14ac:dyDescent="0.25">
      <c r="A2356" s="919" t="str">
        <f t="shared" si="126"/>
        <v>OTRAS PERDIDAS OPERATIVASGastos Generales</v>
      </c>
      <c r="B2356" s="78" t="s">
        <v>104</v>
      </c>
      <c r="C2356" s="78" t="s">
        <v>8192</v>
      </c>
      <c r="D2356" s="78" t="s">
        <v>8193</v>
      </c>
      <c r="E2356" s="78" t="s">
        <v>4043</v>
      </c>
      <c r="F2356" s="79">
        <v>0</v>
      </c>
      <c r="G2356" s="79">
        <v>436303.48</v>
      </c>
      <c r="H2356" s="79">
        <v>3236535434</v>
      </c>
      <c r="I2356" s="79">
        <v>3236535434</v>
      </c>
      <c r="J2356" s="80" t="s">
        <v>4464</v>
      </c>
      <c r="K2356" s="80" t="s">
        <v>20</v>
      </c>
      <c r="L2356" s="80" t="s">
        <v>98</v>
      </c>
      <c r="M2356" s="81" t="s">
        <v>4571</v>
      </c>
      <c r="N2356" s="73" t="s">
        <v>4466</v>
      </c>
      <c r="O2356" s="73" t="s">
        <v>4515</v>
      </c>
      <c r="P2356" s="71" t="str">
        <f>+VLOOKUP(D2356,'[45]BAL SEP 2024'!$D:$L,9,0)</f>
        <v>Gastos Generales</v>
      </c>
      <c r="S2356" s="71" t="str">
        <f t="shared" si="127"/>
        <v>771</v>
      </c>
      <c r="T2356" s="71" t="str">
        <f t="shared" si="128"/>
        <v>73</v>
      </c>
    </row>
    <row r="2357" spans="1:20" ht="15" hidden="1" customHeight="1" x14ac:dyDescent="0.25">
      <c r="A2357" s="919" t="str">
        <f t="shared" si="126"/>
        <v>OTRAS PERDIDAS OPERATIVASGastos Generales</v>
      </c>
      <c r="B2357" s="78" t="s">
        <v>214</v>
      </c>
      <c r="C2357" s="78" t="s">
        <v>8194</v>
      </c>
      <c r="D2357" s="78" t="s">
        <v>8195</v>
      </c>
      <c r="E2357" s="78" t="s">
        <v>4043</v>
      </c>
      <c r="F2357" s="79">
        <v>12412351295</v>
      </c>
      <c r="G2357" s="79">
        <v>0</v>
      </c>
      <c r="H2357" s="79">
        <v>0</v>
      </c>
      <c r="I2357" s="79">
        <v>12412351295</v>
      </c>
      <c r="J2357" s="80" t="s">
        <v>4464</v>
      </c>
      <c r="K2357" s="80" t="s">
        <v>20</v>
      </c>
      <c r="L2357" s="80" t="s">
        <v>98</v>
      </c>
      <c r="M2357" s="81" t="s">
        <v>4571</v>
      </c>
      <c r="N2357" s="73" t="s">
        <v>4466</v>
      </c>
      <c r="O2357" s="73" t="s">
        <v>4515</v>
      </c>
      <c r="P2357" s="71" t="str">
        <f>+VLOOKUP(D2357,'[45]BAL SEP 2024'!$D:$L,9,0)</f>
        <v>Gastos Generales</v>
      </c>
      <c r="S2357" s="71" t="str">
        <f t="shared" si="127"/>
        <v>771</v>
      </c>
      <c r="T2357" s="71" t="str">
        <f t="shared" si="128"/>
        <v>73</v>
      </c>
    </row>
    <row r="2358" spans="1:20" ht="15" hidden="1" customHeight="1" x14ac:dyDescent="0.25">
      <c r="A2358" s="919" t="str">
        <f t="shared" si="126"/>
        <v xml:space="preserve">OTRAS PERDIDAS OPERATIVASOtras </v>
      </c>
      <c r="B2358" s="78" t="s">
        <v>214</v>
      </c>
      <c r="C2358" s="78" t="s">
        <v>4046</v>
      </c>
      <c r="D2358" s="78" t="s">
        <v>4047</v>
      </c>
      <c r="E2358" s="78" t="s">
        <v>4048</v>
      </c>
      <c r="F2358" s="79">
        <v>1500267317</v>
      </c>
      <c r="G2358" s="79">
        <v>0</v>
      </c>
      <c r="H2358" s="79">
        <v>0</v>
      </c>
      <c r="I2358" s="79">
        <v>1500267317</v>
      </c>
      <c r="J2358" s="80" t="s">
        <v>4464</v>
      </c>
      <c r="K2358" s="80" t="s">
        <v>20</v>
      </c>
      <c r="L2358" s="80" t="s">
        <v>4484</v>
      </c>
      <c r="M2358" s="81" t="s">
        <v>4537</v>
      </c>
      <c r="N2358" s="73" t="s">
        <v>4466</v>
      </c>
      <c r="O2358" s="73" t="s">
        <v>4515</v>
      </c>
      <c r="P2358" s="71" t="str">
        <f>+VLOOKUP(D2358,'[45]BAL SEP 2024'!$D:$L,9,0)</f>
        <v xml:space="preserve">Otras </v>
      </c>
      <c r="S2358" s="71" t="str">
        <f t="shared" si="127"/>
        <v>773</v>
      </c>
      <c r="T2358" s="71" t="str">
        <f t="shared" si="128"/>
        <v>73</v>
      </c>
    </row>
    <row r="2359" spans="1:20" ht="15" hidden="1" customHeight="1" x14ac:dyDescent="0.25">
      <c r="A2359" s="919" t="str">
        <f t="shared" si="126"/>
        <v xml:space="preserve">OTRAS PERDIDAS OPERATIVASOtras </v>
      </c>
      <c r="B2359" s="78" t="s">
        <v>214</v>
      </c>
      <c r="C2359" s="78" t="s">
        <v>5498</v>
      </c>
      <c r="D2359" s="78" t="s">
        <v>5499</v>
      </c>
      <c r="E2359" s="78" t="s">
        <v>5500</v>
      </c>
      <c r="F2359" s="79">
        <v>87772560</v>
      </c>
      <c r="G2359" s="79">
        <v>0</v>
      </c>
      <c r="H2359" s="79">
        <v>0</v>
      </c>
      <c r="I2359" s="79">
        <v>87772560</v>
      </c>
      <c r="J2359" s="80" t="s">
        <v>4464</v>
      </c>
      <c r="K2359" s="80" t="s">
        <v>20</v>
      </c>
      <c r="L2359" s="80" t="s">
        <v>4484</v>
      </c>
      <c r="M2359" s="81" t="s">
        <v>4537</v>
      </c>
      <c r="N2359" s="73" t="s">
        <v>4466</v>
      </c>
      <c r="O2359" s="73" t="s">
        <v>4515</v>
      </c>
      <c r="P2359" s="71" t="str">
        <f>+VLOOKUP(D2359,'[45]BAL SEP 2024'!$D:$L,9,0)</f>
        <v xml:space="preserve">Otras </v>
      </c>
      <c r="S2359" s="71" t="str">
        <f t="shared" si="127"/>
        <v>773</v>
      </c>
      <c r="T2359" s="71" t="str">
        <f t="shared" si="128"/>
        <v>73</v>
      </c>
    </row>
    <row r="2360" spans="1:20" ht="15" hidden="1" customHeight="1" x14ac:dyDescent="0.25">
      <c r="A2360" s="919" t="str">
        <f t="shared" si="126"/>
        <v xml:space="preserve">OTRAS PERDIDAS OPERATIVASOtras </v>
      </c>
      <c r="B2360" s="78" t="s">
        <v>214</v>
      </c>
      <c r="C2360" s="78" t="s">
        <v>8196</v>
      </c>
      <c r="D2360" s="78" t="s">
        <v>8197</v>
      </c>
      <c r="E2360" s="78" t="s">
        <v>8198</v>
      </c>
      <c r="F2360" s="79">
        <v>248302128</v>
      </c>
      <c r="G2360" s="79">
        <v>0</v>
      </c>
      <c r="H2360" s="79">
        <v>0</v>
      </c>
      <c r="I2360" s="79">
        <v>248302128</v>
      </c>
      <c r="J2360" s="80" t="s">
        <v>4464</v>
      </c>
      <c r="K2360" s="80" t="s">
        <v>20</v>
      </c>
      <c r="L2360" s="80" t="s">
        <v>4484</v>
      </c>
      <c r="M2360" s="81" t="s">
        <v>4537</v>
      </c>
      <c r="N2360" s="73" t="s">
        <v>4466</v>
      </c>
      <c r="O2360" s="73" t="s">
        <v>4515</v>
      </c>
      <c r="P2360" s="71" t="str">
        <f>+VLOOKUP(D2360,'[45]BAL SEP 2024'!$D:$L,9,0)</f>
        <v xml:space="preserve">Otras </v>
      </c>
      <c r="S2360" s="71" t="str">
        <f t="shared" si="127"/>
        <v>773</v>
      </c>
      <c r="T2360" s="71" t="str">
        <f t="shared" si="128"/>
        <v>73</v>
      </c>
    </row>
    <row r="2361" spans="1:20" ht="15" hidden="1" customHeight="1" x14ac:dyDescent="0.25">
      <c r="A2361" s="919" t="str">
        <f t="shared" si="126"/>
        <v xml:space="preserve">OTRAS PERDIDAS OPERATIVASOtras </v>
      </c>
      <c r="B2361" s="78" t="s">
        <v>214</v>
      </c>
      <c r="C2361" s="78" t="s">
        <v>8199</v>
      </c>
      <c r="D2361" s="78" t="s">
        <v>8200</v>
      </c>
      <c r="E2361" s="78" t="s">
        <v>8201</v>
      </c>
      <c r="F2361" s="79">
        <v>282287902</v>
      </c>
      <c r="G2361" s="79">
        <v>0</v>
      </c>
      <c r="H2361" s="79">
        <v>0</v>
      </c>
      <c r="I2361" s="79">
        <v>282287902</v>
      </c>
      <c r="J2361" s="80" t="s">
        <v>4464</v>
      </c>
      <c r="K2361" s="80" t="s">
        <v>20</v>
      </c>
      <c r="L2361" s="80" t="s">
        <v>4484</v>
      </c>
      <c r="M2361" s="81" t="s">
        <v>4537</v>
      </c>
      <c r="N2361" s="73" t="s">
        <v>4466</v>
      </c>
      <c r="O2361" s="73" t="s">
        <v>4515</v>
      </c>
      <c r="P2361" s="71" t="str">
        <f>+VLOOKUP(D2361,'[45]BAL SEP 2024'!$D:$L,9,0)</f>
        <v xml:space="preserve">Otras </v>
      </c>
      <c r="S2361" s="71" t="str">
        <f t="shared" si="127"/>
        <v>773</v>
      </c>
      <c r="T2361" s="71" t="str">
        <f t="shared" si="128"/>
        <v>73</v>
      </c>
    </row>
    <row r="2362" spans="1:20" ht="15" hidden="1" customHeight="1" x14ac:dyDescent="0.25">
      <c r="A2362" s="919" t="str">
        <f t="shared" si="126"/>
        <v xml:space="preserve">OTRAS PERDIDAS OPERATIVASOtras </v>
      </c>
      <c r="B2362" s="78" t="s">
        <v>214</v>
      </c>
      <c r="C2362" s="78" t="s">
        <v>5501</v>
      </c>
      <c r="D2362" s="78" t="s">
        <v>5502</v>
      </c>
      <c r="E2362" s="78" t="s">
        <v>5503</v>
      </c>
      <c r="F2362" s="79">
        <v>31305869</v>
      </c>
      <c r="G2362" s="79">
        <v>0</v>
      </c>
      <c r="H2362" s="79">
        <v>0</v>
      </c>
      <c r="I2362" s="79">
        <v>31305869</v>
      </c>
      <c r="J2362" s="80" t="s">
        <v>4464</v>
      </c>
      <c r="K2362" s="80" t="s">
        <v>20</v>
      </c>
      <c r="L2362" s="80" t="s">
        <v>4484</v>
      </c>
      <c r="M2362" s="81" t="s">
        <v>5504</v>
      </c>
      <c r="N2362" s="73" t="s">
        <v>4466</v>
      </c>
      <c r="O2362" s="73" t="s">
        <v>4515</v>
      </c>
      <c r="P2362" s="71" t="str">
        <f>+VLOOKUP(D2362,'[45]BAL SEP 2024'!$D:$L,9,0)</f>
        <v xml:space="preserve">Otras </v>
      </c>
      <c r="S2362" s="71" t="str">
        <f t="shared" si="127"/>
        <v>773</v>
      </c>
      <c r="T2362" s="71" t="str">
        <f t="shared" si="128"/>
        <v>73</v>
      </c>
    </row>
    <row r="2363" spans="1:20" ht="15" hidden="1" customHeight="1" x14ac:dyDescent="0.25">
      <c r="A2363" s="919" t="str">
        <f t="shared" si="126"/>
        <v xml:space="preserve">OTRAS PERDIDAS OPERATIVASOtras </v>
      </c>
      <c r="B2363" s="78" t="s">
        <v>214</v>
      </c>
      <c r="C2363" s="78" t="s">
        <v>8202</v>
      </c>
      <c r="D2363" s="78" t="s">
        <v>8203</v>
      </c>
      <c r="E2363" s="78" t="s">
        <v>7844</v>
      </c>
      <c r="F2363" s="79">
        <v>17727695</v>
      </c>
      <c r="G2363" s="79">
        <v>0</v>
      </c>
      <c r="H2363" s="79">
        <v>0</v>
      </c>
      <c r="I2363" s="79">
        <v>17727695</v>
      </c>
      <c r="J2363" s="80" t="s">
        <v>4464</v>
      </c>
      <c r="K2363" s="80" t="s">
        <v>20</v>
      </c>
      <c r="L2363" s="80" t="s">
        <v>4484</v>
      </c>
      <c r="M2363" s="81" t="s">
        <v>5504</v>
      </c>
      <c r="N2363" s="73" t="s">
        <v>4466</v>
      </c>
      <c r="O2363" s="73" t="s">
        <v>4515</v>
      </c>
      <c r="P2363" s="71" t="str">
        <f>+VLOOKUP(D2363,'[45]BAL SEP 2024'!$D:$L,9,0)</f>
        <v xml:space="preserve">Otras </v>
      </c>
      <c r="S2363" s="71" t="str">
        <f t="shared" si="127"/>
        <v>773</v>
      </c>
      <c r="T2363" s="71" t="str">
        <f t="shared" si="128"/>
        <v>73</v>
      </c>
    </row>
    <row r="2364" spans="1:20" ht="15" hidden="1" customHeight="1" x14ac:dyDescent="0.25">
      <c r="A2364" s="919" t="str">
        <f t="shared" si="126"/>
        <v xml:space="preserve">OTRAS PERDIDAS OPERATIVASOtras </v>
      </c>
      <c r="B2364" s="78" t="s">
        <v>214</v>
      </c>
      <c r="C2364" s="78" t="s">
        <v>8204</v>
      </c>
      <c r="D2364" s="78" t="s">
        <v>8205</v>
      </c>
      <c r="E2364" s="78" t="s">
        <v>8206</v>
      </c>
      <c r="F2364" s="79">
        <v>1189897307</v>
      </c>
      <c r="G2364" s="79">
        <v>0</v>
      </c>
      <c r="H2364" s="79">
        <v>0</v>
      </c>
      <c r="I2364" s="79">
        <v>1189897307</v>
      </c>
      <c r="J2364" s="80" t="s">
        <v>4464</v>
      </c>
      <c r="K2364" s="80" t="s">
        <v>20</v>
      </c>
      <c r="L2364" s="80" t="s">
        <v>4484</v>
      </c>
      <c r="M2364" s="81" t="s">
        <v>5504</v>
      </c>
      <c r="N2364" s="73" t="s">
        <v>4466</v>
      </c>
      <c r="O2364" s="73" t="s">
        <v>4515</v>
      </c>
      <c r="P2364" s="71" t="str">
        <f>+VLOOKUP(D2364,'[45]BAL SEP 2024'!$D:$L,9,0)</f>
        <v xml:space="preserve">Otras </v>
      </c>
      <c r="S2364" s="71" t="str">
        <f t="shared" si="127"/>
        <v>773</v>
      </c>
      <c r="T2364" s="71" t="str">
        <f t="shared" si="128"/>
        <v>73</v>
      </c>
    </row>
    <row r="2365" spans="1:20" ht="15" hidden="1" customHeight="1" x14ac:dyDescent="0.25">
      <c r="A2365" s="919" t="s">
        <v>4609</v>
      </c>
      <c r="B2365" s="78" t="s">
        <v>104</v>
      </c>
      <c r="C2365" s="78" t="s">
        <v>8207</v>
      </c>
      <c r="D2365" s="78" t="s">
        <v>8208</v>
      </c>
      <c r="E2365" s="78" t="s">
        <v>3538</v>
      </c>
      <c r="F2365" s="79">
        <v>0</v>
      </c>
      <c r="G2365" s="79">
        <v>0.33</v>
      </c>
      <c r="H2365" s="79">
        <v>2584</v>
      </c>
      <c r="I2365" s="79">
        <v>2584</v>
      </c>
      <c r="J2365" s="80" t="s">
        <v>4464</v>
      </c>
      <c r="K2365" s="80" t="s">
        <v>20</v>
      </c>
      <c r="L2365" s="80" t="s">
        <v>4608</v>
      </c>
      <c r="M2365" s="81" t="s">
        <v>4516</v>
      </c>
      <c r="N2365" s="73" t="s">
        <v>4466</v>
      </c>
      <c r="O2365" s="73" t="s">
        <v>4515</v>
      </c>
      <c r="P2365" s="71" t="e">
        <f>+VLOOKUP(D2365,'[45]BAL SEP 2024'!$D:$L,9,0)</f>
        <v>#N/A</v>
      </c>
      <c r="S2365" s="71" t="str">
        <f t="shared" si="127"/>
        <v>775</v>
      </c>
      <c r="T2365" s="71" t="str">
        <f t="shared" si="128"/>
        <v>73</v>
      </c>
    </row>
    <row r="2366" spans="1:20" ht="15" hidden="1" customHeight="1" x14ac:dyDescent="0.25">
      <c r="A2366" s="919" t="s">
        <v>4609</v>
      </c>
      <c r="B2366" s="78" t="s">
        <v>214</v>
      </c>
      <c r="C2366" s="78" t="s">
        <v>4049</v>
      </c>
      <c r="D2366" s="78" t="s">
        <v>4050</v>
      </c>
      <c r="E2366" s="78" t="s">
        <v>3538</v>
      </c>
      <c r="F2366" s="79">
        <v>195</v>
      </c>
      <c r="G2366" s="79">
        <v>0</v>
      </c>
      <c r="H2366" s="79">
        <v>0</v>
      </c>
      <c r="I2366" s="79">
        <v>195</v>
      </c>
      <c r="J2366" s="80" t="s">
        <v>4464</v>
      </c>
      <c r="K2366" s="80" t="s">
        <v>20</v>
      </c>
      <c r="L2366" s="80" t="s">
        <v>4608</v>
      </c>
      <c r="M2366" s="81" t="s">
        <v>4516</v>
      </c>
      <c r="N2366" s="73" t="s">
        <v>4466</v>
      </c>
      <c r="O2366" s="73" t="s">
        <v>4515</v>
      </c>
      <c r="P2366" s="71" t="str">
        <f>+VLOOKUP(D2366,'[45]BAL SEP 2024'!$D:$L,9,0)</f>
        <v>Por Valuación de Otros Activos y Pasivos en M.E.</v>
      </c>
      <c r="S2366" s="71" t="str">
        <f t="shared" si="127"/>
        <v>775</v>
      </c>
      <c r="T2366" s="71" t="str">
        <f t="shared" si="128"/>
        <v>73</v>
      </c>
    </row>
    <row r="2367" spans="1:20" ht="15" hidden="1" customHeight="1" x14ac:dyDescent="0.25">
      <c r="A2367" s="919" t="s">
        <v>4609</v>
      </c>
      <c r="B2367" s="78" t="s">
        <v>214</v>
      </c>
      <c r="C2367" s="78" t="s">
        <v>4051</v>
      </c>
      <c r="D2367" s="78" t="s">
        <v>4052</v>
      </c>
      <c r="E2367" s="78" t="s">
        <v>4053</v>
      </c>
      <c r="F2367" s="79">
        <v>11778513116</v>
      </c>
      <c r="G2367" s="79">
        <v>0</v>
      </c>
      <c r="H2367" s="79">
        <v>0</v>
      </c>
      <c r="I2367" s="79">
        <v>11778513116</v>
      </c>
      <c r="J2367" s="80" t="s">
        <v>4464</v>
      </c>
      <c r="K2367" s="80" t="s">
        <v>20</v>
      </c>
      <c r="L2367" s="80" t="s">
        <v>4608</v>
      </c>
      <c r="M2367" s="81" t="s">
        <v>4516</v>
      </c>
      <c r="N2367" s="73" t="s">
        <v>4466</v>
      </c>
      <c r="O2367" s="73" t="s">
        <v>4515</v>
      </c>
      <c r="P2367" s="71" t="str">
        <f>+VLOOKUP(D2367,'[45]BAL SEP 2024'!$D:$L,9,0)</f>
        <v>Por Valuación de Otros Activos y Pasivos en M.E.</v>
      </c>
      <c r="S2367" s="71" t="str">
        <f t="shared" si="127"/>
        <v>775</v>
      </c>
      <c r="T2367" s="71" t="str">
        <f t="shared" si="128"/>
        <v>73</v>
      </c>
    </row>
    <row r="2368" spans="1:20" ht="15" hidden="1" customHeight="1" x14ac:dyDescent="0.25">
      <c r="A2368" s="919" t="s">
        <v>4609</v>
      </c>
      <c r="B2368" s="78" t="s">
        <v>214</v>
      </c>
      <c r="C2368" s="78" t="s">
        <v>4054</v>
      </c>
      <c r="D2368" s="78" t="s">
        <v>4055</v>
      </c>
      <c r="E2368" s="78" t="s">
        <v>4056</v>
      </c>
      <c r="F2368" s="79">
        <v>6600610367</v>
      </c>
      <c r="G2368" s="79">
        <v>0</v>
      </c>
      <c r="H2368" s="79">
        <v>0</v>
      </c>
      <c r="I2368" s="79">
        <v>6600610367</v>
      </c>
      <c r="J2368" s="80" t="s">
        <v>4464</v>
      </c>
      <c r="K2368" s="80" t="s">
        <v>20</v>
      </c>
      <c r="L2368" s="80" t="s">
        <v>4608</v>
      </c>
      <c r="M2368" s="81" t="s">
        <v>4516</v>
      </c>
      <c r="N2368" s="73" t="s">
        <v>4466</v>
      </c>
      <c r="O2368" s="73" t="s">
        <v>4515</v>
      </c>
      <c r="P2368" s="71" t="str">
        <f>+VLOOKUP(D2368,'[45]BAL SEP 2024'!$D:$L,9,0)</f>
        <v>Por Valuación de Otros Activos y Pasivos en M.E.</v>
      </c>
      <c r="S2368" s="71" t="str">
        <f t="shared" si="127"/>
        <v>775</v>
      </c>
      <c r="T2368" s="71" t="str">
        <f t="shared" si="128"/>
        <v>73</v>
      </c>
    </row>
    <row r="2369" spans="1:20" ht="15" hidden="1" customHeight="1" x14ac:dyDescent="0.25">
      <c r="A2369" s="919" t="s">
        <v>4609</v>
      </c>
      <c r="B2369" s="78" t="s">
        <v>214</v>
      </c>
      <c r="C2369" s="78" t="s">
        <v>8209</v>
      </c>
      <c r="D2369" s="78" t="s">
        <v>8210</v>
      </c>
      <c r="E2369" s="78" t="s">
        <v>7677</v>
      </c>
      <c r="F2369" s="79">
        <v>3416033543</v>
      </c>
      <c r="G2369" s="79">
        <v>0</v>
      </c>
      <c r="H2369" s="79">
        <v>0</v>
      </c>
      <c r="I2369" s="79">
        <v>3416033543</v>
      </c>
      <c r="J2369" s="80" t="s">
        <v>4464</v>
      </c>
      <c r="K2369" s="80" t="s">
        <v>20</v>
      </c>
      <c r="L2369" s="80" t="s">
        <v>4608</v>
      </c>
      <c r="M2369" s="81" t="s">
        <v>8211</v>
      </c>
      <c r="N2369" s="73" t="s">
        <v>4466</v>
      </c>
      <c r="O2369" s="73" t="s">
        <v>4515</v>
      </c>
      <c r="P2369" s="71" t="str">
        <f>+VLOOKUP(D2369,'[45]BAL SEP 2024'!$D:$L,9,0)</f>
        <v>Por Valuación de Otros Activos y Pasivos en M.E.</v>
      </c>
      <c r="S2369" s="71" t="str">
        <f t="shared" si="127"/>
        <v>775</v>
      </c>
      <c r="T2369" s="71" t="str">
        <f t="shared" si="128"/>
        <v>73</v>
      </c>
    </row>
    <row r="2370" spans="1:20" ht="15" hidden="1" customHeight="1" x14ac:dyDescent="0.25">
      <c r="A2370" s="919" t="s">
        <v>4609</v>
      </c>
      <c r="B2370" s="78" t="s">
        <v>214</v>
      </c>
      <c r="C2370" s="78" t="s">
        <v>8212</v>
      </c>
      <c r="D2370" s="78" t="s">
        <v>8213</v>
      </c>
      <c r="E2370" s="78" t="s">
        <v>8214</v>
      </c>
      <c r="F2370" s="79">
        <v>839350000</v>
      </c>
      <c r="G2370" s="79">
        <v>0</v>
      </c>
      <c r="H2370" s="79">
        <v>0</v>
      </c>
      <c r="I2370" s="79">
        <v>839350000</v>
      </c>
      <c r="J2370" s="80" t="s">
        <v>4464</v>
      </c>
      <c r="K2370" s="80" t="s">
        <v>20</v>
      </c>
      <c r="L2370" s="80" t="s">
        <v>4608</v>
      </c>
      <c r="M2370" s="81" t="s">
        <v>8211</v>
      </c>
      <c r="N2370" s="73" t="s">
        <v>4466</v>
      </c>
      <c r="O2370" s="73" t="s">
        <v>4515</v>
      </c>
      <c r="P2370" s="71" t="str">
        <f>+VLOOKUP(D2370,'[45]BAL SEP 2024'!$D:$L,9,0)</f>
        <v>Por Valuación de Otros Activos y Pasivos en M.E.</v>
      </c>
      <c r="S2370" s="71" t="str">
        <f t="shared" si="127"/>
        <v>775</v>
      </c>
      <c r="T2370" s="71" t="str">
        <f t="shared" si="128"/>
        <v>73</v>
      </c>
    </row>
    <row r="2371" spans="1:20" ht="15" hidden="1" customHeight="1" x14ac:dyDescent="0.25">
      <c r="A2371" s="919" t="str">
        <f t="shared" ref="A2371:A2397" si="129">CONCATENATE(K2371,L2371)</f>
        <v>OTRAS PERDIDAS OPERATIVASPor valuación de otros de activos y pasivos en moneda extranjera (neto)</v>
      </c>
      <c r="B2371" s="78" t="s">
        <v>214</v>
      </c>
      <c r="C2371" s="78" t="s">
        <v>4057</v>
      </c>
      <c r="D2371" s="78" t="s">
        <v>4058</v>
      </c>
      <c r="E2371" s="78" t="s">
        <v>3575</v>
      </c>
      <c r="F2371" s="79">
        <v>119243165711</v>
      </c>
      <c r="G2371" s="79">
        <v>0</v>
      </c>
      <c r="H2371" s="79">
        <v>0</v>
      </c>
      <c r="I2371" s="79">
        <v>119243165711</v>
      </c>
      <c r="J2371" s="80" t="s">
        <v>4464</v>
      </c>
      <c r="K2371" s="80" t="s">
        <v>20</v>
      </c>
      <c r="L2371" s="80" t="s">
        <v>4930</v>
      </c>
      <c r="M2371" s="81" t="s">
        <v>4465</v>
      </c>
      <c r="N2371" s="73" t="s">
        <v>4466</v>
      </c>
      <c r="O2371" s="73" t="s">
        <v>4077</v>
      </c>
      <c r="P2371" s="71" t="str">
        <f>+VLOOKUP(D2371,'[45]BAL SEP 2024'!$D:$L,9,0)</f>
        <v>Por Valuación de Otros Activos y Pasivos en M.E.</v>
      </c>
      <c r="S2371" s="71" t="str">
        <f t="shared" si="127"/>
        <v>779</v>
      </c>
      <c r="T2371" s="71" t="str">
        <f t="shared" si="128"/>
        <v>73</v>
      </c>
    </row>
    <row r="2372" spans="1:20" ht="15" hidden="1" customHeight="1" x14ac:dyDescent="0.25">
      <c r="A2372" s="919" t="str">
        <f t="shared" si="129"/>
        <v>OTRAS PERDIDAS OPERATIVASPor valuación de otros de activos y pasivos en moneda extranjera (neto)</v>
      </c>
      <c r="B2372" s="78" t="s">
        <v>214</v>
      </c>
      <c r="C2372" s="78" t="s">
        <v>8215</v>
      </c>
      <c r="D2372" s="78" t="s">
        <v>8216</v>
      </c>
      <c r="E2372" s="78" t="s">
        <v>7709</v>
      </c>
      <c r="F2372" s="79">
        <v>2475789291831</v>
      </c>
      <c r="G2372" s="79">
        <v>0</v>
      </c>
      <c r="H2372" s="79">
        <v>0</v>
      </c>
      <c r="I2372" s="79">
        <v>2475789291831</v>
      </c>
      <c r="J2372" s="80" t="s">
        <v>4464</v>
      </c>
      <c r="K2372" s="80" t="s">
        <v>20</v>
      </c>
      <c r="L2372" s="80" t="s">
        <v>4930</v>
      </c>
      <c r="M2372" s="81" t="s">
        <v>4465</v>
      </c>
      <c r="N2372" s="73" t="s">
        <v>4466</v>
      </c>
      <c r="O2372" s="73" t="s">
        <v>4077</v>
      </c>
      <c r="P2372" s="71" t="str">
        <f>+VLOOKUP(D2372,'[45]BAL SEP 2024'!$D:$L,9,0)</f>
        <v>Por Valuación de Otros Activos y Pasivos en M.E.</v>
      </c>
      <c r="S2372" s="71" t="str">
        <f t="shared" ref="S2372:S2435" si="130">MID(D2372,6,3)</f>
        <v>779</v>
      </c>
      <c r="T2372" s="71" t="str">
        <f t="shared" ref="T2372:T2435" si="131">MID(D2372,1,2)</f>
        <v>73</v>
      </c>
    </row>
    <row r="2373" spans="1:20" ht="15" hidden="1" customHeight="1" x14ac:dyDescent="0.25">
      <c r="A2373" s="919" t="str">
        <f t="shared" si="129"/>
        <v>OTRAS PERDIDAS OPERATIVASPor valuación de otros de activos y pasivos en moneda extranjera (neto)</v>
      </c>
      <c r="B2373" s="78" t="s">
        <v>214</v>
      </c>
      <c r="C2373" s="78" t="s">
        <v>4059</v>
      </c>
      <c r="D2373" s="78" t="s">
        <v>4060</v>
      </c>
      <c r="E2373" s="78" t="s">
        <v>3578</v>
      </c>
      <c r="F2373" s="79">
        <v>317939241</v>
      </c>
      <c r="G2373" s="79">
        <v>0</v>
      </c>
      <c r="H2373" s="79">
        <v>0</v>
      </c>
      <c r="I2373" s="79">
        <v>317939241</v>
      </c>
      <c r="J2373" s="80" t="s">
        <v>4464</v>
      </c>
      <c r="K2373" s="80" t="s">
        <v>20</v>
      </c>
      <c r="L2373" s="80" t="s">
        <v>4930</v>
      </c>
      <c r="M2373" s="81" t="s">
        <v>4467</v>
      </c>
      <c r="N2373" s="73" t="s">
        <v>4466</v>
      </c>
      <c r="O2373" s="73" t="s">
        <v>4077</v>
      </c>
      <c r="P2373" s="71" t="str">
        <f>+VLOOKUP(D2373,'[45]BAL SEP 2024'!$D:$L,9,0)</f>
        <v>Por Valuación de Otros Activos y Pasivos en M.E.</v>
      </c>
      <c r="S2373" s="71" t="str">
        <f t="shared" si="130"/>
        <v>779</v>
      </c>
      <c r="T2373" s="71" t="str">
        <f t="shared" si="131"/>
        <v>73</v>
      </c>
    </row>
    <row r="2374" spans="1:20" ht="15" hidden="1" customHeight="1" x14ac:dyDescent="0.25">
      <c r="A2374" s="919" t="str">
        <f t="shared" si="129"/>
        <v>OTRAS PERDIDAS OPERATIVASPor valuación de otros de activos y pasivos en moneda extranjera (neto)</v>
      </c>
      <c r="B2374" s="78" t="s">
        <v>214</v>
      </c>
      <c r="C2374" s="78" t="s">
        <v>8217</v>
      </c>
      <c r="D2374" s="78" t="s">
        <v>8218</v>
      </c>
      <c r="E2374" s="78" t="s">
        <v>8219</v>
      </c>
      <c r="F2374" s="79">
        <v>361907147</v>
      </c>
      <c r="G2374" s="79">
        <v>0</v>
      </c>
      <c r="H2374" s="79">
        <v>0</v>
      </c>
      <c r="I2374" s="79">
        <v>361907147</v>
      </c>
      <c r="J2374" s="80" t="s">
        <v>4464</v>
      </c>
      <c r="K2374" s="80" t="s">
        <v>20</v>
      </c>
      <c r="L2374" s="80" t="s">
        <v>4930</v>
      </c>
      <c r="M2374" s="81" t="s">
        <v>8220</v>
      </c>
      <c r="N2374" s="73" t="s">
        <v>4466</v>
      </c>
      <c r="O2374" s="73" t="s">
        <v>4077</v>
      </c>
      <c r="P2374" s="71" t="str">
        <f>+VLOOKUP(D2374,'[45]BAL SEP 2024'!$D:$L,9,0)</f>
        <v>Por Valuación de Otros Activos y Pasivos en M.E.</v>
      </c>
      <c r="S2374" s="71" t="str">
        <f t="shared" si="130"/>
        <v>779</v>
      </c>
      <c r="T2374" s="71" t="str">
        <f t="shared" si="131"/>
        <v>73</v>
      </c>
    </row>
    <row r="2375" spans="1:20" ht="15" hidden="1" customHeight="1" x14ac:dyDescent="0.25">
      <c r="A2375" s="919" t="str">
        <f t="shared" si="129"/>
        <v>OTRAS PERDIDAS OPERATIVASPor valuación de otros de activos y pasivos en moneda extranjera (neto)</v>
      </c>
      <c r="B2375" s="78" t="s">
        <v>214</v>
      </c>
      <c r="C2375" s="78" t="s">
        <v>4061</v>
      </c>
      <c r="D2375" s="78" t="s">
        <v>4062</v>
      </c>
      <c r="E2375" s="78" t="s">
        <v>3581</v>
      </c>
      <c r="F2375" s="79">
        <v>25255680093</v>
      </c>
      <c r="G2375" s="79">
        <v>0</v>
      </c>
      <c r="H2375" s="79">
        <v>0</v>
      </c>
      <c r="I2375" s="79">
        <v>25255680093</v>
      </c>
      <c r="J2375" s="80" t="s">
        <v>4464</v>
      </c>
      <c r="K2375" s="80" t="s">
        <v>20</v>
      </c>
      <c r="L2375" s="80" t="s">
        <v>4930</v>
      </c>
      <c r="M2375" s="81" t="s">
        <v>4468</v>
      </c>
      <c r="N2375" s="73" t="s">
        <v>4466</v>
      </c>
      <c r="O2375" s="73" t="s">
        <v>4077</v>
      </c>
      <c r="P2375" s="71" t="str">
        <f>+VLOOKUP(D2375,'[45]BAL SEP 2024'!$D:$L,9,0)</f>
        <v>Por Valuación de Otros Activos y Pasivos en M.E.</v>
      </c>
      <c r="S2375" s="71" t="str">
        <f t="shared" si="130"/>
        <v>781</v>
      </c>
      <c r="T2375" s="71" t="str">
        <f t="shared" si="131"/>
        <v>73</v>
      </c>
    </row>
    <row r="2376" spans="1:20" ht="15" hidden="1" customHeight="1" x14ac:dyDescent="0.25">
      <c r="A2376" s="919" t="str">
        <f t="shared" si="129"/>
        <v>OTRAS PERDIDAS OPERATIVASPor valuación de otros de activos y pasivos en moneda extranjera (neto)</v>
      </c>
      <c r="B2376" s="78" t="s">
        <v>214</v>
      </c>
      <c r="C2376" s="78" t="s">
        <v>8221</v>
      </c>
      <c r="D2376" s="78" t="s">
        <v>8222</v>
      </c>
      <c r="E2376" s="78" t="s">
        <v>8223</v>
      </c>
      <c r="F2376" s="79">
        <v>1079831813</v>
      </c>
      <c r="G2376" s="79">
        <v>0</v>
      </c>
      <c r="H2376" s="79">
        <v>0</v>
      </c>
      <c r="I2376" s="79">
        <v>1079831813</v>
      </c>
      <c r="J2376" s="80" t="s">
        <v>4464</v>
      </c>
      <c r="K2376" s="80" t="s">
        <v>20</v>
      </c>
      <c r="L2376" s="80" t="s">
        <v>4930</v>
      </c>
      <c r="M2376" s="81" t="s">
        <v>4468</v>
      </c>
      <c r="N2376" s="73" t="s">
        <v>4466</v>
      </c>
      <c r="O2376" s="73" t="s">
        <v>4077</v>
      </c>
      <c r="P2376" s="71" t="str">
        <f>+VLOOKUP(D2376,'[45]BAL SEP 2024'!$D:$L,9,0)</f>
        <v>Por Valuación de Otros Activos y Pasivos en M.E.</v>
      </c>
      <c r="S2376" s="71" t="str">
        <f t="shared" si="130"/>
        <v>781</v>
      </c>
      <c r="T2376" s="71" t="str">
        <f t="shared" si="131"/>
        <v>73</v>
      </c>
    </row>
    <row r="2377" spans="1:20" ht="15" hidden="1" customHeight="1" x14ac:dyDescent="0.25">
      <c r="A2377" s="919" t="str">
        <f t="shared" si="129"/>
        <v>OTRAS PERDIDAS OPERATIVASPor valuación de otros de activos y pasivos en moneda extranjera (neto)</v>
      </c>
      <c r="B2377" s="78" t="s">
        <v>214</v>
      </c>
      <c r="C2377" s="78" t="s">
        <v>6572</v>
      </c>
      <c r="D2377" s="78" t="s">
        <v>6573</v>
      </c>
      <c r="E2377" s="78" t="s">
        <v>42</v>
      </c>
      <c r="F2377" s="79">
        <v>74083816226</v>
      </c>
      <c r="G2377" s="79">
        <v>0</v>
      </c>
      <c r="H2377" s="79">
        <v>0</v>
      </c>
      <c r="I2377" s="79">
        <v>74083816226</v>
      </c>
      <c r="J2377" s="80" t="s">
        <v>4464</v>
      </c>
      <c r="K2377" s="80" t="s">
        <v>20</v>
      </c>
      <c r="L2377" s="80" t="s">
        <v>4930</v>
      </c>
      <c r="M2377" s="81" t="s">
        <v>8224</v>
      </c>
      <c r="N2377" s="73" t="s">
        <v>4466</v>
      </c>
      <c r="O2377" s="73" t="s">
        <v>4077</v>
      </c>
      <c r="P2377" s="71" t="str">
        <f>+VLOOKUP(D2377,'[45]BAL SEP 2024'!$D:$L,9,0)</f>
        <v>Por Valuación de Otros Activos y Pasivos en M.E.</v>
      </c>
      <c r="S2377" s="71" t="str">
        <f t="shared" si="130"/>
        <v>781</v>
      </c>
      <c r="T2377" s="71" t="str">
        <f t="shared" si="131"/>
        <v>73</v>
      </c>
    </row>
    <row r="2378" spans="1:20" ht="15" hidden="1" customHeight="1" x14ac:dyDescent="0.25">
      <c r="A2378" s="919" t="str">
        <f t="shared" si="129"/>
        <v>OTRAS PERDIDAS OPERATIVASPor valuación de otros de activos y pasivos en moneda extranjera (neto)</v>
      </c>
      <c r="B2378" s="78" t="s">
        <v>214</v>
      </c>
      <c r="C2378" s="78" t="s">
        <v>8225</v>
      </c>
      <c r="D2378" s="78" t="s">
        <v>8226</v>
      </c>
      <c r="E2378" s="78" t="s">
        <v>8227</v>
      </c>
      <c r="F2378" s="79">
        <v>1109192</v>
      </c>
      <c r="G2378" s="79">
        <v>0</v>
      </c>
      <c r="H2378" s="79">
        <v>0</v>
      </c>
      <c r="I2378" s="79">
        <v>1109192</v>
      </c>
      <c r="J2378" s="80" t="s">
        <v>4464</v>
      </c>
      <c r="K2378" s="80" t="s">
        <v>20</v>
      </c>
      <c r="L2378" s="80" t="s">
        <v>4930</v>
      </c>
      <c r="M2378" s="81" t="s">
        <v>8224</v>
      </c>
      <c r="N2378" s="73" t="s">
        <v>4466</v>
      </c>
      <c r="O2378" s="73" t="s">
        <v>4077</v>
      </c>
      <c r="P2378" s="71" t="str">
        <f>+VLOOKUP(D2378,'[45]BAL SEP 2024'!$D:$L,9,0)</f>
        <v>Por Valuación de Otros Activos y Pasivos en M.E.</v>
      </c>
      <c r="S2378" s="71" t="str">
        <f t="shared" si="130"/>
        <v>781</v>
      </c>
      <c r="T2378" s="71" t="str">
        <f t="shared" si="131"/>
        <v>73</v>
      </c>
    </row>
    <row r="2379" spans="1:20" ht="15" hidden="1" customHeight="1" x14ac:dyDescent="0.25">
      <c r="A2379" s="919" t="str">
        <f t="shared" si="129"/>
        <v>RESULTADOS  EXTRAORDINARIOSPérdidas Extraordinarias</v>
      </c>
      <c r="B2379" s="78" t="s">
        <v>214</v>
      </c>
      <c r="C2379" s="78" t="s">
        <v>5505</v>
      </c>
      <c r="D2379" s="78" t="s">
        <v>5506</v>
      </c>
      <c r="E2379" s="78" t="s">
        <v>5507</v>
      </c>
      <c r="F2379" s="79">
        <v>116619091</v>
      </c>
      <c r="G2379" s="79">
        <v>0</v>
      </c>
      <c r="H2379" s="79">
        <v>0</v>
      </c>
      <c r="I2379" s="79">
        <v>116619091</v>
      </c>
      <c r="J2379" s="80" t="s">
        <v>4464</v>
      </c>
      <c r="K2379" s="80" t="s">
        <v>61</v>
      </c>
      <c r="L2379" s="80" t="s">
        <v>63</v>
      </c>
      <c r="M2379" s="81" t="s">
        <v>4584</v>
      </c>
      <c r="N2379" s="73" t="s">
        <v>4466</v>
      </c>
      <c r="O2379" s="73" t="s">
        <v>4580</v>
      </c>
      <c r="P2379" s="71" t="str">
        <f>+VLOOKUP(D2379,'[45]BAL SEP 2024'!$D:$L,9,0)</f>
        <v>Pérdidas Extraordinarias</v>
      </c>
      <c r="S2379" s="71" t="str">
        <f t="shared" si="130"/>
        <v>787</v>
      </c>
      <c r="T2379" s="71" t="str">
        <f t="shared" si="131"/>
        <v>74</v>
      </c>
    </row>
    <row r="2380" spans="1:20" ht="15" hidden="1" customHeight="1" x14ac:dyDescent="0.25">
      <c r="A2380" s="919" t="str">
        <f t="shared" si="129"/>
        <v>RESULTADOS  EXTRAORDINARIOSPérdidas Extraordinarias</v>
      </c>
      <c r="B2380" s="78" t="s">
        <v>214</v>
      </c>
      <c r="C2380" s="78" t="s">
        <v>4063</v>
      </c>
      <c r="D2380" s="78" t="s">
        <v>4064</v>
      </c>
      <c r="E2380" s="78" t="s">
        <v>4065</v>
      </c>
      <c r="F2380" s="79">
        <v>89356449</v>
      </c>
      <c r="G2380" s="79">
        <v>0</v>
      </c>
      <c r="H2380" s="79">
        <v>0</v>
      </c>
      <c r="I2380" s="79">
        <v>89356449</v>
      </c>
      <c r="J2380" s="80" t="s">
        <v>4464</v>
      </c>
      <c r="K2380" s="80" t="s">
        <v>61</v>
      </c>
      <c r="L2380" s="80" t="s">
        <v>63</v>
      </c>
      <c r="M2380" s="81" t="s">
        <v>4584</v>
      </c>
      <c r="N2380" s="73" t="s">
        <v>4466</v>
      </c>
      <c r="O2380" s="73" t="s">
        <v>4580</v>
      </c>
      <c r="P2380" s="71" t="str">
        <f>+VLOOKUP(D2380,'[45]BAL SEP 2024'!$D:$L,9,0)</f>
        <v>Pérdidas Extraordinarias</v>
      </c>
      <c r="S2380" s="71" t="str">
        <f t="shared" si="130"/>
        <v>787</v>
      </c>
      <c r="T2380" s="71" t="str">
        <f t="shared" si="131"/>
        <v>74</v>
      </c>
    </row>
    <row r="2381" spans="1:20" ht="15" hidden="1" customHeight="1" x14ac:dyDescent="0.25">
      <c r="A2381" s="919" t="str">
        <f t="shared" si="129"/>
        <v>RESULTADOS  EXTRAORDINARIOSPérdidas Extraordinarias</v>
      </c>
      <c r="B2381" s="78" t="s">
        <v>214</v>
      </c>
      <c r="C2381" s="78" t="s">
        <v>8228</v>
      </c>
      <c r="D2381" s="78" t="s">
        <v>8229</v>
      </c>
      <c r="E2381" s="78" t="s">
        <v>8230</v>
      </c>
      <c r="F2381" s="79">
        <v>24629</v>
      </c>
      <c r="G2381" s="79">
        <v>0</v>
      </c>
      <c r="H2381" s="79">
        <v>0</v>
      </c>
      <c r="I2381" s="79">
        <v>24629</v>
      </c>
      <c r="J2381" s="80" t="s">
        <v>4464</v>
      </c>
      <c r="K2381" s="80" t="s">
        <v>61</v>
      </c>
      <c r="L2381" s="80" t="s">
        <v>63</v>
      </c>
      <c r="M2381" s="81" t="s">
        <v>8231</v>
      </c>
      <c r="N2381" s="73" t="s">
        <v>4466</v>
      </c>
      <c r="O2381" s="73" t="s">
        <v>4580</v>
      </c>
      <c r="P2381" s="71" t="str">
        <f>+VLOOKUP(D2381,'[45]BAL SEP 2024'!$D:$L,9,0)</f>
        <v>Pérdidas Extraordinarias</v>
      </c>
      <c r="S2381" s="71" t="str">
        <f t="shared" si="130"/>
        <v>791</v>
      </c>
      <c r="T2381" s="71" t="str">
        <f t="shared" si="131"/>
        <v>74</v>
      </c>
    </row>
    <row r="2382" spans="1:20" ht="15" hidden="1" customHeight="1" x14ac:dyDescent="0.25">
      <c r="A2382" s="919" t="str">
        <f t="shared" si="129"/>
        <v>RESULTADOS  EXTRAORDINARIOSPérdidas Extraordinarias</v>
      </c>
      <c r="B2382" s="78" t="s">
        <v>214</v>
      </c>
      <c r="C2382" s="78" t="s">
        <v>8232</v>
      </c>
      <c r="D2382" s="78" t="s">
        <v>8233</v>
      </c>
      <c r="E2382" s="78" t="s">
        <v>8234</v>
      </c>
      <c r="F2382" s="79">
        <v>3011510</v>
      </c>
      <c r="G2382" s="79">
        <v>0</v>
      </c>
      <c r="H2382" s="79">
        <v>0</v>
      </c>
      <c r="I2382" s="79">
        <v>3011510</v>
      </c>
      <c r="J2382" s="80" t="s">
        <v>4464</v>
      </c>
      <c r="K2382" s="80" t="s">
        <v>61</v>
      </c>
      <c r="L2382" s="80" t="s">
        <v>63</v>
      </c>
      <c r="M2382" s="81" t="s">
        <v>4579</v>
      </c>
      <c r="N2382" s="73" t="s">
        <v>4466</v>
      </c>
      <c r="O2382" s="73" t="s">
        <v>4580</v>
      </c>
      <c r="P2382" s="71" t="str">
        <f>+VLOOKUP(D2382,'[45]BAL SEP 2024'!$D:$L,9,0)</f>
        <v>Pérdidas Extraordinarias</v>
      </c>
      <c r="S2382" s="71" t="str">
        <f t="shared" si="130"/>
        <v>793</v>
      </c>
      <c r="T2382" s="71" t="str">
        <f t="shared" si="131"/>
        <v>74</v>
      </c>
    </row>
    <row r="2383" spans="1:20" ht="15" hidden="1" customHeight="1" x14ac:dyDescent="0.25">
      <c r="A2383" s="919" t="str">
        <f t="shared" si="129"/>
        <v>RESULTADOS  EXTRAORDINARIOSPérdidas Extraordinarias</v>
      </c>
      <c r="B2383" s="78" t="s">
        <v>214</v>
      </c>
      <c r="C2383" s="78" t="s">
        <v>8235</v>
      </c>
      <c r="D2383" s="78" t="s">
        <v>8236</v>
      </c>
      <c r="E2383" s="78" t="s">
        <v>8237</v>
      </c>
      <c r="F2383" s="79">
        <v>7733520</v>
      </c>
      <c r="G2383" s="79">
        <v>0</v>
      </c>
      <c r="H2383" s="79">
        <v>0</v>
      </c>
      <c r="I2383" s="79">
        <v>7733520</v>
      </c>
      <c r="J2383" s="80" t="s">
        <v>4464</v>
      </c>
      <c r="K2383" s="80" t="s">
        <v>61</v>
      </c>
      <c r="L2383" s="80" t="s">
        <v>63</v>
      </c>
      <c r="M2383" s="81" t="s">
        <v>4579</v>
      </c>
      <c r="N2383" s="73" t="s">
        <v>4466</v>
      </c>
      <c r="O2383" s="73" t="s">
        <v>4580</v>
      </c>
      <c r="P2383" s="71" t="str">
        <f>+VLOOKUP(D2383,'[45]BAL SEP 2024'!$D:$L,9,0)</f>
        <v>Pérdidas Extraordinarias</v>
      </c>
      <c r="S2383" s="71" t="str">
        <f t="shared" si="130"/>
        <v>793</v>
      </c>
      <c r="T2383" s="71" t="str">
        <f t="shared" si="131"/>
        <v>74</v>
      </c>
    </row>
    <row r="2384" spans="1:20" ht="15" hidden="1" customHeight="1" x14ac:dyDescent="0.25">
      <c r="A2384" s="919" t="str">
        <f t="shared" si="129"/>
        <v>RESULTADOS  EXTRAORDINARIOSPérdidas Extraordinarias</v>
      </c>
      <c r="B2384" s="78" t="s">
        <v>214</v>
      </c>
      <c r="C2384" s="78" t="s">
        <v>4066</v>
      </c>
      <c r="D2384" s="78" t="s">
        <v>4067</v>
      </c>
      <c r="E2384" s="78" t="s">
        <v>8238</v>
      </c>
      <c r="F2384" s="79">
        <v>329425396758</v>
      </c>
      <c r="G2384" s="79">
        <v>0</v>
      </c>
      <c r="H2384" s="79">
        <v>0</v>
      </c>
      <c r="I2384" s="79">
        <v>329425396758</v>
      </c>
      <c r="J2384" s="80" t="s">
        <v>4464</v>
      </c>
      <c r="K2384" s="80" t="s">
        <v>61</v>
      </c>
      <c r="L2384" s="80" t="s">
        <v>63</v>
      </c>
      <c r="M2384" s="81" t="s">
        <v>4579</v>
      </c>
      <c r="N2384" s="73" t="s">
        <v>4466</v>
      </c>
      <c r="O2384" s="73" t="s">
        <v>4580</v>
      </c>
      <c r="P2384" s="71" t="str">
        <f>+VLOOKUP(D2384,'[45]BAL SEP 2024'!$D:$L,9,0)</f>
        <v>Pérdidas Extraordinarias</v>
      </c>
      <c r="S2384" s="71" t="str">
        <f t="shared" si="130"/>
        <v>793</v>
      </c>
      <c r="T2384" s="71" t="str">
        <f t="shared" si="131"/>
        <v>74</v>
      </c>
    </row>
    <row r="2385" spans="1:20" ht="15" hidden="1" customHeight="1" x14ac:dyDescent="0.25">
      <c r="A2385" s="919" t="str">
        <f t="shared" si="129"/>
        <v>RESULTADOS  EXTRAORDINARIOSPérdidas Extraordinarias</v>
      </c>
      <c r="B2385" s="78" t="s">
        <v>214</v>
      </c>
      <c r="C2385" s="78" t="s">
        <v>5508</v>
      </c>
      <c r="D2385" s="78" t="s">
        <v>5509</v>
      </c>
      <c r="E2385" s="78" t="s">
        <v>5510</v>
      </c>
      <c r="F2385" s="79">
        <v>1248000</v>
      </c>
      <c r="G2385" s="79">
        <v>0</v>
      </c>
      <c r="H2385" s="79">
        <v>0</v>
      </c>
      <c r="I2385" s="79">
        <v>1248000</v>
      </c>
      <c r="J2385" s="80" t="s">
        <v>4464</v>
      </c>
      <c r="K2385" s="80" t="s">
        <v>61</v>
      </c>
      <c r="L2385" s="80" t="s">
        <v>63</v>
      </c>
      <c r="M2385" s="81" t="s">
        <v>4579</v>
      </c>
      <c r="N2385" s="73" t="s">
        <v>4466</v>
      </c>
      <c r="O2385" s="73" t="s">
        <v>4580</v>
      </c>
      <c r="P2385" s="71" t="str">
        <f>+VLOOKUP(D2385,'[45]BAL SEP 2024'!$D:$L,9,0)</f>
        <v>Pérdidas Extraordinarias</v>
      </c>
      <c r="S2385" s="71" t="str">
        <f t="shared" si="130"/>
        <v>793</v>
      </c>
      <c r="T2385" s="71" t="str">
        <f t="shared" si="131"/>
        <v>74</v>
      </c>
    </row>
    <row r="2386" spans="1:20" ht="15" hidden="1" customHeight="1" x14ac:dyDescent="0.25">
      <c r="A2386" s="919" t="str">
        <f t="shared" si="129"/>
        <v>RESULTADOS  EXTRAORDINARIOSPérdidas Extraordinarias</v>
      </c>
      <c r="B2386" s="78" t="s">
        <v>214</v>
      </c>
      <c r="C2386" s="78" t="s">
        <v>4925</v>
      </c>
      <c r="D2386" s="78" t="s">
        <v>4926</v>
      </c>
      <c r="E2386" s="78" t="s">
        <v>4927</v>
      </c>
      <c r="F2386" s="79">
        <v>183174715</v>
      </c>
      <c r="G2386" s="79">
        <v>0</v>
      </c>
      <c r="H2386" s="79">
        <v>0</v>
      </c>
      <c r="I2386" s="79">
        <v>183174715</v>
      </c>
      <c r="J2386" s="80" t="s">
        <v>4464</v>
      </c>
      <c r="K2386" s="80" t="s">
        <v>61</v>
      </c>
      <c r="L2386" s="80" t="s">
        <v>63</v>
      </c>
      <c r="M2386" s="81" t="s">
        <v>4579</v>
      </c>
      <c r="N2386" s="73" t="s">
        <v>4466</v>
      </c>
      <c r="O2386" s="73" t="s">
        <v>4580</v>
      </c>
      <c r="P2386" s="71" t="e">
        <f>+VLOOKUP(D2386,'[45]BAL SEP 2024'!$D:$L,9,0)</f>
        <v>#N/A</v>
      </c>
      <c r="S2386" s="71" t="str">
        <f t="shared" si="130"/>
        <v>793</v>
      </c>
      <c r="T2386" s="71" t="str">
        <f t="shared" si="131"/>
        <v>74</v>
      </c>
    </row>
    <row r="2387" spans="1:20" ht="15" hidden="1" customHeight="1" x14ac:dyDescent="0.25">
      <c r="A2387" s="919" t="str">
        <f t="shared" si="129"/>
        <v>RESULTADOS  EXTRAORDINARIOSPérdidas Extraordinarias</v>
      </c>
      <c r="B2387" s="78" t="s">
        <v>214</v>
      </c>
      <c r="C2387" s="78" t="s">
        <v>8239</v>
      </c>
      <c r="D2387" s="78" t="s">
        <v>8240</v>
      </c>
      <c r="E2387" s="78" t="s">
        <v>8241</v>
      </c>
      <c r="F2387" s="79">
        <v>39658272754</v>
      </c>
      <c r="G2387" s="79">
        <v>0</v>
      </c>
      <c r="H2387" s="79">
        <v>0</v>
      </c>
      <c r="I2387" s="79">
        <v>39658272754</v>
      </c>
      <c r="J2387" s="80" t="s">
        <v>4464</v>
      </c>
      <c r="K2387" s="80" t="s">
        <v>61</v>
      </c>
      <c r="L2387" s="80" t="s">
        <v>63</v>
      </c>
      <c r="M2387" s="81" t="s">
        <v>4579</v>
      </c>
      <c r="N2387" s="73" t="s">
        <v>4466</v>
      </c>
      <c r="O2387" s="73" t="s">
        <v>4580</v>
      </c>
      <c r="P2387" s="71" t="str">
        <f>+VLOOKUP(D2387,'[45]BAL SEP 2024'!$D:$L,9,0)</f>
        <v>Pérdidas Extraordinarias</v>
      </c>
      <c r="S2387" s="71" t="str">
        <f t="shared" si="130"/>
        <v>793</v>
      </c>
      <c r="T2387" s="71" t="str">
        <f t="shared" si="131"/>
        <v>74</v>
      </c>
    </row>
    <row r="2388" spans="1:20" ht="15" hidden="1" customHeight="1" x14ac:dyDescent="0.25">
      <c r="A2388" s="919" t="str">
        <f t="shared" si="129"/>
        <v>RESULTADOS  EXTRAORDINARIOSPérdidas Extraordinarias</v>
      </c>
      <c r="B2388" s="78" t="s">
        <v>104</v>
      </c>
      <c r="C2388" s="78" t="s">
        <v>8242</v>
      </c>
      <c r="D2388" s="78" t="s">
        <v>8243</v>
      </c>
      <c r="E2388" s="78" t="s">
        <v>3550</v>
      </c>
      <c r="F2388" s="79">
        <v>0</v>
      </c>
      <c r="G2388" s="79">
        <v>2000.91</v>
      </c>
      <c r="H2388" s="79">
        <v>15086406</v>
      </c>
      <c r="I2388" s="79">
        <v>15086406</v>
      </c>
      <c r="J2388" s="80" t="s">
        <v>4464</v>
      </c>
      <c r="K2388" s="80" t="s">
        <v>61</v>
      </c>
      <c r="L2388" s="80" t="s">
        <v>63</v>
      </c>
      <c r="M2388" s="81" t="s">
        <v>4579</v>
      </c>
      <c r="N2388" s="73" t="s">
        <v>4466</v>
      </c>
      <c r="O2388" s="73" t="s">
        <v>4580</v>
      </c>
      <c r="P2388" s="71" t="str">
        <f>+VLOOKUP(D2388,'[45]BAL SEP 2024'!$D:$L,9,0)</f>
        <v>Pérdidas Extraordinarias</v>
      </c>
      <c r="S2388" s="71" t="str">
        <f t="shared" si="130"/>
        <v>793</v>
      </c>
      <c r="T2388" s="71" t="str">
        <f t="shared" si="131"/>
        <v>74</v>
      </c>
    </row>
    <row r="2389" spans="1:20" ht="15" hidden="1" customHeight="1" x14ac:dyDescent="0.25">
      <c r="A2389" s="919" t="str">
        <f t="shared" si="129"/>
        <v>RESULTADOS  EXTRAORDINARIOSPérdidas Extraordinarias</v>
      </c>
      <c r="B2389" s="78" t="s">
        <v>214</v>
      </c>
      <c r="C2389" s="78" t="s">
        <v>6338</v>
      </c>
      <c r="D2389" s="78" t="s">
        <v>6339</v>
      </c>
      <c r="E2389" s="78" t="s">
        <v>3550</v>
      </c>
      <c r="F2389" s="79">
        <v>681809735</v>
      </c>
      <c r="G2389" s="79">
        <v>0</v>
      </c>
      <c r="H2389" s="79">
        <v>0</v>
      </c>
      <c r="I2389" s="79">
        <v>681809735</v>
      </c>
      <c r="J2389" s="80" t="s">
        <v>4464</v>
      </c>
      <c r="K2389" s="80" t="s">
        <v>61</v>
      </c>
      <c r="L2389" s="80" t="s">
        <v>63</v>
      </c>
      <c r="M2389" s="81" t="s">
        <v>4579</v>
      </c>
      <c r="N2389" s="73" t="s">
        <v>4466</v>
      </c>
      <c r="O2389" s="73" t="s">
        <v>4580</v>
      </c>
      <c r="P2389" s="71" t="str">
        <f>+VLOOKUP(D2389,'[45]BAL SEP 2024'!$D:$L,9,0)</f>
        <v>Pérdidas Extraordinarias</v>
      </c>
      <c r="S2389" s="71" t="str">
        <f t="shared" si="130"/>
        <v>793</v>
      </c>
      <c r="T2389" s="71" t="str">
        <f t="shared" si="131"/>
        <v>74</v>
      </c>
    </row>
    <row r="2390" spans="1:20" ht="15" hidden="1" customHeight="1" x14ac:dyDescent="0.25">
      <c r="A2390" s="919" t="str">
        <f t="shared" si="129"/>
        <v>RESULTADOS  EXTRAORDINARIOSPérdidas Extraordinarias</v>
      </c>
      <c r="B2390" s="78" t="s">
        <v>214</v>
      </c>
      <c r="C2390" s="78" t="s">
        <v>5511</v>
      </c>
      <c r="D2390" s="78" t="s">
        <v>5512</v>
      </c>
      <c r="E2390" s="78" t="s">
        <v>3982</v>
      </c>
      <c r="F2390" s="79">
        <v>5688371</v>
      </c>
      <c r="G2390" s="79">
        <v>0</v>
      </c>
      <c r="H2390" s="79">
        <v>0</v>
      </c>
      <c r="I2390" s="79">
        <v>5688371</v>
      </c>
      <c r="J2390" s="80" t="s">
        <v>4464</v>
      </c>
      <c r="K2390" s="80" t="s">
        <v>61</v>
      </c>
      <c r="L2390" s="80" t="s">
        <v>63</v>
      </c>
      <c r="M2390" s="81" t="s">
        <v>4579</v>
      </c>
      <c r="N2390" s="73" t="s">
        <v>4466</v>
      </c>
      <c r="O2390" s="73" t="s">
        <v>4580</v>
      </c>
      <c r="P2390" s="71" t="str">
        <f>+VLOOKUP(D2390,'[45]BAL SEP 2024'!$D:$L,9,0)</f>
        <v>Pérdidas Extraordinarias</v>
      </c>
      <c r="S2390" s="71" t="str">
        <f t="shared" si="130"/>
        <v>793</v>
      </c>
      <c r="T2390" s="71" t="str">
        <f t="shared" si="131"/>
        <v>74</v>
      </c>
    </row>
    <row r="2391" spans="1:20" ht="15" hidden="1" customHeight="1" x14ac:dyDescent="0.25">
      <c r="A2391" s="919" t="str">
        <f t="shared" si="129"/>
        <v>RESULTADOS  EXTRAORDINARIOSPérdidas Extraordinarias</v>
      </c>
      <c r="B2391" s="78" t="s">
        <v>104</v>
      </c>
      <c r="C2391" s="78" t="s">
        <v>4068</v>
      </c>
      <c r="D2391" s="78" t="s">
        <v>4069</v>
      </c>
      <c r="E2391" s="78" t="s">
        <v>3047</v>
      </c>
      <c r="F2391" s="79">
        <v>0</v>
      </c>
      <c r="G2391" s="79">
        <v>238291.83</v>
      </c>
      <c r="H2391" s="79">
        <v>1850370563</v>
      </c>
      <c r="I2391" s="79">
        <v>1850370563</v>
      </c>
      <c r="J2391" s="80" t="s">
        <v>4464</v>
      </c>
      <c r="K2391" s="80" t="s">
        <v>61</v>
      </c>
      <c r="L2391" s="80" t="s">
        <v>63</v>
      </c>
      <c r="M2391" s="81" t="s">
        <v>4579</v>
      </c>
      <c r="N2391" s="73" t="s">
        <v>4466</v>
      </c>
      <c r="O2391" s="73" t="s">
        <v>4580</v>
      </c>
      <c r="P2391" s="71" t="str">
        <f>+VLOOKUP(D2391,'[45]BAL SEP 2024'!$D:$L,9,0)</f>
        <v>Pérdidas Extraordinarias</v>
      </c>
      <c r="S2391" s="71" t="str">
        <f t="shared" si="130"/>
        <v>793</v>
      </c>
      <c r="T2391" s="71" t="str">
        <f t="shared" si="131"/>
        <v>74</v>
      </c>
    </row>
    <row r="2392" spans="1:20" ht="15" hidden="1" customHeight="1" x14ac:dyDescent="0.25">
      <c r="A2392" s="919" t="str">
        <f t="shared" si="129"/>
        <v>RESULTADOS  EXTRAORDINARIOSPérdidas Extraordinarias</v>
      </c>
      <c r="B2392" s="78" t="s">
        <v>214</v>
      </c>
      <c r="C2392" s="78" t="s">
        <v>4070</v>
      </c>
      <c r="D2392" s="78" t="s">
        <v>4071</v>
      </c>
      <c r="E2392" s="78" t="s">
        <v>3080</v>
      </c>
      <c r="F2392" s="79">
        <v>67111167703</v>
      </c>
      <c r="G2392" s="79">
        <v>0</v>
      </c>
      <c r="H2392" s="79">
        <v>0</v>
      </c>
      <c r="I2392" s="79">
        <v>67111167703</v>
      </c>
      <c r="J2392" s="80" t="s">
        <v>4464</v>
      </c>
      <c r="K2392" s="80" t="s">
        <v>61</v>
      </c>
      <c r="L2392" s="80" t="s">
        <v>63</v>
      </c>
      <c r="M2392" s="81" t="s">
        <v>4579</v>
      </c>
      <c r="N2392" s="73" t="s">
        <v>4466</v>
      </c>
      <c r="O2392" s="73" t="s">
        <v>4580</v>
      </c>
      <c r="P2392" s="71" t="str">
        <f>+VLOOKUP(D2392,'[45]BAL SEP 2024'!$D:$L,9,0)</f>
        <v>Pérdidas Extraordinarias</v>
      </c>
      <c r="S2392" s="71" t="str">
        <f t="shared" si="130"/>
        <v>793</v>
      </c>
      <c r="T2392" s="71" t="str">
        <f t="shared" si="131"/>
        <v>74</v>
      </c>
    </row>
    <row r="2393" spans="1:20" ht="15" hidden="1" customHeight="1" x14ac:dyDescent="0.25">
      <c r="A2393" s="919" t="str">
        <f t="shared" si="129"/>
        <v>RESULTADOS  EXTRAORDINARIOSPérdidas Extraordinarias</v>
      </c>
      <c r="B2393" s="78" t="s">
        <v>214</v>
      </c>
      <c r="C2393" s="78" t="s">
        <v>8244</v>
      </c>
      <c r="D2393" s="78" t="s">
        <v>8245</v>
      </c>
      <c r="E2393" s="78" t="s">
        <v>8246</v>
      </c>
      <c r="F2393" s="79">
        <v>1272979141</v>
      </c>
      <c r="G2393" s="79">
        <v>0</v>
      </c>
      <c r="H2393" s="79">
        <v>0</v>
      </c>
      <c r="I2393" s="79">
        <v>1272979141</v>
      </c>
      <c r="J2393" s="80" t="s">
        <v>4464</v>
      </c>
      <c r="K2393" s="80" t="s">
        <v>61</v>
      </c>
      <c r="L2393" s="80" t="s">
        <v>63</v>
      </c>
      <c r="M2393" s="81" t="s">
        <v>4579</v>
      </c>
      <c r="N2393" s="73" t="s">
        <v>4466</v>
      </c>
      <c r="O2393" s="73" t="s">
        <v>4580</v>
      </c>
      <c r="P2393" s="71" t="str">
        <f>+VLOOKUP(D2393,'[45]BAL SEP 2024'!$D:$L,9,0)</f>
        <v>Pérdidas Extraordinarias</v>
      </c>
      <c r="S2393" s="71" t="str">
        <f t="shared" si="130"/>
        <v>793</v>
      </c>
      <c r="T2393" s="71" t="str">
        <f t="shared" si="131"/>
        <v>74</v>
      </c>
    </row>
    <row r="2394" spans="1:20" ht="15" hidden="1" customHeight="1" x14ac:dyDescent="0.25">
      <c r="A2394" s="919" t="str">
        <f t="shared" si="129"/>
        <v xml:space="preserve">AJUSTE  DE RESULTADOS DE EJERCICIOS ANTERIORESPérdidas  </v>
      </c>
      <c r="B2394" s="78" t="s">
        <v>214</v>
      </c>
      <c r="C2394" s="78" t="s">
        <v>8247</v>
      </c>
      <c r="D2394" s="78" t="s">
        <v>8248</v>
      </c>
      <c r="E2394" s="78" t="s">
        <v>8249</v>
      </c>
      <c r="F2394" s="79">
        <v>5052534880</v>
      </c>
      <c r="G2394" s="79">
        <v>0</v>
      </c>
      <c r="H2394" s="79">
        <v>0</v>
      </c>
      <c r="I2394" s="79">
        <v>5052534880</v>
      </c>
      <c r="J2394" s="80" t="s">
        <v>4464</v>
      </c>
      <c r="K2394" s="80" t="s">
        <v>64</v>
      </c>
      <c r="L2394" s="80" t="s">
        <v>66</v>
      </c>
      <c r="M2394" s="81" t="s">
        <v>8250</v>
      </c>
      <c r="N2394" s="73" t="s">
        <v>4466</v>
      </c>
      <c r="O2394" s="73" t="s">
        <v>4589</v>
      </c>
      <c r="P2394" s="71" t="str">
        <f>+VLOOKUP(D2394,'[45]BAL SEP 2024'!$D:$L,9,0)</f>
        <v xml:space="preserve">Pérdidas  </v>
      </c>
      <c r="S2394" s="71" t="str">
        <f t="shared" si="130"/>
        <v>795</v>
      </c>
      <c r="T2394" s="71" t="str">
        <f t="shared" si="131"/>
        <v>75</v>
      </c>
    </row>
    <row r="2395" spans="1:20" ht="15" hidden="1" customHeight="1" x14ac:dyDescent="0.25">
      <c r="A2395" s="919" t="str">
        <f t="shared" si="129"/>
        <v xml:space="preserve">AJUSTE  DE RESULTADOS DE EJERCICIOS ANTERIORESPérdidas  </v>
      </c>
      <c r="B2395" s="78" t="s">
        <v>214</v>
      </c>
      <c r="C2395" s="78" t="s">
        <v>8251</v>
      </c>
      <c r="D2395" s="78" t="s">
        <v>8252</v>
      </c>
      <c r="E2395" s="78" t="s">
        <v>8253</v>
      </c>
      <c r="F2395" s="79">
        <v>53814045</v>
      </c>
      <c r="G2395" s="79">
        <v>0</v>
      </c>
      <c r="H2395" s="79">
        <v>0</v>
      </c>
      <c r="I2395" s="79">
        <v>53814045</v>
      </c>
      <c r="J2395" s="80" t="s">
        <v>4464</v>
      </c>
      <c r="K2395" s="80" t="s">
        <v>64</v>
      </c>
      <c r="L2395" s="80" t="s">
        <v>66</v>
      </c>
      <c r="M2395" s="81" t="s">
        <v>8254</v>
      </c>
      <c r="N2395" s="73" t="s">
        <v>4466</v>
      </c>
      <c r="O2395" s="73" t="s">
        <v>4589</v>
      </c>
      <c r="P2395" s="71" t="str">
        <f>+VLOOKUP(D2395,'[45]BAL SEP 2024'!$D:$L,9,0)</f>
        <v xml:space="preserve">Pérdidas  </v>
      </c>
      <c r="S2395" s="71" t="str">
        <f t="shared" si="130"/>
        <v>795</v>
      </c>
      <c r="T2395" s="71" t="str">
        <f t="shared" si="131"/>
        <v>75</v>
      </c>
    </row>
    <row r="2396" spans="1:20" ht="15" hidden="1" customHeight="1" x14ac:dyDescent="0.25">
      <c r="A2396" s="919" t="str">
        <f t="shared" si="129"/>
        <v xml:space="preserve">AJUSTE  DE RESULTADOS DE EJERCICIOS ANTERIORESPérdidas  </v>
      </c>
      <c r="B2396" s="78" t="s">
        <v>214</v>
      </c>
      <c r="C2396" s="78" t="s">
        <v>8255</v>
      </c>
      <c r="D2396" s="78" t="s">
        <v>8256</v>
      </c>
      <c r="E2396" s="78" t="s">
        <v>8257</v>
      </c>
      <c r="F2396" s="79">
        <v>78410846</v>
      </c>
      <c r="G2396" s="79">
        <v>0</v>
      </c>
      <c r="H2396" s="79">
        <v>0</v>
      </c>
      <c r="I2396" s="79">
        <v>78410846</v>
      </c>
      <c r="J2396" s="80" t="s">
        <v>4464</v>
      </c>
      <c r="K2396" s="80" t="s">
        <v>64</v>
      </c>
      <c r="L2396" s="80" t="s">
        <v>66</v>
      </c>
      <c r="M2396" s="81" t="s">
        <v>4588</v>
      </c>
      <c r="N2396" s="73" t="s">
        <v>4466</v>
      </c>
      <c r="O2396" s="73" t="s">
        <v>4589</v>
      </c>
      <c r="P2396" s="71" t="str">
        <f>+VLOOKUP(D2396,'[45]BAL SEP 2024'!$D:$L,9,0)</f>
        <v xml:space="preserve">Pérdidas  </v>
      </c>
      <c r="S2396" s="71" t="str">
        <f t="shared" si="130"/>
        <v>795</v>
      </c>
      <c r="T2396" s="71" t="str">
        <f t="shared" si="131"/>
        <v>75</v>
      </c>
    </row>
    <row r="2397" spans="1:20" ht="15" hidden="1" customHeight="1" x14ac:dyDescent="0.25">
      <c r="A2397" s="919" t="str">
        <f t="shared" si="129"/>
        <v xml:space="preserve">AJUSTE  DE RESULTADOS DE EJERCICIOS ANTERIORESPérdidas  </v>
      </c>
      <c r="B2397" s="78" t="s">
        <v>214</v>
      </c>
      <c r="C2397" s="78" t="s">
        <v>8258</v>
      </c>
      <c r="D2397" s="78" t="s">
        <v>8259</v>
      </c>
      <c r="E2397" s="78" t="s">
        <v>8260</v>
      </c>
      <c r="F2397" s="79">
        <v>2055889536</v>
      </c>
      <c r="G2397" s="79">
        <v>0</v>
      </c>
      <c r="H2397" s="79">
        <v>0</v>
      </c>
      <c r="I2397" s="79">
        <v>2055889536</v>
      </c>
      <c r="J2397" s="80" t="s">
        <v>4464</v>
      </c>
      <c r="K2397" s="80" t="s">
        <v>64</v>
      </c>
      <c r="L2397" s="80" t="s">
        <v>66</v>
      </c>
      <c r="M2397" s="81" t="s">
        <v>4588</v>
      </c>
      <c r="N2397" s="73" t="s">
        <v>4466</v>
      </c>
      <c r="O2397" s="73" t="s">
        <v>4589</v>
      </c>
      <c r="P2397" s="71" t="str">
        <f>+VLOOKUP(D2397,'[45]BAL SEP 2024'!$D:$L,9,0)</f>
        <v xml:space="preserve">Pérdidas  </v>
      </c>
      <c r="S2397" s="71" t="str">
        <f t="shared" si="130"/>
        <v>795</v>
      </c>
      <c r="T2397" s="71" t="str">
        <f t="shared" si="131"/>
        <v>75</v>
      </c>
    </row>
    <row r="2398" spans="1:20" ht="15" hidden="1" customHeight="1" x14ac:dyDescent="0.25">
      <c r="B2398" s="78"/>
      <c r="C2398" s="78"/>
      <c r="D2398" s="78"/>
      <c r="E2398" s="78"/>
      <c r="F2398" s="79"/>
      <c r="G2398" s="79"/>
      <c r="H2398" s="79"/>
      <c r="I2398" s="79"/>
      <c r="J2398" s="80"/>
      <c r="K2398" s="80"/>
      <c r="L2398" s="80"/>
      <c r="M2398" s="81"/>
      <c r="N2398" s="73"/>
      <c r="O2398" s="73"/>
      <c r="S2398" s="71" t="str">
        <f t="shared" si="130"/>
        <v/>
      </c>
      <c r="T2398" s="71" t="str">
        <f t="shared" si="131"/>
        <v/>
      </c>
    </row>
    <row r="2399" spans="1:20" ht="15" hidden="1" customHeight="1" x14ac:dyDescent="0.25">
      <c r="B2399" s="78"/>
      <c r="C2399" s="78"/>
      <c r="D2399" s="78"/>
      <c r="E2399" s="78"/>
      <c r="F2399" s="79"/>
      <c r="G2399" s="79"/>
      <c r="H2399" s="79"/>
      <c r="I2399" s="79"/>
      <c r="J2399" s="80"/>
      <c r="K2399" s="80"/>
      <c r="L2399" s="80"/>
      <c r="M2399" s="81"/>
      <c r="N2399" s="73"/>
      <c r="O2399" s="73"/>
      <c r="S2399" s="71" t="str">
        <f t="shared" si="130"/>
        <v/>
      </c>
      <c r="T2399" s="71" t="str">
        <f t="shared" si="131"/>
        <v/>
      </c>
    </row>
    <row r="2400" spans="1:20" ht="15" hidden="1" customHeight="1" x14ac:dyDescent="0.25">
      <c r="B2400" s="78"/>
      <c r="C2400" s="78"/>
      <c r="D2400" s="78"/>
      <c r="E2400" s="78"/>
      <c r="F2400" s="79"/>
      <c r="G2400" s="79"/>
      <c r="H2400" s="79"/>
      <c r="I2400" s="79"/>
      <c r="J2400" s="80"/>
      <c r="K2400" s="80"/>
      <c r="L2400" s="80"/>
      <c r="M2400" s="81"/>
      <c r="N2400" s="73"/>
      <c r="O2400" s="73"/>
      <c r="S2400" s="71" t="str">
        <f t="shared" si="130"/>
        <v/>
      </c>
      <c r="T2400" s="71" t="str">
        <f t="shared" si="131"/>
        <v/>
      </c>
    </row>
    <row r="2401" spans="2:20" ht="15" hidden="1" customHeight="1" x14ac:dyDescent="0.25">
      <c r="B2401" s="78"/>
      <c r="C2401" s="78"/>
      <c r="D2401" s="78"/>
      <c r="E2401" s="78"/>
      <c r="F2401" s="79"/>
      <c r="G2401" s="79"/>
      <c r="H2401" s="79"/>
      <c r="I2401" s="79"/>
      <c r="J2401" s="80"/>
      <c r="K2401" s="80"/>
      <c r="L2401" s="80"/>
      <c r="M2401" s="81"/>
      <c r="N2401" s="73"/>
      <c r="O2401" s="73"/>
      <c r="S2401" s="71" t="str">
        <f t="shared" si="130"/>
        <v/>
      </c>
      <c r="T2401" s="71" t="str">
        <f t="shared" si="131"/>
        <v/>
      </c>
    </row>
    <row r="2402" spans="2:20" ht="15" hidden="1" customHeight="1" x14ac:dyDescent="0.25">
      <c r="B2402" s="78"/>
      <c r="C2402" s="78"/>
      <c r="D2402" s="78"/>
      <c r="E2402" s="78"/>
      <c r="F2402" s="79"/>
      <c r="G2402" s="79"/>
      <c r="H2402" s="79"/>
      <c r="I2402" s="79"/>
      <c r="J2402" s="80"/>
      <c r="K2402" s="80"/>
      <c r="L2402" s="80"/>
      <c r="M2402" s="81"/>
      <c r="N2402" s="73"/>
      <c r="O2402" s="73"/>
      <c r="S2402" s="71" t="str">
        <f t="shared" si="130"/>
        <v/>
      </c>
      <c r="T2402" s="71" t="str">
        <f t="shared" si="131"/>
        <v/>
      </c>
    </row>
    <row r="2403" spans="2:20" ht="15" hidden="1" customHeight="1" x14ac:dyDescent="0.25">
      <c r="B2403" s="78"/>
      <c r="C2403" s="78"/>
      <c r="D2403" s="78"/>
      <c r="E2403" s="78"/>
      <c r="F2403" s="79"/>
      <c r="G2403" s="79"/>
      <c r="H2403" s="79"/>
      <c r="I2403" s="79"/>
      <c r="J2403" s="80"/>
      <c r="K2403" s="80"/>
      <c r="L2403" s="80"/>
      <c r="M2403" s="81"/>
      <c r="N2403" s="73"/>
      <c r="O2403" s="73"/>
      <c r="S2403" s="71" t="str">
        <f t="shared" si="130"/>
        <v/>
      </c>
      <c r="T2403" s="71" t="str">
        <f t="shared" si="131"/>
        <v/>
      </c>
    </row>
    <row r="2404" spans="2:20" ht="15" hidden="1" customHeight="1" x14ac:dyDescent="0.25">
      <c r="B2404" s="78"/>
      <c r="C2404" s="78"/>
      <c r="D2404" s="78"/>
      <c r="E2404" s="78"/>
      <c r="F2404" s="79"/>
      <c r="G2404" s="79"/>
      <c r="H2404" s="79"/>
      <c r="I2404" s="79"/>
      <c r="J2404" s="80"/>
      <c r="K2404" s="80"/>
      <c r="L2404" s="80"/>
      <c r="M2404" s="81"/>
      <c r="N2404" s="73"/>
      <c r="O2404" s="73"/>
      <c r="S2404" s="71" t="str">
        <f t="shared" si="130"/>
        <v/>
      </c>
      <c r="T2404" s="71" t="str">
        <f t="shared" si="131"/>
        <v/>
      </c>
    </row>
    <row r="2405" spans="2:20" ht="15" hidden="1" customHeight="1" x14ac:dyDescent="0.25">
      <c r="B2405" s="78"/>
      <c r="C2405" s="78"/>
      <c r="D2405" s="78"/>
      <c r="E2405" s="78"/>
      <c r="F2405" s="79"/>
      <c r="G2405" s="79"/>
      <c r="H2405" s="79"/>
      <c r="I2405" s="79"/>
      <c r="J2405" s="80"/>
      <c r="K2405" s="80"/>
      <c r="L2405" s="80"/>
      <c r="M2405" s="81"/>
      <c r="N2405" s="73"/>
      <c r="O2405" s="73"/>
      <c r="S2405" s="71" t="str">
        <f t="shared" si="130"/>
        <v/>
      </c>
      <c r="T2405" s="71" t="str">
        <f t="shared" si="131"/>
        <v/>
      </c>
    </row>
    <row r="2406" spans="2:20" ht="15" hidden="1" customHeight="1" x14ac:dyDescent="0.25">
      <c r="B2406" s="78"/>
      <c r="C2406" s="78"/>
      <c r="D2406" s="78"/>
      <c r="E2406" s="78"/>
      <c r="F2406" s="79"/>
      <c r="G2406" s="79"/>
      <c r="H2406" s="79"/>
      <c r="I2406" s="79"/>
      <c r="J2406" s="80"/>
      <c r="K2406" s="80"/>
      <c r="L2406" s="80"/>
      <c r="M2406" s="81"/>
      <c r="N2406" s="73"/>
      <c r="O2406" s="73"/>
      <c r="S2406" s="71" t="str">
        <f t="shared" si="130"/>
        <v/>
      </c>
      <c r="T2406" s="71" t="str">
        <f t="shared" si="131"/>
        <v/>
      </c>
    </row>
    <row r="2407" spans="2:20" ht="15" hidden="1" customHeight="1" x14ac:dyDescent="0.25">
      <c r="B2407" s="78"/>
      <c r="C2407" s="78"/>
      <c r="D2407" s="78"/>
      <c r="E2407" s="78"/>
      <c r="F2407" s="79"/>
      <c r="G2407" s="79"/>
      <c r="H2407" s="79"/>
      <c r="I2407" s="79"/>
      <c r="J2407" s="80"/>
      <c r="K2407" s="80"/>
      <c r="L2407" s="80"/>
      <c r="M2407" s="81"/>
      <c r="N2407" s="73"/>
      <c r="O2407" s="73"/>
      <c r="S2407" s="71" t="str">
        <f t="shared" si="130"/>
        <v/>
      </c>
      <c r="T2407" s="71" t="str">
        <f t="shared" si="131"/>
        <v/>
      </c>
    </row>
    <row r="2408" spans="2:20" ht="15" hidden="1" customHeight="1" x14ac:dyDescent="0.25">
      <c r="B2408" s="78"/>
      <c r="C2408" s="78"/>
      <c r="D2408" s="78"/>
      <c r="E2408" s="78"/>
      <c r="F2408" s="79"/>
      <c r="G2408" s="79"/>
      <c r="H2408" s="79"/>
      <c r="I2408" s="79"/>
      <c r="J2408" s="80"/>
      <c r="K2408" s="80"/>
      <c r="L2408" s="80"/>
      <c r="M2408" s="81"/>
      <c r="N2408" s="73"/>
      <c r="O2408" s="73"/>
      <c r="S2408" s="71" t="str">
        <f t="shared" si="130"/>
        <v/>
      </c>
      <c r="T2408" s="71" t="str">
        <f t="shared" si="131"/>
        <v/>
      </c>
    </row>
    <row r="2409" spans="2:20" ht="15" hidden="1" customHeight="1" x14ac:dyDescent="0.25">
      <c r="B2409" s="78"/>
      <c r="C2409" s="78"/>
      <c r="D2409" s="78"/>
      <c r="E2409" s="78"/>
      <c r="F2409" s="79"/>
      <c r="G2409" s="79"/>
      <c r="H2409" s="79"/>
      <c r="I2409" s="79"/>
      <c r="J2409" s="80"/>
      <c r="K2409" s="80"/>
      <c r="L2409" s="80"/>
      <c r="M2409" s="81"/>
      <c r="N2409" s="73"/>
      <c r="O2409" s="73"/>
      <c r="S2409" s="71" t="str">
        <f t="shared" si="130"/>
        <v/>
      </c>
      <c r="T2409" s="71" t="str">
        <f t="shared" si="131"/>
        <v/>
      </c>
    </row>
    <row r="2410" spans="2:20" ht="15" hidden="1" customHeight="1" x14ac:dyDescent="0.25">
      <c r="B2410" s="78"/>
      <c r="C2410" s="78"/>
      <c r="D2410" s="78"/>
      <c r="E2410" s="78"/>
      <c r="F2410" s="79"/>
      <c r="G2410" s="79"/>
      <c r="H2410" s="79"/>
      <c r="I2410" s="79"/>
      <c r="J2410" s="80"/>
      <c r="K2410" s="80"/>
      <c r="L2410" s="80"/>
      <c r="M2410" s="81"/>
      <c r="N2410" s="73"/>
      <c r="O2410" s="73"/>
      <c r="S2410" s="71" t="str">
        <f t="shared" si="130"/>
        <v/>
      </c>
      <c r="T2410" s="71" t="str">
        <f t="shared" si="131"/>
        <v/>
      </c>
    </row>
    <row r="2411" spans="2:20" ht="15" hidden="1" customHeight="1" x14ac:dyDescent="0.25">
      <c r="B2411" s="78"/>
      <c r="C2411" s="78"/>
      <c r="D2411" s="78"/>
      <c r="E2411" s="78"/>
      <c r="F2411" s="79"/>
      <c r="G2411" s="79"/>
      <c r="H2411" s="79"/>
      <c r="I2411" s="79"/>
      <c r="J2411" s="80"/>
      <c r="K2411" s="80"/>
      <c r="L2411" s="80"/>
      <c r="M2411" s="81"/>
      <c r="N2411" s="73"/>
      <c r="O2411" s="73"/>
      <c r="S2411" s="71" t="str">
        <f t="shared" si="130"/>
        <v/>
      </c>
      <c r="T2411" s="71" t="str">
        <f t="shared" si="131"/>
        <v/>
      </c>
    </row>
    <row r="2412" spans="2:20" ht="15" hidden="1" customHeight="1" x14ac:dyDescent="0.25">
      <c r="B2412" s="78"/>
      <c r="C2412" s="78"/>
      <c r="D2412" s="78"/>
      <c r="E2412" s="78"/>
      <c r="F2412" s="79"/>
      <c r="G2412" s="79"/>
      <c r="H2412" s="79"/>
      <c r="I2412" s="79"/>
      <c r="J2412" s="80"/>
      <c r="K2412" s="80"/>
      <c r="L2412" s="80"/>
      <c r="M2412" s="81"/>
      <c r="N2412" s="73"/>
      <c r="O2412" s="73"/>
      <c r="S2412" s="71" t="str">
        <f t="shared" si="130"/>
        <v/>
      </c>
      <c r="T2412" s="71" t="str">
        <f t="shared" si="131"/>
        <v/>
      </c>
    </row>
    <row r="2413" spans="2:20" ht="15" hidden="1" customHeight="1" x14ac:dyDescent="0.25">
      <c r="B2413" s="78"/>
      <c r="C2413" s="78"/>
      <c r="D2413" s="78"/>
      <c r="E2413" s="78"/>
      <c r="F2413" s="79"/>
      <c r="G2413" s="79"/>
      <c r="H2413" s="79"/>
      <c r="I2413" s="79"/>
      <c r="J2413" s="80"/>
      <c r="K2413" s="80"/>
      <c r="L2413" s="80"/>
      <c r="M2413" s="81"/>
      <c r="N2413" s="73"/>
      <c r="O2413" s="73"/>
      <c r="S2413" s="71" t="str">
        <f t="shared" si="130"/>
        <v/>
      </c>
      <c r="T2413" s="71" t="str">
        <f t="shared" si="131"/>
        <v/>
      </c>
    </row>
    <row r="2414" spans="2:20" ht="15" hidden="1" customHeight="1" x14ac:dyDescent="0.25">
      <c r="B2414" s="78"/>
      <c r="C2414" s="78"/>
      <c r="D2414" s="78"/>
      <c r="E2414" s="78"/>
      <c r="F2414" s="79"/>
      <c r="G2414" s="79"/>
      <c r="H2414" s="79"/>
      <c r="I2414" s="79"/>
      <c r="J2414" s="80"/>
      <c r="K2414" s="80"/>
      <c r="L2414" s="80"/>
      <c r="M2414" s="81"/>
      <c r="N2414" s="73"/>
      <c r="O2414" s="73"/>
      <c r="S2414" s="71" t="str">
        <f t="shared" si="130"/>
        <v/>
      </c>
      <c r="T2414" s="71" t="str">
        <f t="shared" si="131"/>
        <v/>
      </c>
    </row>
    <row r="2415" spans="2:20" ht="15" hidden="1" customHeight="1" x14ac:dyDescent="0.25">
      <c r="B2415" s="78"/>
      <c r="C2415" s="78"/>
      <c r="D2415" s="78"/>
      <c r="E2415" s="78"/>
      <c r="F2415" s="79"/>
      <c r="G2415" s="79"/>
      <c r="H2415" s="79"/>
      <c r="I2415" s="79"/>
      <c r="J2415" s="80"/>
      <c r="K2415" s="80"/>
      <c r="L2415" s="80"/>
      <c r="M2415" s="81"/>
      <c r="N2415" s="73"/>
      <c r="O2415" s="73"/>
      <c r="S2415" s="71" t="str">
        <f t="shared" si="130"/>
        <v/>
      </c>
      <c r="T2415" s="71" t="str">
        <f t="shared" si="131"/>
        <v/>
      </c>
    </row>
    <row r="2416" spans="2:20" ht="15" hidden="1" customHeight="1" x14ac:dyDescent="0.25">
      <c r="B2416" s="78"/>
      <c r="C2416" s="78"/>
      <c r="D2416" s="78"/>
      <c r="E2416" s="78"/>
      <c r="F2416" s="79"/>
      <c r="G2416" s="79"/>
      <c r="H2416" s="79"/>
      <c r="I2416" s="79"/>
      <c r="J2416" s="80"/>
      <c r="K2416" s="80"/>
      <c r="L2416" s="80"/>
      <c r="M2416" s="81"/>
      <c r="N2416" s="73"/>
      <c r="O2416" s="73"/>
      <c r="S2416" s="71" t="str">
        <f t="shared" si="130"/>
        <v/>
      </c>
      <c r="T2416" s="71" t="str">
        <f t="shared" si="131"/>
        <v/>
      </c>
    </row>
    <row r="2417" spans="1:20" ht="15" hidden="1" customHeight="1" x14ac:dyDescent="0.25">
      <c r="B2417" s="78"/>
      <c r="C2417" s="78"/>
      <c r="D2417" s="78"/>
      <c r="E2417" s="78"/>
      <c r="F2417" s="79"/>
      <c r="G2417" s="79"/>
      <c r="H2417" s="79"/>
      <c r="I2417" s="79"/>
      <c r="J2417" s="80"/>
      <c r="K2417" s="80"/>
      <c r="L2417" s="80"/>
      <c r="M2417" s="81"/>
      <c r="N2417" s="73"/>
      <c r="O2417" s="73"/>
      <c r="S2417" s="71" t="str">
        <f t="shared" si="130"/>
        <v/>
      </c>
      <c r="T2417" s="71" t="str">
        <f t="shared" si="131"/>
        <v/>
      </c>
    </row>
    <row r="2418" spans="1:20" ht="15" hidden="1" customHeight="1" x14ac:dyDescent="0.25">
      <c r="B2418" s="78"/>
      <c r="C2418" s="78"/>
      <c r="D2418" s="78"/>
      <c r="E2418" s="78"/>
      <c r="F2418" s="79"/>
      <c r="G2418" s="79"/>
      <c r="H2418" s="79"/>
      <c r="I2418" s="79"/>
      <c r="J2418" s="80"/>
      <c r="K2418" s="80"/>
      <c r="L2418" s="80"/>
      <c r="M2418" s="81"/>
      <c r="N2418" s="73"/>
      <c r="O2418" s="73"/>
      <c r="S2418" s="71" t="str">
        <f t="shared" si="130"/>
        <v/>
      </c>
      <c r="T2418" s="71" t="str">
        <f t="shared" si="131"/>
        <v/>
      </c>
    </row>
    <row r="2419" spans="1:20" ht="15" hidden="1" customHeight="1" x14ac:dyDescent="0.25">
      <c r="B2419" s="78"/>
      <c r="C2419" s="78"/>
      <c r="D2419" s="78"/>
      <c r="E2419" s="78"/>
      <c r="F2419" s="79"/>
      <c r="G2419" s="79"/>
      <c r="H2419" s="79"/>
      <c r="I2419" s="79"/>
      <c r="J2419" s="80"/>
      <c r="K2419" s="80"/>
      <c r="L2419" s="80"/>
      <c r="M2419" s="81"/>
      <c r="N2419" s="73"/>
      <c r="O2419" s="73"/>
      <c r="S2419" s="71" t="str">
        <f t="shared" si="130"/>
        <v/>
      </c>
      <c r="T2419" s="71" t="str">
        <f t="shared" si="131"/>
        <v/>
      </c>
    </row>
    <row r="2420" spans="1:20" s="82" customFormat="1" ht="15" hidden="1" customHeight="1" x14ac:dyDescent="0.25">
      <c r="A2420" s="71"/>
      <c r="B2420" s="78"/>
      <c r="C2420" s="78"/>
      <c r="D2420" s="78"/>
      <c r="E2420" s="78"/>
      <c r="F2420" s="79"/>
      <c r="G2420" s="79"/>
      <c r="H2420" s="79"/>
      <c r="I2420" s="79"/>
      <c r="J2420" s="83"/>
      <c r="K2420" s="83"/>
      <c r="L2420" s="83"/>
      <c r="M2420" s="84"/>
      <c r="N2420" s="85"/>
      <c r="O2420" s="85"/>
      <c r="S2420" s="82" t="str">
        <f t="shared" si="130"/>
        <v/>
      </c>
      <c r="T2420" s="82" t="str">
        <f t="shared" si="131"/>
        <v/>
      </c>
    </row>
    <row r="2421" spans="1:20" s="82" customFormat="1" ht="15" hidden="1" customHeight="1" x14ac:dyDescent="0.25">
      <c r="A2421" s="71"/>
      <c r="B2421" s="78"/>
      <c r="C2421" s="78"/>
      <c r="D2421" s="78"/>
      <c r="E2421" s="78"/>
      <c r="F2421" s="79"/>
      <c r="G2421" s="79"/>
      <c r="H2421" s="79"/>
      <c r="I2421" s="79"/>
      <c r="J2421" s="83"/>
      <c r="K2421" s="83"/>
      <c r="L2421" s="83"/>
      <c r="M2421" s="84"/>
      <c r="N2421" s="85"/>
      <c r="O2421" s="85"/>
      <c r="S2421" s="82" t="str">
        <f t="shared" si="130"/>
        <v/>
      </c>
      <c r="T2421" s="82" t="str">
        <f t="shared" si="131"/>
        <v/>
      </c>
    </row>
    <row r="2422" spans="1:20" s="82" customFormat="1" ht="15" hidden="1" customHeight="1" x14ac:dyDescent="0.25">
      <c r="A2422" s="71"/>
      <c r="B2422" s="78"/>
      <c r="C2422" s="78"/>
      <c r="D2422" s="78"/>
      <c r="E2422" s="78"/>
      <c r="F2422" s="79"/>
      <c r="G2422" s="79"/>
      <c r="H2422" s="79"/>
      <c r="I2422" s="79"/>
      <c r="J2422" s="83"/>
      <c r="K2422" s="83"/>
      <c r="L2422" s="83"/>
      <c r="M2422" s="84"/>
      <c r="N2422" s="85"/>
      <c r="O2422" s="85"/>
      <c r="S2422" s="82" t="str">
        <f t="shared" si="130"/>
        <v/>
      </c>
      <c r="T2422" s="82" t="str">
        <f t="shared" si="131"/>
        <v/>
      </c>
    </row>
    <row r="2423" spans="1:20" s="82" customFormat="1" ht="15" hidden="1" customHeight="1" x14ac:dyDescent="0.25">
      <c r="A2423" s="71"/>
      <c r="B2423" s="78"/>
      <c r="C2423" s="78"/>
      <c r="D2423" s="78"/>
      <c r="E2423" s="78"/>
      <c r="F2423" s="79"/>
      <c r="G2423" s="79"/>
      <c r="H2423" s="79"/>
      <c r="I2423" s="79"/>
      <c r="J2423" s="83"/>
      <c r="K2423" s="83"/>
      <c r="L2423" s="83"/>
      <c r="M2423" s="84"/>
      <c r="N2423" s="85"/>
      <c r="O2423" s="85"/>
      <c r="S2423" s="82" t="str">
        <f t="shared" si="130"/>
        <v/>
      </c>
      <c r="T2423" s="82" t="str">
        <f t="shared" si="131"/>
        <v/>
      </c>
    </row>
    <row r="2424" spans="1:20" s="82" customFormat="1" ht="15" hidden="1" customHeight="1" x14ac:dyDescent="0.25">
      <c r="A2424" s="71"/>
      <c r="B2424" s="78"/>
      <c r="C2424" s="78"/>
      <c r="D2424" s="78"/>
      <c r="E2424" s="78"/>
      <c r="F2424" s="79"/>
      <c r="G2424" s="79"/>
      <c r="H2424" s="79"/>
      <c r="I2424" s="79"/>
      <c r="J2424" s="83"/>
      <c r="K2424" s="83"/>
      <c r="L2424" s="83"/>
      <c r="M2424" s="84"/>
      <c r="N2424" s="85"/>
      <c r="O2424" s="85"/>
      <c r="S2424" s="82" t="str">
        <f t="shared" si="130"/>
        <v/>
      </c>
      <c r="T2424" s="82" t="str">
        <f t="shared" si="131"/>
        <v/>
      </c>
    </row>
    <row r="2425" spans="1:20" ht="15" hidden="1" customHeight="1" x14ac:dyDescent="0.25">
      <c r="B2425" s="78"/>
      <c r="C2425" s="78"/>
      <c r="D2425" s="78"/>
      <c r="E2425" s="78"/>
      <c r="F2425" s="79"/>
      <c r="G2425" s="79"/>
      <c r="H2425" s="79"/>
      <c r="I2425" s="79"/>
      <c r="J2425" s="80"/>
      <c r="K2425" s="80"/>
      <c r="L2425" s="80"/>
      <c r="M2425" s="81"/>
      <c r="N2425" s="73"/>
      <c r="O2425" s="73"/>
      <c r="S2425" s="71" t="str">
        <f t="shared" si="130"/>
        <v/>
      </c>
      <c r="T2425" s="71" t="str">
        <f t="shared" si="131"/>
        <v/>
      </c>
    </row>
    <row r="2426" spans="1:20" ht="15" hidden="1" customHeight="1" x14ac:dyDescent="0.25">
      <c r="B2426" s="78"/>
      <c r="C2426" s="78"/>
      <c r="D2426" s="78"/>
      <c r="E2426" s="78"/>
      <c r="F2426" s="79"/>
      <c r="G2426" s="79"/>
      <c r="H2426" s="79"/>
      <c r="I2426" s="79"/>
      <c r="J2426" s="80"/>
      <c r="K2426" s="80"/>
      <c r="L2426" s="80"/>
      <c r="M2426" s="81"/>
      <c r="N2426" s="73"/>
      <c r="O2426" s="73"/>
      <c r="S2426" s="71" t="str">
        <f t="shared" si="130"/>
        <v/>
      </c>
      <c r="T2426" s="71" t="str">
        <f t="shared" si="131"/>
        <v/>
      </c>
    </row>
    <row r="2427" spans="1:20" ht="15" hidden="1" customHeight="1" x14ac:dyDescent="0.25">
      <c r="B2427" s="78"/>
      <c r="C2427" s="78"/>
      <c r="D2427" s="78"/>
      <c r="E2427" s="78"/>
      <c r="F2427" s="79"/>
      <c r="G2427" s="79"/>
      <c r="H2427" s="79"/>
      <c r="I2427" s="79"/>
      <c r="J2427" s="80"/>
      <c r="K2427" s="80"/>
      <c r="L2427" s="80"/>
      <c r="M2427" s="81"/>
      <c r="N2427" s="73"/>
      <c r="O2427" s="73"/>
      <c r="S2427" s="71" t="str">
        <f t="shared" si="130"/>
        <v/>
      </c>
      <c r="T2427" s="71" t="str">
        <f t="shared" si="131"/>
        <v/>
      </c>
    </row>
    <row r="2428" spans="1:20" ht="15" hidden="1" customHeight="1" x14ac:dyDescent="0.25">
      <c r="B2428" s="78"/>
      <c r="C2428" s="78"/>
      <c r="D2428" s="78"/>
      <c r="E2428" s="78"/>
      <c r="F2428" s="79"/>
      <c r="G2428" s="79"/>
      <c r="H2428" s="79"/>
      <c r="I2428" s="79"/>
      <c r="J2428" s="80"/>
      <c r="K2428" s="80"/>
      <c r="L2428" s="80"/>
      <c r="M2428" s="81"/>
      <c r="N2428" s="73"/>
      <c r="O2428" s="73"/>
      <c r="S2428" s="71" t="str">
        <f t="shared" si="130"/>
        <v/>
      </c>
      <c r="T2428" s="71" t="str">
        <f t="shared" si="131"/>
        <v/>
      </c>
    </row>
    <row r="2429" spans="1:20" ht="15" hidden="1" customHeight="1" x14ac:dyDescent="0.25">
      <c r="B2429" s="78"/>
      <c r="C2429" s="78"/>
      <c r="D2429" s="78"/>
      <c r="E2429" s="78"/>
      <c r="F2429" s="79"/>
      <c r="G2429" s="79"/>
      <c r="H2429" s="79"/>
      <c r="I2429" s="79"/>
      <c r="J2429" s="80"/>
      <c r="K2429" s="80"/>
      <c r="L2429" s="80"/>
      <c r="M2429" s="81"/>
      <c r="N2429" s="73"/>
      <c r="O2429" s="73"/>
      <c r="S2429" s="71" t="str">
        <f t="shared" si="130"/>
        <v/>
      </c>
      <c r="T2429" s="71" t="str">
        <f t="shared" si="131"/>
        <v/>
      </c>
    </row>
    <row r="2430" spans="1:20" ht="15" hidden="1" customHeight="1" x14ac:dyDescent="0.25">
      <c r="B2430" s="78"/>
      <c r="C2430" s="78"/>
      <c r="D2430" s="78"/>
      <c r="E2430" s="78"/>
      <c r="F2430" s="79"/>
      <c r="G2430" s="79"/>
      <c r="H2430" s="79"/>
      <c r="I2430" s="79"/>
      <c r="J2430" s="80"/>
      <c r="K2430" s="80"/>
      <c r="L2430" s="80"/>
      <c r="M2430" s="81"/>
      <c r="N2430" s="73"/>
      <c r="O2430" s="73"/>
      <c r="S2430" s="71" t="str">
        <f t="shared" si="130"/>
        <v/>
      </c>
      <c r="T2430" s="71" t="str">
        <f t="shared" si="131"/>
        <v/>
      </c>
    </row>
    <row r="2431" spans="1:20" ht="15" hidden="1" customHeight="1" x14ac:dyDescent="0.25">
      <c r="B2431" s="78"/>
      <c r="C2431" s="78"/>
      <c r="D2431" s="78"/>
      <c r="E2431" s="78"/>
      <c r="F2431" s="79"/>
      <c r="G2431" s="79"/>
      <c r="H2431" s="79"/>
      <c r="I2431" s="79"/>
      <c r="J2431" s="80"/>
      <c r="K2431" s="80"/>
      <c r="L2431" s="80"/>
      <c r="M2431" s="81"/>
      <c r="N2431" s="73"/>
      <c r="O2431" s="73"/>
      <c r="S2431" s="71" t="str">
        <f t="shared" si="130"/>
        <v/>
      </c>
      <c r="T2431" s="71" t="str">
        <f t="shared" si="131"/>
        <v/>
      </c>
    </row>
    <row r="2432" spans="1:20" ht="15" hidden="1" customHeight="1" x14ac:dyDescent="0.25">
      <c r="B2432" s="78"/>
      <c r="C2432" s="78"/>
      <c r="D2432" s="78"/>
      <c r="E2432" s="78"/>
      <c r="F2432" s="79"/>
      <c r="G2432" s="79"/>
      <c r="H2432" s="79"/>
      <c r="I2432" s="79"/>
      <c r="J2432" s="80"/>
      <c r="K2432" s="80"/>
      <c r="L2432" s="80"/>
      <c r="M2432" s="81"/>
      <c r="N2432" s="73"/>
      <c r="O2432" s="73"/>
      <c r="S2432" s="71" t="str">
        <f t="shared" si="130"/>
        <v/>
      </c>
      <c r="T2432" s="71" t="str">
        <f t="shared" si="131"/>
        <v/>
      </c>
    </row>
    <row r="2433" spans="2:20" ht="15" hidden="1" customHeight="1" x14ac:dyDescent="0.25">
      <c r="B2433" s="78"/>
      <c r="C2433" s="78"/>
      <c r="D2433" s="78"/>
      <c r="E2433" s="78"/>
      <c r="F2433" s="79"/>
      <c r="G2433" s="79"/>
      <c r="H2433" s="79"/>
      <c r="I2433" s="79"/>
      <c r="J2433" s="80"/>
      <c r="K2433" s="80"/>
      <c r="L2433" s="80"/>
      <c r="M2433" s="81"/>
      <c r="N2433" s="73"/>
      <c r="O2433" s="73"/>
      <c r="S2433" s="71" t="str">
        <f t="shared" si="130"/>
        <v/>
      </c>
      <c r="T2433" s="71" t="str">
        <f t="shared" si="131"/>
        <v/>
      </c>
    </row>
    <row r="2434" spans="2:20" ht="15" hidden="1" customHeight="1" x14ac:dyDescent="0.25">
      <c r="B2434" s="78"/>
      <c r="C2434" s="78"/>
      <c r="D2434" s="78"/>
      <c r="E2434" s="78"/>
      <c r="F2434" s="79"/>
      <c r="G2434" s="79"/>
      <c r="H2434" s="79"/>
      <c r="I2434" s="79"/>
      <c r="J2434" s="80"/>
      <c r="K2434" s="80"/>
      <c r="L2434" s="80"/>
      <c r="M2434" s="81"/>
      <c r="N2434" s="73"/>
      <c r="O2434" s="73"/>
      <c r="S2434" s="71" t="str">
        <f t="shared" si="130"/>
        <v/>
      </c>
      <c r="T2434" s="71" t="str">
        <f t="shared" si="131"/>
        <v/>
      </c>
    </row>
    <row r="2435" spans="2:20" ht="15" hidden="1" customHeight="1" x14ac:dyDescent="0.25">
      <c r="B2435" s="78"/>
      <c r="C2435" s="78"/>
      <c r="D2435" s="78"/>
      <c r="E2435" s="78"/>
      <c r="F2435" s="79"/>
      <c r="G2435" s="79"/>
      <c r="H2435" s="79"/>
      <c r="I2435" s="79"/>
      <c r="J2435" s="80"/>
      <c r="K2435" s="80"/>
      <c r="L2435" s="80"/>
      <c r="M2435" s="81"/>
      <c r="N2435" s="73"/>
      <c r="O2435" s="73"/>
      <c r="S2435" s="71" t="str">
        <f t="shared" si="130"/>
        <v/>
      </c>
      <c r="T2435" s="71" t="str">
        <f t="shared" si="131"/>
        <v/>
      </c>
    </row>
    <row r="2436" spans="2:20" ht="15" hidden="1" customHeight="1" x14ac:dyDescent="0.25">
      <c r="B2436" s="78"/>
      <c r="C2436" s="78"/>
      <c r="D2436" s="78"/>
      <c r="E2436" s="78"/>
      <c r="F2436" s="79"/>
      <c r="G2436" s="79"/>
      <c r="H2436" s="79"/>
      <c r="I2436" s="79"/>
      <c r="J2436" s="80"/>
      <c r="K2436" s="80"/>
      <c r="L2436" s="80"/>
      <c r="M2436" s="81"/>
      <c r="N2436" s="73"/>
      <c r="O2436" s="73"/>
      <c r="S2436" s="71" t="str">
        <f t="shared" ref="S2436:S2450" si="132">MID(D2436,6,3)</f>
        <v/>
      </c>
      <c r="T2436" s="71" t="str">
        <f t="shared" ref="T2436:T2450" si="133">MID(D2436,1,2)</f>
        <v/>
      </c>
    </row>
    <row r="2437" spans="2:20" ht="15" hidden="1" customHeight="1" x14ac:dyDescent="0.25">
      <c r="B2437" s="78"/>
      <c r="C2437" s="78"/>
      <c r="D2437" s="78"/>
      <c r="E2437" s="78"/>
      <c r="F2437" s="79"/>
      <c r="G2437" s="79"/>
      <c r="H2437" s="79"/>
      <c r="I2437" s="79"/>
      <c r="J2437" s="80"/>
      <c r="K2437" s="80"/>
      <c r="L2437" s="80"/>
      <c r="M2437" s="81"/>
      <c r="N2437" s="73"/>
      <c r="O2437" s="73"/>
      <c r="S2437" s="71" t="str">
        <f t="shared" si="132"/>
        <v/>
      </c>
      <c r="T2437" s="71" t="str">
        <f t="shared" si="133"/>
        <v/>
      </c>
    </row>
    <row r="2438" spans="2:20" ht="15" hidden="1" customHeight="1" x14ac:dyDescent="0.25">
      <c r="B2438" s="78"/>
      <c r="C2438" s="78"/>
      <c r="D2438" s="78"/>
      <c r="E2438" s="78"/>
      <c r="F2438" s="79"/>
      <c r="G2438" s="79"/>
      <c r="H2438" s="79"/>
      <c r="I2438" s="79"/>
      <c r="J2438" s="80"/>
      <c r="K2438" s="80"/>
      <c r="L2438" s="80"/>
      <c r="M2438" s="81"/>
      <c r="N2438" s="73"/>
      <c r="O2438" s="73"/>
      <c r="S2438" s="71" t="str">
        <f t="shared" si="132"/>
        <v/>
      </c>
      <c r="T2438" s="71" t="str">
        <f t="shared" si="133"/>
        <v/>
      </c>
    </row>
    <row r="2439" spans="2:20" ht="15" hidden="1" customHeight="1" x14ac:dyDescent="0.25">
      <c r="B2439" s="78"/>
      <c r="C2439" s="78"/>
      <c r="D2439" s="78"/>
      <c r="E2439" s="78"/>
      <c r="F2439" s="79"/>
      <c r="G2439" s="79"/>
      <c r="H2439" s="79"/>
      <c r="I2439" s="79"/>
      <c r="J2439" s="80"/>
      <c r="K2439" s="80"/>
      <c r="L2439" s="80"/>
      <c r="M2439" s="81"/>
      <c r="N2439" s="73"/>
      <c r="O2439" s="73"/>
      <c r="S2439" s="71" t="str">
        <f t="shared" si="132"/>
        <v/>
      </c>
      <c r="T2439" s="71" t="str">
        <f t="shared" si="133"/>
        <v/>
      </c>
    </row>
    <row r="2440" spans="2:20" ht="15" hidden="1" customHeight="1" x14ac:dyDescent="0.25">
      <c r="B2440" s="78"/>
      <c r="C2440" s="78"/>
      <c r="D2440" s="78"/>
      <c r="E2440" s="78"/>
      <c r="F2440" s="79"/>
      <c r="G2440" s="79"/>
      <c r="H2440" s="79"/>
      <c r="I2440" s="79"/>
      <c r="J2440" s="80"/>
      <c r="K2440" s="80"/>
      <c r="L2440" s="80"/>
      <c r="M2440" s="81"/>
      <c r="N2440" s="73"/>
      <c r="O2440" s="73"/>
      <c r="S2440" s="71" t="str">
        <f t="shared" si="132"/>
        <v/>
      </c>
      <c r="T2440" s="71" t="str">
        <f t="shared" si="133"/>
        <v/>
      </c>
    </row>
    <row r="2441" spans="2:20" ht="15" hidden="1" customHeight="1" x14ac:dyDescent="0.25">
      <c r="B2441" s="78"/>
      <c r="C2441" s="78"/>
      <c r="D2441" s="78"/>
      <c r="E2441" s="78"/>
      <c r="F2441" s="79"/>
      <c r="G2441" s="79"/>
      <c r="H2441" s="79"/>
      <c r="I2441" s="79"/>
      <c r="J2441" s="80"/>
      <c r="K2441" s="80"/>
      <c r="L2441" s="80"/>
      <c r="M2441" s="81"/>
      <c r="N2441" s="73"/>
      <c r="O2441" s="73"/>
      <c r="S2441" s="71" t="str">
        <f t="shared" si="132"/>
        <v/>
      </c>
      <c r="T2441" s="71" t="str">
        <f t="shared" si="133"/>
        <v/>
      </c>
    </row>
    <row r="2442" spans="2:20" ht="15" hidden="1" customHeight="1" x14ac:dyDescent="0.25">
      <c r="B2442" s="78"/>
      <c r="C2442" s="78"/>
      <c r="D2442" s="78"/>
      <c r="E2442" s="78"/>
      <c r="F2442" s="79"/>
      <c r="G2442" s="79"/>
      <c r="H2442" s="79"/>
      <c r="I2442" s="79"/>
      <c r="J2442" s="80"/>
      <c r="K2442" s="80"/>
      <c r="L2442" s="80"/>
      <c r="M2442" s="81"/>
      <c r="N2442" s="73"/>
      <c r="O2442" s="73"/>
      <c r="S2442" s="71" t="str">
        <f t="shared" si="132"/>
        <v/>
      </c>
      <c r="T2442" s="71" t="str">
        <f t="shared" si="133"/>
        <v/>
      </c>
    </row>
    <row r="2443" spans="2:20" ht="15" hidden="1" customHeight="1" x14ac:dyDescent="0.25">
      <c r="B2443" s="78"/>
      <c r="C2443" s="78"/>
      <c r="D2443" s="78"/>
      <c r="E2443" s="78"/>
      <c r="F2443" s="79"/>
      <c r="G2443" s="79"/>
      <c r="H2443" s="79"/>
      <c r="I2443" s="79"/>
      <c r="J2443" s="80"/>
      <c r="K2443" s="80"/>
      <c r="L2443" s="80"/>
      <c r="M2443" s="81"/>
      <c r="N2443" s="73"/>
      <c r="O2443" s="73"/>
      <c r="S2443" s="71" t="str">
        <f t="shared" si="132"/>
        <v/>
      </c>
      <c r="T2443" s="71" t="str">
        <f t="shared" si="133"/>
        <v/>
      </c>
    </row>
    <row r="2444" spans="2:20" ht="15" hidden="1" customHeight="1" x14ac:dyDescent="0.25">
      <c r="B2444" s="78"/>
      <c r="C2444" s="78"/>
      <c r="D2444" s="78"/>
      <c r="E2444" s="78"/>
      <c r="F2444" s="79"/>
      <c r="G2444" s="79"/>
      <c r="H2444" s="79"/>
      <c r="I2444" s="79"/>
      <c r="J2444" s="80"/>
      <c r="K2444" s="80"/>
      <c r="L2444" s="80"/>
      <c r="M2444" s="81"/>
      <c r="N2444" s="73"/>
      <c r="O2444" s="73"/>
      <c r="S2444" s="71" t="str">
        <f t="shared" si="132"/>
        <v/>
      </c>
      <c r="T2444" s="71" t="str">
        <f t="shared" si="133"/>
        <v/>
      </c>
    </row>
    <row r="2445" spans="2:20" ht="15" hidden="1" customHeight="1" x14ac:dyDescent="0.25">
      <c r="B2445" s="78"/>
      <c r="C2445" s="78"/>
      <c r="D2445" s="78"/>
      <c r="E2445" s="78"/>
      <c r="F2445" s="79"/>
      <c r="G2445" s="79"/>
      <c r="H2445" s="79"/>
      <c r="I2445" s="79"/>
      <c r="J2445" s="80"/>
      <c r="K2445" s="80"/>
      <c r="L2445" s="80"/>
      <c r="M2445" s="81"/>
      <c r="N2445" s="73"/>
      <c r="O2445" s="73"/>
      <c r="S2445" s="71" t="str">
        <f t="shared" si="132"/>
        <v/>
      </c>
      <c r="T2445" s="71" t="str">
        <f t="shared" si="133"/>
        <v/>
      </c>
    </row>
    <row r="2446" spans="2:20" ht="15" hidden="1" customHeight="1" x14ac:dyDescent="0.25">
      <c r="B2446" s="78"/>
      <c r="C2446" s="78"/>
      <c r="D2446" s="78"/>
      <c r="E2446" s="78"/>
      <c r="F2446" s="79"/>
      <c r="G2446" s="79"/>
      <c r="H2446" s="79"/>
      <c r="I2446" s="79"/>
      <c r="J2446" s="80"/>
      <c r="K2446" s="80"/>
      <c r="L2446" s="80"/>
      <c r="M2446" s="81"/>
      <c r="N2446" s="73"/>
      <c r="O2446" s="73"/>
      <c r="S2446" s="71" t="str">
        <f t="shared" si="132"/>
        <v/>
      </c>
      <c r="T2446" s="71" t="str">
        <f t="shared" si="133"/>
        <v/>
      </c>
    </row>
    <row r="2447" spans="2:20" ht="15" hidden="1" customHeight="1" x14ac:dyDescent="0.25">
      <c r="B2447" s="78"/>
      <c r="C2447" s="78"/>
      <c r="D2447" s="78"/>
      <c r="E2447" s="78"/>
      <c r="F2447" s="79"/>
      <c r="G2447" s="79"/>
      <c r="H2447" s="79"/>
      <c r="I2447" s="79"/>
      <c r="J2447" s="80"/>
      <c r="K2447" s="80"/>
      <c r="L2447" s="80"/>
      <c r="M2447" s="81"/>
      <c r="N2447" s="73"/>
      <c r="O2447" s="73"/>
      <c r="S2447" s="71" t="str">
        <f t="shared" si="132"/>
        <v/>
      </c>
      <c r="T2447" s="71" t="str">
        <f t="shared" si="133"/>
        <v/>
      </c>
    </row>
    <row r="2448" spans="2:20" ht="15" hidden="1" customHeight="1" x14ac:dyDescent="0.25">
      <c r="B2448" s="78"/>
      <c r="C2448" s="78"/>
      <c r="D2448" s="78"/>
      <c r="E2448" s="78"/>
      <c r="F2448" s="79"/>
      <c r="G2448" s="79"/>
      <c r="H2448" s="79"/>
      <c r="I2448" s="79"/>
      <c r="J2448" s="80"/>
      <c r="K2448" s="80"/>
      <c r="L2448" s="80"/>
      <c r="M2448" s="81"/>
      <c r="N2448" s="73"/>
      <c r="O2448" s="73"/>
      <c r="S2448" s="71" t="str">
        <f t="shared" si="132"/>
        <v/>
      </c>
      <c r="T2448" s="71" t="str">
        <f t="shared" si="133"/>
        <v/>
      </c>
    </row>
    <row r="2449" spans="2:20" ht="15" hidden="1" customHeight="1" x14ac:dyDescent="0.25">
      <c r="B2449" s="78"/>
      <c r="C2449" s="78"/>
      <c r="D2449" s="78"/>
      <c r="E2449" s="78"/>
      <c r="F2449" s="79"/>
      <c r="G2449" s="79"/>
      <c r="H2449" s="79"/>
      <c r="I2449" s="79"/>
      <c r="J2449" s="80"/>
      <c r="K2449" s="80"/>
      <c r="L2449" s="80"/>
      <c r="M2449" s="81"/>
      <c r="N2449" s="73"/>
      <c r="O2449" s="73"/>
      <c r="S2449" s="71" t="str">
        <f t="shared" si="132"/>
        <v/>
      </c>
      <c r="T2449" s="71" t="str">
        <f t="shared" si="133"/>
        <v/>
      </c>
    </row>
    <row r="2450" spans="2:20" ht="15" hidden="1" customHeight="1" x14ac:dyDescent="0.25">
      <c r="B2450" s="78"/>
      <c r="C2450" s="78"/>
      <c r="D2450" s="78"/>
      <c r="E2450" s="78"/>
      <c r="F2450" s="79"/>
      <c r="G2450" s="79"/>
      <c r="H2450" s="79"/>
      <c r="I2450" s="79"/>
      <c r="J2450" s="80"/>
      <c r="K2450" s="80"/>
      <c r="L2450" s="80"/>
      <c r="M2450" s="81"/>
      <c r="N2450" s="73"/>
      <c r="O2450" s="73"/>
      <c r="S2450" s="71" t="str">
        <f t="shared" si="132"/>
        <v/>
      </c>
      <c r="T2450" s="71" t="str">
        <f t="shared" si="133"/>
        <v/>
      </c>
    </row>
    <row r="2451" spans="2:20" ht="15" hidden="1" customHeight="1" x14ac:dyDescent="0.25">
      <c r="I2451" s="91">
        <f>SUBTOTAL(9,I3:I2450)</f>
        <v>-89031011062</v>
      </c>
    </row>
    <row r="2452" spans="2:20" ht="15" hidden="1" customHeight="1" x14ac:dyDescent="0.25">
      <c r="I2452" s="91">
        <v>138350737101</v>
      </c>
    </row>
    <row r="2453" spans="2:20" ht="15" hidden="1" customHeight="1" x14ac:dyDescent="0.25">
      <c r="I2453" s="91">
        <f>+I2451+I2452</f>
        <v>49319726039</v>
      </c>
    </row>
    <row r="2454" spans="2:20" ht="15" customHeight="1" x14ac:dyDescent="0.25">
      <c r="I2454" s="91"/>
    </row>
    <row r="2455" spans="2:20" ht="15" customHeight="1" x14ac:dyDescent="0.25">
      <c r="I2455" s="75">
        <v>121375292463</v>
      </c>
    </row>
    <row r="2456" spans="2:20" ht="15" customHeight="1" x14ac:dyDescent="0.25">
      <c r="I2456" s="148">
        <f>+I1605+I2455</f>
        <v>-172649833182.41998</v>
      </c>
    </row>
  </sheetData>
  <autoFilter ref="A2:U2453" xr:uid="{B9CFA4D7-4824-4C05-B146-BE4283DA97D9}">
    <filterColumn colId="17">
      <filters>
        <filter val="98"/>
      </filters>
    </filterColumn>
    <filterColumn colId="19">
      <filters>
        <filter val="14"/>
      </filters>
    </filterColumn>
  </autoFilter>
  <pageMargins left="0.70866141732283505" right="0.70866141732283505" top="0.74803149606299202" bottom="0.74803149606299202" header="0.31496062992126" footer="0.31496062992126"/>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0D14-1308-4F13-AA14-C07AF49FEC57}">
  <sheetPr filterMode="1">
    <tabColor rgb="FF00FF00"/>
  </sheetPr>
  <dimension ref="A1:O2400"/>
  <sheetViews>
    <sheetView topLeftCell="B1" zoomScale="127" zoomScaleNormal="60" workbookViewId="0">
      <pane ySplit="1" topLeftCell="A815" activePane="bottomLeft" state="frozen"/>
      <selection activeCell="H929" sqref="H929"/>
      <selection pane="bottomLeft" activeCell="H929" sqref="H929"/>
    </sheetView>
  </sheetViews>
  <sheetFormatPr baseColWidth="10" defaultColWidth="11.42578125" defaultRowHeight="15" x14ac:dyDescent="0.25"/>
  <cols>
    <col min="1" max="1" width="92" style="137" customWidth="1"/>
    <col min="2" max="2" width="14" style="137" bestFit="1" customWidth="1"/>
    <col min="3" max="3" width="20.140625" style="137" bestFit="1" customWidth="1"/>
    <col min="4" max="4" width="13.85546875" style="137" bestFit="1" customWidth="1"/>
    <col min="5" max="5" width="47.5703125" style="137" bestFit="1" customWidth="1"/>
    <col min="6" max="6" width="19" style="137" bestFit="1" customWidth="1"/>
    <col min="7" max="7" width="25.140625" style="137" bestFit="1" customWidth="1"/>
    <col min="8" max="8" width="21.85546875" style="137" bestFit="1" customWidth="1"/>
    <col min="9" max="9" width="19" style="137" bestFit="1" customWidth="1"/>
    <col min="10" max="10" width="47.5703125" style="137" bestFit="1" customWidth="1"/>
    <col min="11" max="11" width="75.85546875" style="137" bestFit="1" customWidth="1"/>
    <col min="12" max="12" width="44.85546875" style="137" bestFit="1" customWidth="1"/>
    <col min="13" max="13" width="9.85546875" style="137" bestFit="1" customWidth="1"/>
    <col min="14" max="15" width="11.42578125" style="137" bestFit="1" customWidth="1"/>
    <col min="16" max="16384" width="11.42578125" style="137"/>
  </cols>
  <sheetData>
    <row r="1" spans="1:15" x14ac:dyDescent="0.25">
      <c r="A1" s="68" t="s">
        <v>122</v>
      </c>
      <c r="B1" s="68" t="s">
        <v>188</v>
      </c>
      <c r="C1" s="68" t="s">
        <v>189</v>
      </c>
      <c r="D1" s="68" t="s">
        <v>190</v>
      </c>
      <c r="E1" s="68" t="s">
        <v>191</v>
      </c>
      <c r="F1" s="68" t="s">
        <v>192</v>
      </c>
      <c r="G1" s="68" t="s">
        <v>193</v>
      </c>
      <c r="H1" s="68" t="s">
        <v>194</v>
      </c>
      <c r="I1" s="69" t="s">
        <v>1</v>
      </c>
      <c r="J1" s="136" t="s">
        <v>195</v>
      </c>
      <c r="K1" s="136" t="s">
        <v>196</v>
      </c>
      <c r="L1" s="136" t="s">
        <v>197</v>
      </c>
      <c r="M1" s="70" t="s">
        <v>198</v>
      </c>
      <c r="N1" s="70" t="s">
        <v>199</v>
      </c>
      <c r="O1" s="70" t="s">
        <v>200</v>
      </c>
    </row>
    <row r="2" spans="1:15" hidden="1" x14ac:dyDescent="0.25">
      <c r="A2" s="920" t="s">
        <v>123</v>
      </c>
      <c r="B2" s="138" t="s">
        <v>104</v>
      </c>
      <c r="C2" s="138" t="s">
        <v>204</v>
      </c>
      <c r="D2" s="138" t="s">
        <v>205</v>
      </c>
      <c r="E2" s="138" t="s">
        <v>206</v>
      </c>
      <c r="F2" s="139">
        <v>0</v>
      </c>
      <c r="G2" s="139">
        <v>2701479</v>
      </c>
      <c r="H2" s="139">
        <v>17764142475</v>
      </c>
      <c r="I2" s="139">
        <v>17764142475</v>
      </c>
      <c r="J2" s="107" t="s">
        <v>6</v>
      </c>
      <c r="K2" s="107" t="s">
        <v>23</v>
      </c>
      <c r="L2" s="107" t="s">
        <v>25</v>
      </c>
      <c r="M2" s="140" t="s">
        <v>4078</v>
      </c>
      <c r="N2" s="104" t="s">
        <v>114</v>
      </c>
      <c r="O2" s="104" t="s">
        <v>4079</v>
      </c>
    </row>
    <row r="3" spans="1:15" hidden="1" x14ac:dyDescent="0.25">
      <c r="A3" s="920" t="s">
        <v>123</v>
      </c>
      <c r="B3" s="138" t="s">
        <v>207</v>
      </c>
      <c r="C3" s="138" t="s">
        <v>208</v>
      </c>
      <c r="D3" s="138" t="s">
        <v>209</v>
      </c>
      <c r="E3" s="138" t="s">
        <v>210</v>
      </c>
      <c r="F3" s="139">
        <v>0</v>
      </c>
      <c r="G3" s="139">
        <v>469549</v>
      </c>
      <c r="H3" s="139">
        <v>561679209</v>
      </c>
      <c r="I3" s="139">
        <v>561679209</v>
      </c>
      <c r="J3" s="107" t="s">
        <v>6</v>
      </c>
      <c r="K3" s="107" t="s">
        <v>23</v>
      </c>
      <c r="L3" s="107" t="s">
        <v>25</v>
      </c>
      <c r="M3" s="140" t="s">
        <v>4078</v>
      </c>
      <c r="N3" s="104" t="s">
        <v>114</v>
      </c>
      <c r="O3" s="104" t="s">
        <v>4079</v>
      </c>
    </row>
    <row r="4" spans="1:15" hidden="1" x14ac:dyDescent="0.25">
      <c r="A4" s="920" t="s">
        <v>123</v>
      </c>
      <c r="B4" s="138" t="s">
        <v>218</v>
      </c>
      <c r="C4" s="138" t="s">
        <v>4940</v>
      </c>
      <c r="D4" s="138" t="s">
        <v>4941</v>
      </c>
      <c r="E4" s="138" t="s">
        <v>4942</v>
      </c>
      <c r="F4" s="139">
        <v>0</v>
      </c>
      <c r="G4" s="139">
        <v>2031750</v>
      </c>
      <c r="H4" s="139">
        <v>9142875</v>
      </c>
      <c r="I4" s="139">
        <v>9142875</v>
      </c>
      <c r="J4" s="107" t="s">
        <v>6</v>
      </c>
      <c r="K4" s="107" t="s">
        <v>23</v>
      </c>
      <c r="L4" s="107" t="s">
        <v>25</v>
      </c>
      <c r="M4" s="140" t="s">
        <v>4078</v>
      </c>
      <c r="N4" s="104" t="s">
        <v>114</v>
      </c>
      <c r="O4" s="104" t="s">
        <v>4079</v>
      </c>
    </row>
    <row r="5" spans="1:15" hidden="1" x14ac:dyDescent="0.25">
      <c r="A5" s="920" t="s">
        <v>123</v>
      </c>
      <c r="B5" s="138" t="s">
        <v>105</v>
      </c>
      <c r="C5" s="138" t="s">
        <v>211</v>
      </c>
      <c r="D5" s="138" t="s">
        <v>212</v>
      </c>
      <c r="E5" s="138" t="s">
        <v>213</v>
      </c>
      <c r="F5" s="139">
        <v>0</v>
      </c>
      <c r="G5" s="139">
        <v>57550</v>
      </c>
      <c r="H5" s="139">
        <v>444998469</v>
      </c>
      <c r="I5" s="139">
        <v>444998469</v>
      </c>
      <c r="J5" s="107" t="s">
        <v>6</v>
      </c>
      <c r="K5" s="107" t="s">
        <v>23</v>
      </c>
      <c r="L5" s="107" t="s">
        <v>25</v>
      </c>
      <c r="M5" s="140" t="s">
        <v>4078</v>
      </c>
      <c r="N5" s="104" t="s">
        <v>114</v>
      </c>
      <c r="O5" s="104" t="s">
        <v>4079</v>
      </c>
    </row>
    <row r="6" spans="1:15" hidden="1" x14ac:dyDescent="0.25">
      <c r="A6" s="920" t="s">
        <v>123</v>
      </c>
      <c r="B6" s="138" t="s">
        <v>214</v>
      </c>
      <c r="C6" s="138" t="s">
        <v>215</v>
      </c>
      <c r="D6" s="138" t="s">
        <v>216</v>
      </c>
      <c r="E6" s="138" t="s">
        <v>217</v>
      </c>
      <c r="F6" s="139">
        <v>46154092950</v>
      </c>
      <c r="G6" s="139">
        <v>0</v>
      </c>
      <c r="H6" s="139">
        <v>0</v>
      </c>
      <c r="I6" s="139">
        <v>46154092950</v>
      </c>
      <c r="J6" s="107" t="s">
        <v>6</v>
      </c>
      <c r="K6" s="107" t="s">
        <v>23</v>
      </c>
      <c r="L6" s="107" t="s">
        <v>25</v>
      </c>
      <c r="M6" s="140" t="s">
        <v>4078</v>
      </c>
      <c r="N6" s="104" t="s">
        <v>114</v>
      </c>
      <c r="O6" s="104" t="s">
        <v>4079</v>
      </c>
    </row>
    <row r="7" spans="1:15" hidden="1" x14ac:dyDescent="0.25">
      <c r="A7" s="920" t="s">
        <v>123</v>
      </c>
      <c r="B7" s="138" t="s">
        <v>104</v>
      </c>
      <c r="C7" s="138" t="s">
        <v>219</v>
      </c>
      <c r="D7" s="138" t="s">
        <v>220</v>
      </c>
      <c r="E7" s="138" t="s">
        <v>221</v>
      </c>
      <c r="F7" s="139">
        <v>0</v>
      </c>
      <c r="G7" s="139">
        <v>41532</v>
      </c>
      <c r="H7" s="139">
        <v>273102388</v>
      </c>
      <c r="I7" s="139">
        <v>273102388</v>
      </c>
      <c r="J7" s="107" t="s">
        <v>6</v>
      </c>
      <c r="K7" s="107" t="s">
        <v>23</v>
      </c>
      <c r="L7" s="107" t="s">
        <v>25</v>
      </c>
      <c r="M7" s="140" t="s">
        <v>4080</v>
      </c>
      <c r="N7" s="104" t="s">
        <v>114</v>
      </c>
      <c r="O7" s="104" t="s">
        <v>4079</v>
      </c>
    </row>
    <row r="8" spans="1:15" hidden="1" x14ac:dyDescent="0.25">
      <c r="A8" s="920" t="s">
        <v>123</v>
      </c>
      <c r="B8" s="138" t="s">
        <v>207</v>
      </c>
      <c r="C8" s="138" t="s">
        <v>6058</v>
      </c>
      <c r="D8" s="138" t="s">
        <v>6059</v>
      </c>
      <c r="E8" s="138" t="s">
        <v>6060</v>
      </c>
      <c r="F8" s="139">
        <v>0</v>
      </c>
      <c r="G8" s="139">
        <v>150</v>
      </c>
      <c r="H8" s="139">
        <v>179432</v>
      </c>
      <c r="I8" s="139">
        <v>179432</v>
      </c>
      <c r="J8" s="107" t="s">
        <v>6</v>
      </c>
      <c r="K8" s="107" t="s">
        <v>23</v>
      </c>
      <c r="L8" s="107" t="s">
        <v>25</v>
      </c>
      <c r="M8" s="140" t="s">
        <v>4080</v>
      </c>
      <c r="N8" s="104" t="s">
        <v>114</v>
      </c>
      <c r="O8" s="104" t="s">
        <v>4079</v>
      </c>
    </row>
    <row r="9" spans="1:15" hidden="1" x14ac:dyDescent="0.25">
      <c r="A9" s="920" t="s">
        <v>123</v>
      </c>
      <c r="B9" s="138" t="s">
        <v>214</v>
      </c>
      <c r="C9" s="138" t="s">
        <v>222</v>
      </c>
      <c r="D9" s="138" t="s">
        <v>223</v>
      </c>
      <c r="E9" s="138" t="s">
        <v>224</v>
      </c>
      <c r="F9" s="139">
        <v>22057675150</v>
      </c>
      <c r="G9" s="139">
        <v>0</v>
      </c>
      <c r="H9" s="139">
        <v>0</v>
      </c>
      <c r="I9" s="139">
        <v>22057675150</v>
      </c>
      <c r="J9" s="107" t="s">
        <v>6</v>
      </c>
      <c r="K9" s="107" t="s">
        <v>23</v>
      </c>
      <c r="L9" s="107" t="s">
        <v>25</v>
      </c>
      <c r="M9" s="140" t="s">
        <v>4080</v>
      </c>
      <c r="N9" s="104" t="s">
        <v>114</v>
      </c>
      <c r="O9" s="104" t="s">
        <v>4079</v>
      </c>
    </row>
    <row r="10" spans="1:15" hidden="1" x14ac:dyDescent="0.25">
      <c r="A10" s="920" t="s">
        <v>123</v>
      </c>
      <c r="B10" s="138" t="s">
        <v>104</v>
      </c>
      <c r="C10" s="138" t="s">
        <v>4943</v>
      </c>
      <c r="D10" s="138" t="s">
        <v>4944</v>
      </c>
      <c r="E10" s="138" t="s">
        <v>4945</v>
      </c>
      <c r="F10" s="139">
        <v>0</v>
      </c>
      <c r="G10" s="139">
        <v>2743535</v>
      </c>
      <c r="H10" s="139">
        <v>18040690535</v>
      </c>
      <c r="I10" s="139">
        <v>18040690535</v>
      </c>
      <c r="J10" s="107" t="s">
        <v>6</v>
      </c>
      <c r="K10" s="107" t="s">
        <v>23</v>
      </c>
      <c r="L10" s="107" t="s">
        <v>25</v>
      </c>
      <c r="M10" s="140" t="s">
        <v>4080</v>
      </c>
      <c r="N10" s="104" t="s">
        <v>114</v>
      </c>
      <c r="O10" s="104" t="s">
        <v>4079</v>
      </c>
    </row>
    <row r="11" spans="1:15" hidden="1" x14ac:dyDescent="0.25">
      <c r="A11" s="920" t="s">
        <v>123</v>
      </c>
      <c r="B11" s="138" t="s">
        <v>214</v>
      </c>
      <c r="C11" s="138" t="s">
        <v>225</v>
      </c>
      <c r="D11" s="138" t="s">
        <v>226</v>
      </c>
      <c r="E11" s="138" t="s">
        <v>227</v>
      </c>
      <c r="F11" s="139">
        <v>17484263016</v>
      </c>
      <c r="G11" s="139">
        <v>0</v>
      </c>
      <c r="H11" s="139">
        <v>0</v>
      </c>
      <c r="I11" s="139">
        <v>17484263016</v>
      </c>
      <c r="J11" s="107" t="s">
        <v>6</v>
      </c>
      <c r="K11" s="107" t="s">
        <v>23</v>
      </c>
      <c r="L11" s="107" t="s">
        <v>25</v>
      </c>
      <c r="M11" s="140" t="s">
        <v>4080</v>
      </c>
      <c r="N11" s="104" t="s">
        <v>114</v>
      </c>
      <c r="O11" s="104" t="s">
        <v>4079</v>
      </c>
    </row>
    <row r="12" spans="1:15" hidden="1" x14ac:dyDescent="0.25">
      <c r="A12" s="920" t="s">
        <v>123</v>
      </c>
      <c r="B12" s="138" t="s">
        <v>104</v>
      </c>
      <c r="C12" s="138" t="s">
        <v>228</v>
      </c>
      <c r="D12" s="138" t="s">
        <v>229</v>
      </c>
      <c r="E12" s="138" t="s">
        <v>230</v>
      </c>
      <c r="F12" s="139">
        <v>0</v>
      </c>
      <c r="G12" s="139">
        <v>17087803</v>
      </c>
      <c r="H12" s="139">
        <v>112364437065</v>
      </c>
      <c r="I12" s="139">
        <v>112364437065</v>
      </c>
      <c r="J12" s="107" t="s">
        <v>6</v>
      </c>
      <c r="K12" s="107" t="s">
        <v>23</v>
      </c>
      <c r="L12" s="107" t="s">
        <v>25</v>
      </c>
      <c r="M12" s="140" t="s">
        <v>4080</v>
      </c>
      <c r="N12" s="104" t="s">
        <v>114</v>
      </c>
      <c r="O12" s="104" t="s">
        <v>4079</v>
      </c>
    </row>
    <row r="13" spans="1:15" hidden="1" x14ac:dyDescent="0.25">
      <c r="A13" s="920" t="s">
        <v>123</v>
      </c>
      <c r="B13" s="138" t="s">
        <v>214</v>
      </c>
      <c r="C13" s="138" t="s">
        <v>231</v>
      </c>
      <c r="D13" s="138" t="s">
        <v>232</v>
      </c>
      <c r="E13" s="138" t="s">
        <v>233</v>
      </c>
      <c r="F13" s="139">
        <v>13239681200</v>
      </c>
      <c r="G13" s="139">
        <v>0</v>
      </c>
      <c r="H13" s="139">
        <v>0</v>
      </c>
      <c r="I13" s="139">
        <v>13239681200</v>
      </c>
      <c r="J13" s="107" t="s">
        <v>6</v>
      </c>
      <c r="K13" s="107" t="s">
        <v>23</v>
      </c>
      <c r="L13" s="107" t="s">
        <v>25</v>
      </c>
      <c r="M13" s="140" t="s">
        <v>4080</v>
      </c>
      <c r="N13" s="104" t="s">
        <v>114</v>
      </c>
      <c r="O13" s="104" t="s">
        <v>4079</v>
      </c>
    </row>
    <row r="14" spans="1:15" hidden="1" x14ac:dyDescent="0.25">
      <c r="A14" s="920" t="s">
        <v>123</v>
      </c>
      <c r="B14" s="138" t="s">
        <v>104</v>
      </c>
      <c r="C14" s="138" t="s">
        <v>234</v>
      </c>
      <c r="D14" s="138" t="s">
        <v>235</v>
      </c>
      <c r="E14" s="138" t="s">
        <v>236</v>
      </c>
      <c r="F14" s="139">
        <v>0</v>
      </c>
      <c r="G14" s="139">
        <v>98584</v>
      </c>
      <c r="H14" s="139">
        <v>648259795</v>
      </c>
      <c r="I14" s="139">
        <v>648259795</v>
      </c>
      <c r="J14" s="107" t="s">
        <v>6</v>
      </c>
      <c r="K14" s="107" t="s">
        <v>23</v>
      </c>
      <c r="L14" s="107" t="s">
        <v>25</v>
      </c>
      <c r="M14" s="140" t="s">
        <v>4080</v>
      </c>
      <c r="N14" s="104" t="s">
        <v>114</v>
      </c>
      <c r="O14" s="104" t="s">
        <v>4079</v>
      </c>
    </row>
    <row r="15" spans="1:15" hidden="1" x14ac:dyDescent="0.25">
      <c r="A15" s="920" t="s">
        <v>123</v>
      </c>
      <c r="B15" s="138" t="s">
        <v>214</v>
      </c>
      <c r="C15" s="138" t="s">
        <v>237</v>
      </c>
      <c r="D15" s="138" t="s">
        <v>238</v>
      </c>
      <c r="E15" s="138" t="s">
        <v>239</v>
      </c>
      <c r="F15" s="139">
        <v>329784650</v>
      </c>
      <c r="G15" s="139">
        <v>0</v>
      </c>
      <c r="H15" s="139">
        <v>0</v>
      </c>
      <c r="I15" s="139">
        <v>329784650</v>
      </c>
      <c r="J15" s="107" t="s">
        <v>6</v>
      </c>
      <c r="K15" s="107" t="s">
        <v>23</v>
      </c>
      <c r="L15" s="107" t="s">
        <v>25</v>
      </c>
      <c r="M15" s="140" t="s">
        <v>4080</v>
      </c>
      <c r="N15" s="104" t="s">
        <v>114</v>
      </c>
      <c r="O15" s="104" t="s">
        <v>4079</v>
      </c>
    </row>
    <row r="16" spans="1:15" hidden="1" x14ac:dyDescent="0.25">
      <c r="A16" s="920" t="s">
        <v>123</v>
      </c>
      <c r="B16" s="138" t="s">
        <v>104</v>
      </c>
      <c r="C16" s="138" t="s">
        <v>5265</v>
      </c>
      <c r="D16" s="138" t="s">
        <v>5266</v>
      </c>
      <c r="E16" s="138" t="s">
        <v>5267</v>
      </c>
      <c r="F16" s="139">
        <v>0</v>
      </c>
      <c r="G16" s="139">
        <v>2249000</v>
      </c>
      <c r="H16" s="139">
        <v>14788771790</v>
      </c>
      <c r="I16" s="139">
        <v>14788771790</v>
      </c>
      <c r="J16" s="107" t="s">
        <v>6</v>
      </c>
      <c r="K16" s="107" t="s">
        <v>23</v>
      </c>
      <c r="L16" s="107" t="s">
        <v>25</v>
      </c>
      <c r="M16" s="140" t="s">
        <v>4080</v>
      </c>
      <c r="N16" s="104" t="s">
        <v>114</v>
      </c>
      <c r="O16" s="104" t="s">
        <v>4079</v>
      </c>
    </row>
    <row r="17" spans="1:15" hidden="1" x14ac:dyDescent="0.25">
      <c r="A17" s="920" t="s">
        <v>123</v>
      </c>
      <c r="B17" s="138" t="s">
        <v>214</v>
      </c>
      <c r="C17" s="138" t="s">
        <v>240</v>
      </c>
      <c r="D17" s="138" t="s">
        <v>241</v>
      </c>
      <c r="E17" s="138" t="s">
        <v>242</v>
      </c>
      <c r="F17" s="139">
        <v>11519791850</v>
      </c>
      <c r="G17" s="139">
        <v>0</v>
      </c>
      <c r="H17" s="139">
        <v>0</v>
      </c>
      <c r="I17" s="139">
        <v>11519791850</v>
      </c>
      <c r="J17" s="107" t="s">
        <v>6</v>
      </c>
      <c r="K17" s="107" t="s">
        <v>23</v>
      </c>
      <c r="L17" s="107" t="s">
        <v>25</v>
      </c>
      <c r="M17" s="140" t="s">
        <v>4080</v>
      </c>
      <c r="N17" s="104" t="s">
        <v>114</v>
      </c>
      <c r="O17" s="104" t="s">
        <v>4079</v>
      </c>
    </row>
    <row r="18" spans="1:15" hidden="1" x14ac:dyDescent="0.25">
      <c r="A18" s="920" t="s">
        <v>123</v>
      </c>
      <c r="B18" s="138" t="s">
        <v>214</v>
      </c>
      <c r="C18" s="138" t="s">
        <v>243</v>
      </c>
      <c r="D18" s="138" t="s">
        <v>244</v>
      </c>
      <c r="E18" s="138" t="s">
        <v>245</v>
      </c>
      <c r="F18" s="139">
        <v>6919250000</v>
      </c>
      <c r="G18" s="139">
        <v>0</v>
      </c>
      <c r="H18" s="139">
        <v>0</v>
      </c>
      <c r="I18" s="139">
        <v>6919250000</v>
      </c>
      <c r="J18" s="107" t="s">
        <v>6</v>
      </c>
      <c r="K18" s="107" t="s">
        <v>23</v>
      </c>
      <c r="L18" s="107" t="s">
        <v>25</v>
      </c>
      <c r="M18" s="140" t="s">
        <v>4080</v>
      </c>
      <c r="N18" s="104" t="s">
        <v>114</v>
      </c>
      <c r="O18" s="104" t="s">
        <v>4079</v>
      </c>
    </row>
    <row r="19" spans="1:15" hidden="1" x14ac:dyDescent="0.25">
      <c r="A19" s="920" t="s">
        <v>123</v>
      </c>
      <c r="B19" s="138" t="s">
        <v>214</v>
      </c>
      <c r="C19" s="138" t="s">
        <v>246</v>
      </c>
      <c r="D19" s="138" t="s">
        <v>247</v>
      </c>
      <c r="E19" s="138" t="s">
        <v>248</v>
      </c>
      <c r="F19" s="139">
        <v>39853858225</v>
      </c>
      <c r="G19" s="139">
        <v>0</v>
      </c>
      <c r="H19" s="139">
        <v>0</v>
      </c>
      <c r="I19" s="139">
        <v>39853858225</v>
      </c>
      <c r="J19" s="107" t="s">
        <v>6</v>
      </c>
      <c r="K19" s="107" t="s">
        <v>23</v>
      </c>
      <c r="L19" s="107" t="s">
        <v>25</v>
      </c>
      <c r="M19" s="140" t="s">
        <v>4080</v>
      </c>
      <c r="N19" s="104" t="s">
        <v>114</v>
      </c>
      <c r="O19" s="104" t="s">
        <v>4079</v>
      </c>
    </row>
    <row r="20" spans="1:15" hidden="1" x14ac:dyDescent="0.25">
      <c r="A20" s="920" t="s">
        <v>123</v>
      </c>
      <c r="B20" s="138" t="s">
        <v>104</v>
      </c>
      <c r="C20" s="138" t="s">
        <v>249</v>
      </c>
      <c r="D20" s="138" t="s">
        <v>250</v>
      </c>
      <c r="E20" s="138" t="s">
        <v>251</v>
      </c>
      <c r="F20" s="139">
        <v>0</v>
      </c>
      <c r="G20" s="139">
        <v>228707</v>
      </c>
      <c r="H20" s="139">
        <v>1503910907</v>
      </c>
      <c r="I20" s="139">
        <v>1503910907</v>
      </c>
      <c r="J20" s="107" t="s">
        <v>6</v>
      </c>
      <c r="K20" s="107" t="s">
        <v>23</v>
      </c>
      <c r="L20" s="107" t="s">
        <v>25</v>
      </c>
      <c r="M20" s="140" t="s">
        <v>4080</v>
      </c>
      <c r="N20" s="104" t="s">
        <v>114</v>
      </c>
      <c r="O20" s="104" t="s">
        <v>4079</v>
      </c>
    </row>
    <row r="21" spans="1:15" hidden="1" x14ac:dyDescent="0.25">
      <c r="A21" s="920" t="s">
        <v>123</v>
      </c>
      <c r="B21" s="138" t="s">
        <v>214</v>
      </c>
      <c r="C21" s="138" t="s">
        <v>252</v>
      </c>
      <c r="D21" s="138" t="s">
        <v>253</v>
      </c>
      <c r="E21" s="138" t="s">
        <v>254</v>
      </c>
      <c r="F21" s="139">
        <v>483530500</v>
      </c>
      <c r="G21" s="139">
        <v>0</v>
      </c>
      <c r="H21" s="139">
        <v>0</v>
      </c>
      <c r="I21" s="139">
        <v>483530500</v>
      </c>
      <c r="J21" s="107" t="s">
        <v>6</v>
      </c>
      <c r="K21" s="107" t="s">
        <v>23</v>
      </c>
      <c r="L21" s="107" t="s">
        <v>25</v>
      </c>
      <c r="M21" s="140" t="s">
        <v>4080</v>
      </c>
      <c r="N21" s="104" t="s">
        <v>114</v>
      </c>
      <c r="O21" s="104" t="s">
        <v>4079</v>
      </c>
    </row>
    <row r="22" spans="1:15" hidden="1" x14ac:dyDescent="0.25">
      <c r="A22" s="920" t="s">
        <v>123</v>
      </c>
      <c r="B22" s="138" t="s">
        <v>104</v>
      </c>
      <c r="C22" s="138" t="s">
        <v>6366</v>
      </c>
      <c r="D22" s="138" t="s">
        <v>6367</v>
      </c>
      <c r="E22" s="138" t="s">
        <v>6368</v>
      </c>
      <c r="F22" s="139">
        <v>0</v>
      </c>
      <c r="G22" s="139">
        <v>116891</v>
      </c>
      <c r="H22" s="139">
        <v>768641318</v>
      </c>
      <c r="I22" s="139">
        <v>768641318</v>
      </c>
      <c r="J22" s="107" t="s">
        <v>6</v>
      </c>
      <c r="K22" s="107" t="s">
        <v>23</v>
      </c>
      <c r="L22" s="107" t="s">
        <v>25</v>
      </c>
      <c r="M22" s="140" t="s">
        <v>4080</v>
      </c>
      <c r="N22" s="104" t="s">
        <v>114</v>
      </c>
      <c r="O22" s="104" t="s">
        <v>4079</v>
      </c>
    </row>
    <row r="23" spans="1:15" hidden="1" x14ac:dyDescent="0.25">
      <c r="A23" s="920" t="s">
        <v>123</v>
      </c>
      <c r="B23" s="138" t="s">
        <v>104</v>
      </c>
      <c r="C23" s="138" t="s">
        <v>255</v>
      </c>
      <c r="D23" s="138" t="s">
        <v>256</v>
      </c>
      <c r="E23" s="138" t="s">
        <v>257</v>
      </c>
      <c r="F23" s="139">
        <v>0</v>
      </c>
      <c r="G23" s="139">
        <v>1032316</v>
      </c>
      <c r="H23" s="139">
        <v>6788210644</v>
      </c>
      <c r="I23" s="139">
        <v>6788210644</v>
      </c>
      <c r="J23" s="107" t="s">
        <v>6</v>
      </c>
      <c r="K23" s="107" t="s">
        <v>23</v>
      </c>
      <c r="L23" s="107" t="s">
        <v>25</v>
      </c>
      <c r="M23" s="140" t="s">
        <v>4080</v>
      </c>
      <c r="N23" s="104" t="s">
        <v>114</v>
      </c>
      <c r="O23" s="104" t="s">
        <v>4079</v>
      </c>
    </row>
    <row r="24" spans="1:15" hidden="1" x14ac:dyDescent="0.25">
      <c r="A24" s="920" t="s">
        <v>123</v>
      </c>
      <c r="B24" s="138" t="s">
        <v>207</v>
      </c>
      <c r="C24" s="138" t="s">
        <v>4946</v>
      </c>
      <c r="D24" s="138" t="s">
        <v>4947</v>
      </c>
      <c r="E24" s="138" t="s">
        <v>4948</v>
      </c>
      <c r="F24" s="139">
        <v>0</v>
      </c>
      <c r="G24" s="139">
        <v>11610</v>
      </c>
      <c r="H24" s="139">
        <v>13887998</v>
      </c>
      <c r="I24" s="139">
        <v>13887998</v>
      </c>
      <c r="J24" s="107" t="s">
        <v>6</v>
      </c>
      <c r="K24" s="107" t="s">
        <v>23</v>
      </c>
      <c r="L24" s="107" t="s">
        <v>25</v>
      </c>
      <c r="M24" s="140" t="s">
        <v>4080</v>
      </c>
      <c r="N24" s="104" t="s">
        <v>114</v>
      </c>
      <c r="O24" s="104" t="s">
        <v>4079</v>
      </c>
    </row>
    <row r="25" spans="1:15" hidden="1" x14ac:dyDescent="0.25">
      <c r="A25" s="920" t="s">
        <v>123</v>
      </c>
      <c r="B25" s="138" t="s">
        <v>214</v>
      </c>
      <c r="C25" s="138" t="s">
        <v>258</v>
      </c>
      <c r="D25" s="138" t="s">
        <v>259</v>
      </c>
      <c r="E25" s="138" t="s">
        <v>257</v>
      </c>
      <c r="F25" s="139">
        <v>32792586000</v>
      </c>
      <c r="G25" s="139">
        <v>0</v>
      </c>
      <c r="H25" s="139">
        <v>0</v>
      </c>
      <c r="I25" s="139">
        <v>32792586000</v>
      </c>
      <c r="J25" s="107" t="s">
        <v>6</v>
      </c>
      <c r="K25" s="107" t="s">
        <v>23</v>
      </c>
      <c r="L25" s="107" t="s">
        <v>25</v>
      </c>
      <c r="M25" s="140" t="s">
        <v>4080</v>
      </c>
      <c r="N25" s="104" t="s">
        <v>114</v>
      </c>
      <c r="O25" s="104" t="s">
        <v>4079</v>
      </c>
    </row>
    <row r="26" spans="1:15" hidden="1" x14ac:dyDescent="0.25">
      <c r="A26" s="920" t="s">
        <v>123</v>
      </c>
      <c r="B26" s="138" t="s">
        <v>214</v>
      </c>
      <c r="C26" s="138" t="s">
        <v>260</v>
      </c>
      <c r="D26" s="138" t="s">
        <v>261</v>
      </c>
      <c r="E26" s="138" t="s">
        <v>262</v>
      </c>
      <c r="F26" s="139">
        <v>2372233300</v>
      </c>
      <c r="G26" s="139">
        <v>0</v>
      </c>
      <c r="H26" s="139">
        <v>0</v>
      </c>
      <c r="I26" s="139">
        <v>2372233300</v>
      </c>
      <c r="J26" s="107" t="s">
        <v>6</v>
      </c>
      <c r="K26" s="107" t="s">
        <v>23</v>
      </c>
      <c r="L26" s="107" t="s">
        <v>25</v>
      </c>
      <c r="M26" s="140" t="s">
        <v>4080</v>
      </c>
      <c r="N26" s="104" t="s">
        <v>114</v>
      </c>
      <c r="O26" s="104" t="s">
        <v>4079</v>
      </c>
    </row>
    <row r="27" spans="1:15" hidden="1" x14ac:dyDescent="0.25">
      <c r="A27" s="920" t="s">
        <v>123</v>
      </c>
      <c r="B27" s="138" t="s">
        <v>104</v>
      </c>
      <c r="C27" s="138" t="s">
        <v>263</v>
      </c>
      <c r="D27" s="138" t="s">
        <v>264</v>
      </c>
      <c r="E27" s="138" t="s">
        <v>265</v>
      </c>
      <c r="F27" s="139">
        <v>0</v>
      </c>
      <c r="G27" s="139">
        <v>3197041</v>
      </c>
      <c r="H27" s="139">
        <v>21022814474</v>
      </c>
      <c r="I27" s="139">
        <v>21022814474</v>
      </c>
      <c r="J27" s="107" t="s">
        <v>6</v>
      </c>
      <c r="K27" s="107" t="s">
        <v>23</v>
      </c>
      <c r="L27" s="107" t="s">
        <v>25</v>
      </c>
      <c r="M27" s="140" t="s">
        <v>4080</v>
      </c>
      <c r="N27" s="104" t="s">
        <v>114</v>
      </c>
      <c r="O27" s="104" t="s">
        <v>4079</v>
      </c>
    </row>
    <row r="28" spans="1:15" hidden="1" x14ac:dyDescent="0.25">
      <c r="A28" s="920" t="s">
        <v>123</v>
      </c>
      <c r="B28" s="138" t="s">
        <v>214</v>
      </c>
      <c r="C28" s="138" t="s">
        <v>266</v>
      </c>
      <c r="D28" s="138" t="s">
        <v>267</v>
      </c>
      <c r="E28" s="138" t="s">
        <v>4611</v>
      </c>
      <c r="F28" s="139">
        <v>16072231500</v>
      </c>
      <c r="G28" s="139">
        <v>0</v>
      </c>
      <c r="H28" s="139">
        <v>0</v>
      </c>
      <c r="I28" s="139">
        <v>16072231500</v>
      </c>
      <c r="J28" s="107" t="s">
        <v>6</v>
      </c>
      <c r="K28" s="107" t="s">
        <v>23</v>
      </c>
      <c r="L28" s="107" t="s">
        <v>25</v>
      </c>
      <c r="M28" s="140" t="s">
        <v>4080</v>
      </c>
      <c r="N28" s="104" t="s">
        <v>114</v>
      </c>
      <c r="O28" s="104" t="s">
        <v>4079</v>
      </c>
    </row>
    <row r="29" spans="1:15" hidden="1" x14ac:dyDescent="0.25">
      <c r="A29" s="920" t="s">
        <v>123</v>
      </c>
      <c r="B29" s="138" t="s">
        <v>104</v>
      </c>
      <c r="C29" s="138" t="s">
        <v>268</v>
      </c>
      <c r="D29" s="138" t="s">
        <v>269</v>
      </c>
      <c r="E29" s="138" t="s">
        <v>270</v>
      </c>
      <c r="F29" s="139">
        <v>0</v>
      </c>
      <c r="G29" s="139">
        <v>385221</v>
      </c>
      <c r="H29" s="139">
        <v>2533101582</v>
      </c>
      <c r="I29" s="139">
        <v>2533101582</v>
      </c>
      <c r="J29" s="107" t="s">
        <v>6</v>
      </c>
      <c r="K29" s="107" t="s">
        <v>23</v>
      </c>
      <c r="L29" s="107" t="s">
        <v>25</v>
      </c>
      <c r="M29" s="140" t="s">
        <v>4080</v>
      </c>
      <c r="N29" s="104" t="s">
        <v>114</v>
      </c>
      <c r="O29" s="104" t="s">
        <v>4079</v>
      </c>
    </row>
    <row r="30" spans="1:15" hidden="1" x14ac:dyDescent="0.25">
      <c r="A30" s="920" t="s">
        <v>123</v>
      </c>
      <c r="B30" s="138" t="s">
        <v>214</v>
      </c>
      <c r="C30" s="138" t="s">
        <v>271</v>
      </c>
      <c r="D30" s="138" t="s">
        <v>272</v>
      </c>
      <c r="E30" s="138" t="s">
        <v>273</v>
      </c>
      <c r="F30" s="139">
        <v>21935976820</v>
      </c>
      <c r="G30" s="139">
        <v>0</v>
      </c>
      <c r="H30" s="139">
        <v>0</v>
      </c>
      <c r="I30" s="139">
        <v>21935976820</v>
      </c>
      <c r="J30" s="107" t="s">
        <v>6</v>
      </c>
      <c r="K30" s="107" t="s">
        <v>23</v>
      </c>
      <c r="L30" s="107" t="s">
        <v>25</v>
      </c>
      <c r="M30" s="140" t="s">
        <v>4080</v>
      </c>
      <c r="N30" s="104" t="s">
        <v>114</v>
      </c>
      <c r="O30" s="104" t="s">
        <v>4079</v>
      </c>
    </row>
    <row r="31" spans="1:15" hidden="1" x14ac:dyDescent="0.25">
      <c r="A31" s="920" t="s">
        <v>123</v>
      </c>
      <c r="B31" s="138" t="s">
        <v>104</v>
      </c>
      <c r="C31" s="138" t="s">
        <v>274</v>
      </c>
      <c r="D31" s="138" t="s">
        <v>275</v>
      </c>
      <c r="E31" s="138" t="s">
        <v>276</v>
      </c>
      <c r="F31" s="139">
        <v>0</v>
      </c>
      <c r="G31" s="139">
        <v>354347</v>
      </c>
      <c r="H31" s="139">
        <v>2330083111</v>
      </c>
      <c r="I31" s="139">
        <v>2330083111</v>
      </c>
      <c r="J31" s="107" t="s">
        <v>6</v>
      </c>
      <c r="K31" s="107" t="s">
        <v>23</v>
      </c>
      <c r="L31" s="107" t="s">
        <v>25</v>
      </c>
      <c r="M31" s="140" t="s">
        <v>4080</v>
      </c>
      <c r="N31" s="104" t="s">
        <v>114</v>
      </c>
      <c r="O31" s="104" t="s">
        <v>4079</v>
      </c>
    </row>
    <row r="32" spans="1:15" hidden="1" x14ac:dyDescent="0.25">
      <c r="A32" s="920" t="s">
        <v>123</v>
      </c>
      <c r="B32" s="138" t="s">
        <v>214</v>
      </c>
      <c r="C32" s="138" t="s">
        <v>277</v>
      </c>
      <c r="D32" s="138" t="s">
        <v>278</v>
      </c>
      <c r="E32" s="138" t="s">
        <v>279</v>
      </c>
      <c r="F32" s="139">
        <v>12469617662</v>
      </c>
      <c r="G32" s="139">
        <v>0</v>
      </c>
      <c r="H32" s="139">
        <v>0</v>
      </c>
      <c r="I32" s="139">
        <v>12469617662</v>
      </c>
      <c r="J32" s="107" t="s">
        <v>6</v>
      </c>
      <c r="K32" s="107" t="s">
        <v>23</v>
      </c>
      <c r="L32" s="107" t="s">
        <v>25</v>
      </c>
      <c r="M32" s="140" t="s">
        <v>4080</v>
      </c>
      <c r="N32" s="104" t="s">
        <v>114</v>
      </c>
      <c r="O32" s="104" t="s">
        <v>4079</v>
      </c>
    </row>
    <row r="33" spans="1:15" hidden="1" x14ac:dyDescent="0.25">
      <c r="A33" s="920" t="s">
        <v>123</v>
      </c>
      <c r="B33" s="138" t="s">
        <v>104</v>
      </c>
      <c r="C33" s="138" t="s">
        <v>280</v>
      </c>
      <c r="D33" s="138" t="s">
        <v>281</v>
      </c>
      <c r="E33" s="138" t="s">
        <v>282</v>
      </c>
      <c r="F33" s="139">
        <v>0</v>
      </c>
      <c r="G33" s="139">
        <v>2495836</v>
      </c>
      <c r="H33" s="139">
        <v>16411893743</v>
      </c>
      <c r="I33" s="139">
        <v>16411893743</v>
      </c>
      <c r="J33" s="107" t="s">
        <v>6</v>
      </c>
      <c r="K33" s="107" t="s">
        <v>23</v>
      </c>
      <c r="L33" s="107" t="s">
        <v>25</v>
      </c>
      <c r="M33" s="140" t="s">
        <v>4080</v>
      </c>
      <c r="N33" s="104" t="s">
        <v>114</v>
      </c>
      <c r="O33" s="104" t="s">
        <v>4079</v>
      </c>
    </row>
    <row r="34" spans="1:15" hidden="1" x14ac:dyDescent="0.25">
      <c r="A34" s="920" t="s">
        <v>123</v>
      </c>
      <c r="B34" s="138" t="s">
        <v>214</v>
      </c>
      <c r="C34" s="138" t="s">
        <v>283</v>
      </c>
      <c r="D34" s="138" t="s">
        <v>284</v>
      </c>
      <c r="E34" s="138" t="s">
        <v>285</v>
      </c>
      <c r="F34" s="139">
        <v>28343181396</v>
      </c>
      <c r="G34" s="139">
        <v>0</v>
      </c>
      <c r="H34" s="139">
        <v>0</v>
      </c>
      <c r="I34" s="139">
        <v>28343181396</v>
      </c>
      <c r="J34" s="107" t="s">
        <v>6</v>
      </c>
      <c r="K34" s="107" t="s">
        <v>23</v>
      </c>
      <c r="L34" s="107" t="s">
        <v>25</v>
      </c>
      <c r="M34" s="140" t="s">
        <v>4080</v>
      </c>
      <c r="N34" s="104" t="s">
        <v>114</v>
      </c>
      <c r="O34" s="104" t="s">
        <v>4079</v>
      </c>
    </row>
    <row r="35" spans="1:15" hidden="1" x14ac:dyDescent="0.25">
      <c r="A35" s="920" t="s">
        <v>123</v>
      </c>
      <c r="B35" s="138" t="s">
        <v>104</v>
      </c>
      <c r="C35" s="138" t="s">
        <v>286</v>
      </c>
      <c r="D35" s="138" t="s">
        <v>287</v>
      </c>
      <c r="E35" s="138" t="s">
        <v>288</v>
      </c>
      <c r="F35" s="139">
        <v>0</v>
      </c>
      <c r="G35" s="139">
        <v>503892</v>
      </c>
      <c r="H35" s="139">
        <v>3313447663</v>
      </c>
      <c r="I35" s="139">
        <v>3313447663</v>
      </c>
      <c r="J35" s="107" t="s">
        <v>6</v>
      </c>
      <c r="K35" s="107" t="s">
        <v>23</v>
      </c>
      <c r="L35" s="107" t="s">
        <v>25</v>
      </c>
      <c r="M35" s="140" t="s">
        <v>4080</v>
      </c>
      <c r="N35" s="104" t="s">
        <v>114</v>
      </c>
      <c r="O35" s="104" t="s">
        <v>4079</v>
      </c>
    </row>
    <row r="36" spans="1:15" hidden="1" x14ac:dyDescent="0.25">
      <c r="A36" s="920" t="s">
        <v>123</v>
      </c>
      <c r="B36" s="138" t="s">
        <v>214</v>
      </c>
      <c r="C36" s="138" t="s">
        <v>289</v>
      </c>
      <c r="D36" s="138" t="s">
        <v>290</v>
      </c>
      <c r="E36" s="138" t="s">
        <v>288</v>
      </c>
      <c r="F36" s="139">
        <v>20655115100</v>
      </c>
      <c r="G36" s="139">
        <v>0</v>
      </c>
      <c r="H36" s="139">
        <v>0</v>
      </c>
      <c r="I36" s="139">
        <v>20655115100</v>
      </c>
      <c r="J36" s="107" t="s">
        <v>6</v>
      </c>
      <c r="K36" s="107" t="s">
        <v>23</v>
      </c>
      <c r="L36" s="107" t="s">
        <v>25</v>
      </c>
      <c r="M36" s="140" t="s">
        <v>4080</v>
      </c>
      <c r="N36" s="104" t="s">
        <v>114</v>
      </c>
      <c r="O36" s="104" t="s">
        <v>4079</v>
      </c>
    </row>
    <row r="37" spans="1:15" hidden="1" x14ac:dyDescent="0.25">
      <c r="A37" s="920" t="s">
        <v>123</v>
      </c>
      <c r="B37" s="138" t="s">
        <v>104</v>
      </c>
      <c r="C37" s="138" t="s">
        <v>6369</v>
      </c>
      <c r="D37" s="138" t="s">
        <v>6370</v>
      </c>
      <c r="E37" s="138" t="s">
        <v>6371</v>
      </c>
      <c r="F37" s="139">
        <v>0</v>
      </c>
      <c r="G37" s="139">
        <v>150880</v>
      </c>
      <c r="H37" s="139">
        <v>992143125</v>
      </c>
      <c r="I37" s="139">
        <v>992143125</v>
      </c>
      <c r="J37" s="107" t="s">
        <v>6</v>
      </c>
      <c r="K37" s="107" t="s">
        <v>23</v>
      </c>
      <c r="L37" s="107" t="s">
        <v>25</v>
      </c>
      <c r="M37" s="140" t="s">
        <v>4080</v>
      </c>
      <c r="N37" s="104" t="s">
        <v>114</v>
      </c>
      <c r="O37" s="104" t="s">
        <v>4079</v>
      </c>
    </row>
    <row r="38" spans="1:15" hidden="1" x14ac:dyDescent="0.25">
      <c r="A38" s="920" t="s">
        <v>123</v>
      </c>
      <c r="B38" s="138" t="s">
        <v>214</v>
      </c>
      <c r="C38" s="138" t="s">
        <v>291</v>
      </c>
      <c r="D38" s="138" t="s">
        <v>292</v>
      </c>
      <c r="E38" s="138" t="s">
        <v>293</v>
      </c>
      <c r="F38" s="139">
        <v>2064283000</v>
      </c>
      <c r="G38" s="139">
        <v>0</v>
      </c>
      <c r="H38" s="139">
        <v>0</v>
      </c>
      <c r="I38" s="139">
        <v>2064283000</v>
      </c>
      <c r="J38" s="107" t="s">
        <v>6</v>
      </c>
      <c r="K38" s="107" t="s">
        <v>23</v>
      </c>
      <c r="L38" s="107" t="s">
        <v>25</v>
      </c>
      <c r="M38" s="140" t="s">
        <v>4080</v>
      </c>
      <c r="N38" s="104" t="s">
        <v>114</v>
      </c>
      <c r="O38" s="104" t="s">
        <v>4079</v>
      </c>
    </row>
    <row r="39" spans="1:15" hidden="1" x14ac:dyDescent="0.25">
      <c r="A39" s="920" t="s">
        <v>123</v>
      </c>
      <c r="B39" s="138" t="s">
        <v>104</v>
      </c>
      <c r="C39" s="138" t="s">
        <v>4612</v>
      </c>
      <c r="D39" s="138" t="s">
        <v>4613</v>
      </c>
      <c r="E39" s="138" t="s">
        <v>4614</v>
      </c>
      <c r="F39" s="139">
        <v>0</v>
      </c>
      <c r="G39" s="139">
        <v>1067141</v>
      </c>
      <c r="H39" s="139">
        <v>7017209745</v>
      </c>
      <c r="I39" s="139">
        <v>7017209745</v>
      </c>
      <c r="J39" s="107" t="s">
        <v>6</v>
      </c>
      <c r="K39" s="107" t="s">
        <v>23</v>
      </c>
      <c r="L39" s="107" t="s">
        <v>25</v>
      </c>
      <c r="M39" s="140" t="s">
        <v>4080</v>
      </c>
      <c r="N39" s="104" t="s">
        <v>114</v>
      </c>
      <c r="O39" s="104" t="s">
        <v>4079</v>
      </c>
    </row>
    <row r="40" spans="1:15" hidden="1" x14ac:dyDescent="0.25">
      <c r="A40" s="920" t="s">
        <v>123</v>
      </c>
      <c r="B40" s="138" t="s">
        <v>104</v>
      </c>
      <c r="C40" s="138" t="s">
        <v>5534</v>
      </c>
      <c r="D40" s="138" t="s">
        <v>5535</v>
      </c>
      <c r="E40" s="138" t="s">
        <v>5536</v>
      </c>
      <c r="F40" s="139">
        <v>0</v>
      </c>
      <c r="G40" s="139">
        <v>1066765</v>
      </c>
      <c r="H40" s="139">
        <v>7014737278</v>
      </c>
      <c r="I40" s="139">
        <v>7014737278</v>
      </c>
      <c r="J40" s="107" t="s">
        <v>6</v>
      </c>
      <c r="K40" s="107" t="s">
        <v>23</v>
      </c>
      <c r="L40" s="107" t="s">
        <v>25</v>
      </c>
      <c r="M40" s="140" t="s">
        <v>4080</v>
      </c>
      <c r="N40" s="104" t="s">
        <v>114</v>
      </c>
      <c r="O40" s="104" t="s">
        <v>4079</v>
      </c>
    </row>
    <row r="41" spans="1:15" hidden="1" x14ac:dyDescent="0.25">
      <c r="A41" s="920" t="s">
        <v>123</v>
      </c>
      <c r="B41" s="138" t="s">
        <v>104</v>
      </c>
      <c r="C41" s="138" t="s">
        <v>294</v>
      </c>
      <c r="D41" s="138" t="s">
        <v>295</v>
      </c>
      <c r="E41" s="138" t="s">
        <v>296</v>
      </c>
      <c r="F41" s="139">
        <v>0</v>
      </c>
      <c r="G41" s="139">
        <v>590100</v>
      </c>
      <c r="H41" s="139">
        <v>3880326471</v>
      </c>
      <c r="I41" s="139">
        <v>3880326471</v>
      </c>
      <c r="J41" s="107" t="s">
        <v>6</v>
      </c>
      <c r="K41" s="107" t="s">
        <v>23</v>
      </c>
      <c r="L41" s="107" t="s">
        <v>25</v>
      </c>
      <c r="M41" s="140" t="s">
        <v>4080</v>
      </c>
      <c r="N41" s="104" t="s">
        <v>114</v>
      </c>
      <c r="O41" s="104" t="s">
        <v>4079</v>
      </c>
    </row>
    <row r="42" spans="1:15" hidden="1" x14ac:dyDescent="0.25">
      <c r="A42" s="920" t="s">
        <v>123</v>
      </c>
      <c r="B42" s="138" t="s">
        <v>104</v>
      </c>
      <c r="C42" s="138" t="s">
        <v>297</v>
      </c>
      <c r="D42" s="138" t="s">
        <v>298</v>
      </c>
      <c r="E42" s="138" t="s">
        <v>299</v>
      </c>
      <c r="F42" s="139">
        <v>0</v>
      </c>
      <c r="G42" s="139">
        <v>398871</v>
      </c>
      <c r="H42" s="139">
        <v>2622860023</v>
      </c>
      <c r="I42" s="139">
        <v>2622860023</v>
      </c>
      <c r="J42" s="107" t="s">
        <v>6</v>
      </c>
      <c r="K42" s="107" t="s">
        <v>23</v>
      </c>
      <c r="L42" s="107" t="s">
        <v>25</v>
      </c>
      <c r="M42" s="140" t="s">
        <v>4080</v>
      </c>
      <c r="N42" s="104" t="s">
        <v>114</v>
      </c>
      <c r="O42" s="104" t="s">
        <v>4079</v>
      </c>
    </row>
    <row r="43" spans="1:15" hidden="1" x14ac:dyDescent="0.25">
      <c r="A43" s="920" t="s">
        <v>123</v>
      </c>
      <c r="B43" s="138" t="s">
        <v>104</v>
      </c>
      <c r="C43" s="138" t="s">
        <v>4949</v>
      </c>
      <c r="D43" s="138" t="s">
        <v>4950</v>
      </c>
      <c r="E43" s="138" t="s">
        <v>4951</v>
      </c>
      <c r="F43" s="139">
        <v>0</v>
      </c>
      <c r="G43" s="139">
        <v>63417</v>
      </c>
      <c r="H43" s="139">
        <v>417011801</v>
      </c>
      <c r="I43" s="139">
        <v>417011801</v>
      </c>
      <c r="J43" s="107" t="s">
        <v>6</v>
      </c>
      <c r="K43" s="107" t="s">
        <v>23</v>
      </c>
      <c r="L43" s="107" t="s">
        <v>25</v>
      </c>
      <c r="M43" s="140" t="s">
        <v>4080</v>
      </c>
      <c r="N43" s="104" t="s">
        <v>114</v>
      </c>
      <c r="O43" s="104" t="s">
        <v>4079</v>
      </c>
    </row>
    <row r="44" spans="1:15" hidden="1" x14ac:dyDescent="0.25">
      <c r="A44" s="920" t="s">
        <v>123</v>
      </c>
      <c r="B44" s="138" t="s">
        <v>214</v>
      </c>
      <c r="C44" s="138" t="s">
        <v>5771</v>
      </c>
      <c r="D44" s="138" t="s">
        <v>5772</v>
      </c>
      <c r="E44" s="138" t="s">
        <v>5773</v>
      </c>
      <c r="F44" s="139">
        <v>257743000</v>
      </c>
      <c r="G44" s="139">
        <v>0</v>
      </c>
      <c r="H44" s="139">
        <v>0</v>
      </c>
      <c r="I44" s="139">
        <v>257743000</v>
      </c>
      <c r="J44" s="107" t="s">
        <v>6</v>
      </c>
      <c r="K44" s="107" t="s">
        <v>23</v>
      </c>
      <c r="L44" s="107" t="s">
        <v>25</v>
      </c>
      <c r="M44" s="140" t="s">
        <v>4080</v>
      </c>
      <c r="N44" s="104" t="s">
        <v>114</v>
      </c>
      <c r="O44" s="104" t="s">
        <v>4079</v>
      </c>
    </row>
    <row r="45" spans="1:15" hidden="1" x14ac:dyDescent="0.25">
      <c r="A45" s="920" t="s">
        <v>123</v>
      </c>
      <c r="B45" s="138" t="s">
        <v>214</v>
      </c>
      <c r="C45" s="138" t="s">
        <v>4615</v>
      </c>
      <c r="D45" s="138" t="s">
        <v>4616</v>
      </c>
      <c r="E45" s="138" t="s">
        <v>4617</v>
      </c>
      <c r="F45" s="139">
        <v>19688602951</v>
      </c>
      <c r="G45" s="139">
        <v>0</v>
      </c>
      <c r="H45" s="139">
        <v>0</v>
      </c>
      <c r="I45" s="139">
        <v>19688602951</v>
      </c>
      <c r="J45" s="107" t="s">
        <v>6</v>
      </c>
      <c r="K45" s="107" t="s">
        <v>23</v>
      </c>
      <c r="L45" s="107" t="s">
        <v>25</v>
      </c>
      <c r="M45" s="140" t="s">
        <v>4080</v>
      </c>
      <c r="N45" s="104" t="s">
        <v>114</v>
      </c>
      <c r="O45" s="104" t="s">
        <v>4079</v>
      </c>
    </row>
    <row r="46" spans="1:15" hidden="1" x14ac:dyDescent="0.25">
      <c r="A46" s="920" t="s">
        <v>123</v>
      </c>
      <c r="B46" s="138" t="s">
        <v>214</v>
      </c>
      <c r="C46" s="138" t="s">
        <v>4618</v>
      </c>
      <c r="D46" s="138" t="s">
        <v>4619</v>
      </c>
      <c r="E46" s="138" t="s">
        <v>4620</v>
      </c>
      <c r="F46" s="139">
        <v>13014614084</v>
      </c>
      <c r="G46" s="139">
        <v>0</v>
      </c>
      <c r="H46" s="139">
        <v>0</v>
      </c>
      <c r="I46" s="139">
        <v>13014614084</v>
      </c>
      <c r="J46" s="107" t="s">
        <v>6</v>
      </c>
      <c r="K46" s="107" t="s">
        <v>23</v>
      </c>
      <c r="L46" s="107" t="s">
        <v>25</v>
      </c>
      <c r="M46" s="140" t="s">
        <v>4080</v>
      </c>
      <c r="N46" s="104" t="s">
        <v>114</v>
      </c>
      <c r="O46" s="104" t="s">
        <v>4079</v>
      </c>
    </row>
    <row r="47" spans="1:15" hidden="1" x14ac:dyDescent="0.25">
      <c r="A47" s="920" t="s">
        <v>123</v>
      </c>
      <c r="B47" s="138" t="s">
        <v>214</v>
      </c>
      <c r="C47" s="138" t="s">
        <v>4952</v>
      </c>
      <c r="D47" s="138" t="s">
        <v>4953</v>
      </c>
      <c r="E47" s="138" t="s">
        <v>4954</v>
      </c>
      <c r="F47" s="139">
        <v>22755500000</v>
      </c>
      <c r="G47" s="139">
        <v>0</v>
      </c>
      <c r="H47" s="139">
        <v>0</v>
      </c>
      <c r="I47" s="139">
        <v>22755500000</v>
      </c>
      <c r="J47" s="107" t="s">
        <v>6</v>
      </c>
      <c r="K47" s="107" t="s">
        <v>23</v>
      </c>
      <c r="L47" s="107" t="s">
        <v>25</v>
      </c>
      <c r="M47" s="140" t="s">
        <v>4080</v>
      </c>
      <c r="N47" s="104" t="s">
        <v>114</v>
      </c>
      <c r="O47" s="104" t="s">
        <v>4079</v>
      </c>
    </row>
    <row r="48" spans="1:15" hidden="1" x14ac:dyDescent="0.25">
      <c r="A48" s="920" t="s">
        <v>123</v>
      </c>
      <c r="B48" s="138" t="s">
        <v>214</v>
      </c>
      <c r="C48" s="138" t="s">
        <v>4955</v>
      </c>
      <c r="D48" s="138" t="s">
        <v>4956</v>
      </c>
      <c r="E48" s="138" t="s">
        <v>4957</v>
      </c>
      <c r="F48" s="139">
        <v>13713432000</v>
      </c>
      <c r="G48" s="139">
        <v>0</v>
      </c>
      <c r="H48" s="139">
        <v>0</v>
      </c>
      <c r="I48" s="139">
        <v>13713432000</v>
      </c>
      <c r="J48" s="107" t="s">
        <v>6</v>
      </c>
      <c r="K48" s="107" t="s">
        <v>23</v>
      </c>
      <c r="L48" s="107" t="s">
        <v>25</v>
      </c>
      <c r="M48" s="140" t="s">
        <v>4080</v>
      </c>
      <c r="N48" s="104" t="s">
        <v>114</v>
      </c>
      <c r="O48" s="104" t="s">
        <v>4079</v>
      </c>
    </row>
    <row r="49" spans="1:15" hidden="1" x14ac:dyDescent="0.25">
      <c r="A49" s="920" t="s">
        <v>123</v>
      </c>
      <c r="B49" s="138" t="s">
        <v>214</v>
      </c>
      <c r="C49" s="138" t="s">
        <v>6372</v>
      </c>
      <c r="D49" s="138" t="s">
        <v>6373</v>
      </c>
      <c r="E49" s="138" t="s">
        <v>6374</v>
      </c>
      <c r="F49" s="139">
        <v>967900000</v>
      </c>
      <c r="G49" s="139">
        <v>0</v>
      </c>
      <c r="H49" s="139">
        <v>0</v>
      </c>
      <c r="I49" s="139">
        <v>967900000</v>
      </c>
      <c r="J49" s="107" t="s">
        <v>6</v>
      </c>
      <c r="K49" s="107" t="s">
        <v>23</v>
      </c>
      <c r="L49" s="107" t="s">
        <v>25</v>
      </c>
      <c r="M49" s="140" t="s">
        <v>4080</v>
      </c>
      <c r="N49" s="104" t="s">
        <v>114</v>
      </c>
      <c r="O49" s="104" t="s">
        <v>4079</v>
      </c>
    </row>
    <row r="50" spans="1:15" hidden="1" x14ac:dyDescent="0.25">
      <c r="A50" s="920" t="s">
        <v>123</v>
      </c>
      <c r="B50" s="138" t="s">
        <v>104</v>
      </c>
      <c r="C50" s="138" t="s">
        <v>5537</v>
      </c>
      <c r="D50" s="138" t="s">
        <v>5538</v>
      </c>
      <c r="E50" s="138" t="s">
        <v>5539</v>
      </c>
      <c r="F50" s="139">
        <v>0</v>
      </c>
      <c r="G50" s="139">
        <v>1132350</v>
      </c>
      <c r="H50" s="139">
        <v>7446005218</v>
      </c>
      <c r="I50" s="139">
        <v>7446005218</v>
      </c>
      <c r="J50" s="107" t="s">
        <v>6</v>
      </c>
      <c r="K50" s="107" t="s">
        <v>23</v>
      </c>
      <c r="L50" s="107" t="s">
        <v>25</v>
      </c>
      <c r="M50" s="140" t="s">
        <v>4080</v>
      </c>
      <c r="N50" s="104" t="s">
        <v>114</v>
      </c>
      <c r="O50" s="104" t="s">
        <v>4079</v>
      </c>
    </row>
    <row r="51" spans="1:15" hidden="1" x14ac:dyDescent="0.25">
      <c r="A51" s="920" t="s">
        <v>123</v>
      </c>
      <c r="B51" s="138" t="s">
        <v>214</v>
      </c>
      <c r="C51" s="138" t="s">
        <v>5540</v>
      </c>
      <c r="D51" s="138" t="s">
        <v>5541</v>
      </c>
      <c r="E51" s="138" t="s">
        <v>5542</v>
      </c>
      <c r="F51" s="139">
        <v>6399000000</v>
      </c>
      <c r="G51" s="139">
        <v>0</v>
      </c>
      <c r="H51" s="139">
        <v>0</v>
      </c>
      <c r="I51" s="139">
        <v>6399000000</v>
      </c>
      <c r="J51" s="107" t="s">
        <v>6</v>
      </c>
      <c r="K51" s="107" t="s">
        <v>23</v>
      </c>
      <c r="L51" s="107" t="s">
        <v>25</v>
      </c>
      <c r="M51" s="140" t="s">
        <v>4080</v>
      </c>
      <c r="N51" s="104" t="s">
        <v>114</v>
      </c>
      <c r="O51" s="104" t="s">
        <v>4079</v>
      </c>
    </row>
    <row r="52" spans="1:15" hidden="1" x14ac:dyDescent="0.25">
      <c r="A52" s="920" t="s">
        <v>124</v>
      </c>
      <c r="B52" s="138" t="s">
        <v>214</v>
      </c>
      <c r="C52" s="138" t="s">
        <v>300</v>
      </c>
      <c r="D52" s="138" t="s">
        <v>301</v>
      </c>
      <c r="E52" s="138" t="s">
        <v>302</v>
      </c>
      <c r="F52" s="139">
        <v>1072605955735</v>
      </c>
      <c r="G52" s="139">
        <v>0</v>
      </c>
      <c r="H52" s="139">
        <v>0</v>
      </c>
      <c r="I52" s="139">
        <v>1072605955735</v>
      </c>
      <c r="J52" s="107" t="s">
        <v>6</v>
      </c>
      <c r="K52" s="107" t="s">
        <v>23</v>
      </c>
      <c r="L52" s="107" t="s">
        <v>27</v>
      </c>
      <c r="M52" s="140" t="s">
        <v>4081</v>
      </c>
      <c r="N52" s="104" t="s">
        <v>114</v>
      </c>
      <c r="O52" s="104" t="s">
        <v>4082</v>
      </c>
    </row>
    <row r="53" spans="1:15" hidden="1" x14ac:dyDescent="0.25">
      <c r="A53" s="920" t="s">
        <v>124</v>
      </c>
      <c r="B53" s="138" t="s">
        <v>214</v>
      </c>
      <c r="C53" s="138" t="s">
        <v>303</v>
      </c>
      <c r="D53" s="138" t="s">
        <v>304</v>
      </c>
      <c r="E53" s="138" t="s">
        <v>305</v>
      </c>
      <c r="F53" s="139">
        <v>2341580400</v>
      </c>
      <c r="G53" s="139">
        <v>0</v>
      </c>
      <c r="H53" s="139">
        <v>0</v>
      </c>
      <c r="I53" s="139">
        <v>2341580400</v>
      </c>
      <c r="J53" s="107" t="s">
        <v>6</v>
      </c>
      <c r="K53" s="107" t="s">
        <v>23</v>
      </c>
      <c r="L53" s="107" t="s">
        <v>27</v>
      </c>
      <c r="M53" s="140" t="s">
        <v>4083</v>
      </c>
      <c r="N53" s="104" t="s">
        <v>114</v>
      </c>
      <c r="O53" s="104" t="s">
        <v>4082</v>
      </c>
    </row>
    <row r="54" spans="1:15" hidden="1" x14ac:dyDescent="0.25">
      <c r="A54" s="920" t="s">
        <v>124</v>
      </c>
      <c r="B54" s="138" t="s">
        <v>104</v>
      </c>
      <c r="C54" s="138" t="s">
        <v>306</v>
      </c>
      <c r="D54" s="138" t="s">
        <v>307</v>
      </c>
      <c r="E54" s="138" t="s">
        <v>308</v>
      </c>
      <c r="F54" s="139">
        <v>0</v>
      </c>
      <c r="G54" s="139">
        <v>91902785.890000001</v>
      </c>
      <c r="H54" s="139">
        <v>604326068205</v>
      </c>
      <c r="I54" s="139">
        <v>604326068205</v>
      </c>
      <c r="J54" s="107" t="s">
        <v>6</v>
      </c>
      <c r="K54" s="107" t="s">
        <v>23</v>
      </c>
      <c r="L54" s="107" t="s">
        <v>27</v>
      </c>
      <c r="M54" s="140" t="s">
        <v>4084</v>
      </c>
      <c r="N54" s="104" t="s">
        <v>114</v>
      </c>
      <c r="O54" s="104" t="s">
        <v>4082</v>
      </c>
    </row>
    <row r="55" spans="1:15" hidden="1" x14ac:dyDescent="0.25">
      <c r="A55" s="920" t="s">
        <v>124</v>
      </c>
      <c r="B55" s="138" t="s">
        <v>214</v>
      </c>
      <c r="C55" s="138" t="s">
        <v>6061</v>
      </c>
      <c r="D55" s="138" t="s">
        <v>6062</v>
      </c>
      <c r="E55" s="138" t="s">
        <v>6063</v>
      </c>
      <c r="F55" s="139">
        <v>1067059241</v>
      </c>
      <c r="G55" s="139">
        <v>0</v>
      </c>
      <c r="H55" s="139">
        <v>0</v>
      </c>
      <c r="I55" s="139">
        <v>1067059241</v>
      </c>
      <c r="J55" s="107" t="s">
        <v>6</v>
      </c>
      <c r="K55" s="107" t="s">
        <v>23</v>
      </c>
      <c r="L55" s="107" t="s">
        <v>27</v>
      </c>
      <c r="M55" s="140" t="s">
        <v>6340</v>
      </c>
      <c r="N55" s="104" t="s">
        <v>114</v>
      </c>
      <c r="O55" s="104" t="s">
        <v>4082</v>
      </c>
    </row>
    <row r="56" spans="1:15" hidden="1" x14ac:dyDescent="0.25">
      <c r="A56" s="920" t="s">
        <v>124</v>
      </c>
      <c r="B56" s="138" t="s">
        <v>104</v>
      </c>
      <c r="C56" s="138" t="s">
        <v>309</v>
      </c>
      <c r="D56" s="138" t="s">
        <v>310</v>
      </c>
      <c r="E56" s="138" t="s">
        <v>311</v>
      </c>
      <c r="F56" s="139">
        <v>0</v>
      </c>
      <c r="G56" s="139">
        <v>21796575.300000001</v>
      </c>
      <c r="H56" s="139">
        <v>143327958166</v>
      </c>
      <c r="I56" s="139">
        <v>143327958166</v>
      </c>
      <c r="J56" s="107" t="s">
        <v>6</v>
      </c>
      <c r="K56" s="107" t="s">
        <v>23</v>
      </c>
      <c r="L56" s="107" t="s">
        <v>27</v>
      </c>
      <c r="M56" s="140" t="s">
        <v>4085</v>
      </c>
      <c r="N56" s="104" t="s">
        <v>114</v>
      </c>
      <c r="O56" s="104" t="s">
        <v>4082</v>
      </c>
    </row>
    <row r="57" spans="1:15" hidden="1" x14ac:dyDescent="0.25">
      <c r="A57" s="920" t="s">
        <v>124</v>
      </c>
      <c r="B57" s="138" t="s">
        <v>104</v>
      </c>
      <c r="C57" s="138" t="s">
        <v>312</v>
      </c>
      <c r="D57" s="138" t="s">
        <v>313</v>
      </c>
      <c r="E57" s="138" t="s">
        <v>314</v>
      </c>
      <c r="F57" s="139">
        <v>0</v>
      </c>
      <c r="G57" s="139">
        <v>55465.95</v>
      </c>
      <c r="H57" s="139">
        <v>364728002</v>
      </c>
      <c r="I57" s="139">
        <v>364728002</v>
      </c>
      <c r="J57" s="107" t="s">
        <v>6</v>
      </c>
      <c r="K57" s="107" t="s">
        <v>23</v>
      </c>
      <c r="L57" s="107" t="s">
        <v>27</v>
      </c>
      <c r="M57" s="140" t="s">
        <v>4086</v>
      </c>
      <c r="N57" s="104" t="s">
        <v>114</v>
      </c>
      <c r="O57" s="104" t="s">
        <v>4082</v>
      </c>
    </row>
    <row r="58" spans="1:15" hidden="1" x14ac:dyDescent="0.25">
      <c r="A58" s="920" t="s">
        <v>124</v>
      </c>
      <c r="B58" s="138" t="s">
        <v>214</v>
      </c>
      <c r="C58" s="138" t="s">
        <v>315</v>
      </c>
      <c r="D58" s="138" t="s">
        <v>316</v>
      </c>
      <c r="E58" s="138" t="s">
        <v>317</v>
      </c>
      <c r="F58" s="139">
        <v>75662488877</v>
      </c>
      <c r="G58" s="139">
        <v>0</v>
      </c>
      <c r="H58" s="139">
        <v>0</v>
      </c>
      <c r="I58" s="139">
        <v>75662488877</v>
      </c>
      <c r="J58" s="107" t="s">
        <v>6</v>
      </c>
      <c r="K58" s="107" t="s">
        <v>23</v>
      </c>
      <c r="L58" s="107" t="s">
        <v>27</v>
      </c>
      <c r="M58" s="140" t="s">
        <v>4621</v>
      </c>
      <c r="N58" s="104" t="s">
        <v>114</v>
      </c>
      <c r="O58" s="104" t="s">
        <v>4082</v>
      </c>
    </row>
    <row r="59" spans="1:15" hidden="1" x14ac:dyDescent="0.25">
      <c r="A59" s="920" t="s">
        <v>124</v>
      </c>
      <c r="B59" s="138" t="s">
        <v>214</v>
      </c>
      <c r="C59" s="138" t="s">
        <v>318</v>
      </c>
      <c r="D59" s="138" t="s">
        <v>319</v>
      </c>
      <c r="E59" s="138" t="s">
        <v>320</v>
      </c>
      <c r="F59" s="139">
        <v>20118648697</v>
      </c>
      <c r="G59" s="139">
        <v>0</v>
      </c>
      <c r="H59" s="139">
        <v>0</v>
      </c>
      <c r="I59" s="139">
        <v>20118648697</v>
      </c>
      <c r="J59" s="107" t="s">
        <v>6</v>
      </c>
      <c r="K59" s="107" t="s">
        <v>23</v>
      </c>
      <c r="L59" s="107" t="s">
        <v>27</v>
      </c>
      <c r="M59" s="140" t="s">
        <v>4087</v>
      </c>
      <c r="N59" s="104" t="s">
        <v>114</v>
      </c>
      <c r="O59" s="104" t="s">
        <v>4082</v>
      </c>
    </row>
    <row r="60" spans="1:15" hidden="1" x14ac:dyDescent="0.25">
      <c r="A60" s="920" t="s">
        <v>125</v>
      </c>
      <c r="B60" s="138" t="s">
        <v>214</v>
      </c>
      <c r="C60" s="138" t="s">
        <v>321</v>
      </c>
      <c r="D60" s="138" t="s">
        <v>322</v>
      </c>
      <c r="E60" s="138" t="s">
        <v>323</v>
      </c>
      <c r="F60" s="139">
        <v>169888724</v>
      </c>
      <c r="G60" s="139">
        <v>0</v>
      </c>
      <c r="H60" s="139">
        <v>0</v>
      </c>
      <c r="I60" s="139">
        <v>169888724</v>
      </c>
      <c r="J60" s="107" t="s">
        <v>6</v>
      </c>
      <c r="K60" s="107" t="s">
        <v>23</v>
      </c>
      <c r="L60" s="107" t="s">
        <v>28</v>
      </c>
      <c r="M60" s="140" t="s">
        <v>4088</v>
      </c>
      <c r="N60" s="104" t="s">
        <v>114</v>
      </c>
      <c r="O60" s="104" t="s">
        <v>4082</v>
      </c>
    </row>
    <row r="61" spans="1:15" hidden="1" x14ac:dyDescent="0.25">
      <c r="A61" s="920" t="s">
        <v>125</v>
      </c>
      <c r="B61" s="138" t="s">
        <v>104</v>
      </c>
      <c r="C61" s="138" t="s">
        <v>324</v>
      </c>
      <c r="D61" s="138" t="s">
        <v>325</v>
      </c>
      <c r="E61" s="138" t="s">
        <v>326</v>
      </c>
      <c r="F61" s="139">
        <v>0</v>
      </c>
      <c r="G61" s="139">
        <v>25680.14</v>
      </c>
      <c r="H61" s="139">
        <v>168865153</v>
      </c>
      <c r="I61" s="139">
        <v>168865153</v>
      </c>
      <c r="J61" s="107" t="s">
        <v>6</v>
      </c>
      <c r="K61" s="107" t="s">
        <v>23</v>
      </c>
      <c r="L61" s="107" t="s">
        <v>28</v>
      </c>
      <c r="M61" s="140" t="s">
        <v>4088</v>
      </c>
      <c r="N61" s="104" t="s">
        <v>114</v>
      </c>
      <c r="O61" s="104" t="s">
        <v>4082</v>
      </c>
    </row>
    <row r="62" spans="1:15" hidden="1" x14ac:dyDescent="0.25">
      <c r="A62" s="920" t="s">
        <v>125</v>
      </c>
      <c r="B62" s="138" t="s">
        <v>214</v>
      </c>
      <c r="C62" s="138" t="s">
        <v>327</v>
      </c>
      <c r="D62" s="138" t="s">
        <v>328</v>
      </c>
      <c r="E62" s="138" t="s">
        <v>329</v>
      </c>
      <c r="F62" s="139">
        <v>54943118</v>
      </c>
      <c r="G62" s="139">
        <v>0</v>
      </c>
      <c r="H62" s="139">
        <v>0</v>
      </c>
      <c r="I62" s="139">
        <v>54943118</v>
      </c>
      <c r="J62" s="107" t="s">
        <v>6</v>
      </c>
      <c r="K62" s="107" t="s">
        <v>23</v>
      </c>
      <c r="L62" s="107" t="s">
        <v>28</v>
      </c>
      <c r="M62" s="140" t="s">
        <v>4088</v>
      </c>
      <c r="N62" s="104" t="s">
        <v>114</v>
      </c>
      <c r="O62" s="104" t="s">
        <v>4082</v>
      </c>
    </row>
    <row r="63" spans="1:15" hidden="1" x14ac:dyDescent="0.25">
      <c r="A63" s="920" t="s">
        <v>125</v>
      </c>
      <c r="B63" s="138" t="s">
        <v>105</v>
      </c>
      <c r="C63" s="138" t="s">
        <v>330</v>
      </c>
      <c r="D63" s="138" t="s">
        <v>331</v>
      </c>
      <c r="E63" s="138" t="s">
        <v>332</v>
      </c>
      <c r="F63" s="139">
        <v>0</v>
      </c>
      <c r="G63" s="139">
        <v>278175.84000000003</v>
      </c>
      <c r="H63" s="139">
        <v>2150961302</v>
      </c>
      <c r="I63" s="139">
        <v>2150961302</v>
      </c>
      <c r="J63" s="107" t="s">
        <v>6</v>
      </c>
      <c r="K63" s="107" t="s">
        <v>23</v>
      </c>
      <c r="L63" s="107" t="s">
        <v>28</v>
      </c>
      <c r="M63" s="140" t="s">
        <v>4622</v>
      </c>
      <c r="N63" s="104" t="s">
        <v>114</v>
      </c>
      <c r="O63" s="104" t="s">
        <v>4082</v>
      </c>
    </row>
    <row r="64" spans="1:15" hidden="1" x14ac:dyDescent="0.25">
      <c r="A64" s="920" t="s">
        <v>125</v>
      </c>
      <c r="B64" s="138" t="s">
        <v>104</v>
      </c>
      <c r="C64" s="138" t="s">
        <v>333</v>
      </c>
      <c r="D64" s="138" t="s">
        <v>334</v>
      </c>
      <c r="E64" s="138" t="s">
        <v>335</v>
      </c>
      <c r="F64" s="139">
        <v>0</v>
      </c>
      <c r="G64" s="139">
        <v>1907638.65</v>
      </c>
      <c r="H64" s="139">
        <v>12544078547</v>
      </c>
      <c r="I64" s="139">
        <v>12544078547</v>
      </c>
      <c r="J64" s="107" t="s">
        <v>6</v>
      </c>
      <c r="K64" s="107" t="s">
        <v>23</v>
      </c>
      <c r="L64" s="107" t="s">
        <v>28</v>
      </c>
      <c r="M64" s="140" t="s">
        <v>4622</v>
      </c>
      <c r="N64" s="104" t="s">
        <v>114</v>
      </c>
      <c r="O64" s="104" t="s">
        <v>4082</v>
      </c>
    </row>
    <row r="65" spans="1:15" hidden="1" x14ac:dyDescent="0.25">
      <c r="A65" s="920" t="s">
        <v>125</v>
      </c>
      <c r="B65" s="138" t="s">
        <v>104</v>
      </c>
      <c r="C65" s="138" t="s">
        <v>336</v>
      </c>
      <c r="D65" s="138" t="s">
        <v>337</v>
      </c>
      <c r="E65" s="138" t="s">
        <v>338</v>
      </c>
      <c r="F65" s="139">
        <v>0</v>
      </c>
      <c r="G65" s="139">
        <v>338034.13</v>
      </c>
      <c r="H65" s="139">
        <v>2222814409</v>
      </c>
      <c r="I65" s="139">
        <v>2222814409</v>
      </c>
      <c r="J65" s="107" t="s">
        <v>6</v>
      </c>
      <c r="K65" s="107" t="s">
        <v>23</v>
      </c>
      <c r="L65" s="107" t="s">
        <v>28</v>
      </c>
      <c r="M65" s="140" t="s">
        <v>4622</v>
      </c>
      <c r="N65" s="104" t="s">
        <v>114</v>
      </c>
      <c r="O65" s="104" t="s">
        <v>4082</v>
      </c>
    </row>
    <row r="66" spans="1:15" hidden="1" x14ac:dyDescent="0.25">
      <c r="A66" s="920" t="s">
        <v>125</v>
      </c>
      <c r="B66" s="138" t="s">
        <v>104</v>
      </c>
      <c r="C66" s="138" t="s">
        <v>339</v>
      </c>
      <c r="D66" s="138" t="s">
        <v>340</v>
      </c>
      <c r="E66" s="138" t="s">
        <v>341</v>
      </c>
      <c r="F66" s="139">
        <v>0</v>
      </c>
      <c r="G66" s="139">
        <v>115007.37</v>
      </c>
      <c r="H66" s="139">
        <v>756255113</v>
      </c>
      <c r="I66" s="139">
        <v>756255113</v>
      </c>
      <c r="J66" s="107" t="s">
        <v>6</v>
      </c>
      <c r="K66" s="107" t="s">
        <v>23</v>
      </c>
      <c r="L66" s="107" t="s">
        <v>28</v>
      </c>
      <c r="M66" s="140" t="s">
        <v>4622</v>
      </c>
      <c r="N66" s="104" t="s">
        <v>114</v>
      </c>
      <c r="O66" s="104" t="s">
        <v>4082</v>
      </c>
    </row>
    <row r="67" spans="1:15" hidden="1" x14ac:dyDescent="0.25">
      <c r="A67" s="920" t="s">
        <v>125</v>
      </c>
      <c r="B67" s="138" t="s">
        <v>104</v>
      </c>
      <c r="C67" s="138" t="s">
        <v>342</v>
      </c>
      <c r="D67" s="138" t="s">
        <v>343</v>
      </c>
      <c r="E67" s="138" t="s">
        <v>344</v>
      </c>
      <c r="F67" s="139">
        <v>0</v>
      </c>
      <c r="G67" s="139">
        <v>124892.09</v>
      </c>
      <c r="H67" s="139">
        <v>821254165</v>
      </c>
      <c r="I67" s="139">
        <v>821254165</v>
      </c>
      <c r="J67" s="107" t="s">
        <v>6</v>
      </c>
      <c r="K67" s="107" t="s">
        <v>23</v>
      </c>
      <c r="L67" s="107" t="s">
        <v>28</v>
      </c>
      <c r="M67" s="140" t="s">
        <v>4622</v>
      </c>
      <c r="N67" s="104" t="s">
        <v>114</v>
      </c>
      <c r="O67" s="104" t="s">
        <v>4082</v>
      </c>
    </row>
    <row r="68" spans="1:15" hidden="1" x14ac:dyDescent="0.25">
      <c r="A68" s="920" t="s">
        <v>125</v>
      </c>
      <c r="B68" s="138" t="s">
        <v>105</v>
      </c>
      <c r="C68" s="138" t="s">
        <v>345</v>
      </c>
      <c r="D68" s="138" t="s">
        <v>346</v>
      </c>
      <c r="E68" s="138" t="s">
        <v>347</v>
      </c>
      <c r="F68" s="139">
        <v>0</v>
      </c>
      <c r="G68" s="139">
        <v>201767.62</v>
      </c>
      <c r="H68" s="139">
        <v>1560143910</v>
      </c>
      <c r="I68" s="139">
        <v>1560143910</v>
      </c>
      <c r="J68" s="107" t="s">
        <v>6</v>
      </c>
      <c r="K68" s="107" t="s">
        <v>23</v>
      </c>
      <c r="L68" s="107" t="s">
        <v>28</v>
      </c>
      <c r="M68" s="140" t="s">
        <v>4622</v>
      </c>
      <c r="N68" s="104" t="s">
        <v>114</v>
      </c>
      <c r="O68" s="104" t="s">
        <v>4082</v>
      </c>
    </row>
    <row r="69" spans="1:15" hidden="1" x14ac:dyDescent="0.25">
      <c r="A69" s="920" t="s">
        <v>125</v>
      </c>
      <c r="B69" s="138" t="s">
        <v>104</v>
      </c>
      <c r="C69" s="138" t="s">
        <v>5774</v>
      </c>
      <c r="D69" s="138" t="s">
        <v>5775</v>
      </c>
      <c r="E69" s="138" t="s">
        <v>5776</v>
      </c>
      <c r="F69" s="139">
        <v>0</v>
      </c>
      <c r="G69" s="139">
        <v>8211955.7400000002</v>
      </c>
      <c r="H69" s="139">
        <v>53999439479</v>
      </c>
      <c r="I69" s="139">
        <v>53999439479</v>
      </c>
      <c r="J69" s="107" t="s">
        <v>6</v>
      </c>
      <c r="K69" s="107" t="s">
        <v>23</v>
      </c>
      <c r="L69" s="107" t="s">
        <v>28</v>
      </c>
      <c r="M69" s="140" t="s">
        <v>4622</v>
      </c>
      <c r="N69" s="104" t="s">
        <v>114</v>
      </c>
      <c r="O69" s="104" t="s">
        <v>4082</v>
      </c>
    </row>
    <row r="70" spans="1:15" hidden="1" x14ac:dyDescent="0.25">
      <c r="A70" s="920" t="s">
        <v>125</v>
      </c>
      <c r="B70" s="138" t="s">
        <v>104</v>
      </c>
      <c r="C70" s="138" t="s">
        <v>5777</v>
      </c>
      <c r="D70" s="138" t="s">
        <v>5778</v>
      </c>
      <c r="E70" s="138" t="s">
        <v>5779</v>
      </c>
      <c r="F70" s="139">
        <v>0</v>
      </c>
      <c r="G70" s="139">
        <v>18.5</v>
      </c>
      <c r="H70" s="139">
        <v>121651</v>
      </c>
      <c r="I70" s="139">
        <v>121651</v>
      </c>
      <c r="J70" s="107" t="s">
        <v>6</v>
      </c>
      <c r="K70" s="107" t="s">
        <v>23</v>
      </c>
      <c r="L70" s="107" t="s">
        <v>28</v>
      </c>
      <c r="M70" s="140" t="s">
        <v>4622</v>
      </c>
      <c r="N70" s="104" t="s">
        <v>114</v>
      </c>
      <c r="O70" s="104" t="s">
        <v>4082</v>
      </c>
    </row>
    <row r="71" spans="1:15" hidden="1" x14ac:dyDescent="0.25">
      <c r="A71" s="920" t="s">
        <v>125</v>
      </c>
      <c r="B71" s="138" t="s">
        <v>207</v>
      </c>
      <c r="C71" s="138" t="s">
        <v>6375</v>
      </c>
      <c r="D71" s="138" t="s">
        <v>6376</v>
      </c>
      <c r="E71" s="138" t="s">
        <v>6377</v>
      </c>
      <c r="F71" s="139">
        <v>0</v>
      </c>
      <c r="G71" s="139">
        <v>2259574.2599999998</v>
      </c>
      <c r="H71" s="139">
        <v>2702925326</v>
      </c>
      <c r="I71" s="139">
        <v>2702925326</v>
      </c>
      <c r="J71" s="107" t="s">
        <v>6</v>
      </c>
      <c r="K71" s="107" t="s">
        <v>23</v>
      </c>
      <c r="L71" s="107" t="s">
        <v>28</v>
      </c>
      <c r="M71" s="140" t="s">
        <v>4622</v>
      </c>
      <c r="N71" s="104" t="s">
        <v>114</v>
      </c>
      <c r="O71" s="104" t="s">
        <v>4082</v>
      </c>
    </row>
    <row r="72" spans="1:15" hidden="1" x14ac:dyDescent="0.25">
      <c r="A72" s="920" t="s">
        <v>125</v>
      </c>
      <c r="B72" s="138" t="s">
        <v>104</v>
      </c>
      <c r="C72" s="138" t="s">
        <v>348</v>
      </c>
      <c r="D72" s="138" t="s">
        <v>349</v>
      </c>
      <c r="E72" s="138" t="s">
        <v>350</v>
      </c>
      <c r="F72" s="139">
        <v>0</v>
      </c>
      <c r="G72" s="139">
        <v>2994.61</v>
      </c>
      <c r="H72" s="139">
        <v>19691687</v>
      </c>
      <c r="I72" s="139">
        <v>19691687</v>
      </c>
      <c r="J72" s="107" t="s">
        <v>6</v>
      </c>
      <c r="K72" s="107" t="s">
        <v>23</v>
      </c>
      <c r="L72" s="107" t="s">
        <v>28</v>
      </c>
      <c r="M72" s="140" t="s">
        <v>4089</v>
      </c>
      <c r="N72" s="104" t="s">
        <v>114</v>
      </c>
      <c r="O72" s="104" t="s">
        <v>4082</v>
      </c>
    </row>
    <row r="73" spans="1:15" hidden="1" x14ac:dyDescent="0.25">
      <c r="A73" s="920" t="s">
        <v>125</v>
      </c>
      <c r="B73" s="138" t="s">
        <v>214</v>
      </c>
      <c r="C73" s="138" t="s">
        <v>351</v>
      </c>
      <c r="D73" s="138" t="s">
        <v>352</v>
      </c>
      <c r="E73" s="138" t="s">
        <v>353</v>
      </c>
      <c r="F73" s="139">
        <v>12194649</v>
      </c>
      <c r="G73" s="139">
        <v>0</v>
      </c>
      <c r="H73" s="139">
        <v>0</v>
      </c>
      <c r="I73" s="139">
        <v>12194649</v>
      </c>
      <c r="J73" s="107" t="s">
        <v>6</v>
      </c>
      <c r="K73" s="107" t="s">
        <v>23</v>
      </c>
      <c r="L73" s="107" t="s">
        <v>28</v>
      </c>
      <c r="M73" s="140" t="s">
        <v>4089</v>
      </c>
      <c r="N73" s="104" t="s">
        <v>114</v>
      </c>
      <c r="O73" s="104" t="s">
        <v>4082</v>
      </c>
    </row>
    <row r="74" spans="1:15" hidden="1" x14ac:dyDescent="0.25">
      <c r="A74" s="920" t="s">
        <v>125</v>
      </c>
      <c r="B74" s="138" t="s">
        <v>214</v>
      </c>
      <c r="C74" s="138" t="s">
        <v>354</v>
      </c>
      <c r="D74" s="138" t="s">
        <v>355</v>
      </c>
      <c r="E74" s="138" t="s">
        <v>356</v>
      </c>
      <c r="F74" s="139">
        <v>781864842</v>
      </c>
      <c r="G74" s="139">
        <v>0</v>
      </c>
      <c r="H74" s="139">
        <v>0</v>
      </c>
      <c r="I74" s="139">
        <v>781864842</v>
      </c>
      <c r="J74" s="107" t="s">
        <v>6</v>
      </c>
      <c r="K74" s="107" t="s">
        <v>23</v>
      </c>
      <c r="L74" s="107" t="s">
        <v>28</v>
      </c>
      <c r="M74" s="140" t="s">
        <v>4089</v>
      </c>
      <c r="N74" s="104" t="s">
        <v>114</v>
      </c>
      <c r="O74" s="104" t="s">
        <v>4082</v>
      </c>
    </row>
    <row r="75" spans="1:15" hidden="1" x14ac:dyDescent="0.25">
      <c r="A75" s="920" t="s">
        <v>125</v>
      </c>
      <c r="B75" s="138" t="s">
        <v>214</v>
      </c>
      <c r="C75" s="138" t="s">
        <v>360</v>
      </c>
      <c r="D75" s="138" t="s">
        <v>361</v>
      </c>
      <c r="E75" s="138" t="s">
        <v>362</v>
      </c>
      <c r="F75" s="139">
        <v>16670502</v>
      </c>
      <c r="G75" s="139">
        <v>0</v>
      </c>
      <c r="H75" s="139">
        <v>0</v>
      </c>
      <c r="I75" s="139">
        <v>16670502</v>
      </c>
      <c r="J75" s="107" t="s">
        <v>6</v>
      </c>
      <c r="K75" s="107" t="s">
        <v>23</v>
      </c>
      <c r="L75" s="107" t="s">
        <v>28</v>
      </c>
      <c r="M75" s="140" t="s">
        <v>4089</v>
      </c>
      <c r="N75" s="104" t="s">
        <v>114</v>
      </c>
      <c r="O75" s="104" t="s">
        <v>4082</v>
      </c>
    </row>
    <row r="76" spans="1:15" hidden="1" x14ac:dyDescent="0.25">
      <c r="A76" s="920" t="s">
        <v>125</v>
      </c>
      <c r="B76" s="138" t="s">
        <v>104</v>
      </c>
      <c r="C76" s="138" t="s">
        <v>363</v>
      </c>
      <c r="D76" s="138" t="s">
        <v>364</v>
      </c>
      <c r="E76" s="138" t="s">
        <v>365</v>
      </c>
      <c r="F76" s="139">
        <v>0</v>
      </c>
      <c r="G76" s="139">
        <v>29972.5</v>
      </c>
      <c r="H76" s="139">
        <v>197090468</v>
      </c>
      <c r="I76" s="139">
        <v>197090468</v>
      </c>
      <c r="J76" s="107" t="s">
        <v>6</v>
      </c>
      <c r="K76" s="107" t="s">
        <v>23</v>
      </c>
      <c r="L76" s="107" t="s">
        <v>28</v>
      </c>
      <c r="M76" s="140" t="s">
        <v>4089</v>
      </c>
      <c r="N76" s="104" t="s">
        <v>114</v>
      </c>
      <c r="O76" s="104" t="s">
        <v>4082</v>
      </c>
    </row>
    <row r="77" spans="1:15" hidden="1" x14ac:dyDescent="0.25">
      <c r="A77" s="920" t="s">
        <v>125</v>
      </c>
      <c r="B77" s="138" t="s">
        <v>214</v>
      </c>
      <c r="C77" s="138" t="s">
        <v>5543</v>
      </c>
      <c r="D77" s="138" t="s">
        <v>5544</v>
      </c>
      <c r="E77" s="138" t="s">
        <v>5545</v>
      </c>
      <c r="F77" s="139">
        <v>233075101</v>
      </c>
      <c r="G77" s="139">
        <v>0</v>
      </c>
      <c r="H77" s="139">
        <v>0</v>
      </c>
      <c r="I77" s="139">
        <v>233075101</v>
      </c>
      <c r="J77" s="107" t="s">
        <v>6</v>
      </c>
      <c r="K77" s="107" t="s">
        <v>23</v>
      </c>
      <c r="L77" s="107" t="s">
        <v>28</v>
      </c>
      <c r="M77" s="140" t="s">
        <v>4089</v>
      </c>
      <c r="N77" s="104" t="s">
        <v>114</v>
      </c>
      <c r="O77" s="104" t="s">
        <v>4082</v>
      </c>
    </row>
    <row r="78" spans="1:15" hidden="1" x14ac:dyDescent="0.25">
      <c r="A78" s="920" t="s">
        <v>125</v>
      </c>
      <c r="B78" s="138" t="s">
        <v>104</v>
      </c>
      <c r="C78" s="138" t="s">
        <v>366</v>
      </c>
      <c r="D78" s="138" t="s">
        <v>367</v>
      </c>
      <c r="E78" s="138" t="s">
        <v>368</v>
      </c>
      <c r="F78" s="139">
        <v>0</v>
      </c>
      <c r="G78" s="139">
        <v>30482.51</v>
      </c>
      <c r="H78" s="139">
        <v>200444146</v>
      </c>
      <c r="I78" s="139">
        <v>200444146</v>
      </c>
      <c r="J78" s="107" t="s">
        <v>6</v>
      </c>
      <c r="K78" s="107" t="s">
        <v>23</v>
      </c>
      <c r="L78" s="107" t="s">
        <v>28</v>
      </c>
      <c r="M78" s="140" t="s">
        <v>4089</v>
      </c>
      <c r="N78" s="104" t="s">
        <v>114</v>
      </c>
      <c r="O78" s="104" t="s">
        <v>4082</v>
      </c>
    </row>
    <row r="79" spans="1:15" hidden="1" x14ac:dyDescent="0.25">
      <c r="A79" s="920" t="s">
        <v>125</v>
      </c>
      <c r="B79" s="138" t="s">
        <v>214</v>
      </c>
      <c r="C79" s="138" t="s">
        <v>6064</v>
      </c>
      <c r="D79" s="138" t="s">
        <v>6065</v>
      </c>
      <c r="E79" s="138" t="s">
        <v>6066</v>
      </c>
      <c r="F79" s="139">
        <v>1951380</v>
      </c>
      <c r="G79" s="139">
        <v>0</v>
      </c>
      <c r="H79" s="139">
        <v>0</v>
      </c>
      <c r="I79" s="139">
        <v>1951380</v>
      </c>
      <c r="J79" s="107" t="s">
        <v>6</v>
      </c>
      <c r="K79" s="107" t="s">
        <v>23</v>
      </c>
      <c r="L79" s="107" t="s">
        <v>28</v>
      </c>
      <c r="M79" s="140" t="s">
        <v>4089</v>
      </c>
      <c r="N79" s="104" t="s">
        <v>114</v>
      </c>
      <c r="O79" s="104" t="s">
        <v>4082</v>
      </c>
    </row>
    <row r="80" spans="1:15" hidden="1" x14ac:dyDescent="0.25">
      <c r="A80" s="920" t="s">
        <v>125</v>
      </c>
      <c r="B80" s="138" t="s">
        <v>214</v>
      </c>
      <c r="C80" s="138" t="s">
        <v>369</v>
      </c>
      <c r="D80" s="138" t="s">
        <v>370</v>
      </c>
      <c r="E80" s="138" t="s">
        <v>371</v>
      </c>
      <c r="F80" s="139">
        <v>23125402</v>
      </c>
      <c r="G80" s="139">
        <v>0</v>
      </c>
      <c r="H80" s="139">
        <v>0</v>
      </c>
      <c r="I80" s="139">
        <v>23125402</v>
      </c>
      <c r="J80" s="107" t="s">
        <v>6</v>
      </c>
      <c r="K80" s="107" t="s">
        <v>23</v>
      </c>
      <c r="L80" s="107" t="s">
        <v>28</v>
      </c>
      <c r="M80" s="140" t="s">
        <v>4089</v>
      </c>
      <c r="N80" s="104" t="s">
        <v>114</v>
      </c>
      <c r="O80" s="104" t="s">
        <v>4082</v>
      </c>
    </row>
    <row r="81" spans="1:15" hidden="1" x14ac:dyDescent="0.25">
      <c r="A81" s="920" t="s">
        <v>125</v>
      </c>
      <c r="B81" s="138" t="s">
        <v>214</v>
      </c>
      <c r="C81" s="138" t="s">
        <v>372</v>
      </c>
      <c r="D81" s="138" t="s">
        <v>373</v>
      </c>
      <c r="E81" s="138" t="s">
        <v>374</v>
      </c>
      <c r="F81" s="139">
        <v>301989594</v>
      </c>
      <c r="G81" s="139">
        <v>0</v>
      </c>
      <c r="H81" s="139">
        <v>0</v>
      </c>
      <c r="I81" s="139">
        <v>301989594</v>
      </c>
      <c r="J81" s="107" t="s">
        <v>6</v>
      </c>
      <c r="K81" s="107" t="s">
        <v>23</v>
      </c>
      <c r="L81" s="107" t="s">
        <v>28</v>
      </c>
      <c r="M81" s="140" t="s">
        <v>4089</v>
      </c>
      <c r="N81" s="104" t="s">
        <v>114</v>
      </c>
      <c r="O81" s="104" t="s">
        <v>4082</v>
      </c>
    </row>
    <row r="82" spans="1:15" hidden="1" x14ac:dyDescent="0.25">
      <c r="A82" s="920" t="s">
        <v>125</v>
      </c>
      <c r="B82" s="138" t="s">
        <v>104</v>
      </c>
      <c r="C82" s="138" t="s">
        <v>375</v>
      </c>
      <c r="D82" s="138" t="s">
        <v>376</v>
      </c>
      <c r="E82" s="138" t="s">
        <v>377</v>
      </c>
      <c r="F82" s="139">
        <v>0</v>
      </c>
      <c r="G82" s="139">
        <v>19282.78</v>
      </c>
      <c r="H82" s="139">
        <v>126797969</v>
      </c>
      <c r="I82" s="139">
        <v>126797969</v>
      </c>
      <c r="J82" s="107" t="s">
        <v>6</v>
      </c>
      <c r="K82" s="107" t="s">
        <v>23</v>
      </c>
      <c r="L82" s="107" t="s">
        <v>28</v>
      </c>
      <c r="M82" s="140" t="s">
        <v>4089</v>
      </c>
      <c r="N82" s="104" t="s">
        <v>114</v>
      </c>
      <c r="O82" s="104" t="s">
        <v>4082</v>
      </c>
    </row>
    <row r="83" spans="1:15" hidden="1" x14ac:dyDescent="0.25">
      <c r="A83" s="920" t="s">
        <v>125</v>
      </c>
      <c r="B83" s="138" t="s">
        <v>214</v>
      </c>
      <c r="C83" s="138" t="s">
        <v>378</v>
      </c>
      <c r="D83" s="138" t="s">
        <v>379</v>
      </c>
      <c r="E83" s="138" t="s">
        <v>380</v>
      </c>
      <c r="F83" s="139">
        <v>12638595</v>
      </c>
      <c r="G83" s="139">
        <v>0</v>
      </c>
      <c r="H83" s="139">
        <v>0</v>
      </c>
      <c r="I83" s="139">
        <v>12638595</v>
      </c>
      <c r="J83" s="107" t="s">
        <v>6</v>
      </c>
      <c r="K83" s="107" t="s">
        <v>23</v>
      </c>
      <c r="L83" s="107" t="s">
        <v>28</v>
      </c>
      <c r="M83" s="140" t="s">
        <v>4089</v>
      </c>
      <c r="N83" s="104" t="s">
        <v>114</v>
      </c>
      <c r="O83" s="104" t="s">
        <v>4082</v>
      </c>
    </row>
    <row r="84" spans="1:15" hidden="1" x14ac:dyDescent="0.25">
      <c r="A84" s="920" t="s">
        <v>125</v>
      </c>
      <c r="B84" s="138" t="s">
        <v>104</v>
      </c>
      <c r="C84" s="138" t="s">
        <v>381</v>
      </c>
      <c r="D84" s="138" t="s">
        <v>382</v>
      </c>
      <c r="E84" s="138" t="s">
        <v>383</v>
      </c>
      <c r="F84" s="139">
        <v>0</v>
      </c>
      <c r="G84" s="139">
        <v>4664.01</v>
      </c>
      <c r="H84" s="139">
        <v>30669177</v>
      </c>
      <c r="I84" s="139">
        <v>30669177</v>
      </c>
      <c r="J84" s="107" t="s">
        <v>6</v>
      </c>
      <c r="K84" s="107" t="s">
        <v>23</v>
      </c>
      <c r="L84" s="107" t="s">
        <v>28</v>
      </c>
      <c r="M84" s="140" t="s">
        <v>4089</v>
      </c>
      <c r="N84" s="104" t="s">
        <v>114</v>
      </c>
      <c r="O84" s="104" t="s">
        <v>4082</v>
      </c>
    </row>
    <row r="85" spans="1:15" hidden="1" x14ac:dyDescent="0.25">
      <c r="A85" s="920" t="s">
        <v>125</v>
      </c>
      <c r="B85" s="138" t="s">
        <v>214</v>
      </c>
      <c r="C85" s="138" t="s">
        <v>384</v>
      </c>
      <c r="D85" s="138" t="s">
        <v>385</v>
      </c>
      <c r="E85" s="138" t="s">
        <v>386</v>
      </c>
      <c r="F85" s="139">
        <v>1230437118</v>
      </c>
      <c r="G85" s="139">
        <v>0</v>
      </c>
      <c r="H85" s="139">
        <v>0</v>
      </c>
      <c r="I85" s="139">
        <v>1230437118</v>
      </c>
      <c r="J85" s="107" t="s">
        <v>6</v>
      </c>
      <c r="K85" s="107" t="s">
        <v>23</v>
      </c>
      <c r="L85" s="107" t="s">
        <v>28</v>
      </c>
      <c r="M85" s="140" t="s">
        <v>4089</v>
      </c>
      <c r="N85" s="104" t="s">
        <v>114</v>
      </c>
      <c r="O85" s="104" t="s">
        <v>4082</v>
      </c>
    </row>
    <row r="86" spans="1:15" hidden="1" x14ac:dyDescent="0.25">
      <c r="A86" s="920" t="s">
        <v>125</v>
      </c>
      <c r="B86" s="138" t="s">
        <v>214</v>
      </c>
      <c r="C86" s="138" t="s">
        <v>387</v>
      </c>
      <c r="D86" s="138" t="s">
        <v>388</v>
      </c>
      <c r="E86" s="138" t="s">
        <v>389</v>
      </c>
      <c r="F86" s="139">
        <v>66642403</v>
      </c>
      <c r="G86" s="139">
        <v>0</v>
      </c>
      <c r="H86" s="139">
        <v>0</v>
      </c>
      <c r="I86" s="139">
        <v>66642403</v>
      </c>
      <c r="J86" s="107" t="s">
        <v>6</v>
      </c>
      <c r="K86" s="107" t="s">
        <v>23</v>
      </c>
      <c r="L86" s="107" t="s">
        <v>28</v>
      </c>
      <c r="M86" s="140" t="s">
        <v>4089</v>
      </c>
      <c r="N86" s="104" t="s">
        <v>114</v>
      </c>
      <c r="O86" s="104" t="s">
        <v>4082</v>
      </c>
    </row>
    <row r="87" spans="1:15" hidden="1" x14ac:dyDescent="0.25">
      <c r="A87" s="920" t="s">
        <v>125</v>
      </c>
      <c r="B87" s="138" t="s">
        <v>104</v>
      </c>
      <c r="C87" s="138" t="s">
        <v>5546</v>
      </c>
      <c r="D87" s="138" t="s">
        <v>5547</v>
      </c>
      <c r="E87" s="138" t="s">
        <v>5548</v>
      </c>
      <c r="F87" s="139">
        <v>0</v>
      </c>
      <c r="G87" s="139">
        <v>90472.51</v>
      </c>
      <c r="H87" s="139">
        <v>594920989</v>
      </c>
      <c r="I87" s="139">
        <v>594920989</v>
      </c>
      <c r="J87" s="107" t="s">
        <v>6</v>
      </c>
      <c r="K87" s="107" t="s">
        <v>23</v>
      </c>
      <c r="L87" s="107" t="s">
        <v>28</v>
      </c>
      <c r="M87" s="140" t="s">
        <v>4089</v>
      </c>
      <c r="N87" s="104" t="s">
        <v>114</v>
      </c>
      <c r="O87" s="104" t="s">
        <v>4082</v>
      </c>
    </row>
    <row r="88" spans="1:15" hidden="1" x14ac:dyDescent="0.25">
      <c r="A88" s="920" t="s">
        <v>125</v>
      </c>
      <c r="B88" s="138" t="s">
        <v>214</v>
      </c>
      <c r="C88" s="138" t="s">
        <v>390</v>
      </c>
      <c r="D88" s="138" t="s">
        <v>391</v>
      </c>
      <c r="E88" s="138" t="s">
        <v>392</v>
      </c>
      <c r="F88" s="139">
        <v>133042039</v>
      </c>
      <c r="G88" s="139">
        <v>0</v>
      </c>
      <c r="H88" s="139">
        <v>0</v>
      </c>
      <c r="I88" s="139">
        <v>133042039</v>
      </c>
      <c r="J88" s="107" t="s">
        <v>6</v>
      </c>
      <c r="K88" s="107" t="s">
        <v>23</v>
      </c>
      <c r="L88" s="107" t="s">
        <v>28</v>
      </c>
      <c r="M88" s="140" t="s">
        <v>4089</v>
      </c>
      <c r="N88" s="104" t="s">
        <v>114</v>
      </c>
      <c r="O88" s="104" t="s">
        <v>4082</v>
      </c>
    </row>
    <row r="89" spans="1:15" hidden="1" x14ac:dyDescent="0.25">
      <c r="A89" s="920" t="s">
        <v>125</v>
      </c>
      <c r="B89" s="138" t="s">
        <v>214</v>
      </c>
      <c r="C89" s="138" t="s">
        <v>393</v>
      </c>
      <c r="D89" s="138" t="s">
        <v>394</v>
      </c>
      <c r="E89" s="138" t="s">
        <v>395</v>
      </c>
      <c r="F89" s="139">
        <v>20000000</v>
      </c>
      <c r="G89" s="139">
        <v>0</v>
      </c>
      <c r="H89" s="139">
        <v>0</v>
      </c>
      <c r="I89" s="139">
        <v>20000000</v>
      </c>
      <c r="J89" s="107" t="s">
        <v>6</v>
      </c>
      <c r="K89" s="107" t="s">
        <v>23</v>
      </c>
      <c r="L89" s="107" t="s">
        <v>28</v>
      </c>
      <c r="M89" s="140" t="s">
        <v>4089</v>
      </c>
      <c r="N89" s="104" t="s">
        <v>114</v>
      </c>
      <c r="O89" s="104" t="s">
        <v>4082</v>
      </c>
    </row>
    <row r="90" spans="1:15" hidden="1" x14ac:dyDescent="0.25">
      <c r="A90" s="920" t="s">
        <v>125</v>
      </c>
      <c r="B90" s="138" t="s">
        <v>214</v>
      </c>
      <c r="C90" s="138" t="s">
        <v>396</v>
      </c>
      <c r="D90" s="138" t="s">
        <v>397</v>
      </c>
      <c r="E90" s="138" t="s">
        <v>398</v>
      </c>
      <c r="F90" s="139">
        <v>20842771</v>
      </c>
      <c r="G90" s="139">
        <v>0</v>
      </c>
      <c r="H90" s="139">
        <v>0</v>
      </c>
      <c r="I90" s="139">
        <v>20842771</v>
      </c>
      <c r="J90" s="107" t="s">
        <v>6</v>
      </c>
      <c r="K90" s="107" t="s">
        <v>23</v>
      </c>
      <c r="L90" s="107" t="s">
        <v>28</v>
      </c>
      <c r="M90" s="140" t="s">
        <v>4089</v>
      </c>
      <c r="N90" s="104" t="s">
        <v>114</v>
      </c>
      <c r="O90" s="104" t="s">
        <v>4082</v>
      </c>
    </row>
    <row r="91" spans="1:15" hidden="1" x14ac:dyDescent="0.25">
      <c r="A91" s="920" t="s">
        <v>125</v>
      </c>
      <c r="B91" s="138" t="s">
        <v>214</v>
      </c>
      <c r="C91" s="138" t="s">
        <v>399</v>
      </c>
      <c r="D91" s="138" t="s">
        <v>400</v>
      </c>
      <c r="E91" s="138" t="s">
        <v>401</v>
      </c>
      <c r="F91" s="139">
        <v>750000875</v>
      </c>
      <c r="G91" s="139">
        <v>0</v>
      </c>
      <c r="H91" s="139">
        <v>0</v>
      </c>
      <c r="I91" s="139">
        <v>750000875</v>
      </c>
      <c r="J91" s="107" t="s">
        <v>6</v>
      </c>
      <c r="K91" s="107" t="s">
        <v>23</v>
      </c>
      <c r="L91" s="107" t="s">
        <v>28</v>
      </c>
      <c r="M91" s="140" t="s">
        <v>4089</v>
      </c>
      <c r="N91" s="104" t="s">
        <v>114</v>
      </c>
      <c r="O91" s="104" t="s">
        <v>4082</v>
      </c>
    </row>
    <row r="92" spans="1:15" hidden="1" x14ac:dyDescent="0.25">
      <c r="A92" s="920" t="s">
        <v>125</v>
      </c>
      <c r="B92" s="138" t="s">
        <v>214</v>
      </c>
      <c r="C92" s="138" t="s">
        <v>5780</v>
      </c>
      <c r="D92" s="138" t="s">
        <v>5781</v>
      </c>
      <c r="E92" s="138" t="s">
        <v>5782</v>
      </c>
      <c r="F92" s="139">
        <v>8971</v>
      </c>
      <c r="G92" s="139">
        <v>0</v>
      </c>
      <c r="H92" s="139">
        <v>0</v>
      </c>
      <c r="I92" s="139">
        <v>8971</v>
      </c>
      <c r="J92" s="107" t="s">
        <v>6</v>
      </c>
      <c r="K92" s="107" t="s">
        <v>23</v>
      </c>
      <c r="L92" s="107" t="s">
        <v>28</v>
      </c>
      <c r="M92" s="140" t="s">
        <v>4089</v>
      </c>
      <c r="N92" s="104" t="s">
        <v>114</v>
      </c>
      <c r="O92" s="104" t="s">
        <v>4082</v>
      </c>
    </row>
    <row r="93" spans="1:15" hidden="1" x14ac:dyDescent="0.25">
      <c r="A93" s="920" t="s">
        <v>125</v>
      </c>
      <c r="B93" s="138" t="s">
        <v>214</v>
      </c>
      <c r="C93" s="138" t="s">
        <v>402</v>
      </c>
      <c r="D93" s="138" t="s">
        <v>403</v>
      </c>
      <c r="E93" s="138" t="s">
        <v>404</v>
      </c>
      <c r="F93" s="139">
        <v>6320</v>
      </c>
      <c r="G93" s="139">
        <v>0</v>
      </c>
      <c r="H93" s="139">
        <v>0</v>
      </c>
      <c r="I93" s="139">
        <v>6320</v>
      </c>
      <c r="J93" s="107" t="s">
        <v>6</v>
      </c>
      <c r="K93" s="107" t="s">
        <v>23</v>
      </c>
      <c r="L93" s="107" t="s">
        <v>28</v>
      </c>
      <c r="M93" s="140" t="s">
        <v>4089</v>
      </c>
      <c r="N93" s="104" t="s">
        <v>114</v>
      </c>
      <c r="O93" s="104" t="s">
        <v>4082</v>
      </c>
    </row>
    <row r="94" spans="1:15" hidden="1" x14ac:dyDescent="0.25">
      <c r="A94" s="920" t="s">
        <v>125</v>
      </c>
      <c r="B94" s="138" t="s">
        <v>214</v>
      </c>
      <c r="C94" s="138" t="s">
        <v>405</v>
      </c>
      <c r="D94" s="138" t="s">
        <v>406</v>
      </c>
      <c r="E94" s="138" t="s">
        <v>407</v>
      </c>
      <c r="F94" s="139">
        <v>40638951</v>
      </c>
      <c r="G94" s="139">
        <v>0</v>
      </c>
      <c r="H94" s="139">
        <v>0</v>
      </c>
      <c r="I94" s="139">
        <v>40638951</v>
      </c>
      <c r="J94" s="107" t="s">
        <v>6</v>
      </c>
      <c r="K94" s="107" t="s">
        <v>23</v>
      </c>
      <c r="L94" s="107" t="s">
        <v>28</v>
      </c>
      <c r="M94" s="140" t="s">
        <v>4089</v>
      </c>
      <c r="N94" s="104" t="s">
        <v>114</v>
      </c>
      <c r="O94" s="104" t="s">
        <v>4082</v>
      </c>
    </row>
    <row r="95" spans="1:15" hidden="1" x14ac:dyDescent="0.25">
      <c r="A95" s="920" t="s">
        <v>125</v>
      </c>
      <c r="B95" s="138" t="s">
        <v>214</v>
      </c>
      <c r="C95" s="138" t="s">
        <v>408</v>
      </c>
      <c r="D95" s="138" t="s">
        <v>409</v>
      </c>
      <c r="E95" s="138" t="s">
        <v>410</v>
      </c>
      <c r="F95" s="139">
        <v>158241091</v>
      </c>
      <c r="G95" s="139">
        <v>0</v>
      </c>
      <c r="H95" s="139">
        <v>0</v>
      </c>
      <c r="I95" s="139">
        <v>158241091</v>
      </c>
      <c r="J95" s="107" t="s">
        <v>6</v>
      </c>
      <c r="K95" s="107" t="s">
        <v>23</v>
      </c>
      <c r="L95" s="107" t="s">
        <v>28</v>
      </c>
      <c r="M95" s="140" t="s">
        <v>4090</v>
      </c>
      <c r="N95" s="104" t="s">
        <v>114</v>
      </c>
      <c r="O95" s="104" t="s">
        <v>4082</v>
      </c>
    </row>
    <row r="96" spans="1:15" hidden="1" x14ac:dyDescent="0.25">
      <c r="A96" s="920" t="s">
        <v>4598</v>
      </c>
      <c r="B96" s="138" t="s">
        <v>104</v>
      </c>
      <c r="C96" s="138" t="s">
        <v>6378</v>
      </c>
      <c r="D96" s="138" t="s">
        <v>6379</v>
      </c>
      <c r="E96" s="138" t="s">
        <v>411</v>
      </c>
      <c r="F96" s="139">
        <v>0</v>
      </c>
      <c r="G96" s="139">
        <v>10000000</v>
      </c>
      <c r="H96" s="139">
        <v>65757099999</v>
      </c>
      <c r="I96" s="139">
        <v>65757099999</v>
      </c>
      <c r="J96" s="107" t="s">
        <v>6</v>
      </c>
      <c r="K96" s="107" t="s">
        <v>23</v>
      </c>
      <c r="L96" s="107" t="s">
        <v>4597</v>
      </c>
      <c r="M96" s="140" t="s">
        <v>4091</v>
      </c>
      <c r="N96" s="104" t="s">
        <v>114</v>
      </c>
      <c r="O96" s="104" t="s">
        <v>4082</v>
      </c>
    </row>
    <row r="97" spans="1:15" hidden="1" x14ac:dyDescent="0.25">
      <c r="A97" s="920" t="s">
        <v>4598</v>
      </c>
      <c r="B97" s="138" t="s">
        <v>214</v>
      </c>
      <c r="C97" s="138" t="s">
        <v>412</v>
      </c>
      <c r="D97" s="138" t="s">
        <v>413</v>
      </c>
      <c r="E97" s="138" t="s">
        <v>411</v>
      </c>
      <c r="F97" s="139">
        <v>730857885495</v>
      </c>
      <c r="G97" s="139">
        <v>0</v>
      </c>
      <c r="H97" s="139">
        <v>0</v>
      </c>
      <c r="I97" s="139">
        <v>730857885495</v>
      </c>
      <c r="J97" s="107" t="s">
        <v>6</v>
      </c>
      <c r="K97" s="107" t="s">
        <v>23</v>
      </c>
      <c r="L97" s="107" t="s">
        <v>4597</v>
      </c>
      <c r="M97" s="140" t="s">
        <v>4091</v>
      </c>
      <c r="N97" s="104" t="s">
        <v>114</v>
      </c>
      <c r="O97" s="104" t="s">
        <v>4082</v>
      </c>
    </row>
    <row r="98" spans="1:15" hidden="1" x14ac:dyDescent="0.25">
      <c r="A98" s="920" t="s">
        <v>4598</v>
      </c>
      <c r="B98" s="138" t="s">
        <v>214</v>
      </c>
      <c r="C98" s="138" t="s">
        <v>414</v>
      </c>
      <c r="D98" s="138" t="s">
        <v>415</v>
      </c>
      <c r="E98" s="138" t="s">
        <v>416</v>
      </c>
      <c r="F98" s="139">
        <v>6188895383</v>
      </c>
      <c r="G98" s="139">
        <v>0</v>
      </c>
      <c r="H98" s="139">
        <v>0</v>
      </c>
      <c r="I98" s="139">
        <v>6188895383</v>
      </c>
      <c r="J98" s="107" t="s">
        <v>6</v>
      </c>
      <c r="K98" s="107" t="s">
        <v>23</v>
      </c>
      <c r="L98" s="107" t="s">
        <v>4597</v>
      </c>
      <c r="M98" s="140" t="s">
        <v>4623</v>
      </c>
      <c r="N98" s="104" t="s">
        <v>114</v>
      </c>
      <c r="O98" s="104" t="s">
        <v>4082</v>
      </c>
    </row>
    <row r="99" spans="1:15" hidden="1" x14ac:dyDescent="0.25">
      <c r="A99" s="920" t="s">
        <v>125</v>
      </c>
      <c r="B99" s="138" t="s">
        <v>104</v>
      </c>
      <c r="C99" s="138" t="s">
        <v>5953</v>
      </c>
      <c r="D99" s="138" t="s">
        <v>5954</v>
      </c>
      <c r="E99" s="138" t="s">
        <v>5955</v>
      </c>
      <c r="F99" s="139">
        <v>0</v>
      </c>
      <c r="G99" s="139">
        <v>1046.23</v>
      </c>
      <c r="H99" s="139">
        <v>6879705</v>
      </c>
      <c r="I99" s="139">
        <v>6879705</v>
      </c>
      <c r="J99" s="107" t="s">
        <v>6</v>
      </c>
      <c r="K99" s="107" t="s">
        <v>23</v>
      </c>
      <c r="L99" s="107" t="s">
        <v>28</v>
      </c>
      <c r="M99" s="140" t="s">
        <v>5956</v>
      </c>
      <c r="N99" s="104" t="s">
        <v>114</v>
      </c>
      <c r="O99" s="104" t="s">
        <v>4082</v>
      </c>
    </row>
    <row r="100" spans="1:15" hidden="1" x14ac:dyDescent="0.25">
      <c r="A100" s="920" t="s">
        <v>125</v>
      </c>
      <c r="B100" s="138" t="s">
        <v>214</v>
      </c>
      <c r="C100" s="138" t="s">
        <v>5733</v>
      </c>
      <c r="D100" s="138" t="s">
        <v>5734</v>
      </c>
      <c r="E100" s="138" t="s">
        <v>5735</v>
      </c>
      <c r="F100" s="139">
        <v>188758855</v>
      </c>
      <c r="G100" s="139">
        <v>0</v>
      </c>
      <c r="H100" s="139">
        <v>0</v>
      </c>
      <c r="I100" s="139">
        <v>188758855</v>
      </c>
      <c r="J100" s="107" t="s">
        <v>6</v>
      </c>
      <c r="K100" s="107" t="s">
        <v>23</v>
      </c>
      <c r="L100" s="107" t="s">
        <v>28</v>
      </c>
      <c r="M100" s="140" t="s">
        <v>4092</v>
      </c>
      <c r="N100" s="104" t="s">
        <v>114</v>
      </c>
      <c r="O100" s="104" t="s">
        <v>4082</v>
      </c>
    </row>
    <row r="101" spans="1:15" hidden="1" x14ac:dyDescent="0.25">
      <c r="A101" s="920" t="s">
        <v>125</v>
      </c>
      <c r="B101" s="138" t="s">
        <v>214</v>
      </c>
      <c r="C101" s="138" t="s">
        <v>5957</v>
      </c>
      <c r="D101" s="138" t="s">
        <v>5958</v>
      </c>
      <c r="E101" s="138" t="s">
        <v>5270</v>
      </c>
      <c r="F101" s="139">
        <v>1781149858</v>
      </c>
      <c r="G101" s="139">
        <v>0</v>
      </c>
      <c r="H101" s="139">
        <v>0</v>
      </c>
      <c r="I101" s="139">
        <v>1781149858</v>
      </c>
      <c r="J101" s="107" t="s">
        <v>6</v>
      </c>
      <c r="K101" s="107" t="s">
        <v>23</v>
      </c>
      <c r="L101" s="107" t="s">
        <v>28</v>
      </c>
      <c r="M101" s="140" t="s">
        <v>4092</v>
      </c>
      <c r="N101" s="104" t="s">
        <v>114</v>
      </c>
      <c r="O101" s="104" t="s">
        <v>4082</v>
      </c>
    </row>
    <row r="102" spans="1:15" hidden="1" x14ac:dyDescent="0.25">
      <c r="A102" s="920" t="s">
        <v>125</v>
      </c>
      <c r="B102" s="138" t="s">
        <v>104</v>
      </c>
      <c r="C102" s="138" t="s">
        <v>5959</v>
      </c>
      <c r="D102" s="138" t="s">
        <v>5960</v>
      </c>
      <c r="E102" s="138" t="s">
        <v>421</v>
      </c>
      <c r="F102" s="139">
        <v>0</v>
      </c>
      <c r="G102" s="139">
        <v>198349</v>
      </c>
      <c r="H102" s="139">
        <v>1304285503</v>
      </c>
      <c r="I102" s="139">
        <v>1304285503</v>
      </c>
      <c r="J102" s="107" t="s">
        <v>6</v>
      </c>
      <c r="K102" s="107" t="s">
        <v>23</v>
      </c>
      <c r="L102" s="107" t="s">
        <v>28</v>
      </c>
      <c r="M102" s="140" t="s">
        <v>4092</v>
      </c>
      <c r="N102" s="104" t="s">
        <v>114</v>
      </c>
      <c r="O102" s="104" t="s">
        <v>4082</v>
      </c>
    </row>
    <row r="103" spans="1:15" hidden="1" x14ac:dyDescent="0.25">
      <c r="A103" s="920" t="s">
        <v>125</v>
      </c>
      <c r="B103" s="138" t="s">
        <v>214</v>
      </c>
      <c r="C103" s="138" t="s">
        <v>419</v>
      </c>
      <c r="D103" s="138" t="s">
        <v>420</v>
      </c>
      <c r="E103" s="138" t="s">
        <v>421</v>
      </c>
      <c r="F103" s="139">
        <v>1640951447</v>
      </c>
      <c r="G103" s="139">
        <v>0</v>
      </c>
      <c r="H103" s="139">
        <v>0</v>
      </c>
      <c r="I103" s="139">
        <v>1640951447</v>
      </c>
      <c r="J103" s="107" t="s">
        <v>6</v>
      </c>
      <c r="K103" s="107" t="s">
        <v>23</v>
      </c>
      <c r="L103" s="107" t="s">
        <v>28</v>
      </c>
      <c r="M103" s="140" t="s">
        <v>4092</v>
      </c>
      <c r="N103" s="104" t="s">
        <v>114</v>
      </c>
      <c r="O103" s="104" t="s">
        <v>4082</v>
      </c>
    </row>
    <row r="104" spans="1:15" hidden="1" x14ac:dyDescent="0.25">
      <c r="A104" s="920" t="s">
        <v>125</v>
      </c>
      <c r="B104" s="138" t="s">
        <v>104</v>
      </c>
      <c r="C104" s="138" t="s">
        <v>422</v>
      </c>
      <c r="D104" s="138" t="s">
        <v>423</v>
      </c>
      <c r="E104" s="138" t="s">
        <v>417</v>
      </c>
      <c r="F104" s="139">
        <v>0</v>
      </c>
      <c r="G104" s="139">
        <v>2011.97</v>
      </c>
      <c r="H104" s="139">
        <v>13230131</v>
      </c>
      <c r="I104" s="139">
        <v>13230131</v>
      </c>
      <c r="J104" s="107" t="s">
        <v>6</v>
      </c>
      <c r="K104" s="107" t="s">
        <v>23</v>
      </c>
      <c r="L104" s="107" t="s">
        <v>28</v>
      </c>
      <c r="M104" s="140" t="s">
        <v>4092</v>
      </c>
      <c r="N104" s="104" t="s">
        <v>114</v>
      </c>
      <c r="O104" s="104" t="s">
        <v>4082</v>
      </c>
    </row>
    <row r="105" spans="1:15" hidden="1" x14ac:dyDescent="0.25">
      <c r="A105" s="920" t="s">
        <v>125</v>
      </c>
      <c r="B105" s="138" t="s">
        <v>104</v>
      </c>
      <c r="C105" s="138" t="s">
        <v>424</v>
      </c>
      <c r="D105" s="138" t="s">
        <v>425</v>
      </c>
      <c r="E105" s="138" t="s">
        <v>426</v>
      </c>
      <c r="F105" s="139">
        <v>0</v>
      </c>
      <c r="G105" s="139">
        <v>410168</v>
      </c>
      <c r="H105" s="139">
        <v>2697145819</v>
      </c>
      <c r="I105" s="139">
        <v>2697145819</v>
      </c>
      <c r="J105" s="107" t="s">
        <v>6</v>
      </c>
      <c r="K105" s="107" t="s">
        <v>23</v>
      </c>
      <c r="L105" s="107" t="s">
        <v>28</v>
      </c>
      <c r="M105" s="140" t="s">
        <v>4092</v>
      </c>
      <c r="N105" s="104" t="s">
        <v>114</v>
      </c>
      <c r="O105" s="104" t="s">
        <v>4082</v>
      </c>
    </row>
    <row r="106" spans="1:15" hidden="1" x14ac:dyDescent="0.25">
      <c r="A106" s="920" t="s">
        <v>125</v>
      </c>
      <c r="B106" s="138" t="s">
        <v>104</v>
      </c>
      <c r="C106" s="138" t="s">
        <v>427</v>
      </c>
      <c r="D106" s="138" t="s">
        <v>428</v>
      </c>
      <c r="E106" s="138" t="s">
        <v>429</v>
      </c>
      <c r="F106" s="139">
        <v>0</v>
      </c>
      <c r="G106" s="139">
        <v>87179.6</v>
      </c>
      <c r="H106" s="139">
        <v>573267768</v>
      </c>
      <c r="I106" s="139">
        <v>573267768</v>
      </c>
      <c r="J106" s="107" t="s">
        <v>6</v>
      </c>
      <c r="K106" s="107" t="s">
        <v>23</v>
      </c>
      <c r="L106" s="107" t="s">
        <v>28</v>
      </c>
      <c r="M106" s="140" t="s">
        <v>4092</v>
      </c>
      <c r="N106" s="104" t="s">
        <v>114</v>
      </c>
      <c r="O106" s="104" t="s">
        <v>4082</v>
      </c>
    </row>
    <row r="107" spans="1:15" hidden="1" x14ac:dyDescent="0.25">
      <c r="A107" s="920" t="s">
        <v>125</v>
      </c>
      <c r="B107" s="138" t="s">
        <v>104</v>
      </c>
      <c r="C107" s="138" t="s">
        <v>4624</v>
      </c>
      <c r="D107" s="138" t="s">
        <v>4625</v>
      </c>
      <c r="E107" s="138" t="s">
        <v>4626</v>
      </c>
      <c r="F107" s="139">
        <v>0</v>
      </c>
      <c r="G107" s="139">
        <v>3703.75</v>
      </c>
      <c r="H107" s="139">
        <v>24354786</v>
      </c>
      <c r="I107" s="139">
        <v>24354786</v>
      </c>
      <c r="J107" s="107" t="s">
        <v>6</v>
      </c>
      <c r="K107" s="107" t="s">
        <v>23</v>
      </c>
      <c r="L107" s="107" t="s">
        <v>28</v>
      </c>
      <c r="M107" s="140" t="s">
        <v>4092</v>
      </c>
      <c r="N107" s="104" t="s">
        <v>114</v>
      </c>
      <c r="O107" s="104" t="s">
        <v>4082</v>
      </c>
    </row>
    <row r="108" spans="1:15" hidden="1" x14ac:dyDescent="0.25">
      <c r="A108" s="920" t="s">
        <v>125</v>
      </c>
      <c r="B108" s="138" t="s">
        <v>104</v>
      </c>
      <c r="C108" s="138" t="s">
        <v>4627</v>
      </c>
      <c r="D108" s="138" t="s">
        <v>4628</v>
      </c>
      <c r="E108" s="138" t="s">
        <v>4629</v>
      </c>
      <c r="F108" s="139">
        <v>0</v>
      </c>
      <c r="G108" s="139">
        <v>727414.1</v>
      </c>
      <c r="H108" s="139">
        <v>4783264172</v>
      </c>
      <c r="I108" s="139">
        <v>4783264172</v>
      </c>
      <c r="J108" s="107" t="s">
        <v>6</v>
      </c>
      <c r="K108" s="107" t="s">
        <v>23</v>
      </c>
      <c r="L108" s="107" t="s">
        <v>28</v>
      </c>
      <c r="M108" s="140" t="s">
        <v>4092</v>
      </c>
      <c r="N108" s="104" t="s">
        <v>114</v>
      </c>
      <c r="O108" s="104" t="s">
        <v>4082</v>
      </c>
    </row>
    <row r="109" spans="1:15" hidden="1" x14ac:dyDescent="0.25">
      <c r="A109" s="920" t="s">
        <v>125</v>
      </c>
      <c r="B109" s="138" t="s">
        <v>104</v>
      </c>
      <c r="C109" s="138" t="s">
        <v>5961</v>
      </c>
      <c r="D109" s="138" t="s">
        <v>5962</v>
      </c>
      <c r="E109" s="138" t="s">
        <v>5963</v>
      </c>
      <c r="F109" s="139">
        <v>0</v>
      </c>
      <c r="G109" s="139">
        <v>8699.36</v>
      </c>
      <c r="H109" s="139">
        <v>57204469</v>
      </c>
      <c r="I109" s="139">
        <v>57204469</v>
      </c>
      <c r="J109" s="107" t="s">
        <v>6</v>
      </c>
      <c r="K109" s="107" t="s">
        <v>23</v>
      </c>
      <c r="L109" s="107" t="s">
        <v>28</v>
      </c>
      <c r="M109" s="140" t="s">
        <v>4092</v>
      </c>
      <c r="N109" s="104" t="s">
        <v>114</v>
      </c>
      <c r="O109" s="104" t="s">
        <v>4082</v>
      </c>
    </row>
    <row r="110" spans="1:15" hidden="1" x14ac:dyDescent="0.25">
      <c r="A110" s="920" t="s">
        <v>125</v>
      </c>
      <c r="B110" s="138" t="s">
        <v>104</v>
      </c>
      <c r="C110" s="138" t="s">
        <v>4630</v>
      </c>
      <c r="D110" s="138" t="s">
        <v>4631</v>
      </c>
      <c r="E110" s="138" t="s">
        <v>4632</v>
      </c>
      <c r="F110" s="139">
        <v>0</v>
      </c>
      <c r="G110" s="139">
        <v>34169.160000000003</v>
      </c>
      <c r="H110" s="139">
        <v>224686487</v>
      </c>
      <c r="I110" s="139">
        <v>224686487</v>
      </c>
      <c r="J110" s="107" t="s">
        <v>6</v>
      </c>
      <c r="K110" s="107" t="s">
        <v>23</v>
      </c>
      <c r="L110" s="107" t="s">
        <v>28</v>
      </c>
      <c r="M110" s="140" t="s">
        <v>4092</v>
      </c>
      <c r="N110" s="104" t="s">
        <v>114</v>
      </c>
      <c r="O110" s="104" t="s">
        <v>4082</v>
      </c>
    </row>
    <row r="111" spans="1:15" hidden="1" x14ac:dyDescent="0.25">
      <c r="A111" s="920" t="s">
        <v>125</v>
      </c>
      <c r="B111" s="138" t="s">
        <v>104</v>
      </c>
      <c r="C111" s="138" t="s">
        <v>4958</v>
      </c>
      <c r="D111" s="138" t="s">
        <v>4959</v>
      </c>
      <c r="E111" s="138" t="s">
        <v>4960</v>
      </c>
      <c r="F111" s="139">
        <v>0</v>
      </c>
      <c r="G111" s="139">
        <v>8285</v>
      </c>
      <c r="H111" s="139">
        <v>54479757</v>
      </c>
      <c r="I111" s="139">
        <v>54479757</v>
      </c>
      <c r="J111" s="107" t="s">
        <v>6</v>
      </c>
      <c r="K111" s="107" t="s">
        <v>23</v>
      </c>
      <c r="L111" s="107" t="s">
        <v>28</v>
      </c>
      <c r="M111" s="140" t="s">
        <v>4092</v>
      </c>
      <c r="N111" s="104" t="s">
        <v>114</v>
      </c>
      <c r="O111" s="104" t="s">
        <v>4082</v>
      </c>
    </row>
    <row r="112" spans="1:15" hidden="1" x14ac:dyDescent="0.25">
      <c r="A112" s="920" t="s">
        <v>125</v>
      </c>
      <c r="B112" s="138" t="s">
        <v>214</v>
      </c>
      <c r="C112" s="138" t="s">
        <v>6067</v>
      </c>
      <c r="D112" s="138" t="s">
        <v>6068</v>
      </c>
      <c r="E112" s="138" t="s">
        <v>6069</v>
      </c>
      <c r="F112" s="139">
        <v>10582173</v>
      </c>
      <c r="G112" s="139">
        <v>0</v>
      </c>
      <c r="H112" s="139">
        <v>0</v>
      </c>
      <c r="I112" s="139">
        <v>10582173</v>
      </c>
      <c r="J112" s="107" t="s">
        <v>6</v>
      </c>
      <c r="K112" s="107" t="s">
        <v>23</v>
      </c>
      <c r="L112" s="107" t="s">
        <v>28</v>
      </c>
      <c r="M112" s="140" t="s">
        <v>4092</v>
      </c>
      <c r="N112" s="104" t="s">
        <v>114</v>
      </c>
      <c r="O112" s="104" t="s">
        <v>4082</v>
      </c>
    </row>
    <row r="113" spans="1:15" hidden="1" x14ac:dyDescent="0.25">
      <c r="A113" s="920" t="s">
        <v>125</v>
      </c>
      <c r="B113" s="138" t="s">
        <v>214</v>
      </c>
      <c r="C113" s="138" t="s">
        <v>430</v>
      </c>
      <c r="D113" s="138" t="s">
        <v>431</v>
      </c>
      <c r="E113" s="138" t="s">
        <v>432</v>
      </c>
      <c r="F113" s="139">
        <v>370903826</v>
      </c>
      <c r="G113" s="139">
        <v>0</v>
      </c>
      <c r="H113" s="139">
        <v>0</v>
      </c>
      <c r="I113" s="139">
        <v>370903826</v>
      </c>
      <c r="J113" s="107" t="s">
        <v>6</v>
      </c>
      <c r="K113" s="107" t="s">
        <v>23</v>
      </c>
      <c r="L113" s="107" t="s">
        <v>28</v>
      </c>
      <c r="M113" s="140" t="s">
        <v>4092</v>
      </c>
      <c r="N113" s="104" t="s">
        <v>114</v>
      </c>
      <c r="O113" s="104" t="s">
        <v>4082</v>
      </c>
    </row>
    <row r="114" spans="1:15" hidden="1" x14ac:dyDescent="0.25">
      <c r="A114" s="920" t="s">
        <v>125</v>
      </c>
      <c r="B114" s="138" t="s">
        <v>214</v>
      </c>
      <c r="C114" s="138" t="s">
        <v>4590</v>
      </c>
      <c r="D114" s="138" t="s">
        <v>4591</v>
      </c>
      <c r="E114" s="138" t="s">
        <v>4592</v>
      </c>
      <c r="F114" s="139">
        <v>32218551</v>
      </c>
      <c r="G114" s="139">
        <v>0</v>
      </c>
      <c r="H114" s="139">
        <v>0</v>
      </c>
      <c r="I114" s="139">
        <v>32218551</v>
      </c>
      <c r="J114" s="107" t="s">
        <v>6</v>
      </c>
      <c r="K114" s="107" t="s">
        <v>23</v>
      </c>
      <c r="L114" s="107" t="s">
        <v>28</v>
      </c>
      <c r="M114" s="140" t="s">
        <v>4092</v>
      </c>
      <c r="N114" s="104" t="s">
        <v>114</v>
      </c>
      <c r="O114" s="104" t="s">
        <v>4082</v>
      </c>
    </row>
    <row r="115" spans="1:15" hidden="1" x14ac:dyDescent="0.25">
      <c r="A115" s="920" t="s">
        <v>125</v>
      </c>
      <c r="B115" s="138" t="s">
        <v>214</v>
      </c>
      <c r="C115" s="138" t="s">
        <v>5964</v>
      </c>
      <c r="D115" s="138" t="s">
        <v>5965</v>
      </c>
      <c r="E115" s="138" t="s">
        <v>5966</v>
      </c>
      <c r="F115" s="139">
        <v>533614863</v>
      </c>
      <c r="G115" s="139">
        <v>0</v>
      </c>
      <c r="H115" s="139">
        <v>0</v>
      </c>
      <c r="I115" s="139">
        <v>533614863</v>
      </c>
      <c r="J115" s="107" t="s">
        <v>6</v>
      </c>
      <c r="K115" s="107" t="s">
        <v>23</v>
      </c>
      <c r="L115" s="107" t="s">
        <v>28</v>
      </c>
      <c r="M115" s="140" t="s">
        <v>4092</v>
      </c>
      <c r="N115" s="104" t="s">
        <v>114</v>
      </c>
      <c r="O115" s="104" t="s">
        <v>4082</v>
      </c>
    </row>
    <row r="116" spans="1:15" hidden="1" x14ac:dyDescent="0.25">
      <c r="A116" s="920" t="s">
        <v>5251</v>
      </c>
      <c r="B116" s="138" t="s">
        <v>104</v>
      </c>
      <c r="C116" s="138" t="s">
        <v>5967</v>
      </c>
      <c r="D116" s="138" t="s">
        <v>5968</v>
      </c>
      <c r="E116" s="138" t="s">
        <v>433</v>
      </c>
      <c r="F116" s="139">
        <v>0</v>
      </c>
      <c r="G116" s="139">
        <v>-19600</v>
      </c>
      <c r="H116" s="139">
        <v>-128883916</v>
      </c>
      <c r="I116" s="139">
        <v>-128883916</v>
      </c>
      <c r="J116" s="107" t="s">
        <v>6</v>
      </c>
      <c r="K116" s="107" t="s">
        <v>23</v>
      </c>
      <c r="L116" s="107" t="s">
        <v>0</v>
      </c>
      <c r="M116" s="140" t="s">
        <v>4963</v>
      </c>
      <c r="N116" s="104" t="s">
        <v>114</v>
      </c>
      <c r="O116" s="104" t="s">
        <v>4964</v>
      </c>
    </row>
    <row r="117" spans="1:15" hidden="1" x14ac:dyDescent="0.25">
      <c r="A117" s="920" t="s">
        <v>5251</v>
      </c>
      <c r="B117" s="138" t="s">
        <v>214</v>
      </c>
      <c r="C117" s="138" t="s">
        <v>4961</v>
      </c>
      <c r="D117" s="138" t="s">
        <v>4962</v>
      </c>
      <c r="E117" s="138" t="s">
        <v>433</v>
      </c>
      <c r="F117" s="139">
        <v>-180000880</v>
      </c>
      <c r="G117" s="139">
        <v>0</v>
      </c>
      <c r="H117" s="139">
        <v>0</v>
      </c>
      <c r="I117" s="139">
        <v>-180000880</v>
      </c>
      <c r="J117" s="107" t="s">
        <v>6</v>
      </c>
      <c r="K117" s="107" t="s">
        <v>23</v>
      </c>
      <c r="L117" s="107" t="s">
        <v>0</v>
      </c>
      <c r="M117" s="140" t="s">
        <v>4963</v>
      </c>
      <c r="N117" s="104" t="s">
        <v>114</v>
      </c>
      <c r="O117" s="104" t="s">
        <v>4964</v>
      </c>
    </row>
    <row r="118" spans="1:15" hidden="1" x14ac:dyDescent="0.25">
      <c r="A118" s="920" t="s">
        <v>176</v>
      </c>
      <c r="B118" s="138" t="s">
        <v>214</v>
      </c>
      <c r="C118" s="138" t="s">
        <v>438</v>
      </c>
      <c r="D118" s="138" t="s">
        <v>439</v>
      </c>
      <c r="E118" s="138" t="s">
        <v>440</v>
      </c>
      <c r="F118" s="139">
        <v>25778079336</v>
      </c>
      <c r="G118" s="139">
        <v>0</v>
      </c>
      <c r="H118" s="139">
        <v>0</v>
      </c>
      <c r="I118" s="139">
        <v>25778079336</v>
      </c>
      <c r="J118" s="107" t="s">
        <v>6</v>
      </c>
      <c r="K118" s="107" t="s">
        <v>31</v>
      </c>
      <c r="L118" s="107" t="s">
        <v>109</v>
      </c>
      <c r="M118" s="140" t="s">
        <v>4095</v>
      </c>
      <c r="N118" s="104" t="s">
        <v>114</v>
      </c>
      <c r="O118" s="104" t="s">
        <v>4094</v>
      </c>
    </row>
    <row r="119" spans="1:15" hidden="1" x14ac:dyDescent="0.25">
      <c r="A119" s="920" t="s">
        <v>176</v>
      </c>
      <c r="B119" s="138" t="s">
        <v>214</v>
      </c>
      <c r="C119" s="138" t="s">
        <v>6380</v>
      </c>
      <c r="D119" s="138" t="s">
        <v>6381</v>
      </c>
      <c r="E119" s="138" t="s">
        <v>6382</v>
      </c>
      <c r="F119" s="139">
        <v>1011774205</v>
      </c>
      <c r="G119" s="139">
        <v>0</v>
      </c>
      <c r="H119" s="139">
        <v>0</v>
      </c>
      <c r="I119" s="139">
        <v>1011774205</v>
      </c>
      <c r="J119" s="107" t="s">
        <v>6</v>
      </c>
      <c r="K119" s="107" t="s">
        <v>31</v>
      </c>
      <c r="L119" s="107" t="s">
        <v>109</v>
      </c>
      <c r="M119" s="140" t="s">
        <v>6793</v>
      </c>
      <c r="N119" s="104" t="s">
        <v>114</v>
      </c>
      <c r="O119" s="104" t="s">
        <v>6794</v>
      </c>
    </row>
    <row r="120" spans="1:15" hidden="1" x14ac:dyDescent="0.25">
      <c r="A120" s="920" t="s">
        <v>176</v>
      </c>
      <c r="B120" s="138" t="s">
        <v>104</v>
      </c>
      <c r="C120" s="138" t="s">
        <v>6383</v>
      </c>
      <c r="D120" s="138" t="s">
        <v>6384</v>
      </c>
      <c r="E120" s="138" t="s">
        <v>6385</v>
      </c>
      <c r="F120" s="139">
        <v>0</v>
      </c>
      <c r="G120" s="139">
        <v>4003329.32</v>
      </c>
      <c r="H120" s="139">
        <v>26324732643</v>
      </c>
      <c r="I120" s="139">
        <v>26324732643</v>
      </c>
      <c r="J120" s="107" t="s">
        <v>6</v>
      </c>
      <c r="K120" s="107" t="s">
        <v>31</v>
      </c>
      <c r="L120" s="107" t="s">
        <v>109</v>
      </c>
      <c r="M120" s="140" t="s">
        <v>6793</v>
      </c>
      <c r="N120" s="104" t="s">
        <v>114</v>
      </c>
      <c r="O120" s="104" t="s">
        <v>6794</v>
      </c>
    </row>
    <row r="121" spans="1:15" hidden="1" x14ac:dyDescent="0.25">
      <c r="A121" s="920" t="s">
        <v>176</v>
      </c>
      <c r="B121" s="138" t="s">
        <v>214</v>
      </c>
      <c r="C121" s="138" t="s">
        <v>4633</v>
      </c>
      <c r="D121" s="138" t="s">
        <v>4634</v>
      </c>
      <c r="E121" s="138" t="s">
        <v>4635</v>
      </c>
      <c r="F121" s="139">
        <v>318940997</v>
      </c>
      <c r="G121" s="139">
        <v>0</v>
      </c>
      <c r="H121" s="139">
        <v>0</v>
      </c>
      <c r="I121" s="139">
        <v>318940997</v>
      </c>
      <c r="J121" s="107" t="s">
        <v>6</v>
      </c>
      <c r="K121" s="107" t="s">
        <v>31</v>
      </c>
      <c r="L121" s="107" t="s">
        <v>109</v>
      </c>
      <c r="M121" s="140" t="s">
        <v>4096</v>
      </c>
      <c r="N121" s="104" t="s">
        <v>114</v>
      </c>
      <c r="O121" s="104" t="s">
        <v>4636</v>
      </c>
    </row>
    <row r="122" spans="1:15" hidden="1" x14ac:dyDescent="0.25">
      <c r="A122" s="920" t="s">
        <v>176</v>
      </c>
      <c r="B122" s="138" t="s">
        <v>214</v>
      </c>
      <c r="C122" s="138" t="s">
        <v>5549</v>
      </c>
      <c r="D122" s="138" t="s">
        <v>5550</v>
      </c>
      <c r="E122" s="138" t="s">
        <v>5551</v>
      </c>
      <c r="F122" s="139">
        <v>4255221222</v>
      </c>
      <c r="G122" s="139">
        <v>0</v>
      </c>
      <c r="H122" s="139">
        <v>0</v>
      </c>
      <c r="I122" s="139">
        <v>4255221222</v>
      </c>
      <c r="J122" s="107" t="s">
        <v>6</v>
      </c>
      <c r="K122" s="107" t="s">
        <v>31</v>
      </c>
      <c r="L122" s="107" t="s">
        <v>109</v>
      </c>
      <c r="M122" s="140" t="s">
        <v>4096</v>
      </c>
      <c r="N122" s="104" t="s">
        <v>114</v>
      </c>
      <c r="O122" s="104" t="s">
        <v>5752</v>
      </c>
    </row>
    <row r="123" spans="1:15" hidden="1" x14ac:dyDescent="0.25">
      <c r="A123" s="920" t="s">
        <v>176</v>
      </c>
      <c r="B123" s="138" t="s">
        <v>214</v>
      </c>
      <c r="C123" s="138" t="s">
        <v>441</v>
      </c>
      <c r="D123" s="138" t="s">
        <v>442</v>
      </c>
      <c r="E123" s="138" t="s">
        <v>437</v>
      </c>
      <c r="F123" s="139">
        <v>1287617016</v>
      </c>
      <c r="G123" s="139">
        <v>0</v>
      </c>
      <c r="H123" s="139">
        <v>0</v>
      </c>
      <c r="I123" s="139">
        <v>1287617016</v>
      </c>
      <c r="J123" s="107" t="s">
        <v>6</v>
      </c>
      <c r="K123" s="107" t="s">
        <v>31</v>
      </c>
      <c r="L123" s="107" t="s">
        <v>109</v>
      </c>
      <c r="M123" s="140" t="s">
        <v>4096</v>
      </c>
      <c r="N123" s="104" t="s">
        <v>114</v>
      </c>
      <c r="O123" s="104" t="s">
        <v>4637</v>
      </c>
    </row>
    <row r="124" spans="1:15" hidden="1" x14ac:dyDescent="0.25">
      <c r="A124" s="920" t="s">
        <v>176</v>
      </c>
      <c r="B124" s="138" t="s">
        <v>214</v>
      </c>
      <c r="C124" s="138" t="s">
        <v>5552</v>
      </c>
      <c r="D124" s="138" t="s">
        <v>5553</v>
      </c>
      <c r="E124" s="138" t="s">
        <v>5554</v>
      </c>
      <c r="F124" s="139">
        <v>30105000000</v>
      </c>
      <c r="G124" s="139">
        <v>0</v>
      </c>
      <c r="H124" s="139">
        <v>0</v>
      </c>
      <c r="I124" s="139">
        <v>30105000000</v>
      </c>
      <c r="J124" s="107" t="s">
        <v>6</v>
      </c>
      <c r="K124" s="107" t="s">
        <v>31</v>
      </c>
      <c r="L124" s="107" t="s">
        <v>109</v>
      </c>
      <c r="M124" s="140" t="s">
        <v>4096</v>
      </c>
      <c r="N124" s="104" t="s">
        <v>114</v>
      </c>
      <c r="O124" s="104" t="s">
        <v>4637</v>
      </c>
    </row>
    <row r="125" spans="1:15" hidden="1" x14ac:dyDescent="0.25">
      <c r="A125" s="920" t="s">
        <v>176</v>
      </c>
      <c r="B125" s="138" t="s">
        <v>214</v>
      </c>
      <c r="C125" s="138" t="s">
        <v>443</v>
      </c>
      <c r="D125" s="138" t="s">
        <v>444</v>
      </c>
      <c r="E125" s="138" t="s">
        <v>445</v>
      </c>
      <c r="F125" s="139">
        <v>544084875000</v>
      </c>
      <c r="G125" s="139">
        <v>0</v>
      </c>
      <c r="H125" s="139">
        <v>0</v>
      </c>
      <c r="I125" s="139">
        <v>544084875000</v>
      </c>
      <c r="J125" s="107" t="s">
        <v>6</v>
      </c>
      <c r="K125" s="107" t="s">
        <v>31</v>
      </c>
      <c r="L125" s="107" t="s">
        <v>109</v>
      </c>
      <c r="M125" s="140" t="s">
        <v>4096</v>
      </c>
      <c r="N125" s="104" t="s">
        <v>114</v>
      </c>
      <c r="O125" s="104" t="s">
        <v>4097</v>
      </c>
    </row>
    <row r="126" spans="1:15" hidden="1" x14ac:dyDescent="0.25">
      <c r="A126" s="920" t="s">
        <v>176</v>
      </c>
      <c r="B126" s="138" t="s">
        <v>214</v>
      </c>
      <c r="C126" s="138" t="s">
        <v>4638</v>
      </c>
      <c r="D126" s="138" t="s">
        <v>4639</v>
      </c>
      <c r="E126" s="138" t="s">
        <v>4635</v>
      </c>
      <c r="F126" s="139">
        <v>-203281075</v>
      </c>
      <c r="G126" s="139">
        <v>0</v>
      </c>
      <c r="H126" s="139">
        <v>0</v>
      </c>
      <c r="I126" s="139">
        <v>-203281075</v>
      </c>
      <c r="J126" s="107" t="s">
        <v>6</v>
      </c>
      <c r="K126" s="107" t="s">
        <v>31</v>
      </c>
      <c r="L126" s="107" t="s">
        <v>109</v>
      </c>
      <c r="M126" s="140" t="s">
        <v>4098</v>
      </c>
      <c r="N126" s="104" t="s">
        <v>114</v>
      </c>
      <c r="O126" s="104" t="s">
        <v>4636</v>
      </c>
    </row>
    <row r="127" spans="1:15" hidden="1" x14ac:dyDescent="0.25">
      <c r="A127" s="920" t="s">
        <v>176</v>
      </c>
      <c r="B127" s="138" t="s">
        <v>214</v>
      </c>
      <c r="C127" s="138" t="s">
        <v>5555</v>
      </c>
      <c r="D127" s="138" t="s">
        <v>5556</v>
      </c>
      <c r="E127" s="138" t="s">
        <v>5557</v>
      </c>
      <c r="F127" s="139">
        <v>-3182440703</v>
      </c>
      <c r="G127" s="139">
        <v>0</v>
      </c>
      <c r="H127" s="139">
        <v>0</v>
      </c>
      <c r="I127" s="139">
        <v>-3182440703</v>
      </c>
      <c r="J127" s="107" t="s">
        <v>6</v>
      </c>
      <c r="K127" s="107" t="s">
        <v>31</v>
      </c>
      <c r="L127" s="107" t="s">
        <v>109</v>
      </c>
      <c r="M127" s="140" t="s">
        <v>4098</v>
      </c>
      <c r="N127" s="104" t="s">
        <v>114</v>
      </c>
      <c r="O127" s="104" t="s">
        <v>5752</v>
      </c>
    </row>
    <row r="128" spans="1:15" hidden="1" x14ac:dyDescent="0.25">
      <c r="A128" s="920" t="s">
        <v>176</v>
      </c>
      <c r="B128" s="138" t="s">
        <v>214</v>
      </c>
      <c r="C128" s="138" t="s">
        <v>446</v>
      </c>
      <c r="D128" s="138" t="s">
        <v>447</v>
      </c>
      <c r="E128" s="138" t="s">
        <v>437</v>
      </c>
      <c r="F128" s="139">
        <v>-948025715</v>
      </c>
      <c r="G128" s="139">
        <v>0</v>
      </c>
      <c r="H128" s="139">
        <v>0</v>
      </c>
      <c r="I128" s="139">
        <v>-948025715</v>
      </c>
      <c r="J128" s="107" t="s">
        <v>6</v>
      </c>
      <c r="K128" s="107" t="s">
        <v>31</v>
      </c>
      <c r="L128" s="107" t="s">
        <v>109</v>
      </c>
      <c r="M128" s="140" t="s">
        <v>4098</v>
      </c>
      <c r="N128" s="104" t="s">
        <v>114</v>
      </c>
      <c r="O128" s="104" t="s">
        <v>4637</v>
      </c>
    </row>
    <row r="129" spans="1:15" hidden="1" x14ac:dyDescent="0.25">
      <c r="A129" s="920" t="s">
        <v>176</v>
      </c>
      <c r="B129" s="138" t="s">
        <v>214</v>
      </c>
      <c r="C129" s="138" t="s">
        <v>5558</v>
      </c>
      <c r="D129" s="138" t="s">
        <v>5559</v>
      </c>
      <c r="E129" s="138" t="s">
        <v>5554</v>
      </c>
      <c r="F129" s="139">
        <v>-25462705856</v>
      </c>
      <c r="G129" s="139">
        <v>0</v>
      </c>
      <c r="H129" s="139">
        <v>0</v>
      </c>
      <c r="I129" s="139">
        <v>-25462705856</v>
      </c>
      <c r="J129" s="107" t="s">
        <v>6</v>
      </c>
      <c r="K129" s="107" t="s">
        <v>31</v>
      </c>
      <c r="L129" s="107" t="s">
        <v>109</v>
      </c>
      <c r="M129" s="140" t="s">
        <v>4098</v>
      </c>
      <c r="N129" s="104" t="s">
        <v>114</v>
      </c>
      <c r="O129" s="104" t="s">
        <v>4637</v>
      </c>
    </row>
    <row r="130" spans="1:15" hidden="1" x14ac:dyDescent="0.25">
      <c r="A130" s="920" t="s">
        <v>176</v>
      </c>
      <c r="B130" s="138" t="s">
        <v>214</v>
      </c>
      <c r="C130" s="138" t="s">
        <v>448</v>
      </c>
      <c r="D130" s="138" t="s">
        <v>449</v>
      </c>
      <c r="E130" s="138" t="s">
        <v>445</v>
      </c>
      <c r="F130" s="139">
        <v>-446180629139</v>
      </c>
      <c r="G130" s="139">
        <v>0</v>
      </c>
      <c r="H130" s="139">
        <v>0</v>
      </c>
      <c r="I130" s="139">
        <v>-446180629139</v>
      </c>
      <c r="J130" s="107" t="s">
        <v>6</v>
      </c>
      <c r="K130" s="107" t="s">
        <v>31</v>
      </c>
      <c r="L130" s="107" t="s">
        <v>109</v>
      </c>
      <c r="M130" s="140" t="s">
        <v>4098</v>
      </c>
      <c r="N130" s="104" t="s">
        <v>114</v>
      </c>
      <c r="O130" s="104" t="s">
        <v>4097</v>
      </c>
    </row>
    <row r="131" spans="1:15" hidden="1" x14ac:dyDescent="0.25">
      <c r="A131" s="920" t="s">
        <v>126</v>
      </c>
      <c r="B131" s="138" t="s">
        <v>104</v>
      </c>
      <c r="C131" s="138" t="s">
        <v>6073</v>
      </c>
      <c r="D131" s="138" t="s">
        <v>6074</v>
      </c>
      <c r="E131" s="138" t="s">
        <v>450</v>
      </c>
      <c r="F131" s="139">
        <v>0</v>
      </c>
      <c r="G131" s="139">
        <v>100000</v>
      </c>
      <c r="H131" s="139">
        <v>657571000</v>
      </c>
      <c r="I131" s="139">
        <v>657571000</v>
      </c>
      <c r="J131" s="107" t="s">
        <v>6</v>
      </c>
      <c r="K131" s="107" t="s">
        <v>106</v>
      </c>
      <c r="L131" s="107" t="s">
        <v>84</v>
      </c>
      <c r="M131" s="140" t="s">
        <v>4099</v>
      </c>
      <c r="N131" s="104" t="s">
        <v>114</v>
      </c>
      <c r="O131" s="104" t="s">
        <v>4104</v>
      </c>
    </row>
    <row r="132" spans="1:15" hidden="1" x14ac:dyDescent="0.25">
      <c r="A132" s="920" t="s">
        <v>126</v>
      </c>
      <c r="B132" s="138" t="s">
        <v>214</v>
      </c>
      <c r="C132" s="138" t="s">
        <v>4100</v>
      </c>
      <c r="D132" s="138" t="s">
        <v>4101</v>
      </c>
      <c r="E132" s="138" t="s">
        <v>4102</v>
      </c>
      <c r="F132" s="139">
        <v>5750000000</v>
      </c>
      <c r="G132" s="139">
        <v>0</v>
      </c>
      <c r="H132" s="139">
        <v>0</v>
      </c>
      <c r="I132" s="139">
        <v>5750000000</v>
      </c>
      <c r="J132" s="107" t="s">
        <v>6</v>
      </c>
      <c r="K132" s="107" t="s">
        <v>106</v>
      </c>
      <c r="L132" s="107" t="s">
        <v>84</v>
      </c>
      <c r="M132" s="140" t="s">
        <v>4103</v>
      </c>
      <c r="N132" s="104" t="s">
        <v>114</v>
      </c>
      <c r="O132" s="104" t="s">
        <v>4104</v>
      </c>
    </row>
    <row r="133" spans="1:15" hidden="1" x14ac:dyDescent="0.25">
      <c r="A133" s="920" t="s">
        <v>126</v>
      </c>
      <c r="B133" s="138" t="s">
        <v>214</v>
      </c>
      <c r="C133" s="138" t="s">
        <v>5274</v>
      </c>
      <c r="D133" s="138" t="s">
        <v>5275</v>
      </c>
      <c r="E133" s="138" t="s">
        <v>451</v>
      </c>
      <c r="F133" s="139">
        <v>5600000000</v>
      </c>
      <c r="G133" s="139">
        <v>0</v>
      </c>
      <c r="H133" s="139">
        <v>0</v>
      </c>
      <c r="I133" s="139">
        <v>5600000000</v>
      </c>
      <c r="J133" s="107" t="s">
        <v>6</v>
      </c>
      <c r="K133" s="107" t="s">
        <v>106</v>
      </c>
      <c r="L133" s="107" t="s">
        <v>84</v>
      </c>
      <c r="M133" s="140" t="s">
        <v>4103</v>
      </c>
      <c r="N133" s="104" t="s">
        <v>114</v>
      </c>
      <c r="O133" s="104" t="s">
        <v>4104</v>
      </c>
    </row>
    <row r="134" spans="1:15" hidden="1" x14ac:dyDescent="0.25">
      <c r="A134" s="920" t="s">
        <v>126</v>
      </c>
      <c r="B134" s="138" t="s">
        <v>214</v>
      </c>
      <c r="C134" s="138" t="s">
        <v>452</v>
      </c>
      <c r="D134" s="138" t="s">
        <v>453</v>
      </c>
      <c r="E134" s="138" t="s">
        <v>451</v>
      </c>
      <c r="F134" s="139">
        <v>24125000000</v>
      </c>
      <c r="G134" s="139">
        <v>0</v>
      </c>
      <c r="H134" s="139">
        <v>0</v>
      </c>
      <c r="I134" s="139">
        <v>24125000000</v>
      </c>
      <c r="J134" s="107" t="s">
        <v>6</v>
      </c>
      <c r="K134" s="107" t="s">
        <v>106</v>
      </c>
      <c r="L134" s="107" t="s">
        <v>84</v>
      </c>
      <c r="M134" s="140" t="s">
        <v>4103</v>
      </c>
      <c r="N134" s="104" t="s">
        <v>114</v>
      </c>
      <c r="O134" s="104" t="s">
        <v>4105</v>
      </c>
    </row>
    <row r="135" spans="1:15" hidden="1" x14ac:dyDescent="0.25">
      <c r="A135" s="920" t="s">
        <v>126</v>
      </c>
      <c r="B135" s="138" t="s">
        <v>104</v>
      </c>
      <c r="C135" s="138" t="s">
        <v>6386</v>
      </c>
      <c r="D135" s="138" t="s">
        <v>6387</v>
      </c>
      <c r="E135" s="138" t="s">
        <v>6388</v>
      </c>
      <c r="F135" s="139">
        <v>0</v>
      </c>
      <c r="G135" s="139">
        <v>200000</v>
      </c>
      <c r="H135" s="139">
        <v>1315142000</v>
      </c>
      <c r="I135" s="139">
        <v>1315142000</v>
      </c>
      <c r="J135" s="107" t="s">
        <v>6</v>
      </c>
      <c r="K135" s="107" t="s">
        <v>106</v>
      </c>
      <c r="L135" s="107" t="s">
        <v>84</v>
      </c>
      <c r="M135" s="140" t="s">
        <v>4106</v>
      </c>
      <c r="N135" s="104" t="s">
        <v>114</v>
      </c>
      <c r="O135" s="104" t="s">
        <v>4104</v>
      </c>
    </row>
    <row r="136" spans="1:15" hidden="1" x14ac:dyDescent="0.25">
      <c r="A136" s="920" t="s">
        <v>126</v>
      </c>
      <c r="B136" s="138" t="s">
        <v>214</v>
      </c>
      <c r="C136" s="138" t="s">
        <v>454</v>
      </c>
      <c r="D136" s="138" t="s">
        <v>455</v>
      </c>
      <c r="E136" s="138" t="s">
        <v>456</v>
      </c>
      <c r="F136" s="139">
        <v>6200000000</v>
      </c>
      <c r="G136" s="139">
        <v>0</v>
      </c>
      <c r="H136" s="139">
        <v>0</v>
      </c>
      <c r="I136" s="139">
        <v>6200000000</v>
      </c>
      <c r="J136" s="107" t="s">
        <v>6</v>
      </c>
      <c r="K136" s="107" t="s">
        <v>106</v>
      </c>
      <c r="L136" s="107" t="s">
        <v>84</v>
      </c>
      <c r="M136" s="140" t="s">
        <v>4106</v>
      </c>
      <c r="N136" s="104" t="s">
        <v>114</v>
      </c>
      <c r="O136" s="104" t="s">
        <v>4104</v>
      </c>
    </row>
    <row r="137" spans="1:15" hidden="1" x14ac:dyDescent="0.25">
      <c r="A137" s="920" t="s">
        <v>126</v>
      </c>
      <c r="B137" s="138" t="s">
        <v>104</v>
      </c>
      <c r="C137" s="138" t="s">
        <v>5276</v>
      </c>
      <c r="D137" s="138" t="s">
        <v>5277</v>
      </c>
      <c r="E137" s="138" t="s">
        <v>5278</v>
      </c>
      <c r="F137" s="139">
        <v>0</v>
      </c>
      <c r="G137" s="139">
        <v>10374.44</v>
      </c>
      <c r="H137" s="139">
        <v>68219309</v>
      </c>
      <c r="I137" s="139">
        <v>68219309</v>
      </c>
      <c r="J137" s="107" t="s">
        <v>6</v>
      </c>
      <c r="K137" s="107" t="s">
        <v>106</v>
      </c>
      <c r="L137" s="107" t="s">
        <v>84</v>
      </c>
      <c r="M137" s="140" t="s">
        <v>5279</v>
      </c>
      <c r="N137" s="104" t="s">
        <v>114</v>
      </c>
      <c r="O137" s="104" t="s">
        <v>4104</v>
      </c>
    </row>
    <row r="138" spans="1:15" hidden="1" x14ac:dyDescent="0.25">
      <c r="A138" s="920" t="s">
        <v>126</v>
      </c>
      <c r="B138" s="138" t="s">
        <v>214</v>
      </c>
      <c r="C138" s="138" t="s">
        <v>5783</v>
      </c>
      <c r="D138" s="138" t="s">
        <v>5784</v>
      </c>
      <c r="E138" s="138" t="s">
        <v>4965</v>
      </c>
      <c r="F138" s="139">
        <v>656535598</v>
      </c>
      <c r="G138" s="139">
        <v>0</v>
      </c>
      <c r="H138" s="139">
        <v>0</v>
      </c>
      <c r="I138" s="139">
        <v>656535598</v>
      </c>
      <c r="J138" s="107" t="s">
        <v>6</v>
      </c>
      <c r="K138" s="107" t="s">
        <v>106</v>
      </c>
      <c r="L138" s="107" t="s">
        <v>84</v>
      </c>
      <c r="M138" s="140" t="s">
        <v>4640</v>
      </c>
      <c r="N138" s="104" t="s">
        <v>114</v>
      </c>
      <c r="O138" s="104" t="s">
        <v>4104</v>
      </c>
    </row>
    <row r="139" spans="1:15" hidden="1" x14ac:dyDescent="0.25">
      <c r="A139" s="920" t="s">
        <v>127</v>
      </c>
      <c r="B139" s="138" t="s">
        <v>214</v>
      </c>
      <c r="C139" s="138" t="s">
        <v>5560</v>
      </c>
      <c r="D139" s="138" t="s">
        <v>5561</v>
      </c>
      <c r="E139" s="138" t="s">
        <v>5562</v>
      </c>
      <c r="F139" s="139">
        <v>824603141429</v>
      </c>
      <c r="G139" s="139">
        <v>0</v>
      </c>
      <c r="H139" s="139">
        <v>0</v>
      </c>
      <c r="I139" s="139">
        <v>824603141429</v>
      </c>
      <c r="J139" s="80" t="s">
        <v>6</v>
      </c>
      <c r="K139" s="80" t="s">
        <v>106</v>
      </c>
      <c r="L139" s="80" t="s">
        <v>70</v>
      </c>
      <c r="M139" s="912" t="s">
        <v>5753</v>
      </c>
      <c r="N139" s="73" t="s">
        <v>114</v>
      </c>
      <c r="O139" s="73" t="s">
        <v>4108</v>
      </c>
    </row>
    <row r="140" spans="1:15" hidden="1" x14ac:dyDescent="0.25">
      <c r="A140" s="920" t="s">
        <v>127</v>
      </c>
      <c r="B140" s="138" t="s">
        <v>104</v>
      </c>
      <c r="C140" s="138" t="s">
        <v>4966</v>
      </c>
      <c r="D140" s="138" t="s">
        <v>4967</v>
      </c>
      <c r="E140" s="138" t="s">
        <v>4968</v>
      </c>
      <c r="F140" s="139">
        <v>0</v>
      </c>
      <c r="G140" s="139">
        <v>1400000</v>
      </c>
      <c r="H140" s="139">
        <v>9205994000</v>
      </c>
      <c r="I140" s="139">
        <v>9205994000</v>
      </c>
      <c r="J140" s="80" t="s">
        <v>6</v>
      </c>
      <c r="K140" s="80" t="s">
        <v>106</v>
      </c>
      <c r="L140" s="80" t="s">
        <v>70</v>
      </c>
      <c r="M140" s="912" t="s">
        <v>4107</v>
      </c>
      <c r="N140" s="73" t="s">
        <v>114</v>
      </c>
      <c r="O140" s="73" t="s">
        <v>4969</v>
      </c>
    </row>
    <row r="141" spans="1:15" hidden="1" x14ac:dyDescent="0.25">
      <c r="A141" s="920" t="s">
        <v>127</v>
      </c>
      <c r="B141" s="138" t="s">
        <v>214</v>
      </c>
      <c r="C141" s="138" t="s">
        <v>5785</v>
      </c>
      <c r="D141" s="138" t="s">
        <v>5786</v>
      </c>
      <c r="E141" s="138" t="s">
        <v>460</v>
      </c>
      <c r="F141" s="139">
        <v>37750000000</v>
      </c>
      <c r="G141" s="139">
        <v>0</v>
      </c>
      <c r="H141" s="139">
        <v>0</v>
      </c>
      <c r="I141" s="139">
        <v>37750000000</v>
      </c>
      <c r="J141" s="80" t="s">
        <v>6</v>
      </c>
      <c r="K141" s="80" t="s">
        <v>106</v>
      </c>
      <c r="L141" s="80" t="s">
        <v>70</v>
      </c>
      <c r="M141" s="912" t="s">
        <v>4107</v>
      </c>
      <c r="N141" s="73" t="s">
        <v>114</v>
      </c>
      <c r="O141" s="73" t="s">
        <v>4969</v>
      </c>
    </row>
    <row r="142" spans="1:15" hidden="1" x14ac:dyDescent="0.25">
      <c r="A142" s="920" t="s">
        <v>127</v>
      </c>
      <c r="B142" s="138" t="s">
        <v>214</v>
      </c>
      <c r="C142" s="138" t="s">
        <v>461</v>
      </c>
      <c r="D142" s="138" t="s">
        <v>462</v>
      </c>
      <c r="E142" s="138" t="s">
        <v>463</v>
      </c>
      <c r="F142" s="139">
        <v>215496568</v>
      </c>
      <c r="G142" s="139">
        <v>0</v>
      </c>
      <c r="H142" s="139">
        <v>0</v>
      </c>
      <c r="I142" s="139">
        <v>215496568</v>
      </c>
      <c r="J142" s="80" t="s">
        <v>6</v>
      </c>
      <c r="K142" s="80" t="s">
        <v>106</v>
      </c>
      <c r="L142" s="80" t="s">
        <v>70</v>
      </c>
      <c r="M142" s="912" t="s">
        <v>4109</v>
      </c>
      <c r="N142" s="73" t="s">
        <v>114</v>
      </c>
      <c r="O142" s="73" t="s">
        <v>4108</v>
      </c>
    </row>
    <row r="143" spans="1:15" hidden="1" x14ac:dyDescent="0.25">
      <c r="A143" s="920" t="s">
        <v>127</v>
      </c>
      <c r="B143" s="138" t="s">
        <v>104</v>
      </c>
      <c r="C143" s="138" t="s">
        <v>5969</v>
      </c>
      <c r="D143" s="138" t="s">
        <v>5970</v>
      </c>
      <c r="E143" s="138" t="s">
        <v>5971</v>
      </c>
      <c r="F143" s="139">
        <v>0</v>
      </c>
      <c r="G143" s="139">
        <v>384.49</v>
      </c>
      <c r="H143" s="139">
        <v>2528295</v>
      </c>
      <c r="I143" s="139">
        <v>2528295</v>
      </c>
      <c r="J143" s="80" t="s">
        <v>6</v>
      </c>
      <c r="K143" s="80" t="s">
        <v>106</v>
      </c>
      <c r="L143" s="80" t="s">
        <v>70</v>
      </c>
      <c r="M143" s="912" t="s">
        <v>4109</v>
      </c>
      <c r="N143" s="73" t="s">
        <v>114</v>
      </c>
      <c r="O143" s="73" t="s">
        <v>4108</v>
      </c>
    </row>
    <row r="144" spans="1:15" hidden="1" x14ac:dyDescent="0.25">
      <c r="A144" s="920" t="s">
        <v>127</v>
      </c>
      <c r="B144" s="138" t="s">
        <v>214</v>
      </c>
      <c r="C144" s="138" t="s">
        <v>5972</v>
      </c>
      <c r="D144" s="138" t="s">
        <v>5973</v>
      </c>
      <c r="E144" s="138" t="s">
        <v>5974</v>
      </c>
      <c r="F144" s="139">
        <v>34204784</v>
      </c>
      <c r="G144" s="139">
        <v>0</v>
      </c>
      <c r="H144" s="139">
        <v>0</v>
      </c>
      <c r="I144" s="139">
        <v>34204784</v>
      </c>
      <c r="J144" s="80" t="s">
        <v>6</v>
      </c>
      <c r="K144" s="80" t="s">
        <v>106</v>
      </c>
      <c r="L144" s="80" t="s">
        <v>70</v>
      </c>
      <c r="M144" s="912" t="s">
        <v>4109</v>
      </c>
      <c r="N144" s="73" t="s">
        <v>114</v>
      </c>
      <c r="O144" s="73" t="s">
        <v>4108</v>
      </c>
    </row>
    <row r="145" spans="1:15" hidden="1" x14ac:dyDescent="0.25">
      <c r="A145" s="920" t="s">
        <v>4937</v>
      </c>
      <c r="B145" s="138" t="s">
        <v>214</v>
      </c>
      <c r="C145" s="138" t="s">
        <v>4641</v>
      </c>
      <c r="D145" s="138" t="s">
        <v>4642</v>
      </c>
      <c r="E145" s="138" t="s">
        <v>4643</v>
      </c>
      <c r="F145" s="139">
        <v>1019547</v>
      </c>
      <c r="G145" s="139">
        <v>0</v>
      </c>
      <c r="H145" s="139">
        <v>0</v>
      </c>
      <c r="I145" s="139">
        <v>1019547</v>
      </c>
      <c r="J145" s="107" t="s">
        <v>6</v>
      </c>
      <c r="K145" s="107" t="s">
        <v>106</v>
      </c>
      <c r="L145" s="107" t="s">
        <v>4935</v>
      </c>
      <c r="M145" s="140" t="s">
        <v>4644</v>
      </c>
      <c r="N145" s="104" t="s">
        <v>114</v>
      </c>
      <c r="O145" s="104" t="s">
        <v>4645</v>
      </c>
    </row>
    <row r="146" spans="1:15" hidden="1" x14ac:dyDescent="0.25">
      <c r="A146" s="920" t="s">
        <v>4937</v>
      </c>
      <c r="B146" s="138" t="s">
        <v>214</v>
      </c>
      <c r="C146" s="138" t="s">
        <v>6075</v>
      </c>
      <c r="D146" s="138" t="s">
        <v>6076</v>
      </c>
      <c r="E146" s="138" t="s">
        <v>6077</v>
      </c>
      <c r="F146" s="139">
        <v>174927743</v>
      </c>
      <c r="G146" s="139">
        <v>0</v>
      </c>
      <c r="H146" s="139">
        <v>0</v>
      </c>
      <c r="I146" s="139">
        <v>174927743</v>
      </c>
      <c r="J146" s="107" t="s">
        <v>6</v>
      </c>
      <c r="K146" s="107" t="s">
        <v>106</v>
      </c>
      <c r="L146" s="107" t="s">
        <v>4935</v>
      </c>
      <c r="M146" s="140" t="s">
        <v>4644</v>
      </c>
      <c r="N146" s="104" t="s">
        <v>114</v>
      </c>
      <c r="O146" s="104" t="s">
        <v>4645</v>
      </c>
    </row>
    <row r="147" spans="1:15" hidden="1" x14ac:dyDescent="0.25">
      <c r="A147" s="920" t="s">
        <v>128</v>
      </c>
      <c r="B147" s="138" t="s">
        <v>214</v>
      </c>
      <c r="C147" s="138" t="s">
        <v>464</v>
      </c>
      <c r="D147" s="138" t="s">
        <v>465</v>
      </c>
      <c r="E147" s="138" t="s">
        <v>466</v>
      </c>
      <c r="F147" s="139">
        <v>456871225</v>
      </c>
      <c r="G147" s="139">
        <v>0</v>
      </c>
      <c r="H147" s="139">
        <v>0</v>
      </c>
      <c r="I147" s="139">
        <v>456871225</v>
      </c>
      <c r="J147" s="107" t="s">
        <v>6</v>
      </c>
      <c r="K147" s="107" t="s">
        <v>106</v>
      </c>
      <c r="L147" s="107" t="s">
        <v>85</v>
      </c>
      <c r="M147" s="140" t="s">
        <v>4110</v>
      </c>
      <c r="N147" s="104" t="s">
        <v>114</v>
      </c>
      <c r="O147" s="104" t="s">
        <v>4111</v>
      </c>
    </row>
    <row r="148" spans="1:15" hidden="1" x14ac:dyDescent="0.25">
      <c r="A148" s="920" t="s">
        <v>128</v>
      </c>
      <c r="B148" s="138" t="s">
        <v>104</v>
      </c>
      <c r="C148" s="138" t="s">
        <v>6078</v>
      </c>
      <c r="D148" s="138" t="s">
        <v>6079</v>
      </c>
      <c r="E148" s="138" t="s">
        <v>480</v>
      </c>
      <c r="F148" s="139">
        <v>0</v>
      </c>
      <c r="G148" s="139">
        <v>39135.67</v>
      </c>
      <c r="H148" s="139">
        <v>257344817</v>
      </c>
      <c r="I148" s="139">
        <v>257344817</v>
      </c>
      <c r="J148" s="107" t="s">
        <v>6</v>
      </c>
      <c r="K148" s="107" t="s">
        <v>106</v>
      </c>
      <c r="L148" s="107" t="s">
        <v>85</v>
      </c>
      <c r="M148" s="140" t="s">
        <v>4110</v>
      </c>
      <c r="N148" s="104" t="s">
        <v>114</v>
      </c>
      <c r="O148" s="104" t="s">
        <v>4111</v>
      </c>
    </row>
    <row r="149" spans="1:15" hidden="1" x14ac:dyDescent="0.25">
      <c r="A149" s="920" t="s">
        <v>128</v>
      </c>
      <c r="B149" s="138" t="s">
        <v>214</v>
      </c>
      <c r="C149" s="138" t="s">
        <v>467</v>
      </c>
      <c r="D149" s="138" t="s">
        <v>468</v>
      </c>
      <c r="E149" s="138" t="s">
        <v>469</v>
      </c>
      <c r="F149" s="139">
        <v>1438607526</v>
      </c>
      <c r="G149" s="139">
        <v>0</v>
      </c>
      <c r="H149" s="139">
        <v>0</v>
      </c>
      <c r="I149" s="139">
        <v>1438607526</v>
      </c>
      <c r="J149" s="107" t="s">
        <v>6</v>
      </c>
      <c r="K149" s="107" t="s">
        <v>106</v>
      </c>
      <c r="L149" s="107" t="s">
        <v>85</v>
      </c>
      <c r="M149" s="140" t="s">
        <v>4110</v>
      </c>
      <c r="N149" s="104" t="s">
        <v>114</v>
      </c>
      <c r="O149" s="104" t="s">
        <v>4111</v>
      </c>
    </row>
    <row r="150" spans="1:15" hidden="1" x14ac:dyDescent="0.25">
      <c r="A150" s="920" t="s">
        <v>128</v>
      </c>
      <c r="B150" s="138" t="s">
        <v>214</v>
      </c>
      <c r="C150" s="138" t="s">
        <v>470</v>
      </c>
      <c r="D150" s="138" t="s">
        <v>471</v>
      </c>
      <c r="E150" s="138" t="s">
        <v>469</v>
      </c>
      <c r="F150" s="139">
        <v>3279403025</v>
      </c>
      <c r="G150" s="139">
        <v>0</v>
      </c>
      <c r="H150" s="139">
        <v>0</v>
      </c>
      <c r="I150" s="139">
        <v>3279403025</v>
      </c>
      <c r="J150" s="107" t="s">
        <v>6</v>
      </c>
      <c r="K150" s="107" t="s">
        <v>106</v>
      </c>
      <c r="L150" s="107" t="s">
        <v>85</v>
      </c>
      <c r="M150" s="140" t="s">
        <v>4110</v>
      </c>
      <c r="N150" s="104" t="s">
        <v>114</v>
      </c>
      <c r="O150" s="104" t="s">
        <v>4112</v>
      </c>
    </row>
    <row r="151" spans="1:15" hidden="1" x14ac:dyDescent="0.25">
      <c r="A151" s="920" t="s">
        <v>128</v>
      </c>
      <c r="B151" s="138" t="s">
        <v>104</v>
      </c>
      <c r="C151" s="138" t="s">
        <v>472</v>
      </c>
      <c r="D151" s="138" t="s">
        <v>473</v>
      </c>
      <c r="E151" s="138" t="s">
        <v>474</v>
      </c>
      <c r="F151" s="139">
        <v>0</v>
      </c>
      <c r="G151" s="139">
        <v>514.55999999999995</v>
      </c>
      <c r="H151" s="139">
        <v>3383597</v>
      </c>
      <c r="I151" s="139">
        <v>3383597</v>
      </c>
      <c r="J151" s="107" t="s">
        <v>6</v>
      </c>
      <c r="K151" s="107" t="s">
        <v>106</v>
      </c>
      <c r="L151" s="107" t="s">
        <v>85</v>
      </c>
      <c r="M151" s="140" t="s">
        <v>4110</v>
      </c>
      <c r="N151" s="104" t="s">
        <v>114</v>
      </c>
      <c r="O151" s="104" t="s">
        <v>4111</v>
      </c>
    </row>
    <row r="152" spans="1:15" hidden="1" x14ac:dyDescent="0.25">
      <c r="A152" s="920" t="s">
        <v>128</v>
      </c>
      <c r="B152" s="138" t="s">
        <v>214</v>
      </c>
      <c r="C152" s="138" t="s">
        <v>5736</v>
      </c>
      <c r="D152" s="138" t="s">
        <v>5737</v>
      </c>
      <c r="E152" s="138" t="s">
        <v>479</v>
      </c>
      <c r="F152" s="139">
        <v>140660503</v>
      </c>
      <c r="G152" s="139">
        <v>0</v>
      </c>
      <c r="H152" s="139">
        <v>0</v>
      </c>
      <c r="I152" s="139">
        <v>140660503</v>
      </c>
      <c r="J152" s="107" t="s">
        <v>6</v>
      </c>
      <c r="K152" s="107" t="s">
        <v>106</v>
      </c>
      <c r="L152" s="107" t="s">
        <v>85</v>
      </c>
      <c r="M152" s="140" t="s">
        <v>4110</v>
      </c>
      <c r="N152" s="104" t="s">
        <v>114</v>
      </c>
      <c r="O152" s="104" t="s">
        <v>4111</v>
      </c>
    </row>
    <row r="153" spans="1:15" hidden="1" x14ac:dyDescent="0.25">
      <c r="A153" s="920" t="s">
        <v>128</v>
      </c>
      <c r="B153" s="138" t="s">
        <v>214</v>
      </c>
      <c r="C153" s="138" t="s">
        <v>481</v>
      </c>
      <c r="D153" s="138" t="s">
        <v>482</v>
      </c>
      <c r="E153" s="138" t="s">
        <v>483</v>
      </c>
      <c r="F153" s="139">
        <v>-392692982</v>
      </c>
      <c r="G153" s="139">
        <v>0</v>
      </c>
      <c r="H153" s="139">
        <v>0</v>
      </c>
      <c r="I153" s="139">
        <v>-392692982</v>
      </c>
      <c r="J153" s="107" t="s">
        <v>6</v>
      </c>
      <c r="K153" s="107" t="s">
        <v>106</v>
      </c>
      <c r="L153" s="107" t="s">
        <v>85</v>
      </c>
      <c r="M153" s="140" t="s">
        <v>4113</v>
      </c>
      <c r="N153" s="104" t="s">
        <v>114</v>
      </c>
      <c r="O153" s="104" t="s">
        <v>4111</v>
      </c>
    </row>
    <row r="154" spans="1:15" hidden="1" x14ac:dyDescent="0.25">
      <c r="A154" s="920" t="s">
        <v>128</v>
      </c>
      <c r="B154" s="138" t="s">
        <v>214</v>
      </c>
      <c r="C154" s="138" t="s">
        <v>484</v>
      </c>
      <c r="D154" s="138" t="s">
        <v>485</v>
      </c>
      <c r="E154" s="138" t="s">
        <v>486</v>
      </c>
      <c r="F154" s="139">
        <v>-1252614342</v>
      </c>
      <c r="G154" s="139">
        <v>0</v>
      </c>
      <c r="H154" s="139">
        <v>0</v>
      </c>
      <c r="I154" s="139">
        <v>-1252614342</v>
      </c>
      <c r="J154" s="107" t="s">
        <v>6</v>
      </c>
      <c r="K154" s="107" t="s">
        <v>106</v>
      </c>
      <c r="L154" s="107" t="s">
        <v>85</v>
      </c>
      <c r="M154" s="140" t="s">
        <v>4113</v>
      </c>
      <c r="N154" s="104" t="s">
        <v>114</v>
      </c>
      <c r="O154" s="104" t="s">
        <v>4111</v>
      </c>
    </row>
    <row r="155" spans="1:15" hidden="1" x14ac:dyDescent="0.25">
      <c r="A155" s="920" t="s">
        <v>128</v>
      </c>
      <c r="B155" s="138" t="s">
        <v>214</v>
      </c>
      <c r="C155" s="138" t="s">
        <v>487</v>
      </c>
      <c r="D155" s="138" t="s">
        <v>488</v>
      </c>
      <c r="E155" s="138" t="s">
        <v>489</v>
      </c>
      <c r="F155" s="139">
        <v>-2506518490</v>
      </c>
      <c r="G155" s="139">
        <v>0</v>
      </c>
      <c r="H155" s="139">
        <v>0</v>
      </c>
      <c r="I155" s="139">
        <v>-2506518490</v>
      </c>
      <c r="J155" s="107" t="s">
        <v>6</v>
      </c>
      <c r="K155" s="107" t="s">
        <v>106</v>
      </c>
      <c r="L155" s="107" t="s">
        <v>85</v>
      </c>
      <c r="M155" s="140" t="s">
        <v>4113</v>
      </c>
      <c r="N155" s="104" t="s">
        <v>114</v>
      </c>
      <c r="O155" s="104" t="s">
        <v>4112</v>
      </c>
    </row>
    <row r="156" spans="1:15" hidden="1" x14ac:dyDescent="0.25">
      <c r="A156" s="920" t="s">
        <v>128</v>
      </c>
      <c r="B156" s="138" t="s">
        <v>104</v>
      </c>
      <c r="C156" s="138" t="s">
        <v>6080</v>
      </c>
      <c r="D156" s="138" t="s">
        <v>6081</v>
      </c>
      <c r="E156" s="138" t="s">
        <v>492</v>
      </c>
      <c r="F156" s="139">
        <v>0</v>
      </c>
      <c r="G156" s="139">
        <v>-36221.660000000003</v>
      </c>
      <c r="H156" s="139">
        <v>-238183132</v>
      </c>
      <c r="I156" s="139">
        <v>-238183132</v>
      </c>
      <c r="J156" s="107" t="s">
        <v>6</v>
      </c>
      <c r="K156" s="107" t="s">
        <v>106</v>
      </c>
      <c r="L156" s="107" t="s">
        <v>85</v>
      </c>
      <c r="M156" s="140" t="s">
        <v>4113</v>
      </c>
      <c r="N156" s="104" t="s">
        <v>114</v>
      </c>
      <c r="O156" s="104" t="s">
        <v>4111</v>
      </c>
    </row>
    <row r="157" spans="1:15" hidden="1" x14ac:dyDescent="0.25">
      <c r="A157" s="920" t="s">
        <v>128</v>
      </c>
      <c r="B157" s="138" t="s">
        <v>104</v>
      </c>
      <c r="C157" s="138" t="s">
        <v>490</v>
      </c>
      <c r="D157" s="138" t="s">
        <v>491</v>
      </c>
      <c r="E157" s="138" t="s">
        <v>474</v>
      </c>
      <c r="F157" s="139">
        <v>0</v>
      </c>
      <c r="G157" s="139">
        <v>-183.86</v>
      </c>
      <c r="H157" s="139">
        <v>-1209010</v>
      </c>
      <c r="I157" s="139">
        <v>-1209010</v>
      </c>
      <c r="J157" s="107" t="s">
        <v>6</v>
      </c>
      <c r="K157" s="107" t="s">
        <v>106</v>
      </c>
      <c r="L157" s="107" t="s">
        <v>85</v>
      </c>
      <c r="M157" s="140" t="s">
        <v>4113</v>
      </c>
      <c r="N157" s="104" t="s">
        <v>114</v>
      </c>
      <c r="O157" s="104" t="s">
        <v>4111</v>
      </c>
    </row>
    <row r="158" spans="1:15" hidden="1" x14ac:dyDescent="0.25">
      <c r="A158" s="920" t="s">
        <v>128</v>
      </c>
      <c r="B158" s="138" t="s">
        <v>214</v>
      </c>
      <c r="C158" s="138" t="s">
        <v>5738</v>
      </c>
      <c r="D158" s="138" t="s">
        <v>5739</v>
      </c>
      <c r="E158" s="138" t="s">
        <v>479</v>
      </c>
      <c r="F158" s="139">
        <v>-87777910</v>
      </c>
      <c r="G158" s="139">
        <v>0</v>
      </c>
      <c r="H158" s="139">
        <v>0</v>
      </c>
      <c r="I158" s="139">
        <v>-87777910</v>
      </c>
      <c r="J158" s="107" t="s">
        <v>6</v>
      </c>
      <c r="K158" s="107" t="s">
        <v>106</v>
      </c>
      <c r="L158" s="107" t="s">
        <v>85</v>
      </c>
      <c r="M158" s="140" t="s">
        <v>4113</v>
      </c>
      <c r="N158" s="104" t="s">
        <v>114</v>
      </c>
      <c r="O158" s="104" t="s">
        <v>4111</v>
      </c>
    </row>
    <row r="159" spans="1:15" hidden="1" x14ac:dyDescent="0.25">
      <c r="A159" s="920" t="s">
        <v>128</v>
      </c>
      <c r="B159" s="138" t="s">
        <v>104</v>
      </c>
      <c r="C159" s="138" t="s">
        <v>4970</v>
      </c>
      <c r="D159" s="138" t="s">
        <v>4971</v>
      </c>
      <c r="E159" s="138" t="s">
        <v>4972</v>
      </c>
      <c r="F159" s="139">
        <v>0</v>
      </c>
      <c r="G159" s="139">
        <v>314665.45</v>
      </c>
      <c r="H159" s="139">
        <v>2069148746</v>
      </c>
      <c r="I159" s="139">
        <v>2069148746</v>
      </c>
      <c r="J159" s="107" t="s">
        <v>6</v>
      </c>
      <c r="K159" s="107" t="s">
        <v>106</v>
      </c>
      <c r="L159" s="107" t="s">
        <v>85</v>
      </c>
      <c r="M159" s="140" t="s">
        <v>4973</v>
      </c>
      <c r="N159" s="104" t="s">
        <v>114</v>
      </c>
      <c r="O159" s="104" t="s">
        <v>4974</v>
      </c>
    </row>
    <row r="160" spans="1:15" hidden="1" x14ac:dyDescent="0.25">
      <c r="A160" s="920" t="s">
        <v>128</v>
      </c>
      <c r="B160" s="138" t="s">
        <v>104</v>
      </c>
      <c r="C160" s="138" t="s">
        <v>4975</v>
      </c>
      <c r="D160" s="138" t="s">
        <v>4976</v>
      </c>
      <c r="E160" s="138" t="s">
        <v>4972</v>
      </c>
      <c r="F160" s="139">
        <v>0</v>
      </c>
      <c r="G160" s="139">
        <v>-270279.38</v>
      </c>
      <c r="H160" s="139">
        <v>-1777278822</v>
      </c>
      <c r="I160" s="139">
        <v>-1777278822</v>
      </c>
      <c r="J160" s="107" t="s">
        <v>6</v>
      </c>
      <c r="K160" s="107" t="s">
        <v>106</v>
      </c>
      <c r="L160" s="107" t="s">
        <v>85</v>
      </c>
      <c r="M160" s="140" t="s">
        <v>4973</v>
      </c>
      <c r="N160" s="104" t="s">
        <v>114</v>
      </c>
      <c r="O160" s="104" t="s">
        <v>4974</v>
      </c>
    </row>
    <row r="161" spans="1:15" hidden="1" x14ac:dyDescent="0.25">
      <c r="A161" s="920" t="s">
        <v>128</v>
      </c>
      <c r="B161" s="138" t="s">
        <v>214</v>
      </c>
      <c r="C161" s="138" t="s">
        <v>5787</v>
      </c>
      <c r="D161" s="138" t="s">
        <v>5788</v>
      </c>
      <c r="E161" s="138" t="s">
        <v>5789</v>
      </c>
      <c r="F161" s="139">
        <v>5557408553</v>
      </c>
      <c r="G161" s="139">
        <v>0</v>
      </c>
      <c r="H161" s="139">
        <v>0</v>
      </c>
      <c r="I161" s="139">
        <v>5557408553</v>
      </c>
      <c r="J161" s="107" t="s">
        <v>6</v>
      </c>
      <c r="K161" s="107" t="s">
        <v>106</v>
      </c>
      <c r="L161" s="107" t="s">
        <v>85</v>
      </c>
      <c r="M161" s="140" t="s">
        <v>4973</v>
      </c>
      <c r="N161" s="104" t="s">
        <v>114</v>
      </c>
      <c r="O161" s="104" t="s">
        <v>4974</v>
      </c>
    </row>
    <row r="162" spans="1:15" hidden="1" x14ac:dyDescent="0.25">
      <c r="A162" s="920" t="s">
        <v>128</v>
      </c>
      <c r="B162" s="138" t="s">
        <v>214</v>
      </c>
      <c r="C162" s="138" t="s">
        <v>5790</v>
      </c>
      <c r="D162" s="138" t="s">
        <v>5791</v>
      </c>
      <c r="E162" s="138" t="s">
        <v>2424</v>
      </c>
      <c r="F162" s="139">
        <v>-4803129190</v>
      </c>
      <c r="G162" s="139">
        <v>0</v>
      </c>
      <c r="H162" s="139">
        <v>0</v>
      </c>
      <c r="I162" s="139">
        <v>-4803129190</v>
      </c>
      <c r="J162" s="107" t="s">
        <v>6</v>
      </c>
      <c r="K162" s="107" t="s">
        <v>106</v>
      </c>
      <c r="L162" s="107" t="s">
        <v>85</v>
      </c>
      <c r="M162" s="140" t="s">
        <v>4973</v>
      </c>
      <c r="N162" s="104" t="s">
        <v>114</v>
      </c>
      <c r="O162" s="104" t="s">
        <v>4974</v>
      </c>
    </row>
    <row r="163" spans="1:15" hidden="1" x14ac:dyDescent="0.25">
      <c r="A163" s="920" t="s">
        <v>129</v>
      </c>
      <c r="B163" s="138" t="s">
        <v>104</v>
      </c>
      <c r="C163" s="138" t="s">
        <v>494</v>
      </c>
      <c r="D163" s="138" t="s">
        <v>495</v>
      </c>
      <c r="E163" s="138" t="s">
        <v>496</v>
      </c>
      <c r="F163" s="139">
        <v>0</v>
      </c>
      <c r="G163" s="139">
        <v>33721</v>
      </c>
      <c r="H163" s="139">
        <v>221739517</v>
      </c>
      <c r="I163" s="139">
        <v>221739517</v>
      </c>
      <c r="J163" s="107" t="s">
        <v>6</v>
      </c>
      <c r="K163" s="107" t="s">
        <v>108</v>
      </c>
      <c r="L163" s="107" t="s">
        <v>39</v>
      </c>
      <c r="M163" s="140" t="s">
        <v>4114</v>
      </c>
      <c r="N163" s="104" t="s">
        <v>114</v>
      </c>
      <c r="O163" s="104" t="s">
        <v>4117</v>
      </c>
    </row>
    <row r="164" spans="1:15" hidden="1" x14ac:dyDescent="0.25">
      <c r="A164" s="920" t="s">
        <v>129</v>
      </c>
      <c r="B164" s="138" t="s">
        <v>214</v>
      </c>
      <c r="C164" s="138" t="s">
        <v>4646</v>
      </c>
      <c r="D164" s="138" t="s">
        <v>4647</v>
      </c>
      <c r="E164" s="138" t="s">
        <v>559</v>
      </c>
      <c r="F164" s="139">
        <v>20579000</v>
      </c>
      <c r="G164" s="139">
        <v>0</v>
      </c>
      <c r="H164" s="139">
        <v>0</v>
      </c>
      <c r="I164" s="139">
        <v>20579000</v>
      </c>
      <c r="J164" s="107" t="s">
        <v>6</v>
      </c>
      <c r="K164" s="107" t="s">
        <v>108</v>
      </c>
      <c r="L164" s="107" t="s">
        <v>39</v>
      </c>
      <c r="M164" s="140" t="s">
        <v>4114</v>
      </c>
      <c r="N164" s="104" t="s">
        <v>114</v>
      </c>
      <c r="O164" s="104" t="s">
        <v>4116</v>
      </c>
    </row>
    <row r="165" spans="1:15" hidden="1" x14ac:dyDescent="0.25">
      <c r="A165" s="920" t="s">
        <v>129</v>
      </c>
      <c r="B165" s="138" t="s">
        <v>214</v>
      </c>
      <c r="C165" s="138" t="s">
        <v>501</v>
      </c>
      <c r="D165" s="138" t="s">
        <v>502</v>
      </c>
      <c r="E165" s="138" t="s">
        <v>503</v>
      </c>
      <c r="F165" s="139">
        <v>1698584000</v>
      </c>
      <c r="G165" s="139">
        <v>0</v>
      </c>
      <c r="H165" s="139">
        <v>0</v>
      </c>
      <c r="I165" s="139">
        <v>1698584000</v>
      </c>
      <c r="J165" s="107" t="s">
        <v>6</v>
      </c>
      <c r="K165" s="107" t="s">
        <v>108</v>
      </c>
      <c r="L165" s="107" t="s">
        <v>39</v>
      </c>
      <c r="M165" s="140" t="s">
        <v>4114</v>
      </c>
      <c r="N165" s="104" t="s">
        <v>114</v>
      </c>
      <c r="O165" s="104" t="s">
        <v>4117</v>
      </c>
    </row>
    <row r="166" spans="1:15" hidden="1" x14ac:dyDescent="0.25">
      <c r="A166" s="920" t="s">
        <v>129</v>
      </c>
      <c r="B166" s="138" t="s">
        <v>104</v>
      </c>
      <c r="C166" s="138" t="s">
        <v>504</v>
      </c>
      <c r="D166" s="138" t="s">
        <v>505</v>
      </c>
      <c r="E166" s="138" t="s">
        <v>506</v>
      </c>
      <c r="F166" s="139">
        <v>0</v>
      </c>
      <c r="G166" s="139">
        <v>7500000</v>
      </c>
      <c r="H166" s="139">
        <v>49317825000</v>
      </c>
      <c r="I166" s="139">
        <v>49317825000</v>
      </c>
      <c r="J166" s="107" t="s">
        <v>6</v>
      </c>
      <c r="K166" s="107" t="s">
        <v>108</v>
      </c>
      <c r="L166" s="107" t="s">
        <v>39</v>
      </c>
      <c r="M166" s="140" t="s">
        <v>4114</v>
      </c>
      <c r="N166" s="104" t="s">
        <v>114</v>
      </c>
      <c r="O166" s="104" t="s">
        <v>4121</v>
      </c>
    </row>
    <row r="167" spans="1:15" hidden="1" x14ac:dyDescent="0.25">
      <c r="A167" s="920" t="s">
        <v>129</v>
      </c>
      <c r="B167" s="138" t="s">
        <v>214</v>
      </c>
      <c r="C167" s="138" t="s">
        <v>6389</v>
      </c>
      <c r="D167" s="138" t="s">
        <v>6390</v>
      </c>
      <c r="E167" s="138" t="s">
        <v>507</v>
      </c>
      <c r="F167" s="139">
        <v>10030013000</v>
      </c>
      <c r="G167" s="139">
        <v>0</v>
      </c>
      <c r="H167" s="139">
        <v>0</v>
      </c>
      <c r="I167" s="139">
        <v>10030013000</v>
      </c>
      <c r="J167" s="107" t="s">
        <v>6</v>
      </c>
      <c r="K167" s="107" t="s">
        <v>108</v>
      </c>
      <c r="L167" s="107" t="s">
        <v>39</v>
      </c>
      <c r="M167" s="140" t="s">
        <v>4114</v>
      </c>
      <c r="N167" s="104" t="s">
        <v>114</v>
      </c>
      <c r="O167" s="104" t="s">
        <v>4117</v>
      </c>
    </row>
    <row r="168" spans="1:15" hidden="1" x14ac:dyDescent="0.25">
      <c r="A168" s="920" t="s">
        <v>129</v>
      </c>
      <c r="B168" s="138" t="s">
        <v>214</v>
      </c>
      <c r="C168" s="138" t="s">
        <v>5792</v>
      </c>
      <c r="D168" s="138" t="s">
        <v>5793</v>
      </c>
      <c r="E168" s="138" t="s">
        <v>564</v>
      </c>
      <c r="F168" s="139">
        <v>23039000</v>
      </c>
      <c r="G168" s="139">
        <v>0</v>
      </c>
      <c r="H168" s="139">
        <v>0</v>
      </c>
      <c r="I168" s="139">
        <v>23039000</v>
      </c>
      <c r="J168" s="107" t="s">
        <v>6</v>
      </c>
      <c r="K168" s="107" t="s">
        <v>108</v>
      </c>
      <c r="L168" s="107" t="s">
        <v>39</v>
      </c>
      <c r="M168" s="140" t="s">
        <v>4114</v>
      </c>
      <c r="N168" s="104" t="s">
        <v>114</v>
      </c>
      <c r="O168" s="104" t="s">
        <v>4120</v>
      </c>
    </row>
    <row r="169" spans="1:15" hidden="1" x14ac:dyDescent="0.25">
      <c r="A169" s="920" t="s">
        <v>129</v>
      </c>
      <c r="B169" s="138" t="s">
        <v>104</v>
      </c>
      <c r="C169" s="138" t="s">
        <v>4977</v>
      </c>
      <c r="D169" s="138" t="s">
        <v>4978</v>
      </c>
      <c r="E169" s="138" t="s">
        <v>641</v>
      </c>
      <c r="F169" s="139">
        <v>0</v>
      </c>
      <c r="G169" s="139">
        <v>757500</v>
      </c>
      <c r="H169" s="139">
        <v>4981100325</v>
      </c>
      <c r="I169" s="139">
        <v>4981100325</v>
      </c>
      <c r="J169" s="107" t="s">
        <v>6</v>
      </c>
      <c r="K169" s="107" t="s">
        <v>108</v>
      </c>
      <c r="L169" s="107" t="s">
        <v>39</v>
      </c>
      <c r="M169" s="140" t="s">
        <v>4114</v>
      </c>
      <c r="N169" s="104" t="s">
        <v>114</v>
      </c>
      <c r="O169" s="104" t="s">
        <v>4117</v>
      </c>
    </row>
    <row r="170" spans="1:15" hidden="1" x14ac:dyDescent="0.25">
      <c r="A170" s="920" t="s">
        <v>129</v>
      </c>
      <c r="B170" s="138" t="s">
        <v>104</v>
      </c>
      <c r="C170" s="138" t="s">
        <v>6082</v>
      </c>
      <c r="D170" s="138" t="s">
        <v>6083</v>
      </c>
      <c r="E170" s="138" t="s">
        <v>4167</v>
      </c>
      <c r="F170" s="139">
        <v>0</v>
      </c>
      <c r="G170" s="139">
        <v>606015</v>
      </c>
      <c r="H170" s="139">
        <v>3984978896</v>
      </c>
      <c r="I170" s="139">
        <v>3984978896</v>
      </c>
      <c r="J170" s="107" t="s">
        <v>6</v>
      </c>
      <c r="K170" s="107" t="s">
        <v>108</v>
      </c>
      <c r="L170" s="107" t="s">
        <v>39</v>
      </c>
      <c r="M170" s="140" t="s">
        <v>4114</v>
      </c>
      <c r="N170" s="104" t="s">
        <v>114</v>
      </c>
      <c r="O170" s="104" t="s">
        <v>4119</v>
      </c>
    </row>
    <row r="171" spans="1:15" hidden="1" x14ac:dyDescent="0.25">
      <c r="A171" s="920" t="s">
        <v>129</v>
      </c>
      <c r="B171" s="138" t="s">
        <v>104</v>
      </c>
      <c r="C171" s="138" t="s">
        <v>6084</v>
      </c>
      <c r="D171" s="138" t="s">
        <v>6085</v>
      </c>
      <c r="E171" s="138" t="s">
        <v>513</v>
      </c>
      <c r="F171" s="139">
        <v>0</v>
      </c>
      <c r="G171" s="139">
        <v>3012500</v>
      </c>
      <c r="H171" s="139">
        <v>19809326375</v>
      </c>
      <c r="I171" s="139">
        <v>19809326375</v>
      </c>
      <c r="J171" s="107" t="s">
        <v>6</v>
      </c>
      <c r="K171" s="107" t="s">
        <v>108</v>
      </c>
      <c r="L171" s="107" t="s">
        <v>39</v>
      </c>
      <c r="M171" s="140" t="s">
        <v>4114</v>
      </c>
      <c r="N171" s="104" t="s">
        <v>114</v>
      </c>
      <c r="O171" s="104" t="s">
        <v>4115</v>
      </c>
    </row>
    <row r="172" spans="1:15" hidden="1" x14ac:dyDescent="0.25">
      <c r="A172" s="920" t="s">
        <v>129</v>
      </c>
      <c r="B172" s="138" t="s">
        <v>104</v>
      </c>
      <c r="C172" s="138" t="s">
        <v>514</v>
      </c>
      <c r="D172" s="138" t="s">
        <v>515</v>
      </c>
      <c r="E172" s="138" t="s">
        <v>516</v>
      </c>
      <c r="F172" s="139">
        <v>0</v>
      </c>
      <c r="G172" s="139">
        <v>50748657</v>
      </c>
      <c r="H172" s="139">
        <v>333708451321</v>
      </c>
      <c r="I172" s="139">
        <v>333708451321</v>
      </c>
      <c r="J172" s="107" t="s">
        <v>6</v>
      </c>
      <c r="K172" s="107" t="s">
        <v>108</v>
      </c>
      <c r="L172" s="107" t="s">
        <v>39</v>
      </c>
      <c r="M172" s="140" t="s">
        <v>4114</v>
      </c>
      <c r="N172" s="104" t="s">
        <v>114</v>
      </c>
      <c r="O172" s="104" t="s">
        <v>4116</v>
      </c>
    </row>
    <row r="173" spans="1:15" hidden="1" x14ac:dyDescent="0.25">
      <c r="A173" s="920" t="s">
        <v>129</v>
      </c>
      <c r="B173" s="138" t="s">
        <v>104</v>
      </c>
      <c r="C173" s="138" t="s">
        <v>517</v>
      </c>
      <c r="D173" s="138" t="s">
        <v>518</v>
      </c>
      <c r="E173" s="138" t="s">
        <v>519</v>
      </c>
      <c r="F173" s="139">
        <v>0</v>
      </c>
      <c r="G173" s="139">
        <v>6970748.1699999999</v>
      </c>
      <c r="H173" s="139">
        <v>45837618449</v>
      </c>
      <c r="I173" s="139">
        <v>45837618449</v>
      </c>
      <c r="J173" s="107" t="s">
        <v>6</v>
      </c>
      <c r="K173" s="107" t="s">
        <v>108</v>
      </c>
      <c r="L173" s="107" t="s">
        <v>39</v>
      </c>
      <c r="M173" s="140" t="s">
        <v>4114</v>
      </c>
      <c r="N173" s="104" t="s">
        <v>114</v>
      </c>
      <c r="O173" s="104" t="s">
        <v>4117</v>
      </c>
    </row>
    <row r="174" spans="1:15" hidden="1" x14ac:dyDescent="0.25">
      <c r="A174" s="920" t="s">
        <v>129</v>
      </c>
      <c r="B174" s="138" t="s">
        <v>104</v>
      </c>
      <c r="C174" s="138" t="s">
        <v>520</v>
      </c>
      <c r="D174" s="138" t="s">
        <v>521</v>
      </c>
      <c r="E174" s="138" t="s">
        <v>475</v>
      </c>
      <c r="F174" s="139">
        <v>0</v>
      </c>
      <c r="G174" s="139">
        <v>5735951.0899999999</v>
      </c>
      <c r="H174" s="139">
        <v>37717950942</v>
      </c>
      <c r="I174" s="139">
        <v>37717950942</v>
      </c>
      <c r="J174" s="107" t="s">
        <v>6</v>
      </c>
      <c r="K174" s="107" t="s">
        <v>108</v>
      </c>
      <c r="L174" s="107" t="s">
        <v>39</v>
      </c>
      <c r="M174" s="140" t="s">
        <v>4114</v>
      </c>
      <c r="N174" s="104" t="s">
        <v>114</v>
      </c>
      <c r="O174" s="104" t="s">
        <v>4120</v>
      </c>
    </row>
    <row r="175" spans="1:15" hidden="1" x14ac:dyDescent="0.25">
      <c r="A175" s="920" t="s">
        <v>129</v>
      </c>
      <c r="B175" s="138" t="s">
        <v>214</v>
      </c>
      <c r="C175" s="138" t="s">
        <v>6391</v>
      </c>
      <c r="D175" s="138" t="s">
        <v>6392</v>
      </c>
      <c r="E175" s="138" t="s">
        <v>477</v>
      </c>
      <c r="F175" s="139">
        <v>82410000000</v>
      </c>
      <c r="G175" s="139">
        <v>0</v>
      </c>
      <c r="H175" s="139">
        <v>0</v>
      </c>
      <c r="I175" s="139">
        <v>82410000000</v>
      </c>
      <c r="J175" s="107" t="s">
        <v>6</v>
      </c>
      <c r="K175" s="107" t="s">
        <v>108</v>
      </c>
      <c r="L175" s="107" t="s">
        <v>39</v>
      </c>
      <c r="M175" s="140" t="s">
        <v>4114</v>
      </c>
      <c r="N175" s="104" t="s">
        <v>114</v>
      </c>
      <c r="O175" s="104" t="s">
        <v>4115</v>
      </c>
    </row>
    <row r="176" spans="1:15" hidden="1" x14ac:dyDescent="0.25">
      <c r="A176" s="920" t="s">
        <v>129</v>
      </c>
      <c r="B176" s="138" t="s">
        <v>214</v>
      </c>
      <c r="C176" s="138" t="s">
        <v>523</v>
      </c>
      <c r="D176" s="138" t="s">
        <v>524</v>
      </c>
      <c r="E176" s="138" t="s">
        <v>525</v>
      </c>
      <c r="F176" s="139">
        <v>7744053173</v>
      </c>
      <c r="G176" s="139">
        <v>0</v>
      </c>
      <c r="H176" s="139">
        <v>0</v>
      </c>
      <c r="I176" s="139">
        <v>7744053173</v>
      </c>
      <c r="J176" s="107" t="s">
        <v>6</v>
      </c>
      <c r="K176" s="107" t="s">
        <v>108</v>
      </c>
      <c r="L176" s="107" t="s">
        <v>39</v>
      </c>
      <c r="M176" s="140" t="s">
        <v>4114</v>
      </c>
      <c r="N176" s="104" t="s">
        <v>114</v>
      </c>
      <c r="O176" s="104" t="s">
        <v>4116</v>
      </c>
    </row>
    <row r="177" spans="1:15" hidden="1" x14ac:dyDescent="0.25">
      <c r="A177" s="920" t="s">
        <v>129</v>
      </c>
      <c r="B177" s="138" t="s">
        <v>214</v>
      </c>
      <c r="C177" s="138" t="s">
        <v>526</v>
      </c>
      <c r="D177" s="138" t="s">
        <v>527</v>
      </c>
      <c r="E177" s="138" t="s">
        <v>478</v>
      </c>
      <c r="F177" s="139">
        <v>71079023985</v>
      </c>
      <c r="G177" s="139">
        <v>0</v>
      </c>
      <c r="H177" s="139">
        <v>0</v>
      </c>
      <c r="I177" s="139">
        <v>71079023985</v>
      </c>
      <c r="J177" s="107" t="s">
        <v>6</v>
      </c>
      <c r="K177" s="107" t="s">
        <v>108</v>
      </c>
      <c r="L177" s="107" t="s">
        <v>39</v>
      </c>
      <c r="M177" s="140" t="s">
        <v>4114</v>
      </c>
      <c r="N177" s="104" t="s">
        <v>114</v>
      </c>
      <c r="O177" s="104" t="s">
        <v>4117</v>
      </c>
    </row>
    <row r="178" spans="1:15" hidden="1" x14ac:dyDescent="0.25">
      <c r="A178" s="920" t="s">
        <v>129</v>
      </c>
      <c r="B178" s="138" t="s">
        <v>214</v>
      </c>
      <c r="C178" s="138" t="s">
        <v>528</v>
      </c>
      <c r="D178" s="138" t="s">
        <v>529</v>
      </c>
      <c r="E178" s="138" t="s">
        <v>479</v>
      </c>
      <c r="F178" s="139">
        <v>93752539000</v>
      </c>
      <c r="G178" s="139">
        <v>0</v>
      </c>
      <c r="H178" s="139">
        <v>0</v>
      </c>
      <c r="I178" s="139">
        <v>93752539000</v>
      </c>
      <c r="J178" s="107" t="s">
        <v>6</v>
      </c>
      <c r="K178" s="107" t="s">
        <v>108</v>
      </c>
      <c r="L178" s="107" t="s">
        <v>39</v>
      </c>
      <c r="M178" s="140" t="s">
        <v>4114</v>
      </c>
      <c r="N178" s="104" t="s">
        <v>114</v>
      </c>
      <c r="O178" s="104" t="s">
        <v>4120</v>
      </c>
    </row>
    <row r="179" spans="1:15" hidden="1" x14ac:dyDescent="0.25">
      <c r="A179" s="920" t="s">
        <v>129</v>
      </c>
      <c r="B179" s="138" t="s">
        <v>214</v>
      </c>
      <c r="C179" s="138" t="s">
        <v>5563</v>
      </c>
      <c r="D179" s="138" t="s">
        <v>5564</v>
      </c>
      <c r="E179" s="138" t="s">
        <v>457</v>
      </c>
      <c r="F179" s="139">
        <v>4040000000</v>
      </c>
      <c r="G179" s="139">
        <v>0</v>
      </c>
      <c r="H179" s="139">
        <v>0</v>
      </c>
      <c r="I179" s="139">
        <v>4040000000</v>
      </c>
      <c r="J179" s="107" t="s">
        <v>6</v>
      </c>
      <c r="K179" s="107" t="s">
        <v>108</v>
      </c>
      <c r="L179" s="107" t="s">
        <v>39</v>
      </c>
      <c r="M179" s="140" t="s">
        <v>4114</v>
      </c>
      <c r="N179" s="104" t="s">
        <v>114</v>
      </c>
      <c r="O179" s="104" t="s">
        <v>4121</v>
      </c>
    </row>
    <row r="180" spans="1:15" hidden="1" x14ac:dyDescent="0.25">
      <c r="A180" s="920" t="s">
        <v>129</v>
      </c>
      <c r="B180" s="138" t="s">
        <v>104</v>
      </c>
      <c r="C180" s="138" t="s">
        <v>5565</v>
      </c>
      <c r="D180" s="138" t="s">
        <v>5566</v>
      </c>
      <c r="E180" s="138" t="s">
        <v>4170</v>
      </c>
      <c r="F180" s="139">
        <v>0</v>
      </c>
      <c r="G180" s="139">
        <v>263120</v>
      </c>
      <c r="H180" s="139">
        <v>1730200815</v>
      </c>
      <c r="I180" s="139">
        <v>1730200815</v>
      </c>
      <c r="J180" s="107" t="s">
        <v>6</v>
      </c>
      <c r="K180" s="107" t="s">
        <v>108</v>
      </c>
      <c r="L180" s="107" t="s">
        <v>39</v>
      </c>
      <c r="M180" s="140" t="s">
        <v>4114</v>
      </c>
      <c r="N180" s="104" t="s">
        <v>114</v>
      </c>
      <c r="O180" s="104" t="s">
        <v>4116</v>
      </c>
    </row>
    <row r="181" spans="1:15" hidden="1" x14ac:dyDescent="0.25">
      <c r="A181" s="920" t="s">
        <v>129</v>
      </c>
      <c r="B181" s="138" t="s">
        <v>104</v>
      </c>
      <c r="C181" s="138" t="s">
        <v>530</v>
      </c>
      <c r="D181" s="138" t="s">
        <v>531</v>
      </c>
      <c r="E181" s="138" t="s">
        <v>532</v>
      </c>
      <c r="F181" s="139">
        <v>0</v>
      </c>
      <c r="G181" s="139">
        <v>360671</v>
      </c>
      <c r="H181" s="139">
        <v>2371667901</v>
      </c>
      <c r="I181" s="139">
        <v>2371667901</v>
      </c>
      <c r="J181" s="107" t="s">
        <v>6</v>
      </c>
      <c r="K181" s="107" t="s">
        <v>108</v>
      </c>
      <c r="L181" s="107" t="s">
        <v>39</v>
      </c>
      <c r="M181" s="140" t="s">
        <v>4114</v>
      </c>
      <c r="N181" s="104" t="s">
        <v>114</v>
      </c>
      <c r="O181" s="104" t="s">
        <v>4117</v>
      </c>
    </row>
    <row r="182" spans="1:15" hidden="1" x14ac:dyDescent="0.25">
      <c r="A182" s="920" t="s">
        <v>129</v>
      </c>
      <c r="B182" s="138" t="s">
        <v>104</v>
      </c>
      <c r="C182" s="138" t="s">
        <v>5794</v>
      </c>
      <c r="D182" s="138" t="s">
        <v>5795</v>
      </c>
      <c r="E182" s="138" t="s">
        <v>689</v>
      </c>
      <c r="F182" s="139">
        <v>0</v>
      </c>
      <c r="G182" s="139">
        <v>527725</v>
      </c>
      <c r="H182" s="139">
        <v>3470166560</v>
      </c>
      <c r="I182" s="139">
        <v>3470166560</v>
      </c>
      <c r="J182" s="107" t="s">
        <v>6</v>
      </c>
      <c r="K182" s="107" t="s">
        <v>108</v>
      </c>
      <c r="L182" s="107" t="s">
        <v>39</v>
      </c>
      <c r="M182" s="140" t="s">
        <v>4114</v>
      </c>
      <c r="N182" s="104" t="s">
        <v>114</v>
      </c>
      <c r="O182" s="104" t="s">
        <v>4120</v>
      </c>
    </row>
    <row r="183" spans="1:15" hidden="1" x14ac:dyDescent="0.25">
      <c r="A183" s="920" t="s">
        <v>129</v>
      </c>
      <c r="B183" s="138" t="s">
        <v>214</v>
      </c>
      <c r="C183" s="138" t="s">
        <v>539</v>
      </c>
      <c r="D183" s="138" t="s">
        <v>540</v>
      </c>
      <c r="E183" s="138" t="s">
        <v>541</v>
      </c>
      <c r="F183" s="139">
        <v>1249708000</v>
      </c>
      <c r="G183" s="139">
        <v>0</v>
      </c>
      <c r="H183" s="139">
        <v>0</v>
      </c>
      <c r="I183" s="139">
        <v>1249708000</v>
      </c>
      <c r="J183" s="107" t="s">
        <v>6</v>
      </c>
      <c r="K183" s="107" t="s">
        <v>108</v>
      </c>
      <c r="L183" s="107" t="s">
        <v>39</v>
      </c>
      <c r="M183" s="140" t="s">
        <v>4114</v>
      </c>
      <c r="N183" s="104" t="s">
        <v>114</v>
      </c>
      <c r="O183" s="104" t="s">
        <v>4116</v>
      </c>
    </row>
    <row r="184" spans="1:15" hidden="1" x14ac:dyDescent="0.25">
      <c r="A184" s="920" t="s">
        <v>129</v>
      </c>
      <c r="B184" s="138" t="s">
        <v>214</v>
      </c>
      <c r="C184" s="138" t="s">
        <v>542</v>
      </c>
      <c r="D184" s="138" t="s">
        <v>543</v>
      </c>
      <c r="E184" s="138" t="s">
        <v>544</v>
      </c>
      <c r="F184" s="139">
        <v>5887320480</v>
      </c>
      <c r="G184" s="139">
        <v>0</v>
      </c>
      <c r="H184" s="139">
        <v>0</v>
      </c>
      <c r="I184" s="139">
        <v>5887320480</v>
      </c>
      <c r="J184" s="107" t="s">
        <v>6</v>
      </c>
      <c r="K184" s="107" t="s">
        <v>108</v>
      </c>
      <c r="L184" s="107" t="s">
        <v>39</v>
      </c>
      <c r="M184" s="140" t="s">
        <v>4114</v>
      </c>
      <c r="N184" s="104" t="s">
        <v>114</v>
      </c>
      <c r="O184" s="104" t="s">
        <v>4117</v>
      </c>
    </row>
    <row r="185" spans="1:15" hidden="1" x14ac:dyDescent="0.25">
      <c r="A185" s="920" t="s">
        <v>129</v>
      </c>
      <c r="B185" s="138" t="s">
        <v>214</v>
      </c>
      <c r="C185" s="138" t="s">
        <v>545</v>
      </c>
      <c r="D185" s="138" t="s">
        <v>546</v>
      </c>
      <c r="E185" s="138" t="s">
        <v>547</v>
      </c>
      <c r="F185" s="139">
        <v>1411714263</v>
      </c>
      <c r="G185" s="139">
        <v>0</v>
      </c>
      <c r="H185" s="139">
        <v>0</v>
      </c>
      <c r="I185" s="139">
        <v>1411714263</v>
      </c>
      <c r="J185" s="107" t="s">
        <v>6</v>
      </c>
      <c r="K185" s="107" t="s">
        <v>108</v>
      </c>
      <c r="L185" s="107" t="s">
        <v>39</v>
      </c>
      <c r="M185" s="140" t="s">
        <v>4114</v>
      </c>
      <c r="N185" s="104" t="s">
        <v>114</v>
      </c>
      <c r="O185" s="104" t="s">
        <v>4120</v>
      </c>
    </row>
    <row r="186" spans="1:15" hidden="1" x14ac:dyDescent="0.25">
      <c r="A186" s="920" t="s">
        <v>129</v>
      </c>
      <c r="B186" s="138" t="s">
        <v>214</v>
      </c>
      <c r="C186" s="138" t="s">
        <v>548</v>
      </c>
      <c r="D186" s="138" t="s">
        <v>549</v>
      </c>
      <c r="E186" s="138" t="s">
        <v>550</v>
      </c>
      <c r="F186" s="139">
        <v>1601235153</v>
      </c>
      <c r="G186" s="139">
        <v>0</v>
      </c>
      <c r="H186" s="139">
        <v>0</v>
      </c>
      <c r="I186" s="139">
        <v>1601235153</v>
      </c>
      <c r="J186" s="107" t="s">
        <v>6</v>
      </c>
      <c r="K186" s="107" t="s">
        <v>108</v>
      </c>
      <c r="L186" s="107" t="s">
        <v>39</v>
      </c>
      <c r="M186" s="140" t="s">
        <v>4114</v>
      </c>
      <c r="N186" s="104" t="s">
        <v>114</v>
      </c>
      <c r="O186" s="104" t="s">
        <v>4121</v>
      </c>
    </row>
    <row r="187" spans="1:15" hidden="1" x14ac:dyDescent="0.25">
      <c r="A187" s="920" t="s">
        <v>129</v>
      </c>
      <c r="B187" s="138" t="s">
        <v>214</v>
      </c>
      <c r="C187" s="138" t="s">
        <v>4979</v>
      </c>
      <c r="D187" s="138" t="s">
        <v>4980</v>
      </c>
      <c r="E187" s="138" t="s">
        <v>551</v>
      </c>
      <c r="F187" s="139">
        <v>896784689</v>
      </c>
      <c r="G187" s="139">
        <v>0</v>
      </c>
      <c r="H187" s="139">
        <v>0</v>
      </c>
      <c r="I187" s="139">
        <v>896784689</v>
      </c>
      <c r="J187" s="107" t="s">
        <v>6</v>
      </c>
      <c r="K187" s="107" t="s">
        <v>108</v>
      </c>
      <c r="L187" s="107" t="s">
        <v>39</v>
      </c>
      <c r="M187" s="140" t="s">
        <v>4114</v>
      </c>
      <c r="N187" s="104" t="s">
        <v>114</v>
      </c>
      <c r="O187" s="104" t="s">
        <v>4119</v>
      </c>
    </row>
    <row r="188" spans="1:15" hidden="1" x14ac:dyDescent="0.25">
      <c r="A188" s="920" t="s">
        <v>129</v>
      </c>
      <c r="B188" s="138" t="s">
        <v>214</v>
      </c>
      <c r="C188" s="138" t="s">
        <v>6393</v>
      </c>
      <c r="D188" s="138" t="s">
        <v>6394</v>
      </c>
      <c r="E188" s="138" t="s">
        <v>551</v>
      </c>
      <c r="F188" s="139">
        <v>314132870</v>
      </c>
      <c r="G188" s="139">
        <v>0</v>
      </c>
      <c r="H188" s="139">
        <v>0</v>
      </c>
      <c r="I188" s="139">
        <v>314132870</v>
      </c>
      <c r="J188" s="107" t="s">
        <v>6</v>
      </c>
      <c r="K188" s="107" t="s">
        <v>108</v>
      </c>
      <c r="L188" s="107" t="s">
        <v>39</v>
      </c>
      <c r="M188" s="140" t="s">
        <v>4114</v>
      </c>
      <c r="N188" s="104" t="s">
        <v>114</v>
      </c>
      <c r="O188" s="104" t="s">
        <v>4115</v>
      </c>
    </row>
    <row r="189" spans="1:15" hidden="1" x14ac:dyDescent="0.25">
      <c r="A189" s="920" t="s">
        <v>129</v>
      </c>
      <c r="B189" s="138" t="s">
        <v>214</v>
      </c>
      <c r="C189" s="138" t="s">
        <v>552</v>
      </c>
      <c r="D189" s="138" t="s">
        <v>553</v>
      </c>
      <c r="E189" s="138" t="s">
        <v>551</v>
      </c>
      <c r="F189" s="139">
        <v>11423905461</v>
      </c>
      <c r="G189" s="139">
        <v>0</v>
      </c>
      <c r="H189" s="139">
        <v>0</v>
      </c>
      <c r="I189" s="139">
        <v>11423905461</v>
      </c>
      <c r="J189" s="107" t="s">
        <v>6</v>
      </c>
      <c r="K189" s="107" t="s">
        <v>108</v>
      </c>
      <c r="L189" s="107" t="s">
        <v>39</v>
      </c>
      <c r="M189" s="140" t="s">
        <v>4114</v>
      </c>
      <c r="N189" s="104" t="s">
        <v>114</v>
      </c>
      <c r="O189" s="104" t="s">
        <v>4116</v>
      </c>
    </row>
    <row r="190" spans="1:15" hidden="1" x14ac:dyDescent="0.25">
      <c r="A190" s="920" t="s">
        <v>129</v>
      </c>
      <c r="B190" s="138" t="s">
        <v>214</v>
      </c>
      <c r="C190" s="138" t="s">
        <v>554</v>
      </c>
      <c r="D190" s="138" t="s">
        <v>555</v>
      </c>
      <c r="E190" s="138" t="s">
        <v>551</v>
      </c>
      <c r="F190" s="139">
        <v>552155712</v>
      </c>
      <c r="G190" s="139">
        <v>0</v>
      </c>
      <c r="H190" s="139">
        <v>0</v>
      </c>
      <c r="I190" s="139">
        <v>552155712</v>
      </c>
      <c r="J190" s="107" t="s">
        <v>6</v>
      </c>
      <c r="K190" s="107" t="s">
        <v>108</v>
      </c>
      <c r="L190" s="107" t="s">
        <v>39</v>
      </c>
      <c r="M190" s="140" t="s">
        <v>4114</v>
      </c>
      <c r="N190" s="104" t="s">
        <v>114</v>
      </c>
      <c r="O190" s="104" t="s">
        <v>4117</v>
      </c>
    </row>
    <row r="191" spans="1:15" hidden="1" x14ac:dyDescent="0.25">
      <c r="A191" s="920" t="s">
        <v>129</v>
      </c>
      <c r="B191" s="138" t="s">
        <v>214</v>
      </c>
      <c r="C191" s="138" t="s">
        <v>556</v>
      </c>
      <c r="D191" s="138" t="s">
        <v>557</v>
      </c>
      <c r="E191" s="138" t="s">
        <v>551</v>
      </c>
      <c r="F191" s="139">
        <v>81295018</v>
      </c>
      <c r="G191" s="139">
        <v>0</v>
      </c>
      <c r="H191" s="139">
        <v>0</v>
      </c>
      <c r="I191" s="139">
        <v>81295018</v>
      </c>
      <c r="J191" s="107" t="s">
        <v>6</v>
      </c>
      <c r="K191" s="107" t="s">
        <v>108</v>
      </c>
      <c r="L191" s="107" t="s">
        <v>39</v>
      </c>
      <c r="M191" s="140" t="s">
        <v>4114</v>
      </c>
      <c r="N191" s="104" t="s">
        <v>114</v>
      </c>
      <c r="O191" s="104" t="s">
        <v>4121</v>
      </c>
    </row>
    <row r="192" spans="1:15" hidden="1" x14ac:dyDescent="0.25">
      <c r="A192" s="920" t="s">
        <v>129</v>
      </c>
      <c r="B192" s="138" t="s">
        <v>104</v>
      </c>
      <c r="C192" s="138" t="s">
        <v>6395</v>
      </c>
      <c r="D192" s="138" t="s">
        <v>6396</v>
      </c>
      <c r="E192" s="138" t="s">
        <v>6397</v>
      </c>
      <c r="F192" s="139">
        <v>0</v>
      </c>
      <c r="G192" s="139">
        <v>1101100</v>
      </c>
      <c r="H192" s="139">
        <v>7240514281</v>
      </c>
      <c r="I192" s="139">
        <v>7240514281</v>
      </c>
      <c r="J192" s="107" t="s">
        <v>6</v>
      </c>
      <c r="K192" s="107" t="s">
        <v>108</v>
      </c>
      <c r="L192" s="107" t="s">
        <v>39</v>
      </c>
      <c r="M192" s="140" t="s">
        <v>4114</v>
      </c>
      <c r="N192" s="104" t="s">
        <v>114</v>
      </c>
      <c r="O192" s="104" t="s">
        <v>4117</v>
      </c>
    </row>
    <row r="193" spans="1:15" hidden="1" x14ac:dyDescent="0.25">
      <c r="A193" s="920" t="s">
        <v>129</v>
      </c>
      <c r="B193" s="138" t="s">
        <v>104</v>
      </c>
      <c r="C193" s="138" t="s">
        <v>560</v>
      </c>
      <c r="D193" s="138" t="s">
        <v>561</v>
      </c>
      <c r="E193" s="138" t="s">
        <v>499</v>
      </c>
      <c r="F193" s="139">
        <v>0</v>
      </c>
      <c r="G193" s="139">
        <v>302748.18</v>
      </c>
      <c r="H193" s="139">
        <v>1990784235</v>
      </c>
      <c r="I193" s="139">
        <v>1990784235</v>
      </c>
      <c r="J193" s="107" t="s">
        <v>6</v>
      </c>
      <c r="K193" s="107" t="s">
        <v>108</v>
      </c>
      <c r="L193" s="107" t="s">
        <v>39</v>
      </c>
      <c r="M193" s="140" t="s">
        <v>4122</v>
      </c>
      <c r="N193" s="104" t="s">
        <v>114</v>
      </c>
      <c r="O193" s="104" t="s">
        <v>4117</v>
      </c>
    </row>
    <row r="194" spans="1:15" hidden="1" x14ac:dyDescent="0.25">
      <c r="A194" s="920" t="s">
        <v>129</v>
      </c>
      <c r="B194" s="138" t="s">
        <v>104</v>
      </c>
      <c r="C194" s="138" t="s">
        <v>6086</v>
      </c>
      <c r="D194" s="138" t="s">
        <v>6087</v>
      </c>
      <c r="E194" s="138" t="s">
        <v>563</v>
      </c>
      <c r="F194" s="139">
        <v>0</v>
      </c>
      <c r="G194" s="139">
        <v>1247818.94</v>
      </c>
      <c r="H194" s="139">
        <v>8205295482</v>
      </c>
      <c r="I194" s="139">
        <v>8205295482</v>
      </c>
      <c r="J194" s="107" t="s">
        <v>6</v>
      </c>
      <c r="K194" s="107" t="s">
        <v>108</v>
      </c>
      <c r="L194" s="107" t="s">
        <v>39</v>
      </c>
      <c r="M194" s="140" t="s">
        <v>4122</v>
      </c>
      <c r="N194" s="104" t="s">
        <v>114</v>
      </c>
      <c r="O194" s="104" t="s">
        <v>4116</v>
      </c>
    </row>
    <row r="195" spans="1:15" hidden="1" x14ac:dyDescent="0.25">
      <c r="A195" s="920" t="s">
        <v>129</v>
      </c>
      <c r="B195" s="138" t="s">
        <v>104</v>
      </c>
      <c r="C195" s="138" t="s">
        <v>5796</v>
      </c>
      <c r="D195" s="138" t="s">
        <v>5797</v>
      </c>
      <c r="E195" s="138" t="s">
        <v>626</v>
      </c>
      <c r="F195" s="139">
        <v>0</v>
      </c>
      <c r="G195" s="139">
        <v>451210.7</v>
      </c>
      <c r="H195" s="139">
        <v>2967030712</v>
      </c>
      <c r="I195" s="139">
        <v>2967030712</v>
      </c>
      <c r="J195" s="107" t="s">
        <v>6</v>
      </c>
      <c r="K195" s="107" t="s">
        <v>108</v>
      </c>
      <c r="L195" s="107" t="s">
        <v>39</v>
      </c>
      <c r="M195" s="140" t="s">
        <v>4122</v>
      </c>
      <c r="N195" s="104" t="s">
        <v>114</v>
      </c>
      <c r="O195" s="104" t="s">
        <v>4117</v>
      </c>
    </row>
    <row r="196" spans="1:15" hidden="1" x14ac:dyDescent="0.25">
      <c r="A196" s="920" t="s">
        <v>129</v>
      </c>
      <c r="B196" s="138" t="s">
        <v>214</v>
      </c>
      <c r="C196" s="138" t="s">
        <v>4981</v>
      </c>
      <c r="D196" s="138" t="s">
        <v>4982</v>
      </c>
      <c r="E196" s="138" t="s">
        <v>507</v>
      </c>
      <c r="F196" s="139">
        <v>18342332974</v>
      </c>
      <c r="G196" s="139">
        <v>0</v>
      </c>
      <c r="H196" s="139">
        <v>0</v>
      </c>
      <c r="I196" s="139">
        <v>18342332974</v>
      </c>
      <c r="J196" s="107" t="s">
        <v>6</v>
      </c>
      <c r="K196" s="107" t="s">
        <v>108</v>
      </c>
      <c r="L196" s="107" t="s">
        <v>39</v>
      </c>
      <c r="M196" s="140" t="s">
        <v>4122</v>
      </c>
      <c r="N196" s="104" t="s">
        <v>114</v>
      </c>
      <c r="O196" s="104" t="s">
        <v>4117</v>
      </c>
    </row>
    <row r="197" spans="1:15" hidden="1" x14ac:dyDescent="0.25">
      <c r="A197" s="920" t="s">
        <v>129</v>
      </c>
      <c r="B197" s="138" t="s">
        <v>214</v>
      </c>
      <c r="C197" s="138" t="s">
        <v>5798</v>
      </c>
      <c r="D197" s="138" t="s">
        <v>5799</v>
      </c>
      <c r="E197" s="138" t="s">
        <v>665</v>
      </c>
      <c r="F197" s="139">
        <v>1614456000</v>
      </c>
      <c r="G197" s="139">
        <v>0</v>
      </c>
      <c r="H197" s="139">
        <v>0</v>
      </c>
      <c r="I197" s="139">
        <v>1614456000</v>
      </c>
      <c r="J197" s="107" t="s">
        <v>6</v>
      </c>
      <c r="K197" s="107" t="s">
        <v>108</v>
      </c>
      <c r="L197" s="107" t="s">
        <v>39</v>
      </c>
      <c r="M197" s="140" t="s">
        <v>4122</v>
      </c>
      <c r="N197" s="104" t="s">
        <v>114</v>
      </c>
      <c r="O197" s="104" t="s">
        <v>4120</v>
      </c>
    </row>
    <row r="198" spans="1:15" hidden="1" x14ac:dyDescent="0.25">
      <c r="A198" s="920" t="s">
        <v>129</v>
      </c>
      <c r="B198" s="138" t="s">
        <v>104</v>
      </c>
      <c r="C198" s="138" t="s">
        <v>566</v>
      </c>
      <c r="D198" s="138" t="s">
        <v>567</v>
      </c>
      <c r="E198" s="138" t="s">
        <v>516</v>
      </c>
      <c r="F198" s="139">
        <v>0</v>
      </c>
      <c r="G198" s="139">
        <v>14386080.84</v>
      </c>
      <c r="H198" s="139">
        <v>94598695640</v>
      </c>
      <c r="I198" s="139">
        <v>94598695640</v>
      </c>
      <c r="J198" s="107" t="s">
        <v>6</v>
      </c>
      <c r="K198" s="107" t="s">
        <v>108</v>
      </c>
      <c r="L198" s="107" t="s">
        <v>39</v>
      </c>
      <c r="M198" s="140" t="s">
        <v>4122</v>
      </c>
      <c r="N198" s="104" t="s">
        <v>114</v>
      </c>
      <c r="O198" s="104" t="s">
        <v>4116</v>
      </c>
    </row>
    <row r="199" spans="1:15" hidden="1" x14ac:dyDescent="0.25">
      <c r="A199" s="920" t="s">
        <v>129</v>
      </c>
      <c r="B199" s="138" t="s">
        <v>104</v>
      </c>
      <c r="C199" s="138" t="s">
        <v>568</v>
      </c>
      <c r="D199" s="138" t="s">
        <v>569</v>
      </c>
      <c r="E199" s="138" t="s">
        <v>519</v>
      </c>
      <c r="F199" s="139">
        <v>0</v>
      </c>
      <c r="G199" s="139">
        <v>8689337.3699999992</v>
      </c>
      <c r="H199" s="139">
        <v>57138562637</v>
      </c>
      <c r="I199" s="139">
        <v>57138562637</v>
      </c>
      <c r="J199" s="107" t="s">
        <v>6</v>
      </c>
      <c r="K199" s="107" t="s">
        <v>108</v>
      </c>
      <c r="L199" s="107" t="s">
        <v>39</v>
      </c>
      <c r="M199" s="140" t="s">
        <v>4122</v>
      </c>
      <c r="N199" s="104" t="s">
        <v>114</v>
      </c>
      <c r="O199" s="104" t="s">
        <v>4117</v>
      </c>
    </row>
    <row r="200" spans="1:15" hidden="1" x14ac:dyDescent="0.25">
      <c r="A200" s="920" t="s">
        <v>129</v>
      </c>
      <c r="B200" s="138" t="s">
        <v>104</v>
      </c>
      <c r="C200" s="138" t="s">
        <v>4648</v>
      </c>
      <c r="D200" s="138" t="s">
        <v>4649</v>
      </c>
      <c r="E200" s="138" t="s">
        <v>475</v>
      </c>
      <c r="F200" s="139">
        <v>0</v>
      </c>
      <c r="G200" s="139">
        <v>8060153</v>
      </c>
      <c r="H200" s="139">
        <v>53001228684</v>
      </c>
      <c r="I200" s="139">
        <v>53001228684</v>
      </c>
      <c r="J200" s="107" t="s">
        <v>6</v>
      </c>
      <c r="K200" s="107" t="s">
        <v>108</v>
      </c>
      <c r="L200" s="107" t="s">
        <v>39</v>
      </c>
      <c r="M200" s="140" t="s">
        <v>4122</v>
      </c>
      <c r="N200" s="104" t="s">
        <v>114</v>
      </c>
      <c r="O200" s="104" t="s">
        <v>4120</v>
      </c>
    </row>
    <row r="201" spans="1:15" hidden="1" x14ac:dyDescent="0.25">
      <c r="A201" s="920" t="s">
        <v>129</v>
      </c>
      <c r="B201" s="138" t="s">
        <v>214</v>
      </c>
      <c r="C201" s="138" t="s">
        <v>4650</v>
      </c>
      <c r="D201" s="138" t="s">
        <v>4651</v>
      </c>
      <c r="E201" s="138" t="s">
        <v>522</v>
      </c>
      <c r="F201" s="139">
        <v>1034828700</v>
      </c>
      <c r="G201" s="139">
        <v>0</v>
      </c>
      <c r="H201" s="139">
        <v>0</v>
      </c>
      <c r="I201" s="139">
        <v>1034828700</v>
      </c>
      <c r="J201" s="107" t="s">
        <v>6</v>
      </c>
      <c r="K201" s="107" t="s">
        <v>108</v>
      </c>
      <c r="L201" s="107" t="s">
        <v>39</v>
      </c>
      <c r="M201" s="140" t="s">
        <v>4122</v>
      </c>
      <c r="N201" s="104" t="s">
        <v>114</v>
      </c>
      <c r="O201" s="104" t="s">
        <v>4119</v>
      </c>
    </row>
    <row r="202" spans="1:15" hidden="1" x14ac:dyDescent="0.25">
      <c r="A202" s="920" t="s">
        <v>129</v>
      </c>
      <c r="B202" s="138" t="s">
        <v>214</v>
      </c>
      <c r="C202" s="138" t="s">
        <v>5740</v>
      </c>
      <c r="D202" s="138" t="s">
        <v>5741</v>
      </c>
      <c r="E202" s="138" t="s">
        <v>477</v>
      </c>
      <c r="F202" s="139">
        <v>488000018</v>
      </c>
      <c r="G202" s="139">
        <v>0</v>
      </c>
      <c r="H202" s="139">
        <v>0</v>
      </c>
      <c r="I202" s="139">
        <v>488000018</v>
      </c>
      <c r="J202" s="107" t="s">
        <v>6</v>
      </c>
      <c r="K202" s="107" t="s">
        <v>108</v>
      </c>
      <c r="L202" s="107" t="s">
        <v>39</v>
      </c>
      <c r="M202" s="140" t="s">
        <v>4122</v>
      </c>
      <c r="N202" s="104" t="s">
        <v>114</v>
      </c>
      <c r="O202" s="104" t="s">
        <v>4115</v>
      </c>
    </row>
    <row r="203" spans="1:15" hidden="1" x14ac:dyDescent="0.25">
      <c r="A203" s="920" t="s">
        <v>129</v>
      </c>
      <c r="B203" s="138" t="s">
        <v>214</v>
      </c>
      <c r="C203" s="138" t="s">
        <v>570</v>
      </c>
      <c r="D203" s="138" t="s">
        <v>571</v>
      </c>
      <c r="E203" s="138" t="s">
        <v>478</v>
      </c>
      <c r="F203" s="139">
        <v>82692484706</v>
      </c>
      <c r="G203" s="139">
        <v>0</v>
      </c>
      <c r="H203" s="139">
        <v>0</v>
      </c>
      <c r="I203" s="139">
        <v>82692484706</v>
      </c>
      <c r="J203" s="107" t="s">
        <v>6</v>
      </c>
      <c r="K203" s="107" t="s">
        <v>108</v>
      </c>
      <c r="L203" s="107" t="s">
        <v>39</v>
      </c>
      <c r="M203" s="140" t="s">
        <v>4122</v>
      </c>
      <c r="N203" s="104" t="s">
        <v>114</v>
      </c>
      <c r="O203" s="104" t="s">
        <v>4117</v>
      </c>
    </row>
    <row r="204" spans="1:15" hidden="1" x14ac:dyDescent="0.25">
      <c r="A204" s="920" t="s">
        <v>129</v>
      </c>
      <c r="B204" s="138" t="s">
        <v>104</v>
      </c>
      <c r="C204" s="138" t="s">
        <v>6398</v>
      </c>
      <c r="D204" s="138" t="s">
        <v>6399</v>
      </c>
      <c r="E204" s="138" t="s">
        <v>532</v>
      </c>
      <c r="F204" s="139">
        <v>0</v>
      </c>
      <c r="G204" s="139">
        <v>45462.12</v>
      </c>
      <c r="H204" s="139">
        <v>298945717</v>
      </c>
      <c r="I204" s="139">
        <v>298945717</v>
      </c>
      <c r="J204" s="107" t="s">
        <v>6</v>
      </c>
      <c r="K204" s="107" t="s">
        <v>108</v>
      </c>
      <c r="L204" s="107" t="s">
        <v>39</v>
      </c>
      <c r="M204" s="140" t="s">
        <v>4122</v>
      </c>
      <c r="N204" s="104" t="s">
        <v>114</v>
      </c>
      <c r="O204" s="104" t="s">
        <v>4117</v>
      </c>
    </row>
    <row r="205" spans="1:15" hidden="1" x14ac:dyDescent="0.25">
      <c r="A205" s="920" t="s">
        <v>129</v>
      </c>
      <c r="B205" s="138" t="s">
        <v>214</v>
      </c>
      <c r="C205" s="138" t="s">
        <v>5975</v>
      </c>
      <c r="D205" s="138" t="s">
        <v>5976</v>
      </c>
      <c r="E205" s="138" t="s">
        <v>544</v>
      </c>
      <c r="F205" s="139">
        <v>177490039</v>
      </c>
      <c r="G205" s="139">
        <v>0</v>
      </c>
      <c r="H205" s="139">
        <v>0</v>
      </c>
      <c r="I205" s="139">
        <v>177490039</v>
      </c>
      <c r="J205" s="107" t="s">
        <v>6</v>
      </c>
      <c r="K205" s="107" t="s">
        <v>108</v>
      </c>
      <c r="L205" s="107" t="s">
        <v>39</v>
      </c>
      <c r="M205" s="140" t="s">
        <v>4122</v>
      </c>
      <c r="N205" s="104" t="s">
        <v>114</v>
      </c>
      <c r="O205" s="104" t="s">
        <v>4117</v>
      </c>
    </row>
    <row r="206" spans="1:15" hidden="1" x14ac:dyDescent="0.25">
      <c r="A206" s="920" t="s">
        <v>129</v>
      </c>
      <c r="B206" s="138" t="s">
        <v>214</v>
      </c>
      <c r="C206" s="138" t="s">
        <v>572</v>
      </c>
      <c r="D206" s="138" t="s">
        <v>573</v>
      </c>
      <c r="E206" s="138" t="s">
        <v>574</v>
      </c>
      <c r="F206" s="139">
        <v>6223077163</v>
      </c>
      <c r="G206" s="139">
        <v>0</v>
      </c>
      <c r="H206" s="139">
        <v>0</v>
      </c>
      <c r="I206" s="139">
        <v>6223077163</v>
      </c>
      <c r="J206" s="107" t="s">
        <v>6</v>
      </c>
      <c r="K206" s="107" t="s">
        <v>108</v>
      </c>
      <c r="L206" s="107" t="s">
        <v>39</v>
      </c>
      <c r="M206" s="140" t="s">
        <v>4122</v>
      </c>
      <c r="N206" s="104" t="s">
        <v>114</v>
      </c>
      <c r="O206" s="104" t="s">
        <v>4119</v>
      </c>
    </row>
    <row r="207" spans="1:15" hidden="1" x14ac:dyDescent="0.25">
      <c r="A207" s="920" t="s">
        <v>129</v>
      </c>
      <c r="B207" s="138" t="s">
        <v>214</v>
      </c>
      <c r="C207" s="138" t="s">
        <v>575</v>
      </c>
      <c r="D207" s="138" t="s">
        <v>576</v>
      </c>
      <c r="E207" s="138" t="s">
        <v>574</v>
      </c>
      <c r="F207" s="139">
        <v>2222893035</v>
      </c>
      <c r="G207" s="139">
        <v>0</v>
      </c>
      <c r="H207" s="139">
        <v>0</v>
      </c>
      <c r="I207" s="139">
        <v>2222893035</v>
      </c>
      <c r="J207" s="107" t="s">
        <v>6</v>
      </c>
      <c r="K207" s="107" t="s">
        <v>108</v>
      </c>
      <c r="L207" s="107" t="s">
        <v>39</v>
      </c>
      <c r="M207" s="140" t="s">
        <v>4122</v>
      </c>
      <c r="N207" s="104" t="s">
        <v>114</v>
      </c>
      <c r="O207" s="104" t="s">
        <v>4115</v>
      </c>
    </row>
    <row r="208" spans="1:15" hidden="1" x14ac:dyDescent="0.25">
      <c r="A208" s="920" t="s">
        <v>129</v>
      </c>
      <c r="B208" s="138" t="s">
        <v>104</v>
      </c>
      <c r="C208" s="138" t="s">
        <v>5800</v>
      </c>
      <c r="D208" s="138" t="s">
        <v>5801</v>
      </c>
      <c r="E208" s="138" t="s">
        <v>519</v>
      </c>
      <c r="F208" s="139">
        <v>0</v>
      </c>
      <c r="G208" s="139">
        <v>14161.5</v>
      </c>
      <c r="H208" s="139">
        <v>93121917</v>
      </c>
      <c r="I208" s="139">
        <v>93121917</v>
      </c>
      <c r="J208" s="107" t="s">
        <v>6</v>
      </c>
      <c r="K208" s="107" t="s">
        <v>108</v>
      </c>
      <c r="L208" s="107" t="s">
        <v>39</v>
      </c>
      <c r="M208" s="140" t="s">
        <v>4123</v>
      </c>
      <c r="N208" s="104" t="s">
        <v>114</v>
      </c>
      <c r="O208" s="104" t="s">
        <v>4117</v>
      </c>
    </row>
    <row r="209" spans="1:15" hidden="1" x14ac:dyDescent="0.25">
      <c r="A209" s="920" t="s">
        <v>129</v>
      </c>
      <c r="B209" s="138" t="s">
        <v>214</v>
      </c>
      <c r="C209" s="138" t="s">
        <v>5951</v>
      </c>
      <c r="D209" s="138" t="s">
        <v>5952</v>
      </c>
      <c r="E209" s="138" t="s">
        <v>522</v>
      </c>
      <c r="F209" s="139">
        <v>192792145</v>
      </c>
      <c r="G209" s="139">
        <v>0</v>
      </c>
      <c r="H209" s="139">
        <v>0</v>
      </c>
      <c r="I209" s="139">
        <v>192792145</v>
      </c>
      <c r="J209" s="107" t="s">
        <v>6</v>
      </c>
      <c r="K209" s="107" t="s">
        <v>108</v>
      </c>
      <c r="L209" s="107" t="s">
        <v>39</v>
      </c>
      <c r="M209" s="140" t="s">
        <v>4123</v>
      </c>
      <c r="N209" s="104" t="s">
        <v>114</v>
      </c>
      <c r="O209" s="104" t="s">
        <v>4119</v>
      </c>
    </row>
    <row r="210" spans="1:15" hidden="1" x14ac:dyDescent="0.25">
      <c r="A210" s="920" t="s">
        <v>129</v>
      </c>
      <c r="B210" s="138" t="s">
        <v>214</v>
      </c>
      <c r="C210" s="138" t="s">
        <v>577</v>
      </c>
      <c r="D210" s="138" t="s">
        <v>578</v>
      </c>
      <c r="E210" s="138" t="s">
        <v>544</v>
      </c>
      <c r="F210" s="139">
        <v>107681400</v>
      </c>
      <c r="G210" s="139">
        <v>0</v>
      </c>
      <c r="H210" s="139">
        <v>0</v>
      </c>
      <c r="I210" s="139">
        <v>107681400</v>
      </c>
      <c r="J210" s="107" t="s">
        <v>6</v>
      </c>
      <c r="K210" s="107" t="s">
        <v>108</v>
      </c>
      <c r="L210" s="107" t="s">
        <v>39</v>
      </c>
      <c r="M210" s="140" t="s">
        <v>4123</v>
      </c>
      <c r="N210" s="104" t="s">
        <v>114</v>
      </c>
      <c r="O210" s="104" t="s">
        <v>4117</v>
      </c>
    </row>
    <row r="211" spans="1:15" hidden="1" x14ac:dyDescent="0.25">
      <c r="A211" s="920" t="s">
        <v>129</v>
      </c>
      <c r="B211" s="138" t="s">
        <v>214</v>
      </c>
      <c r="C211" s="138" t="s">
        <v>579</v>
      </c>
      <c r="D211" s="138" t="s">
        <v>580</v>
      </c>
      <c r="E211" s="138" t="s">
        <v>581</v>
      </c>
      <c r="F211" s="139">
        <v>4020783347</v>
      </c>
      <c r="G211" s="139">
        <v>0</v>
      </c>
      <c r="H211" s="139">
        <v>0</v>
      </c>
      <c r="I211" s="139">
        <v>4020783347</v>
      </c>
      <c r="J211" s="107" t="s">
        <v>6</v>
      </c>
      <c r="K211" s="107" t="s">
        <v>108</v>
      </c>
      <c r="L211" s="107" t="s">
        <v>39</v>
      </c>
      <c r="M211" s="140" t="s">
        <v>4123</v>
      </c>
      <c r="N211" s="104" t="s">
        <v>114</v>
      </c>
      <c r="O211" s="104" t="s">
        <v>4119</v>
      </c>
    </row>
    <row r="212" spans="1:15" hidden="1" x14ac:dyDescent="0.25">
      <c r="A212" s="920" t="s">
        <v>129</v>
      </c>
      <c r="B212" s="138" t="s">
        <v>214</v>
      </c>
      <c r="C212" s="138" t="s">
        <v>582</v>
      </c>
      <c r="D212" s="138" t="s">
        <v>583</v>
      </c>
      <c r="E212" s="138" t="s">
        <v>581</v>
      </c>
      <c r="F212" s="139">
        <v>414973508</v>
      </c>
      <c r="G212" s="139">
        <v>0</v>
      </c>
      <c r="H212" s="139">
        <v>0</v>
      </c>
      <c r="I212" s="139">
        <v>414973508</v>
      </c>
      <c r="J212" s="107" t="s">
        <v>6</v>
      </c>
      <c r="K212" s="107" t="s">
        <v>108</v>
      </c>
      <c r="L212" s="107" t="s">
        <v>39</v>
      </c>
      <c r="M212" s="140" t="s">
        <v>4123</v>
      </c>
      <c r="N212" s="104" t="s">
        <v>114</v>
      </c>
      <c r="O212" s="104" t="s">
        <v>4115</v>
      </c>
    </row>
    <row r="213" spans="1:15" hidden="1" x14ac:dyDescent="0.25">
      <c r="A213" s="920" t="s">
        <v>129</v>
      </c>
      <c r="B213" s="138" t="s">
        <v>214</v>
      </c>
      <c r="C213" s="138" t="s">
        <v>4983</v>
      </c>
      <c r="D213" s="138" t="s">
        <v>4984</v>
      </c>
      <c r="E213" s="138" t="s">
        <v>581</v>
      </c>
      <c r="F213" s="139">
        <v>630319357</v>
      </c>
      <c r="G213" s="139">
        <v>0</v>
      </c>
      <c r="H213" s="139">
        <v>0</v>
      </c>
      <c r="I213" s="139">
        <v>630319357</v>
      </c>
      <c r="J213" s="107" t="s">
        <v>6</v>
      </c>
      <c r="K213" s="107" t="s">
        <v>108</v>
      </c>
      <c r="L213" s="107" t="s">
        <v>39</v>
      </c>
      <c r="M213" s="140" t="s">
        <v>4123</v>
      </c>
      <c r="N213" s="104" t="s">
        <v>114</v>
      </c>
      <c r="O213" s="104" t="s">
        <v>4116</v>
      </c>
    </row>
    <row r="214" spans="1:15" hidden="1" x14ac:dyDescent="0.25">
      <c r="A214" s="920" t="s">
        <v>129</v>
      </c>
      <c r="B214" s="138" t="s">
        <v>104</v>
      </c>
      <c r="C214" s="138" t="s">
        <v>4652</v>
      </c>
      <c r="D214" s="138" t="s">
        <v>4653</v>
      </c>
      <c r="E214" s="138" t="s">
        <v>496</v>
      </c>
      <c r="F214" s="139">
        <v>0</v>
      </c>
      <c r="G214" s="139">
        <v>19860.509999999998</v>
      </c>
      <c r="H214" s="139">
        <v>130596954</v>
      </c>
      <c r="I214" s="139">
        <v>130596954</v>
      </c>
      <c r="J214" s="107" t="s">
        <v>6</v>
      </c>
      <c r="K214" s="107" t="s">
        <v>108</v>
      </c>
      <c r="L214" s="107" t="s">
        <v>39</v>
      </c>
      <c r="M214" s="140" t="s">
        <v>4126</v>
      </c>
      <c r="N214" s="104" t="s">
        <v>114</v>
      </c>
      <c r="O214" s="104" t="s">
        <v>4117</v>
      </c>
    </row>
    <row r="215" spans="1:15" hidden="1" x14ac:dyDescent="0.25">
      <c r="A215" s="920" t="s">
        <v>129</v>
      </c>
      <c r="B215" s="138" t="s">
        <v>214</v>
      </c>
      <c r="C215" s="138" t="s">
        <v>6088</v>
      </c>
      <c r="D215" s="138" t="s">
        <v>6089</v>
      </c>
      <c r="E215" s="138" t="s">
        <v>1198</v>
      </c>
      <c r="F215" s="139">
        <v>1124314939</v>
      </c>
      <c r="G215" s="139">
        <v>0</v>
      </c>
      <c r="H215" s="139">
        <v>0</v>
      </c>
      <c r="I215" s="139">
        <v>1124314939</v>
      </c>
      <c r="J215" s="107" t="s">
        <v>6</v>
      </c>
      <c r="K215" s="107" t="s">
        <v>108</v>
      </c>
      <c r="L215" s="107" t="s">
        <v>39</v>
      </c>
      <c r="M215" s="140" t="s">
        <v>4126</v>
      </c>
      <c r="N215" s="104" t="s">
        <v>114</v>
      </c>
      <c r="O215" s="104" t="s">
        <v>4115</v>
      </c>
    </row>
    <row r="216" spans="1:15" hidden="1" x14ac:dyDescent="0.25">
      <c r="A216" s="920" t="s">
        <v>129</v>
      </c>
      <c r="B216" s="138" t="s">
        <v>214</v>
      </c>
      <c r="C216" s="138" t="s">
        <v>5567</v>
      </c>
      <c r="D216" s="138" t="s">
        <v>5568</v>
      </c>
      <c r="E216" s="138" t="s">
        <v>564</v>
      </c>
      <c r="F216" s="139">
        <v>49555585</v>
      </c>
      <c r="G216" s="139">
        <v>0</v>
      </c>
      <c r="H216" s="139">
        <v>0</v>
      </c>
      <c r="I216" s="139">
        <v>49555585</v>
      </c>
      <c r="J216" s="107" t="s">
        <v>6</v>
      </c>
      <c r="K216" s="107" t="s">
        <v>108</v>
      </c>
      <c r="L216" s="107" t="s">
        <v>39</v>
      </c>
      <c r="M216" s="140" t="s">
        <v>4126</v>
      </c>
      <c r="N216" s="104" t="s">
        <v>114</v>
      </c>
      <c r="O216" s="104" t="s">
        <v>4120</v>
      </c>
    </row>
    <row r="217" spans="1:15" hidden="1" x14ac:dyDescent="0.25">
      <c r="A217" s="920" t="s">
        <v>129</v>
      </c>
      <c r="B217" s="138" t="s">
        <v>104</v>
      </c>
      <c r="C217" s="138" t="s">
        <v>584</v>
      </c>
      <c r="D217" s="138" t="s">
        <v>585</v>
      </c>
      <c r="E217" s="138" t="s">
        <v>519</v>
      </c>
      <c r="F217" s="139">
        <v>0</v>
      </c>
      <c r="G217" s="139">
        <v>120074.95</v>
      </c>
      <c r="H217" s="139">
        <v>789578049</v>
      </c>
      <c r="I217" s="139">
        <v>789578049</v>
      </c>
      <c r="J217" s="107" t="s">
        <v>6</v>
      </c>
      <c r="K217" s="107" t="s">
        <v>108</v>
      </c>
      <c r="L217" s="107" t="s">
        <v>39</v>
      </c>
      <c r="M217" s="140" t="s">
        <v>4126</v>
      </c>
      <c r="N217" s="104" t="s">
        <v>114</v>
      </c>
      <c r="O217" s="104" t="s">
        <v>4117</v>
      </c>
    </row>
    <row r="218" spans="1:15" hidden="1" x14ac:dyDescent="0.25">
      <c r="A218" s="920" t="s">
        <v>129</v>
      </c>
      <c r="B218" s="138" t="s">
        <v>214</v>
      </c>
      <c r="C218" s="138" t="s">
        <v>6400</v>
      </c>
      <c r="D218" s="138" t="s">
        <v>6401</v>
      </c>
      <c r="E218" s="138" t="s">
        <v>522</v>
      </c>
      <c r="F218" s="139">
        <v>157194961</v>
      </c>
      <c r="G218" s="139">
        <v>0</v>
      </c>
      <c r="H218" s="139">
        <v>0</v>
      </c>
      <c r="I218" s="139">
        <v>157194961</v>
      </c>
      <c r="J218" s="107" t="s">
        <v>6</v>
      </c>
      <c r="K218" s="107" t="s">
        <v>108</v>
      </c>
      <c r="L218" s="107" t="s">
        <v>39</v>
      </c>
      <c r="M218" s="140" t="s">
        <v>4126</v>
      </c>
      <c r="N218" s="104" t="s">
        <v>114</v>
      </c>
      <c r="O218" s="104" t="s">
        <v>4119</v>
      </c>
    </row>
    <row r="219" spans="1:15" hidden="1" x14ac:dyDescent="0.25">
      <c r="A219" s="920" t="s">
        <v>129</v>
      </c>
      <c r="B219" s="138" t="s">
        <v>214</v>
      </c>
      <c r="C219" s="138" t="s">
        <v>4127</v>
      </c>
      <c r="D219" s="138" t="s">
        <v>4128</v>
      </c>
      <c r="E219" s="138" t="s">
        <v>525</v>
      </c>
      <c r="F219" s="139">
        <v>3048397171</v>
      </c>
      <c r="G219" s="139">
        <v>0</v>
      </c>
      <c r="H219" s="139">
        <v>0</v>
      </c>
      <c r="I219" s="139">
        <v>3048397171</v>
      </c>
      <c r="J219" s="107" t="s">
        <v>6</v>
      </c>
      <c r="K219" s="107" t="s">
        <v>108</v>
      </c>
      <c r="L219" s="107" t="s">
        <v>39</v>
      </c>
      <c r="M219" s="140" t="s">
        <v>4126</v>
      </c>
      <c r="N219" s="104" t="s">
        <v>114</v>
      </c>
      <c r="O219" s="104" t="s">
        <v>4116</v>
      </c>
    </row>
    <row r="220" spans="1:15" hidden="1" x14ac:dyDescent="0.25">
      <c r="A220" s="920" t="s">
        <v>129</v>
      </c>
      <c r="B220" s="138" t="s">
        <v>214</v>
      </c>
      <c r="C220" s="138" t="s">
        <v>4129</v>
      </c>
      <c r="D220" s="138" t="s">
        <v>4130</v>
      </c>
      <c r="E220" s="138" t="s">
        <v>478</v>
      </c>
      <c r="F220" s="139">
        <v>2144081928</v>
      </c>
      <c r="G220" s="139">
        <v>0</v>
      </c>
      <c r="H220" s="139">
        <v>0</v>
      </c>
      <c r="I220" s="139">
        <v>2144081928</v>
      </c>
      <c r="J220" s="107" t="s">
        <v>6</v>
      </c>
      <c r="K220" s="107" t="s">
        <v>108</v>
      </c>
      <c r="L220" s="107" t="s">
        <v>39</v>
      </c>
      <c r="M220" s="140" t="s">
        <v>4126</v>
      </c>
      <c r="N220" s="104" t="s">
        <v>114</v>
      </c>
      <c r="O220" s="104" t="s">
        <v>4117</v>
      </c>
    </row>
    <row r="221" spans="1:15" hidden="1" x14ac:dyDescent="0.25">
      <c r="A221" s="920" t="s">
        <v>129</v>
      </c>
      <c r="B221" s="138" t="s">
        <v>214</v>
      </c>
      <c r="C221" s="138" t="s">
        <v>4985</v>
      </c>
      <c r="D221" s="138" t="s">
        <v>4986</v>
      </c>
      <c r="E221" s="138" t="s">
        <v>479</v>
      </c>
      <c r="F221" s="139">
        <v>2713752853</v>
      </c>
      <c r="G221" s="139">
        <v>0</v>
      </c>
      <c r="H221" s="139">
        <v>0</v>
      </c>
      <c r="I221" s="139">
        <v>2713752853</v>
      </c>
      <c r="J221" s="107" t="s">
        <v>6</v>
      </c>
      <c r="K221" s="107" t="s">
        <v>108</v>
      </c>
      <c r="L221" s="107" t="s">
        <v>39</v>
      </c>
      <c r="M221" s="140" t="s">
        <v>4126</v>
      </c>
      <c r="N221" s="104" t="s">
        <v>114</v>
      </c>
      <c r="O221" s="104" t="s">
        <v>4120</v>
      </c>
    </row>
    <row r="222" spans="1:15" hidden="1" x14ac:dyDescent="0.25">
      <c r="A222" s="920" t="s">
        <v>129</v>
      </c>
      <c r="B222" s="138" t="s">
        <v>214</v>
      </c>
      <c r="C222" s="138" t="s">
        <v>5977</v>
      </c>
      <c r="D222" s="138" t="s">
        <v>5978</v>
      </c>
      <c r="E222" s="138" t="s">
        <v>457</v>
      </c>
      <c r="F222" s="139">
        <v>348067499</v>
      </c>
      <c r="G222" s="139">
        <v>0</v>
      </c>
      <c r="H222" s="139">
        <v>0</v>
      </c>
      <c r="I222" s="139">
        <v>348067499</v>
      </c>
      <c r="J222" s="107" t="s">
        <v>6</v>
      </c>
      <c r="K222" s="107" t="s">
        <v>108</v>
      </c>
      <c r="L222" s="107" t="s">
        <v>39</v>
      </c>
      <c r="M222" s="140" t="s">
        <v>4126</v>
      </c>
      <c r="N222" s="104" t="s">
        <v>114</v>
      </c>
      <c r="O222" s="104" t="s">
        <v>4121</v>
      </c>
    </row>
    <row r="223" spans="1:15" hidden="1" x14ac:dyDescent="0.25">
      <c r="A223" s="920" t="s">
        <v>129</v>
      </c>
      <c r="B223" s="138" t="s">
        <v>214</v>
      </c>
      <c r="C223" s="138" t="s">
        <v>5802</v>
      </c>
      <c r="D223" s="138" t="s">
        <v>5803</v>
      </c>
      <c r="E223" s="138" t="s">
        <v>547</v>
      </c>
      <c r="F223" s="139">
        <v>135176001</v>
      </c>
      <c r="G223" s="139">
        <v>0</v>
      </c>
      <c r="H223" s="139">
        <v>0</v>
      </c>
      <c r="I223" s="139">
        <v>135176001</v>
      </c>
      <c r="J223" s="107" t="s">
        <v>6</v>
      </c>
      <c r="K223" s="107" t="s">
        <v>108</v>
      </c>
      <c r="L223" s="107" t="s">
        <v>39</v>
      </c>
      <c r="M223" s="140" t="s">
        <v>4126</v>
      </c>
      <c r="N223" s="104" t="s">
        <v>114</v>
      </c>
      <c r="O223" s="104" t="s">
        <v>4120</v>
      </c>
    </row>
    <row r="224" spans="1:15" hidden="1" x14ac:dyDescent="0.25">
      <c r="A224" s="920" t="s">
        <v>129</v>
      </c>
      <c r="B224" s="138" t="s">
        <v>104</v>
      </c>
      <c r="C224" s="138" t="s">
        <v>586</v>
      </c>
      <c r="D224" s="138" t="s">
        <v>587</v>
      </c>
      <c r="E224" s="138" t="s">
        <v>588</v>
      </c>
      <c r="F224" s="139">
        <v>0</v>
      </c>
      <c r="G224" s="139">
        <v>280193.78000000003</v>
      </c>
      <c r="H224" s="139">
        <v>1842473041</v>
      </c>
      <c r="I224" s="139">
        <v>1842473041</v>
      </c>
      <c r="J224" s="107" t="s">
        <v>6</v>
      </c>
      <c r="K224" s="107" t="s">
        <v>108</v>
      </c>
      <c r="L224" s="107" t="s">
        <v>39</v>
      </c>
      <c r="M224" s="140" t="s">
        <v>4658</v>
      </c>
      <c r="N224" s="104" t="s">
        <v>114</v>
      </c>
      <c r="O224" s="104" t="s">
        <v>4117</v>
      </c>
    </row>
    <row r="225" spans="1:15" hidden="1" x14ac:dyDescent="0.25">
      <c r="A225" s="920" t="s">
        <v>129</v>
      </c>
      <c r="B225" s="138" t="s">
        <v>104</v>
      </c>
      <c r="C225" s="138" t="s">
        <v>4659</v>
      </c>
      <c r="D225" s="138" t="s">
        <v>4660</v>
      </c>
      <c r="E225" s="138" t="s">
        <v>588</v>
      </c>
      <c r="F225" s="139">
        <v>0</v>
      </c>
      <c r="G225" s="139">
        <v>190058.19</v>
      </c>
      <c r="H225" s="139">
        <v>1249767541</v>
      </c>
      <c r="I225" s="139">
        <v>1249767541</v>
      </c>
      <c r="J225" s="107" t="s">
        <v>6</v>
      </c>
      <c r="K225" s="107" t="s">
        <v>108</v>
      </c>
      <c r="L225" s="107" t="s">
        <v>39</v>
      </c>
      <c r="M225" s="140" t="s">
        <v>4658</v>
      </c>
      <c r="N225" s="104" t="s">
        <v>114</v>
      </c>
      <c r="O225" s="104" t="s">
        <v>4120</v>
      </c>
    </row>
    <row r="226" spans="1:15" hidden="1" x14ac:dyDescent="0.25">
      <c r="A226" s="920" t="s">
        <v>129</v>
      </c>
      <c r="B226" s="138" t="s">
        <v>214</v>
      </c>
      <c r="C226" s="138" t="s">
        <v>589</v>
      </c>
      <c r="D226" s="138" t="s">
        <v>590</v>
      </c>
      <c r="E226" s="138" t="s">
        <v>588</v>
      </c>
      <c r="F226" s="139">
        <v>670481477</v>
      </c>
      <c r="G226" s="139">
        <v>0</v>
      </c>
      <c r="H226" s="139">
        <v>0</v>
      </c>
      <c r="I226" s="139">
        <v>670481477</v>
      </c>
      <c r="J226" s="107" t="s">
        <v>6</v>
      </c>
      <c r="K226" s="107" t="s">
        <v>108</v>
      </c>
      <c r="L226" s="107" t="s">
        <v>39</v>
      </c>
      <c r="M226" s="140" t="s">
        <v>4658</v>
      </c>
      <c r="N226" s="104" t="s">
        <v>114</v>
      </c>
      <c r="O226" s="104" t="s">
        <v>4117</v>
      </c>
    </row>
    <row r="227" spans="1:15" hidden="1" x14ac:dyDescent="0.25">
      <c r="A227" s="920" t="s">
        <v>129</v>
      </c>
      <c r="B227" s="138" t="s">
        <v>214</v>
      </c>
      <c r="C227" s="138" t="s">
        <v>4987</v>
      </c>
      <c r="D227" s="138" t="s">
        <v>4988</v>
      </c>
      <c r="E227" s="138" t="s">
        <v>588</v>
      </c>
      <c r="F227" s="139">
        <v>152969103</v>
      </c>
      <c r="G227" s="139">
        <v>0</v>
      </c>
      <c r="H227" s="139">
        <v>0</v>
      </c>
      <c r="I227" s="139">
        <v>152969103</v>
      </c>
      <c r="J227" s="107" t="s">
        <v>6</v>
      </c>
      <c r="K227" s="107" t="s">
        <v>108</v>
      </c>
      <c r="L227" s="107" t="s">
        <v>39</v>
      </c>
      <c r="M227" s="140" t="s">
        <v>4658</v>
      </c>
      <c r="N227" s="104" t="s">
        <v>114</v>
      </c>
      <c r="O227" s="104" t="s">
        <v>4120</v>
      </c>
    </row>
    <row r="228" spans="1:15" hidden="1" x14ac:dyDescent="0.25">
      <c r="A228" s="920" t="s">
        <v>129</v>
      </c>
      <c r="B228" s="138" t="s">
        <v>214</v>
      </c>
      <c r="C228" s="138" t="s">
        <v>592</v>
      </c>
      <c r="D228" s="138" t="s">
        <v>593</v>
      </c>
      <c r="E228" s="138" t="s">
        <v>591</v>
      </c>
      <c r="F228" s="139">
        <v>129674812</v>
      </c>
      <c r="G228" s="139">
        <v>0</v>
      </c>
      <c r="H228" s="139">
        <v>0</v>
      </c>
      <c r="I228" s="139">
        <v>129674812</v>
      </c>
      <c r="J228" s="107" t="s">
        <v>6</v>
      </c>
      <c r="K228" s="107" t="s">
        <v>108</v>
      </c>
      <c r="L228" s="107" t="s">
        <v>39</v>
      </c>
      <c r="M228" s="140" t="s">
        <v>4658</v>
      </c>
      <c r="N228" s="104" t="s">
        <v>114</v>
      </c>
      <c r="O228" s="104" t="s">
        <v>4117</v>
      </c>
    </row>
    <row r="229" spans="1:15" hidden="1" x14ac:dyDescent="0.25">
      <c r="A229" s="920" t="s">
        <v>129</v>
      </c>
      <c r="B229" s="138" t="s">
        <v>104</v>
      </c>
      <c r="C229" s="138" t="s">
        <v>4989</v>
      </c>
      <c r="D229" s="138" t="s">
        <v>4990</v>
      </c>
      <c r="E229" s="138" t="s">
        <v>594</v>
      </c>
      <c r="F229" s="139">
        <v>0</v>
      </c>
      <c r="G229" s="139">
        <v>142931.14000000001</v>
      </c>
      <c r="H229" s="139">
        <v>939873727</v>
      </c>
      <c r="I229" s="139">
        <v>939873727</v>
      </c>
      <c r="J229" s="107" t="s">
        <v>6</v>
      </c>
      <c r="K229" s="107" t="s">
        <v>108</v>
      </c>
      <c r="L229" s="107" t="s">
        <v>39</v>
      </c>
      <c r="M229" s="140" t="s">
        <v>4658</v>
      </c>
      <c r="N229" s="104" t="s">
        <v>114</v>
      </c>
      <c r="O229" s="104" t="s">
        <v>4120</v>
      </c>
    </row>
    <row r="230" spans="1:15" hidden="1" x14ac:dyDescent="0.25">
      <c r="A230" s="920" t="s">
        <v>129</v>
      </c>
      <c r="B230" s="138" t="s">
        <v>214</v>
      </c>
      <c r="C230" s="138" t="s">
        <v>5569</v>
      </c>
      <c r="D230" s="138" t="s">
        <v>5570</v>
      </c>
      <c r="E230" s="138" t="s">
        <v>458</v>
      </c>
      <c r="F230" s="139">
        <v>47157227</v>
      </c>
      <c r="G230" s="139">
        <v>0</v>
      </c>
      <c r="H230" s="139">
        <v>0</v>
      </c>
      <c r="I230" s="139">
        <v>47157227</v>
      </c>
      <c r="J230" s="107" t="s">
        <v>6</v>
      </c>
      <c r="K230" s="107" t="s">
        <v>108</v>
      </c>
      <c r="L230" s="107" t="s">
        <v>39</v>
      </c>
      <c r="M230" s="140" t="s">
        <v>4658</v>
      </c>
      <c r="N230" s="104" t="s">
        <v>114</v>
      </c>
      <c r="O230" s="104" t="s">
        <v>4120</v>
      </c>
    </row>
    <row r="231" spans="1:15" hidden="1" x14ac:dyDescent="0.25">
      <c r="A231" s="920" t="s">
        <v>129</v>
      </c>
      <c r="B231" s="138" t="s">
        <v>104</v>
      </c>
      <c r="C231" s="138" t="s">
        <v>595</v>
      </c>
      <c r="D231" s="138" t="s">
        <v>596</v>
      </c>
      <c r="E231" s="138" t="s">
        <v>496</v>
      </c>
      <c r="F231" s="139">
        <v>0</v>
      </c>
      <c r="G231" s="139">
        <v>700445.1</v>
      </c>
      <c r="H231" s="139">
        <v>4605923849</v>
      </c>
      <c r="I231" s="139">
        <v>4605923849</v>
      </c>
      <c r="J231" s="107" t="s">
        <v>6</v>
      </c>
      <c r="K231" s="107" t="s">
        <v>108</v>
      </c>
      <c r="L231" s="107" t="s">
        <v>39</v>
      </c>
      <c r="M231" s="140" t="s">
        <v>4131</v>
      </c>
      <c r="N231" s="104" t="s">
        <v>114</v>
      </c>
      <c r="O231" s="104" t="s">
        <v>4117</v>
      </c>
    </row>
    <row r="232" spans="1:15" hidden="1" x14ac:dyDescent="0.25">
      <c r="A232" s="920" t="s">
        <v>129</v>
      </c>
      <c r="B232" s="138" t="s">
        <v>104</v>
      </c>
      <c r="C232" s="138" t="s">
        <v>597</v>
      </c>
      <c r="D232" s="138" t="s">
        <v>598</v>
      </c>
      <c r="E232" s="138" t="s">
        <v>558</v>
      </c>
      <c r="F232" s="139">
        <v>0</v>
      </c>
      <c r="G232" s="139">
        <v>548445.32999999996</v>
      </c>
      <c r="H232" s="139">
        <v>3606417441</v>
      </c>
      <c r="I232" s="139">
        <v>3606417441</v>
      </c>
      <c r="J232" s="107" t="s">
        <v>6</v>
      </c>
      <c r="K232" s="107" t="s">
        <v>108</v>
      </c>
      <c r="L232" s="107" t="s">
        <v>39</v>
      </c>
      <c r="M232" s="140" t="s">
        <v>4131</v>
      </c>
      <c r="N232" s="104" t="s">
        <v>114</v>
      </c>
      <c r="O232" s="104" t="s">
        <v>4120</v>
      </c>
    </row>
    <row r="233" spans="1:15" hidden="1" x14ac:dyDescent="0.25">
      <c r="A233" s="920" t="s">
        <v>129</v>
      </c>
      <c r="B233" s="138" t="s">
        <v>104</v>
      </c>
      <c r="C233" s="138" t="s">
        <v>599</v>
      </c>
      <c r="D233" s="138" t="s">
        <v>600</v>
      </c>
      <c r="E233" s="138" t="s">
        <v>601</v>
      </c>
      <c r="F233" s="139">
        <v>0</v>
      </c>
      <c r="G233" s="139">
        <v>10723148.109999999</v>
      </c>
      <c r="H233" s="139">
        <v>70512312258</v>
      </c>
      <c r="I233" s="139">
        <v>70512312258</v>
      </c>
      <c r="J233" s="107" t="s">
        <v>6</v>
      </c>
      <c r="K233" s="107" t="s">
        <v>108</v>
      </c>
      <c r="L233" s="107" t="s">
        <v>39</v>
      </c>
      <c r="M233" s="140" t="s">
        <v>4131</v>
      </c>
      <c r="N233" s="104" t="s">
        <v>114</v>
      </c>
      <c r="O233" s="104" t="s">
        <v>4121</v>
      </c>
    </row>
    <row r="234" spans="1:15" hidden="1" x14ac:dyDescent="0.25">
      <c r="A234" s="920" t="s">
        <v>129</v>
      </c>
      <c r="B234" s="138" t="s">
        <v>214</v>
      </c>
      <c r="C234" s="138" t="s">
        <v>604</v>
      </c>
      <c r="D234" s="138" t="s">
        <v>605</v>
      </c>
      <c r="E234" s="138" t="s">
        <v>497</v>
      </c>
      <c r="F234" s="139">
        <v>114394750</v>
      </c>
      <c r="G234" s="139">
        <v>0</v>
      </c>
      <c r="H234" s="139">
        <v>0</v>
      </c>
      <c r="I234" s="139">
        <v>114394750</v>
      </c>
      <c r="J234" s="107" t="s">
        <v>6</v>
      </c>
      <c r="K234" s="107" t="s">
        <v>108</v>
      </c>
      <c r="L234" s="107" t="s">
        <v>39</v>
      </c>
      <c r="M234" s="140" t="s">
        <v>4131</v>
      </c>
      <c r="N234" s="104" t="s">
        <v>114</v>
      </c>
      <c r="O234" s="104" t="s">
        <v>4117</v>
      </c>
    </row>
    <row r="235" spans="1:15" hidden="1" x14ac:dyDescent="0.25">
      <c r="A235" s="920" t="s">
        <v>129</v>
      </c>
      <c r="B235" s="138" t="s">
        <v>214</v>
      </c>
      <c r="C235" s="138" t="s">
        <v>606</v>
      </c>
      <c r="D235" s="138" t="s">
        <v>607</v>
      </c>
      <c r="E235" s="138" t="s">
        <v>498</v>
      </c>
      <c r="F235" s="139">
        <v>3680579106</v>
      </c>
      <c r="G235" s="139">
        <v>0</v>
      </c>
      <c r="H235" s="139">
        <v>0</v>
      </c>
      <c r="I235" s="139">
        <v>3680579106</v>
      </c>
      <c r="J235" s="107" t="s">
        <v>6</v>
      </c>
      <c r="K235" s="107" t="s">
        <v>108</v>
      </c>
      <c r="L235" s="107" t="s">
        <v>39</v>
      </c>
      <c r="M235" s="140" t="s">
        <v>4131</v>
      </c>
      <c r="N235" s="104" t="s">
        <v>114</v>
      </c>
      <c r="O235" s="104" t="s">
        <v>4120</v>
      </c>
    </row>
    <row r="236" spans="1:15" hidden="1" x14ac:dyDescent="0.25">
      <c r="A236" s="920" t="s">
        <v>129</v>
      </c>
      <c r="B236" s="138" t="s">
        <v>214</v>
      </c>
      <c r="C236" s="138" t="s">
        <v>608</v>
      </c>
      <c r="D236" s="138" t="s">
        <v>609</v>
      </c>
      <c r="E236" s="138" t="s">
        <v>610</v>
      </c>
      <c r="F236" s="139">
        <v>3286015737</v>
      </c>
      <c r="G236" s="139">
        <v>0</v>
      </c>
      <c r="H236" s="139">
        <v>0</v>
      </c>
      <c r="I236" s="139">
        <v>3286015737</v>
      </c>
      <c r="J236" s="107" t="s">
        <v>6</v>
      </c>
      <c r="K236" s="107" t="s">
        <v>108</v>
      </c>
      <c r="L236" s="107" t="s">
        <v>39</v>
      </c>
      <c r="M236" s="140" t="s">
        <v>4131</v>
      </c>
      <c r="N236" s="104" t="s">
        <v>114</v>
      </c>
      <c r="O236" s="104" t="s">
        <v>4121</v>
      </c>
    </row>
    <row r="237" spans="1:15" hidden="1" x14ac:dyDescent="0.25">
      <c r="A237" s="920" t="s">
        <v>129</v>
      </c>
      <c r="B237" s="138" t="s">
        <v>104</v>
      </c>
      <c r="C237" s="138" t="s">
        <v>611</v>
      </c>
      <c r="D237" s="138" t="s">
        <v>612</v>
      </c>
      <c r="E237" s="138" t="s">
        <v>613</v>
      </c>
      <c r="F237" s="139">
        <v>0</v>
      </c>
      <c r="G237" s="139">
        <v>1493582.94</v>
      </c>
      <c r="H237" s="139">
        <v>9821368274</v>
      </c>
      <c r="I237" s="139">
        <v>9821368274</v>
      </c>
      <c r="J237" s="107" t="s">
        <v>6</v>
      </c>
      <c r="K237" s="107" t="s">
        <v>108</v>
      </c>
      <c r="L237" s="107" t="s">
        <v>39</v>
      </c>
      <c r="M237" s="140" t="s">
        <v>4131</v>
      </c>
      <c r="N237" s="104" t="s">
        <v>114</v>
      </c>
      <c r="O237" s="104" t="s">
        <v>4120</v>
      </c>
    </row>
    <row r="238" spans="1:15" hidden="1" x14ac:dyDescent="0.25">
      <c r="A238" s="920" t="s">
        <v>129</v>
      </c>
      <c r="B238" s="138" t="s">
        <v>104</v>
      </c>
      <c r="C238" s="138" t="s">
        <v>614</v>
      </c>
      <c r="D238" s="138" t="s">
        <v>615</v>
      </c>
      <c r="E238" s="138" t="s">
        <v>616</v>
      </c>
      <c r="F238" s="139">
        <v>0</v>
      </c>
      <c r="G238" s="139">
        <v>85157.36</v>
      </c>
      <c r="H238" s="139">
        <v>559970104</v>
      </c>
      <c r="I238" s="139">
        <v>559970104</v>
      </c>
      <c r="J238" s="107" t="s">
        <v>6</v>
      </c>
      <c r="K238" s="107" t="s">
        <v>108</v>
      </c>
      <c r="L238" s="107" t="s">
        <v>39</v>
      </c>
      <c r="M238" s="140" t="s">
        <v>4131</v>
      </c>
      <c r="N238" s="104" t="s">
        <v>114</v>
      </c>
      <c r="O238" s="104" t="s">
        <v>4121</v>
      </c>
    </row>
    <row r="239" spans="1:15" hidden="1" x14ac:dyDescent="0.25">
      <c r="A239" s="920" t="s">
        <v>129</v>
      </c>
      <c r="B239" s="138" t="s">
        <v>214</v>
      </c>
      <c r="C239" s="138" t="s">
        <v>617</v>
      </c>
      <c r="D239" s="138" t="s">
        <v>618</v>
      </c>
      <c r="E239" s="138" t="s">
        <v>503</v>
      </c>
      <c r="F239" s="139">
        <v>465279500</v>
      </c>
      <c r="G239" s="139">
        <v>0</v>
      </c>
      <c r="H239" s="139">
        <v>0</v>
      </c>
      <c r="I239" s="139">
        <v>465279500</v>
      </c>
      <c r="J239" s="107" t="s">
        <v>6</v>
      </c>
      <c r="K239" s="107" t="s">
        <v>108</v>
      </c>
      <c r="L239" s="107" t="s">
        <v>39</v>
      </c>
      <c r="M239" s="140" t="s">
        <v>4131</v>
      </c>
      <c r="N239" s="104" t="s">
        <v>114</v>
      </c>
      <c r="O239" s="104" t="s">
        <v>4117</v>
      </c>
    </row>
    <row r="240" spans="1:15" hidden="1" x14ac:dyDescent="0.25">
      <c r="A240" s="920" t="s">
        <v>129</v>
      </c>
      <c r="B240" s="138" t="s">
        <v>214</v>
      </c>
      <c r="C240" s="138" t="s">
        <v>619</v>
      </c>
      <c r="D240" s="138" t="s">
        <v>620</v>
      </c>
      <c r="E240" s="138" t="s">
        <v>562</v>
      </c>
      <c r="F240" s="139">
        <v>6940341034</v>
      </c>
      <c r="G240" s="139">
        <v>0</v>
      </c>
      <c r="H240" s="139">
        <v>0</v>
      </c>
      <c r="I240" s="139">
        <v>6940341034</v>
      </c>
      <c r="J240" s="107" t="s">
        <v>6</v>
      </c>
      <c r="K240" s="107" t="s">
        <v>108</v>
      </c>
      <c r="L240" s="107" t="s">
        <v>39</v>
      </c>
      <c r="M240" s="140" t="s">
        <v>4131</v>
      </c>
      <c r="N240" s="104" t="s">
        <v>114</v>
      </c>
      <c r="O240" s="104" t="s">
        <v>4120</v>
      </c>
    </row>
    <row r="241" spans="1:15" hidden="1" x14ac:dyDescent="0.25">
      <c r="A241" s="920" t="s">
        <v>129</v>
      </c>
      <c r="B241" s="138" t="s">
        <v>214</v>
      </c>
      <c r="C241" s="138" t="s">
        <v>621</v>
      </c>
      <c r="D241" s="138" t="s">
        <v>622</v>
      </c>
      <c r="E241" s="138" t="s">
        <v>623</v>
      </c>
      <c r="F241" s="139">
        <v>14943456072</v>
      </c>
      <c r="G241" s="139">
        <v>0</v>
      </c>
      <c r="H241" s="139">
        <v>0</v>
      </c>
      <c r="I241" s="139">
        <v>14943456072</v>
      </c>
      <c r="J241" s="107" t="s">
        <v>6</v>
      </c>
      <c r="K241" s="107" t="s">
        <v>108</v>
      </c>
      <c r="L241" s="107" t="s">
        <v>39</v>
      </c>
      <c r="M241" s="140" t="s">
        <v>4131</v>
      </c>
      <c r="N241" s="104" t="s">
        <v>114</v>
      </c>
      <c r="O241" s="104" t="s">
        <v>4121</v>
      </c>
    </row>
    <row r="242" spans="1:15" hidden="1" x14ac:dyDescent="0.25">
      <c r="A242" s="920" t="s">
        <v>129</v>
      </c>
      <c r="B242" s="138" t="s">
        <v>104</v>
      </c>
      <c r="C242" s="138" t="s">
        <v>627</v>
      </c>
      <c r="D242" s="138" t="s">
        <v>628</v>
      </c>
      <c r="E242" s="138" t="s">
        <v>629</v>
      </c>
      <c r="F242" s="139">
        <v>0</v>
      </c>
      <c r="G242" s="139">
        <v>114335.41</v>
      </c>
      <c r="H242" s="139">
        <v>751836499</v>
      </c>
      <c r="I242" s="139">
        <v>751836499</v>
      </c>
      <c r="J242" s="107" t="s">
        <v>6</v>
      </c>
      <c r="K242" s="107" t="s">
        <v>108</v>
      </c>
      <c r="L242" s="107" t="s">
        <v>39</v>
      </c>
      <c r="M242" s="140" t="s">
        <v>4131</v>
      </c>
      <c r="N242" s="104" t="s">
        <v>114</v>
      </c>
      <c r="O242" s="104" t="s">
        <v>4120</v>
      </c>
    </row>
    <row r="243" spans="1:15" hidden="1" x14ac:dyDescent="0.25">
      <c r="A243" s="920" t="s">
        <v>129</v>
      </c>
      <c r="B243" s="138" t="s">
        <v>104</v>
      </c>
      <c r="C243" s="138" t="s">
        <v>630</v>
      </c>
      <c r="D243" s="138" t="s">
        <v>631</v>
      </c>
      <c r="E243" s="138" t="s">
        <v>506</v>
      </c>
      <c r="F243" s="139">
        <v>0</v>
      </c>
      <c r="G243" s="139">
        <v>6670742.79</v>
      </c>
      <c r="H243" s="139">
        <v>43864870072</v>
      </c>
      <c r="I243" s="139">
        <v>43864870072</v>
      </c>
      <c r="J243" s="107" t="s">
        <v>6</v>
      </c>
      <c r="K243" s="107" t="s">
        <v>108</v>
      </c>
      <c r="L243" s="107" t="s">
        <v>39</v>
      </c>
      <c r="M243" s="140" t="s">
        <v>4131</v>
      </c>
      <c r="N243" s="104" t="s">
        <v>114</v>
      </c>
      <c r="O243" s="104" t="s">
        <v>4121</v>
      </c>
    </row>
    <row r="244" spans="1:15" hidden="1" x14ac:dyDescent="0.25">
      <c r="A244" s="920" t="s">
        <v>129</v>
      </c>
      <c r="B244" s="138" t="s">
        <v>214</v>
      </c>
      <c r="C244" s="138" t="s">
        <v>632</v>
      </c>
      <c r="D244" s="138" t="s">
        <v>633</v>
      </c>
      <c r="E244" s="138" t="s">
        <v>507</v>
      </c>
      <c r="F244" s="139">
        <v>4611747334</v>
      </c>
      <c r="G244" s="139">
        <v>0</v>
      </c>
      <c r="H244" s="139">
        <v>0</v>
      </c>
      <c r="I244" s="139">
        <v>4611747334</v>
      </c>
      <c r="J244" s="107" t="s">
        <v>6</v>
      </c>
      <c r="K244" s="107" t="s">
        <v>108</v>
      </c>
      <c r="L244" s="107" t="s">
        <v>39</v>
      </c>
      <c r="M244" s="140" t="s">
        <v>4131</v>
      </c>
      <c r="N244" s="104" t="s">
        <v>114</v>
      </c>
      <c r="O244" s="104" t="s">
        <v>4117</v>
      </c>
    </row>
    <row r="245" spans="1:15" hidden="1" x14ac:dyDescent="0.25">
      <c r="A245" s="920" t="s">
        <v>129</v>
      </c>
      <c r="B245" s="138" t="s">
        <v>214</v>
      </c>
      <c r="C245" s="138" t="s">
        <v>634</v>
      </c>
      <c r="D245" s="138" t="s">
        <v>635</v>
      </c>
      <c r="E245" s="138" t="s">
        <v>564</v>
      </c>
      <c r="F245" s="139">
        <v>18937443499</v>
      </c>
      <c r="G245" s="139">
        <v>0</v>
      </c>
      <c r="H245" s="139">
        <v>0</v>
      </c>
      <c r="I245" s="139">
        <v>18937443499</v>
      </c>
      <c r="J245" s="107" t="s">
        <v>6</v>
      </c>
      <c r="K245" s="107" t="s">
        <v>108</v>
      </c>
      <c r="L245" s="107" t="s">
        <v>39</v>
      </c>
      <c r="M245" s="140" t="s">
        <v>4131</v>
      </c>
      <c r="N245" s="104" t="s">
        <v>114</v>
      </c>
      <c r="O245" s="104" t="s">
        <v>4120</v>
      </c>
    </row>
    <row r="246" spans="1:15" hidden="1" x14ac:dyDescent="0.25">
      <c r="A246" s="920" t="s">
        <v>129</v>
      </c>
      <c r="B246" s="138" t="s">
        <v>214</v>
      </c>
      <c r="C246" s="138" t="s">
        <v>636</v>
      </c>
      <c r="D246" s="138" t="s">
        <v>637</v>
      </c>
      <c r="E246" s="138" t="s">
        <v>638</v>
      </c>
      <c r="F246" s="139">
        <v>34643764118</v>
      </c>
      <c r="G246" s="139">
        <v>0</v>
      </c>
      <c r="H246" s="139">
        <v>0</v>
      </c>
      <c r="I246" s="139">
        <v>34643764118</v>
      </c>
      <c r="J246" s="107" t="s">
        <v>6</v>
      </c>
      <c r="K246" s="107" t="s">
        <v>108</v>
      </c>
      <c r="L246" s="107" t="s">
        <v>39</v>
      </c>
      <c r="M246" s="140" t="s">
        <v>4131</v>
      </c>
      <c r="N246" s="104" t="s">
        <v>114</v>
      </c>
      <c r="O246" s="104" t="s">
        <v>4121</v>
      </c>
    </row>
    <row r="247" spans="1:15" hidden="1" x14ac:dyDescent="0.25">
      <c r="A247" s="920" t="s">
        <v>129</v>
      </c>
      <c r="B247" s="138" t="s">
        <v>104</v>
      </c>
      <c r="C247" s="138" t="s">
        <v>639</v>
      </c>
      <c r="D247" s="138" t="s">
        <v>640</v>
      </c>
      <c r="E247" s="138" t="s">
        <v>641</v>
      </c>
      <c r="F247" s="139">
        <v>0</v>
      </c>
      <c r="G247" s="139">
        <v>10130</v>
      </c>
      <c r="H247" s="139">
        <v>66611942</v>
      </c>
      <c r="I247" s="139">
        <v>66611942</v>
      </c>
      <c r="J247" s="107" t="s">
        <v>6</v>
      </c>
      <c r="K247" s="107" t="s">
        <v>108</v>
      </c>
      <c r="L247" s="107" t="s">
        <v>39</v>
      </c>
      <c r="M247" s="140" t="s">
        <v>4131</v>
      </c>
      <c r="N247" s="104" t="s">
        <v>114</v>
      </c>
      <c r="O247" s="104" t="s">
        <v>4117</v>
      </c>
    </row>
    <row r="248" spans="1:15" hidden="1" x14ac:dyDescent="0.25">
      <c r="A248" s="920" t="s">
        <v>129</v>
      </c>
      <c r="B248" s="138" t="s">
        <v>104</v>
      </c>
      <c r="C248" s="138" t="s">
        <v>642</v>
      </c>
      <c r="D248" s="138" t="s">
        <v>643</v>
      </c>
      <c r="E248" s="138" t="s">
        <v>509</v>
      </c>
      <c r="F248" s="139">
        <v>0</v>
      </c>
      <c r="G248" s="139">
        <v>100343.19</v>
      </c>
      <c r="H248" s="139">
        <v>659827718</v>
      </c>
      <c r="I248" s="139">
        <v>659827718</v>
      </c>
      <c r="J248" s="107" t="s">
        <v>6</v>
      </c>
      <c r="K248" s="107" t="s">
        <v>108</v>
      </c>
      <c r="L248" s="107" t="s">
        <v>39</v>
      </c>
      <c r="M248" s="140" t="s">
        <v>4131</v>
      </c>
      <c r="N248" s="104" t="s">
        <v>114</v>
      </c>
      <c r="O248" s="104" t="s">
        <v>4120</v>
      </c>
    </row>
    <row r="249" spans="1:15" hidden="1" x14ac:dyDescent="0.25">
      <c r="A249" s="920" t="s">
        <v>129</v>
      </c>
      <c r="B249" s="138" t="s">
        <v>104</v>
      </c>
      <c r="C249" s="138" t="s">
        <v>644</v>
      </c>
      <c r="D249" s="138" t="s">
        <v>645</v>
      </c>
      <c r="E249" s="138" t="s">
        <v>646</v>
      </c>
      <c r="F249" s="139">
        <v>0</v>
      </c>
      <c r="G249" s="139">
        <v>118049.55</v>
      </c>
      <c r="H249" s="139">
        <v>776259606</v>
      </c>
      <c r="I249" s="139">
        <v>776259606</v>
      </c>
      <c r="J249" s="107" t="s">
        <v>6</v>
      </c>
      <c r="K249" s="107" t="s">
        <v>108</v>
      </c>
      <c r="L249" s="107" t="s">
        <v>39</v>
      </c>
      <c r="M249" s="140" t="s">
        <v>4131</v>
      </c>
      <c r="N249" s="104" t="s">
        <v>114</v>
      </c>
      <c r="O249" s="104" t="s">
        <v>4121</v>
      </c>
    </row>
    <row r="250" spans="1:15" hidden="1" x14ac:dyDescent="0.25">
      <c r="A250" s="920" t="s">
        <v>129</v>
      </c>
      <c r="B250" s="138" t="s">
        <v>214</v>
      </c>
      <c r="C250" s="138" t="s">
        <v>647</v>
      </c>
      <c r="D250" s="138" t="s">
        <v>648</v>
      </c>
      <c r="E250" s="138" t="s">
        <v>649</v>
      </c>
      <c r="F250" s="139">
        <v>20964887</v>
      </c>
      <c r="G250" s="139">
        <v>0</v>
      </c>
      <c r="H250" s="139">
        <v>0</v>
      </c>
      <c r="I250" s="139">
        <v>20964887</v>
      </c>
      <c r="J250" s="107" t="s">
        <v>6</v>
      </c>
      <c r="K250" s="107" t="s">
        <v>108</v>
      </c>
      <c r="L250" s="107" t="s">
        <v>39</v>
      </c>
      <c r="M250" s="140" t="s">
        <v>4131</v>
      </c>
      <c r="N250" s="104" t="s">
        <v>114</v>
      </c>
      <c r="O250" s="104" t="s">
        <v>4117</v>
      </c>
    </row>
    <row r="251" spans="1:15" hidden="1" x14ac:dyDescent="0.25">
      <c r="A251" s="920" t="s">
        <v>129</v>
      </c>
      <c r="B251" s="138" t="s">
        <v>214</v>
      </c>
      <c r="C251" s="138" t="s">
        <v>650</v>
      </c>
      <c r="D251" s="138" t="s">
        <v>651</v>
      </c>
      <c r="E251" s="138" t="s">
        <v>565</v>
      </c>
      <c r="F251" s="139">
        <v>25052734120</v>
      </c>
      <c r="G251" s="139">
        <v>0</v>
      </c>
      <c r="H251" s="139">
        <v>0</v>
      </c>
      <c r="I251" s="139">
        <v>25052734120</v>
      </c>
      <c r="J251" s="107" t="s">
        <v>6</v>
      </c>
      <c r="K251" s="107" t="s">
        <v>108</v>
      </c>
      <c r="L251" s="107" t="s">
        <v>39</v>
      </c>
      <c r="M251" s="140" t="s">
        <v>4131</v>
      </c>
      <c r="N251" s="104" t="s">
        <v>114</v>
      </c>
      <c r="O251" s="104" t="s">
        <v>4120</v>
      </c>
    </row>
    <row r="252" spans="1:15" hidden="1" x14ac:dyDescent="0.25">
      <c r="A252" s="920" t="s">
        <v>129</v>
      </c>
      <c r="B252" s="138" t="s">
        <v>214</v>
      </c>
      <c r="C252" s="138" t="s">
        <v>652</v>
      </c>
      <c r="D252" s="138" t="s">
        <v>653</v>
      </c>
      <c r="E252" s="138" t="s">
        <v>654</v>
      </c>
      <c r="F252" s="139">
        <v>6702898522</v>
      </c>
      <c r="G252" s="139">
        <v>0</v>
      </c>
      <c r="H252" s="139">
        <v>0</v>
      </c>
      <c r="I252" s="139">
        <v>6702898522</v>
      </c>
      <c r="J252" s="107" t="s">
        <v>6</v>
      </c>
      <c r="K252" s="107" t="s">
        <v>108</v>
      </c>
      <c r="L252" s="107" t="s">
        <v>39</v>
      </c>
      <c r="M252" s="140" t="s">
        <v>4131</v>
      </c>
      <c r="N252" s="104" t="s">
        <v>114</v>
      </c>
      <c r="O252" s="104" t="s">
        <v>4121</v>
      </c>
    </row>
    <row r="253" spans="1:15" hidden="1" x14ac:dyDescent="0.25">
      <c r="A253" s="920" t="s">
        <v>129</v>
      </c>
      <c r="B253" s="138" t="s">
        <v>104</v>
      </c>
      <c r="C253" s="138" t="s">
        <v>658</v>
      </c>
      <c r="D253" s="138" t="s">
        <v>659</v>
      </c>
      <c r="E253" s="138" t="s">
        <v>660</v>
      </c>
      <c r="F253" s="139">
        <v>0</v>
      </c>
      <c r="G253" s="139">
        <v>75305.62</v>
      </c>
      <c r="H253" s="139">
        <v>495187918</v>
      </c>
      <c r="I253" s="139">
        <v>495187918</v>
      </c>
      <c r="J253" s="107" t="s">
        <v>6</v>
      </c>
      <c r="K253" s="107" t="s">
        <v>108</v>
      </c>
      <c r="L253" s="107" t="s">
        <v>39</v>
      </c>
      <c r="M253" s="140" t="s">
        <v>4131</v>
      </c>
      <c r="N253" s="104" t="s">
        <v>114</v>
      </c>
      <c r="O253" s="104" t="s">
        <v>4121</v>
      </c>
    </row>
    <row r="254" spans="1:15" hidden="1" x14ac:dyDescent="0.25">
      <c r="A254" s="920" t="s">
        <v>129</v>
      </c>
      <c r="B254" s="138" t="s">
        <v>214</v>
      </c>
      <c r="C254" s="138" t="s">
        <v>661</v>
      </c>
      <c r="D254" s="138" t="s">
        <v>662</v>
      </c>
      <c r="E254" s="138" t="s">
        <v>512</v>
      </c>
      <c r="F254" s="139">
        <v>20177182</v>
      </c>
      <c r="G254" s="139">
        <v>0</v>
      </c>
      <c r="H254" s="139">
        <v>0</v>
      </c>
      <c r="I254" s="139">
        <v>20177182</v>
      </c>
      <c r="J254" s="107" t="s">
        <v>6</v>
      </c>
      <c r="K254" s="107" t="s">
        <v>108</v>
      </c>
      <c r="L254" s="107" t="s">
        <v>39</v>
      </c>
      <c r="M254" s="140" t="s">
        <v>4131</v>
      </c>
      <c r="N254" s="104" t="s">
        <v>114</v>
      </c>
      <c r="O254" s="104" t="s">
        <v>4117</v>
      </c>
    </row>
    <row r="255" spans="1:15" hidden="1" x14ac:dyDescent="0.25">
      <c r="A255" s="920" t="s">
        <v>129</v>
      </c>
      <c r="B255" s="138" t="s">
        <v>214</v>
      </c>
      <c r="C255" s="138" t="s">
        <v>663</v>
      </c>
      <c r="D255" s="138" t="s">
        <v>664</v>
      </c>
      <c r="E255" s="138" t="s">
        <v>665</v>
      </c>
      <c r="F255" s="139">
        <v>7478076603</v>
      </c>
      <c r="G255" s="139">
        <v>0</v>
      </c>
      <c r="H255" s="139">
        <v>0</v>
      </c>
      <c r="I255" s="139">
        <v>7478076603</v>
      </c>
      <c r="J255" s="107" t="s">
        <v>6</v>
      </c>
      <c r="K255" s="107" t="s">
        <v>108</v>
      </c>
      <c r="L255" s="107" t="s">
        <v>39</v>
      </c>
      <c r="M255" s="140" t="s">
        <v>4131</v>
      </c>
      <c r="N255" s="104" t="s">
        <v>114</v>
      </c>
      <c r="O255" s="104" t="s">
        <v>4120</v>
      </c>
    </row>
    <row r="256" spans="1:15" hidden="1" x14ac:dyDescent="0.25">
      <c r="A256" s="920" t="s">
        <v>129</v>
      </c>
      <c r="B256" s="138" t="s">
        <v>214</v>
      </c>
      <c r="C256" s="138" t="s">
        <v>666</v>
      </c>
      <c r="D256" s="138" t="s">
        <v>667</v>
      </c>
      <c r="E256" s="138" t="s">
        <v>668</v>
      </c>
      <c r="F256" s="139">
        <v>7885347187</v>
      </c>
      <c r="G256" s="139">
        <v>0</v>
      </c>
      <c r="H256" s="139">
        <v>0</v>
      </c>
      <c r="I256" s="139">
        <v>7885347187</v>
      </c>
      <c r="J256" s="107" t="s">
        <v>6</v>
      </c>
      <c r="K256" s="107" t="s">
        <v>108</v>
      </c>
      <c r="L256" s="107" t="s">
        <v>39</v>
      </c>
      <c r="M256" s="140" t="s">
        <v>4131</v>
      </c>
      <c r="N256" s="104" t="s">
        <v>114</v>
      </c>
      <c r="O256" s="104" t="s">
        <v>4121</v>
      </c>
    </row>
    <row r="257" spans="1:15" hidden="1" x14ac:dyDescent="0.25">
      <c r="A257" s="920" t="s">
        <v>129</v>
      </c>
      <c r="B257" s="138" t="s">
        <v>104</v>
      </c>
      <c r="C257" s="138" t="s">
        <v>669</v>
      </c>
      <c r="D257" s="138" t="s">
        <v>670</v>
      </c>
      <c r="E257" s="138" t="s">
        <v>516</v>
      </c>
      <c r="F257" s="139">
        <v>0</v>
      </c>
      <c r="G257" s="139">
        <v>673000</v>
      </c>
      <c r="H257" s="139">
        <v>4425452830</v>
      </c>
      <c r="I257" s="139">
        <v>4425452830</v>
      </c>
      <c r="J257" s="107" t="s">
        <v>6</v>
      </c>
      <c r="K257" s="107" t="s">
        <v>108</v>
      </c>
      <c r="L257" s="107" t="s">
        <v>39</v>
      </c>
      <c r="M257" s="140" t="s">
        <v>4131</v>
      </c>
      <c r="N257" s="104" t="s">
        <v>114</v>
      </c>
      <c r="O257" s="104" t="s">
        <v>4116</v>
      </c>
    </row>
    <row r="258" spans="1:15" hidden="1" x14ac:dyDescent="0.25">
      <c r="A258" s="920" t="s">
        <v>129</v>
      </c>
      <c r="B258" s="138" t="s">
        <v>104</v>
      </c>
      <c r="C258" s="138" t="s">
        <v>671</v>
      </c>
      <c r="D258" s="138" t="s">
        <v>672</v>
      </c>
      <c r="E258" s="138" t="s">
        <v>519</v>
      </c>
      <c r="F258" s="139">
        <v>0</v>
      </c>
      <c r="G258" s="139">
        <v>166230.85</v>
      </c>
      <c r="H258" s="139">
        <v>1093085863</v>
      </c>
      <c r="I258" s="139">
        <v>1093085863</v>
      </c>
      <c r="J258" s="107" t="s">
        <v>6</v>
      </c>
      <c r="K258" s="107" t="s">
        <v>108</v>
      </c>
      <c r="L258" s="107" t="s">
        <v>39</v>
      </c>
      <c r="M258" s="140" t="s">
        <v>4131</v>
      </c>
      <c r="N258" s="104" t="s">
        <v>114</v>
      </c>
      <c r="O258" s="104" t="s">
        <v>4117</v>
      </c>
    </row>
    <row r="259" spans="1:15" hidden="1" x14ac:dyDescent="0.25">
      <c r="A259" s="920" t="s">
        <v>129</v>
      </c>
      <c r="B259" s="138" t="s">
        <v>104</v>
      </c>
      <c r="C259" s="138" t="s">
        <v>673</v>
      </c>
      <c r="D259" s="138" t="s">
        <v>674</v>
      </c>
      <c r="E259" s="138" t="s">
        <v>475</v>
      </c>
      <c r="F259" s="139">
        <v>0</v>
      </c>
      <c r="G259" s="139">
        <v>28527183.170000002</v>
      </c>
      <c r="H259" s="139">
        <v>187586483643</v>
      </c>
      <c r="I259" s="139">
        <v>187586483643</v>
      </c>
      <c r="J259" s="107" t="s">
        <v>6</v>
      </c>
      <c r="K259" s="107" t="s">
        <v>108</v>
      </c>
      <c r="L259" s="107" t="s">
        <v>39</v>
      </c>
      <c r="M259" s="140" t="s">
        <v>4131</v>
      </c>
      <c r="N259" s="104" t="s">
        <v>114</v>
      </c>
      <c r="O259" s="104" t="s">
        <v>4120</v>
      </c>
    </row>
    <row r="260" spans="1:15" hidden="1" x14ac:dyDescent="0.25">
      <c r="A260" s="920" t="s">
        <v>129</v>
      </c>
      <c r="B260" s="138" t="s">
        <v>104</v>
      </c>
      <c r="C260" s="138" t="s">
        <v>675</v>
      </c>
      <c r="D260" s="138" t="s">
        <v>676</v>
      </c>
      <c r="E260" s="138" t="s">
        <v>476</v>
      </c>
      <c r="F260" s="139">
        <v>0</v>
      </c>
      <c r="G260" s="139">
        <v>324192429.89999998</v>
      </c>
      <c r="H260" s="139">
        <v>2131795403218</v>
      </c>
      <c r="I260" s="139">
        <v>2131795403218</v>
      </c>
      <c r="J260" s="107" t="s">
        <v>6</v>
      </c>
      <c r="K260" s="107" t="s">
        <v>108</v>
      </c>
      <c r="L260" s="107" t="s">
        <v>39</v>
      </c>
      <c r="M260" s="140" t="s">
        <v>4131</v>
      </c>
      <c r="N260" s="104" t="s">
        <v>114</v>
      </c>
      <c r="O260" s="104" t="s">
        <v>4121</v>
      </c>
    </row>
    <row r="261" spans="1:15" hidden="1" x14ac:dyDescent="0.25">
      <c r="A261" s="920" t="s">
        <v>129</v>
      </c>
      <c r="B261" s="138" t="s">
        <v>214</v>
      </c>
      <c r="C261" s="138" t="s">
        <v>677</v>
      </c>
      <c r="D261" s="138" t="s">
        <v>678</v>
      </c>
      <c r="E261" s="138" t="s">
        <v>525</v>
      </c>
      <c r="F261" s="139">
        <v>4816329988</v>
      </c>
      <c r="G261" s="139">
        <v>0</v>
      </c>
      <c r="H261" s="139">
        <v>0</v>
      </c>
      <c r="I261" s="139">
        <v>4816329988</v>
      </c>
      <c r="J261" s="107" t="s">
        <v>6</v>
      </c>
      <c r="K261" s="107" t="s">
        <v>108</v>
      </c>
      <c r="L261" s="107" t="s">
        <v>39</v>
      </c>
      <c r="M261" s="140" t="s">
        <v>4131</v>
      </c>
      <c r="N261" s="104" t="s">
        <v>114</v>
      </c>
      <c r="O261" s="104" t="s">
        <v>4116</v>
      </c>
    </row>
    <row r="262" spans="1:15" hidden="1" x14ac:dyDescent="0.25">
      <c r="A262" s="920" t="s">
        <v>129</v>
      </c>
      <c r="B262" s="138" t="s">
        <v>214</v>
      </c>
      <c r="C262" s="138" t="s">
        <v>679</v>
      </c>
      <c r="D262" s="138" t="s">
        <v>680</v>
      </c>
      <c r="E262" s="138" t="s">
        <v>478</v>
      </c>
      <c r="F262" s="139">
        <v>2988250608</v>
      </c>
      <c r="G262" s="139">
        <v>0</v>
      </c>
      <c r="H262" s="139">
        <v>0</v>
      </c>
      <c r="I262" s="139">
        <v>2988250608</v>
      </c>
      <c r="J262" s="107" t="s">
        <v>6</v>
      </c>
      <c r="K262" s="107" t="s">
        <v>108</v>
      </c>
      <c r="L262" s="107" t="s">
        <v>39</v>
      </c>
      <c r="M262" s="140" t="s">
        <v>4131</v>
      </c>
      <c r="N262" s="104" t="s">
        <v>114</v>
      </c>
      <c r="O262" s="104" t="s">
        <v>4117</v>
      </c>
    </row>
    <row r="263" spans="1:15" hidden="1" x14ac:dyDescent="0.25">
      <c r="A263" s="920" t="s">
        <v>129</v>
      </c>
      <c r="B263" s="138" t="s">
        <v>214</v>
      </c>
      <c r="C263" s="138" t="s">
        <v>681</v>
      </c>
      <c r="D263" s="138" t="s">
        <v>682</v>
      </c>
      <c r="E263" s="138" t="s">
        <v>479</v>
      </c>
      <c r="F263" s="139">
        <v>267274590318</v>
      </c>
      <c r="G263" s="139">
        <v>0</v>
      </c>
      <c r="H263" s="139">
        <v>0</v>
      </c>
      <c r="I263" s="139">
        <v>267274590318</v>
      </c>
      <c r="J263" s="107" t="s">
        <v>6</v>
      </c>
      <c r="K263" s="107" t="s">
        <v>108</v>
      </c>
      <c r="L263" s="107" t="s">
        <v>39</v>
      </c>
      <c r="M263" s="140" t="s">
        <v>4131</v>
      </c>
      <c r="N263" s="104" t="s">
        <v>114</v>
      </c>
      <c r="O263" s="104" t="s">
        <v>4120</v>
      </c>
    </row>
    <row r="264" spans="1:15" hidden="1" x14ac:dyDescent="0.25">
      <c r="A264" s="920" t="s">
        <v>129</v>
      </c>
      <c r="B264" s="138" t="s">
        <v>214</v>
      </c>
      <c r="C264" s="138" t="s">
        <v>683</v>
      </c>
      <c r="D264" s="138" t="s">
        <v>684</v>
      </c>
      <c r="E264" s="138" t="s">
        <v>457</v>
      </c>
      <c r="F264" s="139">
        <v>1028713805623</v>
      </c>
      <c r="G264" s="139">
        <v>0</v>
      </c>
      <c r="H264" s="139">
        <v>0</v>
      </c>
      <c r="I264" s="139">
        <v>1028713805623</v>
      </c>
      <c r="J264" s="107" t="s">
        <v>6</v>
      </c>
      <c r="K264" s="107" t="s">
        <v>108</v>
      </c>
      <c r="L264" s="107" t="s">
        <v>39</v>
      </c>
      <c r="M264" s="140" t="s">
        <v>4131</v>
      </c>
      <c r="N264" s="104" t="s">
        <v>114</v>
      </c>
      <c r="O264" s="104" t="s">
        <v>4121</v>
      </c>
    </row>
    <row r="265" spans="1:15" hidden="1" x14ac:dyDescent="0.25">
      <c r="A265" s="920" t="s">
        <v>129</v>
      </c>
      <c r="B265" s="138" t="s">
        <v>104</v>
      </c>
      <c r="C265" s="138" t="s">
        <v>5804</v>
      </c>
      <c r="D265" s="138" t="s">
        <v>5805</v>
      </c>
      <c r="E265" s="138" t="s">
        <v>4170</v>
      </c>
      <c r="F265" s="139">
        <v>0</v>
      </c>
      <c r="G265" s="139">
        <v>107340.19</v>
      </c>
      <c r="H265" s="139">
        <v>705837961</v>
      </c>
      <c r="I265" s="139">
        <v>705837961</v>
      </c>
      <c r="J265" s="107" t="s">
        <v>6</v>
      </c>
      <c r="K265" s="107" t="s">
        <v>108</v>
      </c>
      <c r="L265" s="107" t="s">
        <v>39</v>
      </c>
      <c r="M265" s="140" t="s">
        <v>4131</v>
      </c>
      <c r="N265" s="104" t="s">
        <v>114</v>
      </c>
      <c r="O265" s="104" t="s">
        <v>4116</v>
      </c>
    </row>
    <row r="266" spans="1:15" hidden="1" x14ac:dyDescent="0.25">
      <c r="A266" s="920" t="s">
        <v>129</v>
      </c>
      <c r="B266" s="138" t="s">
        <v>104</v>
      </c>
      <c r="C266" s="138" t="s">
        <v>687</v>
      </c>
      <c r="D266" s="138" t="s">
        <v>688</v>
      </c>
      <c r="E266" s="138" t="s">
        <v>689</v>
      </c>
      <c r="F266" s="139">
        <v>0</v>
      </c>
      <c r="G266" s="139">
        <v>1625689.44</v>
      </c>
      <c r="H266" s="139">
        <v>10690062308</v>
      </c>
      <c r="I266" s="139">
        <v>10690062308</v>
      </c>
      <c r="J266" s="107" t="s">
        <v>6</v>
      </c>
      <c r="K266" s="107" t="s">
        <v>108</v>
      </c>
      <c r="L266" s="107" t="s">
        <v>39</v>
      </c>
      <c r="M266" s="140" t="s">
        <v>4131</v>
      </c>
      <c r="N266" s="104" t="s">
        <v>114</v>
      </c>
      <c r="O266" s="104" t="s">
        <v>4120</v>
      </c>
    </row>
    <row r="267" spans="1:15" hidden="1" x14ac:dyDescent="0.25">
      <c r="A267" s="920" t="s">
        <v>129</v>
      </c>
      <c r="B267" s="138" t="s">
        <v>104</v>
      </c>
      <c r="C267" s="138" t="s">
        <v>690</v>
      </c>
      <c r="D267" s="138" t="s">
        <v>691</v>
      </c>
      <c r="E267" s="138" t="s">
        <v>692</v>
      </c>
      <c r="F267" s="139">
        <v>0</v>
      </c>
      <c r="G267" s="139">
        <v>1257353.57</v>
      </c>
      <c r="H267" s="139">
        <v>8267992444</v>
      </c>
      <c r="I267" s="139">
        <v>8267992444</v>
      </c>
      <c r="J267" s="107" t="s">
        <v>6</v>
      </c>
      <c r="K267" s="107" t="s">
        <v>108</v>
      </c>
      <c r="L267" s="107" t="s">
        <v>39</v>
      </c>
      <c r="M267" s="140" t="s">
        <v>4131</v>
      </c>
      <c r="N267" s="104" t="s">
        <v>114</v>
      </c>
      <c r="O267" s="104" t="s">
        <v>4121</v>
      </c>
    </row>
    <row r="268" spans="1:15" hidden="1" x14ac:dyDescent="0.25">
      <c r="A268" s="920" t="s">
        <v>129</v>
      </c>
      <c r="B268" s="138" t="s">
        <v>214</v>
      </c>
      <c r="C268" s="138" t="s">
        <v>693</v>
      </c>
      <c r="D268" s="138" t="s">
        <v>694</v>
      </c>
      <c r="E268" s="138" t="s">
        <v>695</v>
      </c>
      <c r="F268" s="139">
        <v>1445863</v>
      </c>
      <c r="G268" s="139">
        <v>0</v>
      </c>
      <c r="H268" s="139">
        <v>0</v>
      </c>
      <c r="I268" s="139">
        <v>1445863</v>
      </c>
      <c r="J268" s="107" t="s">
        <v>6</v>
      </c>
      <c r="K268" s="107" t="s">
        <v>108</v>
      </c>
      <c r="L268" s="107" t="s">
        <v>39</v>
      </c>
      <c r="M268" s="140" t="s">
        <v>4131</v>
      </c>
      <c r="N268" s="104" t="s">
        <v>114</v>
      </c>
      <c r="O268" s="104" t="s">
        <v>4118</v>
      </c>
    </row>
    <row r="269" spans="1:15" hidden="1" x14ac:dyDescent="0.25">
      <c r="A269" s="920" t="s">
        <v>129</v>
      </c>
      <c r="B269" s="138" t="s">
        <v>214</v>
      </c>
      <c r="C269" s="138" t="s">
        <v>696</v>
      </c>
      <c r="D269" s="138" t="s">
        <v>697</v>
      </c>
      <c r="E269" s="138" t="s">
        <v>535</v>
      </c>
      <c r="F269" s="139">
        <v>300442410</v>
      </c>
      <c r="G269" s="139">
        <v>0</v>
      </c>
      <c r="H269" s="139">
        <v>0</v>
      </c>
      <c r="I269" s="139">
        <v>300442410</v>
      </c>
      <c r="J269" s="107" t="s">
        <v>6</v>
      </c>
      <c r="K269" s="107" t="s">
        <v>108</v>
      </c>
      <c r="L269" s="107" t="s">
        <v>39</v>
      </c>
      <c r="M269" s="140" t="s">
        <v>4131</v>
      </c>
      <c r="N269" s="104" t="s">
        <v>114</v>
      </c>
      <c r="O269" s="104" t="s">
        <v>4119</v>
      </c>
    </row>
    <row r="270" spans="1:15" hidden="1" x14ac:dyDescent="0.25">
      <c r="A270" s="920" t="s">
        <v>129</v>
      </c>
      <c r="B270" s="138" t="s">
        <v>214</v>
      </c>
      <c r="C270" s="138" t="s">
        <v>698</v>
      </c>
      <c r="D270" s="138" t="s">
        <v>699</v>
      </c>
      <c r="E270" s="138" t="s">
        <v>538</v>
      </c>
      <c r="F270" s="139">
        <v>1086569615</v>
      </c>
      <c r="G270" s="139">
        <v>0</v>
      </c>
      <c r="H270" s="139">
        <v>0</v>
      </c>
      <c r="I270" s="139">
        <v>1086569615</v>
      </c>
      <c r="J270" s="107" t="s">
        <v>6</v>
      </c>
      <c r="K270" s="107" t="s">
        <v>108</v>
      </c>
      <c r="L270" s="107" t="s">
        <v>39</v>
      </c>
      <c r="M270" s="140" t="s">
        <v>4131</v>
      </c>
      <c r="N270" s="104" t="s">
        <v>114</v>
      </c>
      <c r="O270" s="104" t="s">
        <v>4115</v>
      </c>
    </row>
    <row r="271" spans="1:15" hidden="1" x14ac:dyDescent="0.25">
      <c r="A271" s="920" t="s">
        <v>129</v>
      </c>
      <c r="B271" s="138" t="s">
        <v>214</v>
      </c>
      <c r="C271" s="138" t="s">
        <v>700</v>
      </c>
      <c r="D271" s="138" t="s">
        <v>701</v>
      </c>
      <c r="E271" s="138" t="s">
        <v>541</v>
      </c>
      <c r="F271" s="139">
        <v>7424885031</v>
      </c>
      <c r="G271" s="139">
        <v>0</v>
      </c>
      <c r="H271" s="139">
        <v>0</v>
      </c>
      <c r="I271" s="139">
        <v>7424885031</v>
      </c>
      <c r="J271" s="107" t="s">
        <v>6</v>
      </c>
      <c r="K271" s="107" t="s">
        <v>108</v>
      </c>
      <c r="L271" s="107" t="s">
        <v>39</v>
      </c>
      <c r="M271" s="140" t="s">
        <v>4131</v>
      </c>
      <c r="N271" s="104" t="s">
        <v>114</v>
      </c>
      <c r="O271" s="104" t="s">
        <v>4116</v>
      </c>
    </row>
    <row r="272" spans="1:15" hidden="1" x14ac:dyDescent="0.25">
      <c r="A272" s="920" t="s">
        <v>129</v>
      </c>
      <c r="B272" s="138" t="s">
        <v>214</v>
      </c>
      <c r="C272" s="138" t="s">
        <v>702</v>
      </c>
      <c r="D272" s="138" t="s">
        <v>703</v>
      </c>
      <c r="E272" s="138" t="s">
        <v>544</v>
      </c>
      <c r="F272" s="139">
        <v>62034946118</v>
      </c>
      <c r="G272" s="139">
        <v>0</v>
      </c>
      <c r="H272" s="139">
        <v>0</v>
      </c>
      <c r="I272" s="139">
        <v>62034946118</v>
      </c>
      <c r="J272" s="107" t="s">
        <v>6</v>
      </c>
      <c r="K272" s="107" t="s">
        <v>108</v>
      </c>
      <c r="L272" s="107" t="s">
        <v>39</v>
      </c>
      <c r="M272" s="140" t="s">
        <v>4131</v>
      </c>
      <c r="N272" s="104" t="s">
        <v>114</v>
      </c>
      <c r="O272" s="104" t="s">
        <v>4117</v>
      </c>
    </row>
    <row r="273" spans="1:15" hidden="1" x14ac:dyDescent="0.25">
      <c r="A273" s="920" t="s">
        <v>129</v>
      </c>
      <c r="B273" s="138" t="s">
        <v>214</v>
      </c>
      <c r="C273" s="138" t="s">
        <v>704</v>
      </c>
      <c r="D273" s="138" t="s">
        <v>705</v>
      </c>
      <c r="E273" s="138" t="s">
        <v>547</v>
      </c>
      <c r="F273" s="139">
        <v>1098772508705</v>
      </c>
      <c r="G273" s="139">
        <v>0</v>
      </c>
      <c r="H273" s="139">
        <v>0</v>
      </c>
      <c r="I273" s="139">
        <v>1098772508705</v>
      </c>
      <c r="J273" s="107" t="s">
        <v>6</v>
      </c>
      <c r="K273" s="107" t="s">
        <v>108</v>
      </c>
      <c r="L273" s="107" t="s">
        <v>39</v>
      </c>
      <c r="M273" s="140" t="s">
        <v>4131</v>
      </c>
      <c r="N273" s="104" t="s">
        <v>114</v>
      </c>
      <c r="O273" s="104" t="s">
        <v>4120</v>
      </c>
    </row>
    <row r="274" spans="1:15" hidden="1" x14ac:dyDescent="0.25">
      <c r="A274" s="920" t="s">
        <v>129</v>
      </c>
      <c r="B274" s="138" t="s">
        <v>214</v>
      </c>
      <c r="C274" s="138" t="s">
        <v>706</v>
      </c>
      <c r="D274" s="138" t="s">
        <v>707</v>
      </c>
      <c r="E274" s="138" t="s">
        <v>550</v>
      </c>
      <c r="F274" s="139">
        <v>210854526511</v>
      </c>
      <c r="G274" s="139">
        <v>0</v>
      </c>
      <c r="H274" s="139">
        <v>0</v>
      </c>
      <c r="I274" s="139">
        <v>210854526511</v>
      </c>
      <c r="J274" s="107" t="s">
        <v>6</v>
      </c>
      <c r="K274" s="107" t="s">
        <v>108</v>
      </c>
      <c r="L274" s="107" t="s">
        <v>39</v>
      </c>
      <c r="M274" s="140" t="s">
        <v>4131</v>
      </c>
      <c r="N274" s="104" t="s">
        <v>114</v>
      </c>
      <c r="O274" s="104" t="s">
        <v>4121</v>
      </c>
    </row>
    <row r="275" spans="1:15" hidden="1" x14ac:dyDescent="0.25">
      <c r="A275" s="920" t="s">
        <v>129</v>
      </c>
      <c r="B275" s="138" t="s">
        <v>104</v>
      </c>
      <c r="C275" s="138" t="s">
        <v>708</v>
      </c>
      <c r="D275" s="138" t="s">
        <v>709</v>
      </c>
      <c r="E275" s="138" t="s">
        <v>710</v>
      </c>
      <c r="F275" s="139">
        <v>0</v>
      </c>
      <c r="G275" s="139">
        <v>155985.94</v>
      </c>
      <c r="H275" s="139">
        <v>1025718306</v>
      </c>
      <c r="I275" s="139">
        <v>1025718306</v>
      </c>
      <c r="J275" s="107" t="s">
        <v>6</v>
      </c>
      <c r="K275" s="107" t="s">
        <v>108</v>
      </c>
      <c r="L275" s="107" t="s">
        <v>39</v>
      </c>
      <c r="M275" s="140" t="s">
        <v>4131</v>
      </c>
      <c r="N275" s="104" t="s">
        <v>114</v>
      </c>
      <c r="O275" s="104" t="s">
        <v>4120</v>
      </c>
    </row>
    <row r="276" spans="1:15" hidden="1" x14ac:dyDescent="0.25">
      <c r="A276" s="920" t="s">
        <v>129</v>
      </c>
      <c r="B276" s="138" t="s">
        <v>104</v>
      </c>
      <c r="C276" s="138" t="s">
        <v>711</v>
      </c>
      <c r="D276" s="138" t="s">
        <v>712</v>
      </c>
      <c r="E276" s="138" t="s">
        <v>713</v>
      </c>
      <c r="F276" s="139">
        <v>0</v>
      </c>
      <c r="G276" s="139">
        <v>1814594.18</v>
      </c>
      <c r="H276" s="139">
        <v>11932245095</v>
      </c>
      <c r="I276" s="139">
        <v>11932245095</v>
      </c>
      <c r="J276" s="107" t="s">
        <v>6</v>
      </c>
      <c r="K276" s="107" t="s">
        <v>108</v>
      </c>
      <c r="L276" s="107" t="s">
        <v>39</v>
      </c>
      <c r="M276" s="140" t="s">
        <v>4131</v>
      </c>
      <c r="N276" s="104" t="s">
        <v>114</v>
      </c>
      <c r="O276" s="104" t="s">
        <v>4121</v>
      </c>
    </row>
    <row r="277" spans="1:15" hidden="1" x14ac:dyDescent="0.25">
      <c r="A277" s="920" t="s">
        <v>129</v>
      </c>
      <c r="B277" s="138" t="s">
        <v>214</v>
      </c>
      <c r="C277" s="138" t="s">
        <v>714</v>
      </c>
      <c r="D277" s="138" t="s">
        <v>715</v>
      </c>
      <c r="E277" s="138" t="s">
        <v>716</v>
      </c>
      <c r="F277" s="139">
        <v>3419266371</v>
      </c>
      <c r="G277" s="139">
        <v>0</v>
      </c>
      <c r="H277" s="139">
        <v>0</v>
      </c>
      <c r="I277" s="139">
        <v>3419266371</v>
      </c>
      <c r="J277" s="107" t="s">
        <v>6</v>
      </c>
      <c r="K277" s="107" t="s">
        <v>108</v>
      </c>
      <c r="L277" s="107" t="s">
        <v>39</v>
      </c>
      <c r="M277" s="140" t="s">
        <v>4131</v>
      </c>
      <c r="N277" s="104" t="s">
        <v>114</v>
      </c>
      <c r="O277" s="104" t="s">
        <v>4120</v>
      </c>
    </row>
    <row r="278" spans="1:15" hidden="1" x14ac:dyDescent="0.25">
      <c r="A278" s="920" t="s">
        <v>129</v>
      </c>
      <c r="B278" s="138" t="s">
        <v>214</v>
      </c>
      <c r="C278" s="138" t="s">
        <v>717</v>
      </c>
      <c r="D278" s="138" t="s">
        <v>718</v>
      </c>
      <c r="E278" s="138" t="s">
        <v>719</v>
      </c>
      <c r="F278" s="139">
        <v>80545327761</v>
      </c>
      <c r="G278" s="139">
        <v>0</v>
      </c>
      <c r="H278" s="139">
        <v>0</v>
      </c>
      <c r="I278" s="139">
        <v>80545327761</v>
      </c>
      <c r="J278" s="107" t="s">
        <v>6</v>
      </c>
      <c r="K278" s="107" t="s">
        <v>108</v>
      </c>
      <c r="L278" s="107" t="s">
        <v>39</v>
      </c>
      <c r="M278" s="140" t="s">
        <v>4131</v>
      </c>
      <c r="N278" s="104" t="s">
        <v>114</v>
      </c>
      <c r="O278" s="104" t="s">
        <v>4121</v>
      </c>
    </row>
    <row r="279" spans="1:15" hidden="1" x14ac:dyDescent="0.25">
      <c r="A279" s="920" t="s">
        <v>129</v>
      </c>
      <c r="B279" s="138" t="s">
        <v>104</v>
      </c>
      <c r="C279" s="138" t="s">
        <v>720</v>
      </c>
      <c r="D279" s="138" t="s">
        <v>721</v>
      </c>
      <c r="E279" s="138" t="s">
        <v>722</v>
      </c>
      <c r="F279" s="139">
        <v>0</v>
      </c>
      <c r="G279" s="139">
        <v>520957.14</v>
      </c>
      <c r="H279" s="139">
        <v>3425663075</v>
      </c>
      <c r="I279" s="139">
        <v>3425663075</v>
      </c>
      <c r="J279" s="107" t="s">
        <v>6</v>
      </c>
      <c r="K279" s="107" t="s">
        <v>108</v>
      </c>
      <c r="L279" s="107" t="s">
        <v>39</v>
      </c>
      <c r="M279" s="140" t="s">
        <v>4131</v>
      </c>
      <c r="N279" s="104" t="s">
        <v>114</v>
      </c>
      <c r="O279" s="104" t="s">
        <v>4121</v>
      </c>
    </row>
    <row r="280" spans="1:15" hidden="1" x14ac:dyDescent="0.25">
      <c r="A280" s="920" t="s">
        <v>129</v>
      </c>
      <c r="B280" s="138" t="s">
        <v>214</v>
      </c>
      <c r="C280" s="138" t="s">
        <v>724</v>
      </c>
      <c r="D280" s="138" t="s">
        <v>725</v>
      </c>
      <c r="E280" s="138" t="s">
        <v>726</v>
      </c>
      <c r="F280" s="139">
        <v>2530536885</v>
      </c>
      <c r="G280" s="139">
        <v>0</v>
      </c>
      <c r="H280" s="139">
        <v>0</v>
      </c>
      <c r="I280" s="139">
        <v>2530536885</v>
      </c>
      <c r="J280" s="107" t="s">
        <v>6</v>
      </c>
      <c r="K280" s="107" t="s">
        <v>108</v>
      </c>
      <c r="L280" s="107" t="s">
        <v>39</v>
      </c>
      <c r="M280" s="140" t="s">
        <v>4131</v>
      </c>
      <c r="N280" s="104" t="s">
        <v>114</v>
      </c>
      <c r="O280" s="104" t="s">
        <v>4120</v>
      </c>
    </row>
    <row r="281" spans="1:15" hidden="1" x14ac:dyDescent="0.25">
      <c r="A281" s="920" t="s">
        <v>129</v>
      </c>
      <c r="B281" s="138" t="s">
        <v>214</v>
      </c>
      <c r="C281" s="138" t="s">
        <v>727</v>
      </c>
      <c r="D281" s="138" t="s">
        <v>728</v>
      </c>
      <c r="E281" s="138" t="s">
        <v>729</v>
      </c>
      <c r="F281" s="139">
        <v>100791751668</v>
      </c>
      <c r="G281" s="139">
        <v>0</v>
      </c>
      <c r="H281" s="139">
        <v>0</v>
      </c>
      <c r="I281" s="139">
        <v>100791751668</v>
      </c>
      <c r="J281" s="107" t="s">
        <v>6</v>
      </c>
      <c r="K281" s="107" t="s">
        <v>108</v>
      </c>
      <c r="L281" s="107" t="s">
        <v>39</v>
      </c>
      <c r="M281" s="140" t="s">
        <v>4131</v>
      </c>
      <c r="N281" s="104" t="s">
        <v>114</v>
      </c>
      <c r="O281" s="104" t="s">
        <v>4121</v>
      </c>
    </row>
    <row r="282" spans="1:15" hidden="1" x14ac:dyDescent="0.25">
      <c r="A282" s="920" t="s">
        <v>129</v>
      </c>
      <c r="B282" s="138" t="s">
        <v>104</v>
      </c>
      <c r="C282" s="138" t="s">
        <v>733</v>
      </c>
      <c r="D282" s="138" t="s">
        <v>734</v>
      </c>
      <c r="E282" s="138" t="s">
        <v>735</v>
      </c>
      <c r="F282" s="139">
        <v>0</v>
      </c>
      <c r="G282" s="139">
        <v>5075250</v>
      </c>
      <c r="H282" s="139">
        <v>33373372177</v>
      </c>
      <c r="I282" s="139">
        <v>33373372177</v>
      </c>
      <c r="J282" s="107" t="s">
        <v>6</v>
      </c>
      <c r="K282" s="107" t="s">
        <v>108</v>
      </c>
      <c r="L282" s="107" t="s">
        <v>39</v>
      </c>
      <c r="M282" s="140" t="s">
        <v>4131</v>
      </c>
      <c r="N282" s="104" t="s">
        <v>114</v>
      </c>
      <c r="O282" s="104" t="s">
        <v>4121</v>
      </c>
    </row>
    <row r="283" spans="1:15" hidden="1" x14ac:dyDescent="0.25">
      <c r="A283" s="920" t="s">
        <v>129</v>
      </c>
      <c r="B283" s="138" t="s">
        <v>214</v>
      </c>
      <c r="C283" s="138" t="s">
        <v>738</v>
      </c>
      <c r="D283" s="138" t="s">
        <v>739</v>
      </c>
      <c r="E283" s="138" t="s">
        <v>551</v>
      </c>
      <c r="F283" s="139">
        <v>10722312498</v>
      </c>
      <c r="G283" s="139">
        <v>0</v>
      </c>
      <c r="H283" s="139">
        <v>0</v>
      </c>
      <c r="I283" s="139">
        <v>10722312498</v>
      </c>
      <c r="J283" s="107" t="s">
        <v>6</v>
      </c>
      <c r="K283" s="107" t="s">
        <v>108</v>
      </c>
      <c r="L283" s="107" t="s">
        <v>39</v>
      </c>
      <c r="M283" s="140" t="s">
        <v>4131</v>
      </c>
      <c r="N283" s="104" t="s">
        <v>114</v>
      </c>
      <c r="O283" s="104" t="s">
        <v>4120</v>
      </c>
    </row>
    <row r="284" spans="1:15" hidden="1" x14ac:dyDescent="0.25">
      <c r="A284" s="920" t="s">
        <v>129</v>
      </c>
      <c r="B284" s="138" t="s">
        <v>214</v>
      </c>
      <c r="C284" s="138" t="s">
        <v>740</v>
      </c>
      <c r="D284" s="138" t="s">
        <v>741</v>
      </c>
      <c r="E284" s="138" t="s">
        <v>551</v>
      </c>
      <c r="F284" s="139">
        <v>4792211232</v>
      </c>
      <c r="G284" s="139">
        <v>0</v>
      </c>
      <c r="H284" s="139">
        <v>0</v>
      </c>
      <c r="I284" s="139">
        <v>4792211232</v>
      </c>
      <c r="J284" s="107" t="s">
        <v>6</v>
      </c>
      <c r="K284" s="107" t="s">
        <v>108</v>
      </c>
      <c r="L284" s="107" t="s">
        <v>39</v>
      </c>
      <c r="M284" s="140" t="s">
        <v>4131</v>
      </c>
      <c r="N284" s="104" t="s">
        <v>114</v>
      </c>
      <c r="O284" s="104" t="s">
        <v>4121</v>
      </c>
    </row>
    <row r="285" spans="1:15" hidden="1" x14ac:dyDescent="0.25">
      <c r="A285" s="920" t="s">
        <v>129</v>
      </c>
      <c r="B285" s="138" t="s">
        <v>214</v>
      </c>
      <c r="C285" s="138" t="s">
        <v>5979</v>
      </c>
      <c r="D285" s="138" t="s">
        <v>5980</v>
      </c>
      <c r="E285" s="138" t="s">
        <v>744</v>
      </c>
      <c r="F285" s="139">
        <v>13390236</v>
      </c>
      <c r="G285" s="139">
        <v>0</v>
      </c>
      <c r="H285" s="139">
        <v>0</v>
      </c>
      <c r="I285" s="139">
        <v>13390236</v>
      </c>
      <c r="J285" s="107" t="s">
        <v>6</v>
      </c>
      <c r="K285" s="107" t="s">
        <v>108</v>
      </c>
      <c r="L285" s="107" t="s">
        <v>39</v>
      </c>
      <c r="M285" s="140" t="s">
        <v>4132</v>
      </c>
      <c r="N285" s="104" t="s">
        <v>114</v>
      </c>
      <c r="O285" s="104" t="s">
        <v>4120</v>
      </c>
    </row>
    <row r="286" spans="1:15" hidden="1" x14ac:dyDescent="0.25">
      <c r="A286" s="920" t="s">
        <v>129</v>
      </c>
      <c r="B286" s="138" t="s">
        <v>214</v>
      </c>
      <c r="C286" s="138" t="s">
        <v>742</v>
      </c>
      <c r="D286" s="138" t="s">
        <v>743</v>
      </c>
      <c r="E286" s="138" t="s">
        <v>744</v>
      </c>
      <c r="F286" s="139">
        <v>503852607</v>
      </c>
      <c r="G286" s="139">
        <v>0</v>
      </c>
      <c r="H286" s="139">
        <v>0</v>
      </c>
      <c r="I286" s="139">
        <v>503852607</v>
      </c>
      <c r="J286" s="107" t="s">
        <v>6</v>
      </c>
      <c r="K286" s="107" t="s">
        <v>108</v>
      </c>
      <c r="L286" s="107" t="s">
        <v>39</v>
      </c>
      <c r="M286" s="140" t="s">
        <v>4132</v>
      </c>
      <c r="N286" s="104" t="s">
        <v>114</v>
      </c>
      <c r="O286" s="104" t="s">
        <v>4121</v>
      </c>
    </row>
    <row r="287" spans="1:15" hidden="1" x14ac:dyDescent="0.25">
      <c r="A287" s="920" t="s">
        <v>129</v>
      </c>
      <c r="B287" s="138" t="s">
        <v>104</v>
      </c>
      <c r="C287" s="138" t="s">
        <v>5806</v>
      </c>
      <c r="D287" s="138" t="s">
        <v>5807</v>
      </c>
      <c r="E287" s="138" t="s">
        <v>745</v>
      </c>
      <c r="F287" s="139">
        <v>0</v>
      </c>
      <c r="G287" s="139">
        <v>40040.04</v>
      </c>
      <c r="H287" s="139">
        <v>263291691</v>
      </c>
      <c r="I287" s="139">
        <v>263291691</v>
      </c>
      <c r="J287" s="107" t="s">
        <v>6</v>
      </c>
      <c r="K287" s="107" t="s">
        <v>108</v>
      </c>
      <c r="L287" s="107" t="s">
        <v>39</v>
      </c>
      <c r="M287" s="140" t="s">
        <v>4132</v>
      </c>
      <c r="N287" s="104" t="s">
        <v>114</v>
      </c>
      <c r="O287" s="104" t="s">
        <v>4116</v>
      </c>
    </row>
    <row r="288" spans="1:15" hidden="1" x14ac:dyDescent="0.25">
      <c r="A288" s="920" t="s">
        <v>129</v>
      </c>
      <c r="B288" s="138" t="s">
        <v>104</v>
      </c>
      <c r="C288" s="138" t="s">
        <v>746</v>
      </c>
      <c r="D288" s="138" t="s">
        <v>747</v>
      </c>
      <c r="E288" s="138" t="s">
        <v>745</v>
      </c>
      <c r="F288" s="139">
        <v>0</v>
      </c>
      <c r="G288" s="139">
        <v>101406.76</v>
      </c>
      <c r="H288" s="139">
        <v>666821446</v>
      </c>
      <c r="I288" s="139">
        <v>666821446</v>
      </c>
      <c r="J288" s="107" t="s">
        <v>6</v>
      </c>
      <c r="K288" s="107" t="s">
        <v>108</v>
      </c>
      <c r="L288" s="107" t="s">
        <v>39</v>
      </c>
      <c r="M288" s="140" t="s">
        <v>4132</v>
      </c>
      <c r="N288" s="104" t="s">
        <v>114</v>
      </c>
      <c r="O288" s="104" t="s">
        <v>4120</v>
      </c>
    </row>
    <row r="289" spans="1:15" hidden="1" x14ac:dyDescent="0.25">
      <c r="A289" s="920" t="s">
        <v>129</v>
      </c>
      <c r="B289" s="138" t="s">
        <v>104</v>
      </c>
      <c r="C289" s="138" t="s">
        <v>748</v>
      </c>
      <c r="D289" s="138" t="s">
        <v>749</v>
      </c>
      <c r="E289" s="138" t="s">
        <v>745</v>
      </c>
      <c r="F289" s="139">
        <v>0</v>
      </c>
      <c r="G289" s="139">
        <v>312388.95</v>
      </c>
      <c r="H289" s="139">
        <v>2054179142</v>
      </c>
      <c r="I289" s="139">
        <v>2054179142</v>
      </c>
      <c r="J289" s="107" t="s">
        <v>6</v>
      </c>
      <c r="K289" s="107" t="s">
        <v>108</v>
      </c>
      <c r="L289" s="107" t="s">
        <v>39</v>
      </c>
      <c r="M289" s="140" t="s">
        <v>4132</v>
      </c>
      <c r="N289" s="104" t="s">
        <v>114</v>
      </c>
      <c r="O289" s="104" t="s">
        <v>4121</v>
      </c>
    </row>
    <row r="290" spans="1:15" hidden="1" x14ac:dyDescent="0.25">
      <c r="A290" s="920" t="s">
        <v>129</v>
      </c>
      <c r="B290" s="138" t="s">
        <v>214</v>
      </c>
      <c r="C290" s="138" t="s">
        <v>6090</v>
      </c>
      <c r="D290" s="138" t="s">
        <v>6091</v>
      </c>
      <c r="E290" s="138" t="s">
        <v>744</v>
      </c>
      <c r="F290" s="139">
        <v>1004327</v>
      </c>
      <c r="G290" s="139">
        <v>0</v>
      </c>
      <c r="H290" s="139">
        <v>0</v>
      </c>
      <c r="I290" s="139">
        <v>1004327</v>
      </c>
      <c r="J290" s="107" t="s">
        <v>6</v>
      </c>
      <c r="K290" s="107" t="s">
        <v>108</v>
      </c>
      <c r="L290" s="107" t="s">
        <v>39</v>
      </c>
      <c r="M290" s="140" t="s">
        <v>4132</v>
      </c>
      <c r="N290" s="104" t="s">
        <v>114</v>
      </c>
      <c r="O290" s="104" t="s">
        <v>4119</v>
      </c>
    </row>
    <row r="291" spans="1:15" hidden="1" x14ac:dyDescent="0.25">
      <c r="A291" s="920" t="s">
        <v>129</v>
      </c>
      <c r="B291" s="138" t="s">
        <v>214</v>
      </c>
      <c r="C291" s="138" t="s">
        <v>750</v>
      </c>
      <c r="D291" s="138" t="s">
        <v>751</v>
      </c>
      <c r="E291" s="138" t="s">
        <v>744</v>
      </c>
      <c r="F291" s="139">
        <v>278321251</v>
      </c>
      <c r="G291" s="139">
        <v>0</v>
      </c>
      <c r="H291" s="139">
        <v>0</v>
      </c>
      <c r="I291" s="139">
        <v>278321251</v>
      </c>
      <c r="J291" s="107" t="s">
        <v>6</v>
      </c>
      <c r="K291" s="107" t="s">
        <v>108</v>
      </c>
      <c r="L291" s="107" t="s">
        <v>39</v>
      </c>
      <c r="M291" s="140" t="s">
        <v>4132</v>
      </c>
      <c r="N291" s="104" t="s">
        <v>114</v>
      </c>
      <c r="O291" s="104" t="s">
        <v>4116</v>
      </c>
    </row>
    <row r="292" spans="1:15" hidden="1" x14ac:dyDescent="0.25">
      <c r="A292" s="920" t="s">
        <v>129</v>
      </c>
      <c r="B292" s="138" t="s">
        <v>214</v>
      </c>
      <c r="C292" s="138" t="s">
        <v>752</v>
      </c>
      <c r="D292" s="138" t="s">
        <v>753</v>
      </c>
      <c r="E292" s="138" t="s">
        <v>744</v>
      </c>
      <c r="F292" s="139">
        <v>351103372</v>
      </c>
      <c r="G292" s="139">
        <v>0</v>
      </c>
      <c r="H292" s="139">
        <v>0</v>
      </c>
      <c r="I292" s="139">
        <v>351103372</v>
      </c>
      <c r="J292" s="107" t="s">
        <v>6</v>
      </c>
      <c r="K292" s="107" t="s">
        <v>108</v>
      </c>
      <c r="L292" s="107" t="s">
        <v>39</v>
      </c>
      <c r="M292" s="140" t="s">
        <v>4132</v>
      </c>
      <c r="N292" s="104" t="s">
        <v>114</v>
      </c>
      <c r="O292" s="104" t="s">
        <v>4117</v>
      </c>
    </row>
    <row r="293" spans="1:15" hidden="1" x14ac:dyDescent="0.25">
      <c r="A293" s="920" t="s">
        <v>129</v>
      </c>
      <c r="B293" s="138" t="s">
        <v>214</v>
      </c>
      <c r="C293" s="138" t="s">
        <v>754</v>
      </c>
      <c r="D293" s="138" t="s">
        <v>755</v>
      </c>
      <c r="E293" s="138" t="s">
        <v>744</v>
      </c>
      <c r="F293" s="139">
        <v>5251036004</v>
      </c>
      <c r="G293" s="139">
        <v>0</v>
      </c>
      <c r="H293" s="139">
        <v>0</v>
      </c>
      <c r="I293" s="139">
        <v>5251036004</v>
      </c>
      <c r="J293" s="107" t="s">
        <v>6</v>
      </c>
      <c r="K293" s="107" t="s">
        <v>108</v>
      </c>
      <c r="L293" s="107" t="s">
        <v>39</v>
      </c>
      <c r="M293" s="140" t="s">
        <v>4132</v>
      </c>
      <c r="N293" s="104" t="s">
        <v>114</v>
      </c>
      <c r="O293" s="104" t="s">
        <v>4120</v>
      </c>
    </row>
    <row r="294" spans="1:15" hidden="1" x14ac:dyDescent="0.25">
      <c r="A294" s="920" t="s">
        <v>129</v>
      </c>
      <c r="B294" s="138" t="s">
        <v>214</v>
      </c>
      <c r="C294" s="138" t="s">
        <v>756</v>
      </c>
      <c r="D294" s="138" t="s">
        <v>757</v>
      </c>
      <c r="E294" s="138" t="s">
        <v>744</v>
      </c>
      <c r="F294" s="139">
        <v>18980414060</v>
      </c>
      <c r="G294" s="139">
        <v>0</v>
      </c>
      <c r="H294" s="139">
        <v>0</v>
      </c>
      <c r="I294" s="139">
        <v>18980414060</v>
      </c>
      <c r="J294" s="107" t="s">
        <v>6</v>
      </c>
      <c r="K294" s="107" t="s">
        <v>108</v>
      </c>
      <c r="L294" s="107" t="s">
        <v>39</v>
      </c>
      <c r="M294" s="140" t="s">
        <v>4132</v>
      </c>
      <c r="N294" s="104" t="s">
        <v>114</v>
      </c>
      <c r="O294" s="104" t="s">
        <v>4121</v>
      </c>
    </row>
    <row r="295" spans="1:15" hidden="1" x14ac:dyDescent="0.25">
      <c r="A295" s="920" t="s">
        <v>129</v>
      </c>
      <c r="B295" s="138" t="s">
        <v>104</v>
      </c>
      <c r="C295" s="138" t="s">
        <v>5981</v>
      </c>
      <c r="D295" s="138" t="s">
        <v>5982</v>
      </c>
      <c r="E295" s="138" t="s">
        <v>5810</v>
      </c>
      <c r="F295" s="139">
        <v>0</v>
      </c>
      <c r="G295" s="139">
        <v>15661.34</v>
      </c>
      <c r="H295" s="139">
        <v>102984430</v>
      </c>
      <c r="I295" s="139">
        <v>102984430</v>
      </c>
      <c r="J295" s="107" t="s">
        <v>6</v>
      </c>
      <c r="K295" s="107" t="s">
        <v>108</v>
      </c>
      <c r="L295" s="107" t="s">
        <v>39</v>
      </c>
      <c r="M295" s="140" t="s">
        <v>4132</v>
      </c>
      <c r="N295" s="104" t="s">
        <v>114</v>
      </c>
      <c r="O295" s="104" t="s">
        <v>4120</v>
      </c>
    </row>
    <row r="296" spans="1:15" hidden="1" x14ac:dyDescent="0.25">
      <c r="A296" s="920" t="s">
        <v>129</v>
      </c>
      <c r="B296" s="138" t="s">
        <v>104</v>
      </c>
      <c r="C296" s="138" t="s">
        <v>5808</v>
      </c>
      <c r="D296" s="138" t="s">
        <v>5809</v>
      </c>
      <c r="E296" s="138" t="s">
        <v>5810</v>
      </c>
      <c r="F296" s="139">
        <v>0</v>
      </c>
      <c r="G296" s="139">
        <v>108577.65</v>
      </c>
      <c r="H296" s="139">
        <v>713975139</v>
      </c>
      <c r="I296" s="139">
        <v>713975139</v>
      </c>
      <c r="J296" s="107" t="s">
        <v>6</v>
      </c>
      <c r="K296" s="107" t="s">
        <v>108</v>
      </c>
      <c r="L296" s="107" t="s">
        <v>39</v>
      </c>
      <c r="M296" s="140" t="s">
        <v>4132</v>
      </c>
      <c r="N296" s="104" t="s">
        <v>114</v>
      </c>
      <c r="O296" s="104" t="s">
        <v>4121</v>
      </c>
    </row>
    <row r="297" spans="1:15" hidden="1" x14ac:dyDescent="0.25">
      <c r="A297" s="920" t="s">
        <v>129</v>
      </c>
      <c r="B297" s="138" t="s">
        <v>214</v>
      </c>
      <c r="C297" s="138" t="s">
        <v>6092</v>
      </c>
      <c r="D297" s="138" t="s">
        <v>6093</v>
      </c>
      <c r="E297" s="138" t="s">
        <v>744</v>
      </c>
      <c r="F297" s="139">
        <v>109114810</v>
      </c>
      <c r="G297" s="139">
        <v>0</v>
      </c>
      <c r="H297" s="139">
        <v>0</v>
      </c>
      <c r="I297" s="139">
        <v>109114810</v>
      </c>
      <c r="J297" s="107" t="s">
        <v>6</v>
      </c>
      <c r="K297" s="107" t="s">
        <v>108</v>
      </c>
      <c r="L297" s="107" t="s">
        <v>39</v>
      </c>
      <c r="M297" s="140" t="s">
        <v>4132</v>
      </c>
      <c r="N297" s="104" t="s">
        <v>114</v>
      </c>
      <c r="O297" s="104" t="s">
        <v>4120</v>
      </c>
    </row>
    <row r="298" spans="1:15" hidden="1" x14ac:dyDescent="0.25">
      <c r="A298" s="920" t="s">
        <v>129</v>
      </c>
      <c r="B298" s="138" t="s">
        <v>214</v>
      </c>
      <c r="C298" s="138" t="s">
        <v>758</v>
      </c>
      <c r="D298" s="138" t="s">
        <v>759</v>
      </c>
      <c r="E298" s="138" t="s">
        <v>744</v>
      </c>
      <c r="F298" s="139">
        <v>651689705</v>
      </c>
      <c r="G298" s="139">
        <v>0</v>
      </c>
      <c r="H298" s="139">
        <v>0</v>
      </c>
      <c r="I298" s="139">
        <v>651689705</v>
      </c>
      <c r="J298" s="107" t="s">
        <v>6</v>
      </c>
      <c r="K298" s="107" t="s">
        <v>108</v>
      </c>
      <c r="L298" s="107" t="s">
        <v>39</v>
      </c>
      <c r="M298" s="140" t="s">
        <v>4132</v>
      </c>
      <c r="N298" s="104" t="s">
        <v>114</v>
      </c>
      <c r="O298" s="104" t="s">
        <v>4121</v>
      </c>
    </row>
    <row r="299" spans="1:15" hidden="1" x14ac:dyDescent="0.25">
      <c r="A299" s="920" t="s">
        <v>129</v>
      </c>
      <c r="B299" s="138" t="s">
        <v>214</v>
      </c>
      <c r="C299" s="138" t="s">
        <v>760</v>
      </c>
      <c r="D299" s="138" t="s">
        <v>761</v>
      </c>
      <c r="E299" s="138" t="s">
        <v>762</v>
      </c>
      <c r="F299" s="139">
        <v>946378215</v>
      </c>
      <c r="G299" s="139">
        <v>0</v>
      </c>
      <c r="H299" s="139">
        <v>0</v>
      </c>
      <c r="I299" s="139">
        <v>946378215</v>
      </c>
      <c r="J299" s="107" t="s">
        <v>6</v>
      </c>
      <c r="K299" s="107" t="s">
        <v>108</v>
      </c>
      <c r="L299" s="107" t="s">
        <v>39</v>
      </c>
      <c r="M299" s="140" t="s">
        <v>4132</v>
      </c>
      <c r="N299" s="104" t="s">
        <v>114</v>
      </c>
      <c r="O299" s="104" t="s">
        <v>4121</v>
      </c>
    </row>
    <row r="300" spans="1:15" hidden="1" x14ac:dyDescent="0.25">
      <c r="A300" s="920" t="s">
        <v>129</v>
      </c>
      <c r="B300" s="138" t="s">
        <v>104</v>
      </c>
      <c r="C300" s="138" t="s">
        <v>763</v>
      </c>
      <c r="D300" s="138" t="s">
        <v>764</v>
      </c>
      <c r="E300" s="138" t="s">
        <v>496</v>
      </c>
      <c r="F300" s="139">
        <v>0</v>
      </c>
      <c r="G300" s="139">
        <v>128708</v>
      </c>
      <c r="H300" s="139">
        <v>846346483</v>
      </c>
      <c r="I300" s="139">
        <v>846346483</v>
      </c>
      <c r="J300" s="107" t="s">
        <v>6</v>
      </c>
      <c r="K300" s="107" t="s">
        <v>108</v>
      </c>
      <c r="L300" s="107" t="s">
        <v>39</v>
      </c>
      <c r="M300" s="140" t="s">
        <v>4133</v>
      </c>
      <c r="N300" s="104" t="s">
        <v>114</v>
      </c>
      <c r="O300" s="104" t="s">
        <v>4117</v>
      </c>
    </row>
    <row r="301" spans="1:15" hidden="1" x14ac:dyDescent="0.25">
      <c r="A301" s="920" t="s">
        <v>129</v>
      </c>
      <c r="B301" s="138" t="s">
        <v>104</v>
      </c>
      <c r="C301" s="138" t="s">
        <v>765</v>
      </c>
      <c r="D301" s="138" t="s">
        <v>766</v>
      </c>
      <c r="E301" s="138" t="s">
        <v>558</v>
      </c>
      <c r="F301" s="139">
        <v>0</v>
      </c>
      <c r="G301" s="139">
        <v>174759.82</v>
      </c>
      <c r="H301" s="139">
        <v>1149169896</v>
      </c>
      <c r="I301" s="139">
        <v>1149169896</v>
      </c>
      <c r="J301" s="107" t="s">
        <v>6</v>
      </c>
      <c r="K301" s="107" t="s">
        <v>108</v>
      </c>
      <c r="L301" s="107" t="s">
        <v>39</v>
      </c>
      <c r="M301" s="140" t="s">
        <v>4133</v>
      </c>
      <c r="N301" s="104" t="s">
        <v>114</v>
      </c>
      <c r="O301" s="104" t="s">
        <v>4120</v>
      </c>
    </row>
    <row r="302" spans="1:15" hidden="1" x14ac:dyDescent="0.25">
      <c r="A302" s="920" t="s">
        <v>129</v>
      </c>
      <c r="B302" s="138" t="s">
        <v>104</v>
      </c>
      <c r="C302" s="138" t="s">
        <v>767</v>
      </c>
      <c r="D302" s="138" t="s">
        <v>768</v>
      </c>
      <c r="E302" s="138" t="s">
        <v>601</v>
      </c>
      <c r="F302" s="139">
        <v>0</v>
      </c>
      <c r="G302" s="139">
        <v>63071.58</v>
      </c>
      <c r="H302" s="139">
        <v>414740419</v>
      </c>
      <c r="I302" s="139">
        <v>414740419</v>
      </c>
      <c r="J302" s="107" t="s">
        <v>6</v>
      </c>
      <c r="K302" s="107" t="s">
        <v>108</v>
      </c>
      <c r="L302" s="107" t="s">
        <v>39</v>
      </c>
      <c r="M302" s="140" t="s">
        <v>4133</v>
      </c>
      <c r="N302" s="104" t="s">
        <v>114</v>
      </c>
      <c r="O302" s="104" t="s">
        <v>4121</v>
      </c>
    </row>
    <row r="303" spans="1:15" hidden="1" x14ac:dyDescent="0.25">
      <c r="A303" s="920" t="s">
        <v>129</v>
      </c>
      <c r="B303" s="138" t="s">
        <v>214</v>
      </c>
      <c r="C303" s="138" t="s">
        <v>769</v>
      </c>
      <c r="D303" s="138" t="s">
        <v>770</v>
      </c>
      <c r="E303" s="138" t="s">
        <v>498</v>
      </c>
      <c r="F303" s="139">
        <v>703190406</v>
      </c>
      <c r="G303" s="139">
        <v>0</v>
      </c>
      <c r="H303" s="139">
        <v>0</v>
      </c>
      <c r="I303" s="139">
        <v>703190406</v>
      </c>
      <c r="J303" s="107" t="s">
        <v>6</v>
      </c>
      <c r="K303" s="107" t="s">
        <v>108</v>
      </c>
      <c r="L303" s="107" t="s">
        <v>39</v>
      </c>
      <c r="M303" s="140" t="s">
        <v>4133</v>
      </c>
      <c r="N303" s="104" t="s">
        <v>114</v>
      </c>
      <c r="O303" s="104" t="s">
        <v>4120</v>
      </c>
    </row>
    <row r="304" spans="1:15" hidden="1" x14ac:dyDescent="0.25">
      <c r="A304" s="920" t="s">
        <v>129</v>
      </c>
      <c r="B304" s="138" t="s">
        <v>214</v>
      </c>
      <c r="C304" s="138" t="s">
        <v>771</v>
      </c>
      <c r="D304" s="138" t="s">
        <v>772</v>
      </c>
      <c r="E304" s="138" t="s">
        <v>610</v>
      </c>
      <c r="F304" s="139">
        <v>721402461</v>
      </c>
      <c r="G304" s="139">
        <v>0</v>
      </c>
      <c r="H304" s="139">
        <v>0</v>
      </c>
      <c r="I304" s="139">
        <v>721402461</v>
      </c>
      <c r="J304" s="107" t="s">
        <v>6</v>
      </c>
      <c r="K304" s="107" t="s">
        <v>108</v>
      </c>
      <c r="L304" s="107" t="s">
        <v>39</v>
      </c>
      <c r="M304" s="140" t="s">
        <v>4133</v>
      </c>
      <c r="N304" s="104" t="s">
        <v>114</v>
      </c>
      <c r="O304" s="104" t="s">
        <v>4121</v>
      </c>
    </row>
    <row r="305" spans="1:15" hidden="1" x14ac:dyDescent="0.25">
      <c r="A305" s="920" t="s">
        <v>129</v>
      </c>
      <c r="B305" s="138" t="s">
        <v>104</v>
      </c>
      <c r="C305" s="138" t="s">
        <v>5811</v>
      </c>
      <c r="D305" s="138" t="s">
        <v>5812</v>
      </c>
      <c r="E305" s="138" t="s">
        <v>613</v>
      </c>
      <c r="F305" s="139">
        <v>0</v>
      </c>
      <c r="G305" s="139">
        <v>306280.02</v>
      </c>
      <c r="H305" s="139">
        <v>2014008590</v>
      </c>
      <c r="I305" s="139">
        <v>2014008590</v>
      </c>
      <c r="J305" s="107" t="s">
        <v>6</v>
      </c>
      <c r="K305" s="107" t="s">
        <v>108</v>
      </c>
      <c r="L305" s="107" t="s">
        <v>39</v>
      </c>
      <c r="M305" s="140" t="s">
        <v>4133</v>
      </c>
      <c r="N305" s="104" t="s">
        <v>114</v>
      </c>
      <c r="O305" s="104" t="s">
        <v>4120</v>
      </c>
    </row>
    <row r="306" spans="1:15" hidden="1" x14ac:dyDescent="0.25">
      <c r="A306" s="920" t="s">
        <v>129</v>
      </c>
      <c r="B306" s="138" t="s">
        <v>214</v>
      </c>
      <c r="C306" s="138" t="s">
        <v>773</v>
      </c>
      <c r="D306" s="138" t="s">
        <v>774</v>
      </c>
      <c r="E306" s="138" t="s">
        <v>562</v>
      </c>
      <c r="F306" s="139">
        <v>1359529979</v>
      </c>
      <c r="G306" s="139">
        <v>0</v>
      </c>
      <c r="H306" s="139">
        <v>0</v>
      </c>
      <c r="I306" s="139">
        <v>1359529979</v>
      </c>
      <c r="J306" s="107" t="s">
        <v>6</v>
      </c>
      <c r="K306" s="107" t="s">
        <v>108</v>
      </c>
      <c r="L306" s="107" t="s">
        <v>39</v>
      </c>
      <c r="M306" s="140" t="s">
        <v>4133</v>
      </c>
      <c r="N306" s="104" t="s">
        <v>114</v>
      </c>
      <c r="O306" s="104" t="s">
        <v>4120</v>
      </c>
    </row>
    <row r="307" spans="1:15" hidden="1" x14ac:dyDescent="0.25">
      <c r="A307" s="920" t="s">
        <v>129</v>
      </c>
      <c r="B307" s="138" t="s">
        <v>214</v>
      </c>
      <c r="C307" s="138" t="s">
        <v>775</v>
      </c>
      <c r="D307" s="138" t="s">
        <v>776</v>
      </c>
      <c r="E307" s="138" t="s">
        <v>623</v>
      </c>
      <c r="F307" s="139">
        <v>2927396953</v>
      </c>
      <c r="G307" s="139">
        <v>0</v>
      </c>
      <c r="H307" s="139">
        <v>0</v>
      </c>
      <c r="I307" s="139">
        <v>2927396953</v>
      </c>
      <c r="J307" s="107" t="s">
        <v>6</v>
      </c>
      <c r="K307" s="107" t="s">
        <v>108</v>
      </c>
      <c r="L307" s="107" t="s">
        <v>39</v>
      </c>
      <c r="M307" s="140" t="s">
        <v>4133</v>
      </c>
      <c r="N307" s="104" t="s">
        <v>114</v>
      </c>
      <c r="O307" s="104" t="s">
        <v>4121</v>
      </c>
    </row>
    <row r="308" spans="1:15" hidden="1" x14ac:dyDescent="0.25">
      <c r="A308" s="920" t="s">
        <v>129</v>
      </c>
      <c r="B308" s="138" t="s">
        <v>104</v>
      </c>
      <c r="C308" s="138" t="s">
        <v>6402</v>
      </c>
      <c r="D308" s="138" t="s">
        <v>6403</v>
      </c>
      <c r="E308" s="138" t="s">
        <v>626</v>
      </c>
      <c r="F308" s="139">
        <v>0</v>
      </c>
      <c r="G308" s="139">
        <v>1019500</v>
      </c>
      <c r="H308" s="139">
        <v>6703936345</v>
      </c>
      <c r="I308" s="139">
        <v>6703936345</v>
      </c>
      <c r="J308" s="107" t="s">
        <v>6</v>
      </c>
      <c r="K308" s="107" t="s">
        <v>108</v>
      </c>
      <c r="L308" s="107" t="s">
        <v>39</v>
      </c>
      <c r="M308" s="140" t="s">
        <v>4133</v>
      </c>
      <c r="N308" s="104" t="s">
        <v>114</v>
      </c>
      <c r="O308" s="104" t="s">
        <v>4117</v>
      </c>
    </row>
    <row r="309" spans="1:15" hidden="1" x14ac:dyDescent="0.25">
      <c r="A309" s="920" t="s">
        <v>129</v>
      </c>
      <c r="B309" s="138" t="s">
        <v>104</v>
      </c>
      <c r="C309" s="138" t="s">
        <v>777</v>
      </c>
      <c r="D309" s="138" t="s">
        <v>778</v>
      </c>
      <c r="E309" s="138" t="s">
        <v>629</v>
      </c>
      <c r="F309" s="139">
        <v>0</v>
      </c>
      <c r="G309" s="139">
        <v>1742541.09</v>
      </c>
      <c r="H309" s="139">
        <v>11458444871</v>
      </c>
      <c r="I309" s="139">
        <v>11458444871</v>
      </c>
      <c r="J309" s="107" t="s">
        <v>6</v>
      </c>
      <c r="K309" s="107" t="s">
        <v>108</v>
      </c>
      <c r="L309" s="107" t="s">
        <v>39</v>
      </c>
      <c r="M309" s="140" t="s">
        <v>4133</v>
      </c>
      <c r="N309" s="104" t="s">
        <v>114</v>
      </c>
      <c r="O309" s="104" t="s">
        <v>4120</v>
      </c>
    </row>
    <row r="310" spans="1:15" hidden="1" x14ac:dyDescent="0.25">
      <c r="A310" s="920" t="s">
        <v>129</v>
      </c>
      <c r="B310" s="138" t="s">
        <v>214</v>
      </c>
      <c r="C310" s="138" t="s">
        <v>779</v>
      </c>
      <c r="D310" s="138" t="s">
        <v>780</v>
      </c>
      <c r="E310" s="138" t="s">
        <v>564</v>
      </c>
      <c r="F310" s="139">
        <v>217656239</v>
      </c>
      <c r="G310" s="139">
        <v>0</v>
      </c>
      <c r="H310" s="139">
        <v>0</v>
      </c>
      <c r="I310" s="139">
        <v>217656239</v>
      </c>
      <c r="J310" s="107" t="s">
        <v>6</v>
      </c>
      <c r="K310" s="107" t="s">
        <v>108</v>
      </c>
      <c r="L310" s="107" t="s">
        <v>39</v>
      </c>
      <c r="M310" s="140" t="s">
        <v>4133</v>
      </c>
      <c r="N310" s="104" t="s">
        <v>114</v>
      </c>
      <c r="O310" s="104" t="s">
        <v>4120</v>
      </c>
    </row>
    <row r="311" spans="1:15" hidden="1" x14ac:dyDescent="0.25">
      <c r="A311" s="920" t="s">
        <v>129</v>
      </c>
      <c r="B311" s="138" t="s">
        <v>214</v>
      </c>
      <c r="C311" s="138" t="s">
        <v>781</v>
      </c>
      <c r="D311" s="138" t="s">
        <v>782</v>
      </c>
      <c r="E311" s="138" t="s">
        <v>638</v>
      </c>
      <c r="F311" s="139">
        <v>329845960</v>
      </c>
      <c r="G311" s="139">
        <v>0</v>
      </c>
      <c r="H311" s="139">
        <v>0</v>
      </c>
      <c r="I311" s="139">
        <v>329845960</v>
      </c>
      <c r="J311" s="107" t="s">
        <v>6</v>
      </c>
      <c r="K311" s="107" t="s">
        <v>108</v>
      </c>
      <c r="L311" s="107" t="s">
        <v>39</v>
      </c>
      <c r="M311" s="140" t="s">
        <v>4133</v>
      </c>
      <c r="N311" s="104" t="s">
        <v>114</v>
      </c>
      <c r="O311" s="104" t="s">
        <v>4121</v>
      </c>
    </row>
    <row r="312" spans="1:15" hidden="1" x14ac:dyDescent="0.25">
      <c r="A312" s="920" t="s">
        <v>129</v>
      </c>
      <c r="B312" s="138" t="s">
        <v>214</v>
      </c>
      <c r="C312" s="138" t="s">
        <v>785</v>
      </c>
      <c r="D312" s="138" t="s">
        <v>786</v>
      </c>
      <c r="E312" s="138" t="s">
        <v>565</v>
      </c>
      <c r="F312" s="139">
        <v>584114929</v>
      </c>
      <c r="G312" s="139">
        <v>0</v>
      </c>
      <c r="H312" s="139">
        <v>0</v>
      </c>
      <c r="I312" s="139">
        <v>584114929</v>
      </c>
      <c r="J312" s="107" t="s">
        <v>6</v>
      </c>
      <c r="K312" s="107" t="s">
        <v>108</v>
      </c>
      <c r="L312" s="107" t="s">
        <v>39</v>
      </c>
      <c r="M312" s="140" t="s">
        <v>4133</v>
      </c>
      <c r="N312" s="104" t="s">
        <v>114</v>
      </c>
      <c r="O312" s="104" t="s">
        <v>4120</v>
      </c>
    </row>
    <row r="313" spans="1:15" hidden="1" x14ac:dyDescent="0.25">
      <c r="A313" s="920" t="s">
        <v>129</v>
      </c>
      <c r="B313" s="138" t="s">
        <v>214</v>
      </c>
      <c r="C313" s="138" t="s">
        <v>787</v>
      </c>
      <c r="D313" s="138" t="s">
        <v>788</v>
      </c>
      <c r="E313" s="138" t="s">
        <v>654</v>
      </c>
      <c r="F313" s="139">
        <v>4055783858</v>
      </c>
      <c r="G313" s="139">
        <v>0</v>
      </c>
      <c r="H313" s="139">
        <v>0</v>
      </c>
      <c r="I313" s="139">
        <v>4055783858</v>
      </c>
      <c r="J313" s="107" t="s">
        <v>6</v>
      </c>
      <c r="K313" s="107" t="s">
        <v>108</v>
      </c>
      <c r="L313" s="107" t="s">
        <v>39</v>
      </c>
      <c r="M313" s="140" t="s">
        <v>4133</v>
      </c>
      <c r="N313" s="104" t="s">
        <v>114</v>
      </c>
      <c r="O313" s="104" t="s">
        <v>4121</v>
      </c>
    </row>
    <row r="314" spans="1:15" hidden="1" x14ac:dyDescent="0.25">
      <c r="A314" s="920" t="s">
        <v>129</v>
      </c>
      <c r="B314" s="138" t="s">
        <v>214</v>
      </c>
      <c r="C314" s="138" t="s">
        <v>6404</v>
      </c>
      <c r="D314" s="138" t="s">
        <v>6405</v>
      </c>
      <c r="E314" s="138" t="s">
        <v>512</v>
      </c>
      <c r="F314" s="139">
        <v>225929902</v>
      </c>
      <c r="G314" s="139">
        <v>0</v>
      </c>
      <c r="H314" s="139">
        <v>0</v>
      </c>
      <c r="I314" s="139">
        <v>225929902</v>
      </c>
      <c r="J314" s="107" t="s">
        <v>6</v>
      </c>
      <c r="K314" s="107" t="s">
        <v>108</v>
      </c>
      <c r="L314" s="107" t="s">
        <v>39</v>
      </c>
      <c r="M314" s="140" t="s">
        <v>4133</v>
      </c>
      <c r="N314" s="104" t="s">
        <v>114</v>
      </c>
      <c r="O314" s="104" t="s">
        <v>4117</v>
      </c>
    </row>
    <row r="315" spans="1:15" hidden="1" x14ac:dyDescent="0.25">
      <c r="A315" s="920" t="s">
        <v>129</v>
      </c>
      <c r="B315" s="138" t="s">
        <v>214</v>
      </c>
      <c r="C315" s="138" t="s">
        <v>789</v>
      </c>
      <c r="D315" s="138" t="s">
        <v>790</v>
      </c>
      <c r="E315" s="138" t="s">
        <v>665</v>
      </c>
      <c r="F315" s="139">
        <v>132256685</v>
      </c>
      <c r="G315" s="139">
        <v>0</v>
      </c>
      <c r="H315" s="139">
        <v>0</v>
      </c>
      <c r="I315" s="139">
        <v>132256685</v>
      </c>
      <c r="J315" s="107" t="s">
        <v>6</v>
      </c>
      <c r="K315" s="107" t="s">
        <v>108</v>
      </c>
      <c r="L315" s="107" t="s">
        <v>39</v>
      </c>
      <c r="M315" s="140" t="s">
        <v>4133</v>
      </c>
      <c r="N315" s="104" t="s">
        <v>114</v>
      </c>
      <c r="O315" s="104" t="s">
        <v>4120</v>
      </c>
    </row>
    <row r="316" spans="1:15" hidden="1" x14ac:dyDescent="0.25">
      <c r="A316" s="920" t="s">
        <v>129</v>
      </c>
      <c r="B316" s="138" t="s">
        <v>214</v>
      </c>
      <c r="C316" s="138" t="s">
        <v>791</v>
      </c>
      <c r="D316" s="138" t="s">
        <v>792</v>
      </c>
      <c r="E316" s="138" t="s">
        <v>668</v>
      </c>
      <c r="F316" s="139">
        <v>551676792</v>
      </c>
      <c r="G316" s="139">
        <v>0</v>
      </c>
      <c r="H316" s="139">
        <v>0</v>
      </c>
      <c r="I316" s="139">
        <v>551676792</v>
      </c>
      <c r="J316" s="107" t="s">
        <v>6</v>
      </c>
      <c r="K316" s="107" t="s">
        <v>108</v>
      </c>
      <c r="L316" s="107" t="s">
        <v>39</v>
      </c>
      <c r="M316" s="140" t="s">
        <v>4133</v>
      </c>
      <c r="N316" s="104" t="s">
        <v>114</v>
      </c>
      <c r="O316" s="104" t="s">
        <v>4121</v>
      </c>
    </row>
    <row r="317" spans="1:15" hidden="1" x14ac:dyDescent="0.25">
      <c r="A317" s="920" t="s">
        <v>129</v>
      </c>
      <c r="B317" s="138" t="s">
        <v>104</v>
      </c>
      <c r="C317" s="138" t="s">
        <v>5813</v>
      </c>
      <c r="D317" s="138" t="s">
        <v>5814</v>
      </c>
      <c r="E317" s="138" t="s">
        <v>516</v>
      </c>
      <c r="F317" s="139">
        <v>0</v>
      </c>
      <c r="G317" s="139">
        <v>329900</v>
      </c>
      <c r="H317" s="139">
        <v>2169326729</v>
      </c>
      <c r="I317" s="139">
        <v>2169326729</v>
      </c>
      <c r="J317" s="107" t="s">
        <v>6</v>
      </c>
      <c r="K317" s="107" t="s">
        <v>108</v>
      </c>
      <c r="L317" s="107" t="s">
        <v>39</v>
      </c>
      <c r="M317" s="140" t="s">
        <v>4133</v>
      </c>
      <c r="N317" s="104" t="s">
        <v>114</v>
      </c>
      <c r="O317" s="104" t="s">
        <v>4116</v>
      </c>
    </row>
    <row r="318" spans="1:15" hidden="1" x14ac:dyDescent="0.25">
      <c r="A318" s="920" t="s">
        <v>129</v>
      </c>
      <c r="B318" s="138" t="s">
        <v>104</v>
      </c>
      <c r="C318" s="138" t="s">
        <v>793</v>
      </c>
      <c r="D318" s="138" t="s">
        <v>794</v>
      </c>
      <c r="E318" s="138" t="s">
        <v>475</v>
      </c>
      <c r="F318" s="139">
        <v>0</v>
      </c>
      <c r="G318" s="139">
        <v>370421.13</v>
      </c>
      <c r="H318" s="139">
        <v>2435781929</v>
      </c>
      <c r="I318" s="139">
        <v>2435781929</v>
      </c>
      <c r="J318" s="107" t="s">
        <v>6</v>
      </c>
      <c r="K318" s="107" t="s">
        <v>108</v>
      </c>
      <c r="L318" s="107" t="s">
        <v>39</v>
      </c>
      <c r="M318" s="140" t="s">
        <v>4133</v>
      </c>
      <c r="N318" s="104" t="s">
        <v>114</v>
      </c>
      <c r="O318" s="104" t="s">
        <v>4120</v>
      </c>
    </row>
    <row r="319" spans="1:15" hidden="1" x14ac:dyDescent="0.25">
      <c r="A319" s="920" t="s">
        <v>129</v>
      </c>
      <c r="B319" s="138" t="s">
        <v>104</v>
      </c>
      <c r="C319" s="138" t="s">
        <v>795</v>
      </c>
      <c r="D319" s="138" t="s">
        <v>796</v>
      </c>
      <c r="E319" s="138" t="s">
        <v>476</v>
      </c>
      <c r="F319" s="139">
        <v>0</v>
      </c>
      <c r="G319" s="139">
        <v>8485.19</v>
      </c>
      <c r="H319" s="139">
        <v>55796149</v>
      </c>
      <c r="I319" s="139">
        <v>55796149</v>
      </c>
      <c r="J319" s="107" t="s">
        <v>6</v>
      </c>
      <c r="K319" s="107" t="s">
        <v>108</v>
      </c>
      <c r="L319" s="107" t="s">
        <v>39</v>
      </c>
      <c r="M319" s="140" t="s">
        <v>4133</v>
      </c>
      <c r="N319" s="104" t="s">
        <v>114</v>
      </c>
      <c r="O319" s="104" t="s">
        <v>4121</v>
      </c>
    </row>
    <row r="320" spans="1:15" hidden="1" x14ac:dyDescent="0.25">
      <c r="A320" s="920" t="s">
        <v>129</v>
      </c>
      <c r="B320" s="138" t="s">
        <v>214</v>
      </c>
      <c r="C320" s="138" t="s">
        <v>797</v>
      </c>
      <c r="D320" s="138" t="s">
        <v>798</v>
      </c>
      <c r="E320" s="138" t="s">
        <v>479</v>
      </c>
      <c r="F320" s="139">
        <v>2682349057</v>
      </c>
      <c r="G320" s="139">
        <v>0</v>
      </c>
      <c r="H320" s="139">
        <v>0</v>
      </c>
      <c r="I320" s="139">
        <v>2682349057</v>
      </c>
      <c r="J320" s="107" t="s">
        <v>6</v>
      </c>
      <c r="K320" s="107" t="s">
        <v>108</v>
      </c>
      <c r="L320" s="107" t="s">
        <v>39</v>
      </c>
      <c r="M320" s="140" t="s">
        <v>4133</v>
      </c>
      <c r="N320" s="104" t="s">
        <v>114</v>
      </c>
      <c r="O320" s="104" t="s">
        <v>4120</v>
      </c>
    </row>
    <row r="321" spans="1:15" hidden="1" x14ac:dyDescent="0.25">
      <c r="A321" s="920" t="s">
        <v>129</v>
      </c>
      <c r="B321" s="138" t="s">
        <v>214</v>
      </c>
      <c r="C321" s="138" t="s">
        <v>799</v>
      </c>
      <c r="D321" s="138" t="s">
        <v>800</v>
      </c>
      <c r="E321" s="138" t="s">
        <v>457</v>
      </c>
      <c r="F321" s="139">
        <v>12814372261</v>
      </c>
      <c r="G321" s="139">
        <v>0</v>
      </c>
      <c r="H321" s="139">
        <v>0</v>
      </c>
      <c r="I321" s="139">
        <v>12814372261</v>
      </c>
      <c r="J321" s="107" t="s">
        <v>6</v>
      </c>
      <c r="K321" s="107" t="s">
        <v>108</v>
      </c>
      <c r="L321" s="107" t="s">
        <v>39</v>
      </c>
      <c r="M321" s="140" t="s">
        <v>4133</v>
      </c>
      <c r="N321" s="104" t="s">
        <v>114</v>
      </c>
      <c r="O321" s="104" t="s">
        <v>4121</v>
      </c>
    </row>
    <row r="322" spans="1:15" hidden="1" x14ac:dyDescent="0.25">
      <c r="A322" s="920" t="s">
        <v>129</v>
      </c>
      <c r="B322" s="138" t="s">
        <v>104</v>
      </c>
      <c r="C322" s="138" t="s">
        <v>801</v>
      </c>
      <c r="D322" s="138" t="s">
        <v>802</v>
      </c>
      <c r="E322" s="138" t="s">
        <v>689</v>
      </c>
      <c r="F322" s="139">
        <v>0</v>
      </c>
      <c r="G322" s="139">
        <v>6996.22</v>
      </c>
      <c r="H322" s="139">
        <v>46005114</v>
      </c>
      <c r="I322" s="139">
        <v>46005114</v>
      </c>
      <c r="J322" s="107" t="s">
        <v>6</v>
      </c>
      <c r="K322" s="107" t="s">
        <v>108</v>
      </c>
      <c r="L322" s="107" t="s">
        <v>39</v>
      </c>
      <c r="M322" s="140" t="s">
        <v>4133</v>
      </c>
      <c r="N322" s="104" t="s">
        <v>114</v>
      </c>
      <c r="O322" s="104" t="s">
        <v>4120</v>
      </c>
    </row>
    <row r="323" spans="1:15" hidden="1" x14ac:dyDescent="0.25">
      <c r="A323" s="920" t="s">
        <v>129</v>
      </c>
      <c r="B323" s="138" t="s">
        <v>104</v>
      </c>
      <c r="C323" s="138" t="s">
        <v>803</v>
      </c>
      <c r="D323" s="138" t="s">
        <v>804</v>
      </c>
      <c r="E323" s="138" t="s">
        <v>692</v>
      </c>
      <c r="F323" s="139">
        <v>0</v>
      </c>
      <c r="G323" s="139">
        <v>7228.79</v>
      </c>
      <c r="H323" s="139">
        <v>47534427</v>
      </c>
      <c r="I323" s="139">
        <v>47534427</v>
      </c>
      <c r="J323" s="107" t="s">
        <v>6</v>
      </c>
      <c r="K323" s="107" t="s">
        <v>108</v>
      </c>
      <c r="L323" s="107" t="s">
        <v>39</v>
      </c>
      <c r="M323" s="140" t="s">
        <v>4133</v>
      </c>
      <c r="N323" s="104" t="s">
        <v>114</v>
      </c>
      <c r="O323" s="104" t="s">
        <v>4121</v>
      </c>
    </row>
    <row r="324" spans="1:15" hidden="1" x14ac:dyDescent="0.25">
      <c r="A324" s="920" t="s">
        <v>129</v>
      </c>
      <c r="B324" s="138" t="s">
        <v>214</v>
      </c>
      <c r="C324" s="138" t="s">
        <v>805</v>
      </c>
      <c r="D324" s="138" t="s">
        <v>806</v>
      </c>
      <c r="E324" s="138" t="s">
        <v>547</v>
      </c>
      <c r="F324" s="139">
        <v>1679906248</v>
      </c>
      <c r="G324" s="139">
        <v>0</v>
      </c>
      <c r="H324" s="139">
        <v>0</v>
      </c>
      <c r="I324" s="139">
        <v>1679906248</v>
      </c>
      <c r="J324" s="107" t="s">
        <v>6</v>
      </c>
      <c r="K324" s="107" t="s">
        <v>108</v>
      </c>
      <c r="L324" s="107" t="s">
        <v>39</v>
      </c>
      <c r="M324" s="140" t="s">
        <v>4133</v>
      </c>
      <c r="N324" s="104" t="s">
        <v>114</v>
      </c>
      <c r="O324" s="104" t="s">
        <v>4120</v>
      </c>
    </row>
    <row r="325" spans="1:15" hidden="1" x14ac:dyDescent="0.25">
      <c r="A325" s="920" t="s">
        <v>129</v>
      </c>
      <c r="B325" s="138" t="s">
        <v>214</v>
      </c>
      <c r="C325" s="138" t="s">
        <v>807</v>
      </c>
      <c r="D325" s="138" t="s">
        <v>808</v>
      </c>
      <c r="E325" s="138" t="s">
        <v>550</v>
      </c>
      <c r="F325" s="139">
        <v>12462598590</v>
      </c>
      <c r="G325" s="139">
        <v>0</v>
      </c>
      <c r="H325" s="139">
        <v>0</v>
      </c>
      <c r="I325" s="139">
        <v>12462598590</v>
      </c>
      <c r="J325" s="107" t="s">
        <v>6</v>
      </c>
      <c r="K325" s="107" t="s">
        <v>108</v>
      </c>
      <c r="L325" s="107" t="s">
        <v>39</v>
      </c>
      <c r="M325" s="140" t="s">
        <v>4133</v>
      </c>
      <c r="N325" s="104" t="s">
        <v>114</v>
      </c>
      <c r="O325" s="104" t="s">
        <v>4121</v>
      </c>
    </row>
    <row r="326" spans="1:15" hidden="1" x14ac:dyDescent="0.25">
      <c r="A326" s="920" t="s">
        <v>129</v>
      </c>
      <c r="B326" s="138" t="s">
        <v>214</v>
      </c>
      <c r="C326" s="138" t="s">
        <v>813</v>
      </c>
      <c r="D326" s="138" t="s">
        <v>814</v>
      </c>
      <c r="E326" s="138" t="s">
        <v>719</v>
      </c>
      <c r="F326" s="139">
        <v>1809359050</v>
      </c>
      <c r="G326" s="139">
        <v>0</v>
      </c>
      <c r="H326" s="139">
        <v>0</v>
      </c>
      <c r="I326" s="139">
        <v>1809359050</v>
      </c>
      <c r="J326" s="107" t="s">
        <v>6</v>
      </c>
      <c r="K326" s="107" t="s">
        <v>108</v>
      </c>
      <c r="L326" s="107" t="s">
        <v>39</v>
      </c>
      <c r="M326" s="140" t="s">
        <v>4133</v>
      </c>
      <c r="N326" s="104" t="s">
        <v>114</v>
      </c>
      <c r="O326" s="104" t="s">
        <v>4121</v>
      </c>
    </row>
    <row r="327" spans="1:15" hidden="1" x14ac:dyDescent="0.25">
      <c r="A327" s="920" t="s">
        <v>129</v>
      </c>
      <c r="B327" s="138" t="s">
        <v>104</v>
      </c>
      <c r="C327" s="138" t="s">
        <v>5983</v>
      </c>
      <c r="D327" s="138" t="s">
        <v>5984</v>
      </c>
      <c r="E327" s="138" t="s">
        <v>722</v>
      </c>
      <c r="F327" s="139">
        <v>0</v>
      </c>
      <c r="G327" s="139">
        <v>50179.71</v>
      </c>
      <c r="H327" s="139">
        <v>329967221</v>
      </c>
      <c r="I327" s="139">
        <v>329967221</v>
      </c>
      <c r="J327" s="107" t="s">
        <v>6</v>
      </c>
      <c r="K327" s="107" t="s">
        <v>108</v>
      </c>
      <c r="L327" s="107" t="s">
        <v>39</v>
      </c>
      <c r="M327" s="140" t="s">
        <v>4133</v>
      </c>
      <c r="N327" s="104" t="s">
        <v>114</v>
      </c>
      <c r="O327" s="104" t="s">
        <v>4121</v>
      </c>
    </row>
    <row r="328" spans="1:15" hidden="1" x14ac:dyDescent="0.25">
      <c r="A328" s="920" t="s">
        <v>129</v>
      </c>
      <c r="B328" s="138" t="s">
        <v>214</v>
      </c>
      <c r="C328" s="138" t="s">
        <v>815</v>
      </c>
      <c r="D328" s="138" t="s">
        <v>816</v>
      </c>
      <c r="E328" s="138" t="s">
        <v>726</v>
      </c>
      <c r="F328" s="139">
        <v>127326748</v>
      </c>
      <c r="G328" s="139">
        <v>0</v>
      </c>
      <c r="H328" s="139">
        <v>0</v>
      </c>
      <c r="I328" s="139">
        <v>127326748</v>
      </c>
      <c r="J328" s="107" t="s">
        <v>6</v>
      </c>
      <c r="K328" s="107" t="s">
        <v>108</v>
      </c>
      <c r="L328" s="107" t="s">
        <v>39</v>
      </c>
      <c r="M328" s="140" t="s">
        <v>4133</v>
      </c>
      <c r="N328" s="104" t="s">
        <v>114</v>
      </c>
      <c r="O328" s="104" t="s">
        <v>4120</v>
      </c>
    </row>
    <row r="329" spans="1:15" hidden="1" x14ac:dyDescent="0.25">
      <c r="A329" s="920" t="s">
        <v>129</v>
      </c>
      <c r="B329" s="138" t="s">
        <v>214</v>
      </c>
      <c r="C329" s="138" t="s">
        <v>817</v>
      </c>
      <c r="D329" s="138" t="s">
        <v>818</v>
      </c>
      <c r="E329" s="138" t="s">
        <v>729</v>
      </c>
      <c r="F329" s="139">
        <v>21625477873</v>
      </c>
      <c r="G329" s="139">
        <v>0</v>
      </c>
      <c r="H329" s="139">
        <v>0</v>
      </c>
      <c r="I329" s="139">
        <v>21625477873</v>
      </c>
      <c r="J329" s="107" t="s">
        <v>6</v>
      </c>
      <c r="K329" s="107" t="s">
        <v>108</v>
      </c>
      <c r="L329" s="107" t="s">
        <v>39</v>
      </c>
      <c r="M329" s="140" t="s">
        <v>4133</v>
      </c>
      <c r="N329" s="104" t="s">
        <v>114</v>
      </c>
      <c r="O329" s="104" t="s">
        <v>4121</v>
      </c>
    </row>
    <row r="330" spans="1:15" hidden="1" x14ac:dyDescent="0.25">
      <c r="A330" s="920" t="s">
        <v>129</v>
      </c>
      <c r="B330" s="138" t="s">
        <v>104</v>
      </c>
      <c r="C330" s="138" t="s">
        <v>819</v>
      </c>
      <c r="D330" s="138" t="s">
        <v>820</v>
      </c>
      <c r="E330" s="138" t="s">
        <v>735</v>
      </c>
      <c r="F330" s="139">
        <v>0</v>
      </c>
      <c r="G330" s="139">
        <v>204409.26</v>
      </c>
      <c r="H330" s="139">
        <v>1344136015</v>
      </c>
      <c r="I330" s="139">
        <v>1344136015</v>
      </c>
      <c r="J330" s="107" t="s">
        <v>6</v>
      </c>
      <c r="K330" s="107" t="s">
        <v>108</v>
      </c>
      <c r="L330" s="107" t="s">
        <v>39</v>
      </c>
      <c r="M330" s="140" t="s">
        <v>4133</v>
      </c>
      <c r="N330" s="104" t="s">
        <v>114</v>
      </c>
      <c r="O330" s="104" t="s">
        <v>4121</v>
      </c>
    </row>
    <row r="331" spans="1:15" hidden="1" x14ac:dyDescent="0.25">
      <c r="A331" s="920" t="s">
        <v>129</v>
      </c>
      <c r="B331" s="138" t="s">
        <v>214</v>
      </c>
      <c r="C331" s="138" t="s">
        <v>821</v>
      </c>
      <c r="D331" s="138" t="s">
        <v>822</v>
      </c>
      <c r="E331" s="138" t="s">
        <v>823</v>
      </c>
      <c r="F331" s="139">
        <v>169846801</v>
      </c>
      <c r="G331" s="139">
        <v>0</v>
      </c>
      <c r="H331" s="139">
        <v>0</v>
      </c>
      <c r="I331" s="139">
        <v>169846801</v>
      </c>
      <c r="J331" s="107" t="s">
        <v>6</v>
      </c>
      <c r="K331" s="107" t="s">
        <v>108</v>
      </c>
      <c r="L331" s="107" t="s">
        <v>39</v>
      </c>
      <c r="M331" s="140" t="s">
        <v>4133</v>
      </c>
      <c r="N331" s="104" t="s">
        <v>114</v>
      </c>
      <c r="O331" s="104" t="s">
        <v>4120</v>
      </c>
    </row>
    <row r="332" spans="1:15" hidden="1" x14ac:dyDescent="0.25">
      <c r="A332" s="920" t="s">
        <v>129</v>
      </c>
      <c r="B332" s="138" t="s">
        <v>214</v>
      </c>
      <c r="C332" s="138" t="s">
        <v>824</v>
      </c>
      <c r="D332" s="138" t="s">
        <v>825</v>
      </c>
      <c r="E332" s="138" t="s">
        <v>823</v>
      </c>
      <c r="F332" s="139">
        <v>501985234</v>
      </c>
      <c r="G332" s="139">
        <v>0</v>
      </c>
      <c r="H332" s="139">
        <v>0</v>
      </c>
      <c r="I332" s="139">
        <v>501985234</v>
      </c>
      <c r="J332" s="107" t="s">
        <v>6</v>
      </c>
      <c r="K332" s="107" t="s">
        <v>108</v>
      </c>
      <c r="L332" s="107" t="s">
        <v>39</v>
      </c>
      <c r="M332" s="140" t="s">
        <v>4133</v>
      </c>
      <c r="N332" s="104" t="s">
        <v>114</v>
      </c>
      <c r="O332" s="104" t="s">
        <v>4121</v>
      </c>
    </row>
    <row r="333" spans="1:15" hidden="1" x14ac:dyDescent="0.25">
      <c r="A333" s="920" t="s">
        <v>129</v>
      </c>
      <c r="B333" s="138" t="s">
        <v>214</v>
      </c>
      <c r="C333" s="138" t="s">
        <v>4991</v>
      </c>
      <c r="D333" s="138" t="s">
        <v>4992</v>
      </c>
      <c r="E333" s="138" t="s">
        <v>610</v>
      </c>
      <c r="F333" s="139">
        <v>23803717</v>
      </c>
      <c r="G333" s="139">
        <v>0</v>
      </c>
      <c r="H333" s="139">
        <v>0</v>
      </c>
      <c r="I333" s="139">
        <v>23803717</v>
      </c>
      <c r="J333" s="107" t="s">
        <v>6</v>
      </c>
      <c r="K333" s="107" t="s">
        <v>108</v>
      </c>
      <c r="L333" s="107" t="s">
        <v>39</v>
      </c>
      <c r="M333" s="140" t="s">
        <v>4134</v>
      </c>
      <c r="N333" s="104" t="s">
        <v>114</v>
      </c>
      <c r="O333" s="104" t="s">
        <v>4121</v>
      </c>
    </row>
    <row r="334" spans="1:15" hidden="1" x14ac:dyDescent="0.25">
      <c r="A334" s="920" t="s">
        <v>129</v>
      </c>
      <c r="B334" s="138" t="s">
        <v>214</v>
      </c>
      <c r="C334" s="138" t="s">
        <v>830</v>
      </c>
      <c r="D334" s="138" t="s">
        <v>831</v>
      </c>
      <c r="E334" s="138" t="s">
        <v>562</v>
      </c>
      <c r="F334" s="139">
        <v>614617177</v>
      </c>
      <c r="G334" s="139">
        <v>0</v>
      </c>
      <c r="H334" s="139">
        <v>0</v>
      </c>
      <c r="I334" s="139">
        <v>614617177</v>
      </c>
      <c r="J334" s="107" t="s">
        <v>6</v>
      </c>
      <c r="K334" s="107" t="s">
        <v>108</v>
      </c>
      <c r="L334" s="107" t="s">
        <v>39</v>
      </c>
      <c r="M334" s="140" t="s">
        <v>4134</v>
      </c>
      <c r="N334" s="104" t="s">
        <v>114</v>
      </c>
      <c r="O334" s="104" t="s">
        <v>4120</v>
      </c>
    </row>
    <row r="335" spans="1:15" hidden="1" x14ac:dyDescent="0.25">
      <c r="A335" s="920" t="s">
        <v>129</v>
      </c>
      <c r="B335" s="138" t="s">
        <v>214</v>
      </c>
      <c r="C335" s="138" t="s">
        <v>834</v>
      </c>
      <c r="D335" s="138" t="s">
        <v>835</v>
      </c>
      <c r="E335" s="138" t="s">
        <v>654</v>
      </c>
      <c r="F335" s="139">
        <v>87134458</v>
      </c>
      <c r="G335" s="139">
        <v>0</v>
      </c>
      <c r="H335" s="139">
        <v>0</v>
      </c>
      <c r="I335" s="139">
        <v>87134458</v>
      </c>
      <c r="J335" s="107" t="s">
        <v>6</v>
      </c>
      <c r="K335" s="107" t="s">
        <v>108</v>
      </c>
      <c r="L335" s="107" t="s">
        <v>39</v>
      </c>
      <c r="M335" s="140" t="s">
        <v>4134</v>
      </c>
      <c r="N335" s="104" t="s">
        <v>114</v>
      </c>
      <c r="O335" s="104" t="s">
        <v>4121</v>
      </c>
    </row>
    <row r="336" spans="1:15" hidden="1" x14ac:dyDescent="0.25">
      <c r="A336" s="920" t="s">
        <v>129</v>
      </c>
      <c r="B336" s="138" t="s">
        <v>214</v>
      </c>
      <c r="C336" s="138" t="s">
        <v>4993</v>
      </c>
      <c r="D336" s="138" t="s">
        <v>4994</v>
      </c>
      <c r="E336" s="138" t="s">
        <v>665</v>
      </c>
      <c r="F336" s="139">
        <v>6847279</v>
      </c>
      <c r="G336" s="139">
        <v>0</v>
      </c>
      <c r="H336" s="139">
        <v>0</v>
      </c>
      <c r="I336" s="139">
        <v>6847279</v>
      </c>
      <c r="J336" s="107" t="s">
        <v>6</v>
      </c>
      <c r="K336" s="107" t="s">
        <v>108</v>
      </c>
      <c r="L336" s="107" t="s">
        <v>39</v>
      </c>
      <c r="M336" s="140" t="s">
        <v>4134</v>
      </c>
      <c r="N336" s="104" t="s">
        <v>114</v>
      </c>
      <c r="O336" s="104" t="s">
        <v>4120</v>
      </c>
    </row>
    <row r="337" spans="1:15" hidden="1" x14ac:dyDescent="0.25">
      <c r="A337" s="920" t="s">
        <v>129</v>
      </c>
      <c r="B337" s="138" t="s">
        <v>214</v>
      </c>
      <c r="C337" s="138" t="s">
        <v>836</v>
      </c>
      <c r="D337" s="138" t="s">
        <v>837</v>
      </c>
      <c r="E337" s="138" t="s">
        <v>668</v>
      </c>
      <c r="F337" s="139">
        <v>587605421</v>
      </c>
      <c r="G337" s="139">
        <v>0</v>
      </c>
      <c r="H337" s="139">
        <v>0</v>
      </c>
      <c r="I337" s="139">
        <v>587605421</v>
      </c>
      <c r="J337" s="107" t="s">
        <v>6</v>
      </c>
      <c r="K337" s="107" t="s">
        <v>108</v>
      </c>
      <c r="L337" s="107" t="s">
        <v>39</v>
      </c>
      <c r="M337" s="140" t="s">
        <v>4134</v>
      </c>
      <c r="N337" s="104" t="s">
        <v>114</v>
      </c>
      <c r="O337" s="104" t="s">
        <v>4121</v>
      </c>
    </row>
    <row r="338" spans="1:15" hidden="1" x14ac:dyDescent="0.25">
      <c r="A338" s="920" t="s">
        <v>129</v>
      </c>
      <c r="B338" s="138" t="s">
        <v>104</v>
      </c>
      <c r="C338" s="138" t="s">
        <v>838</v>
      </c>
      <c r="D338" s="138" t="s">
        <v>839</v>
      </c>
      <c r="E338" s="138" t="s">
        <v>475</v>
      </c>
      <c r="F338" s="139">
        <v>0</v>
      </c>
      <c r="G338" s="139">
        <v>27111.99</v>
      </c>
      <c r="H338" s="139">
        <v>178280584</v>
      </c>
      <c r="I338" s="139">
        <v>178280584</v>
      </c>
      <c r="J338" s="107" t="s">
        <v>6</v>
      </c>
      <c r="K338" s="107" t="s">
        <v>108</v>
      </c>
      <c r="L338" s="107" t="s">
        <v>39</v>
      </c>
      <c r="M338" s="140" t="s">
        <v>4134</v>
      </c>
      <c r="N338" s="104" t="s">
        <v>114</v>
      </c>
      <c r="O338" s="104" t="s">
        <v>4120</v>
      </c>
    </row>
    <row r="339" spans="1:15" hidden="1" x14ac:dyDescent="0.25">
      <c r="A339" s="920" t="s">
        <v>129</v>
      </c>
      <c r="B339" s="138" t="s">
        <v>104</v>
      </c>
      <c r="C339" s="138" t="s">
        <v>4995</v>
      </c>
      <c r="D339" s="138" t="s">
        <v>4996</v>
      </c>
      <c r="E339" s="138" t="s">
        <v>476</v>
      </c>
      <c r="F339" s="139">
        <v>0</v>
      </c>
      <c r="G339" s="139">
        <v>3832.14</v>
      </c>
      <c r="H339" s="139">
        <v>25199041</v>
      </c>
      <c r="I339" s="139">
        <v>25199041</v>
      </c>
      <c r="J339" s="107" t="s">
        <v>6</v>
      </c>
      <c r="K339" s="107" t="s">
        <v>108</v>
      </c>
      <c r="L339" s="107" t="s">
        <v>39</v>
      </c>
      <c r="M339" s="140" t="s">
        <v>4134</v>
      </c>
      <c r="N339" s="104" t="s">
        <v>114</v>
      </c>
      <c r="O339" s="104" t="s">
        <v>4121</v>
      </c>
    </row>
    <row r="340" spans="1:15" hidden="1" x14ac:dyDescent="0.25">
      <c r="A340" s="920" t="s">
        <v>129</v>
      </c>
      <c r="B340" s="138" t="s">
        <v>214</v>
      </c>
      <c r="C340" s="138" t="s">
        <v>840</v>
      </c>
      <c r="D340" s="138" t="s">
        <v>841</v>
      </c>
      <c r="E340" s="138" t="s">
        <v>479</v>
      </c>
      <c r="F340" s="139">
        <v>61454430</v>
      </c>
      <c r="G340" s="139">
        <v>0</v>
      </c>
      <c r="H340" s="139">
        <v>0</v>
      </c>
      <c r="I340" s="139">
        <v>61454430</v>
      </c>
      <c r="J340" s="107" t="s">
        <v>6</v>
      </c>
      <c r="K340" s="107" t="s">
        <v>108</v>
      </c>
      <c r="L340" s="107" t="s">
        <v>39</v>
      </c>
      <c r="M340" s="140" t="s">
        <v>4134</v>
      </c>
      <c r="N340" s="104" t="s">
        <v>114</v>
      </c>
      <c r="O340" s="104" t="s">
        <v>4120</v>
      </c>
    </row>
    <row r="341" spans="1:15" hidden="1" x14ac:dyDescent="0.25">
      <c r="A341" s="920" t="s">
        <v>129</v>
      </c>
      <c r="B341" s="138" t="s">
        <v>214</v>
      </c>
      <c r="C341" s="138" t="s">
        <v>842</v>
      </c>
      <c r="D341" s="138" t="s">
        <v>843</v>
      </c>
      <c r="E341" s="138" t="s">
        <v>457</v>
      </c>
      <c r="F341" s="139">
        <v>1267590709</v>
      </c>
      <c r="G341" s="139">
        <v>0</v>
      </c>
      <c r="H341" s="139">
        <v>0</v>
      </c>
      <c r="I341" s="139">
        <v>1267590709</v>
      </c>
      <c r="J341" s="107" t="s">
        <v>6</v>
      </c>
      <c r="K341" s="107" t="s">
        <v>108</v>
      </c>
      <c r="L341" s="107" t="s">
        <v>39</v>
      </c>
      <c r="M341" s="140" t="s">
        <v>4134</v>
      </c>
      <c r="N341" s="104" t="s">
        <v>114</v>
      </c>
      <c r="O341" s="104" t="s">
        <v>4121</v>
      </c>
    </row>
    <row r="342" spans="1:15" hidden="1" x14ac:dyDescent="0.25">
      <c r="A342" s="920" t="s">
        <v>129</v>
      </c>
      <c r="B342" s="138" t="s">
        <v>214</v>
      </c>
      <c r="C342" s="138" t="s">
        <v>844</v>
      </c>
      <c r="D342" s="138" t="s">
        <v>845</v>
      </c>
      <c r="E342" s="138" t="s">
        <v>547</v>
      </c>
      <c r="F342" s="139">
        <v>80081273</v>
      </c>
      <c r="G342" s="139">
        <v>0</v>
      </c>
      <c r="H342" s="139">
        <v>0</v>
      </c>
      <c r="I342" s="139">
        <v>80081273</v>
      </c>
      <c r="J342" s="107" t="s">
        <v>6</v>
      </c>
      <c r="K342" s="107" t="s">
        <v>108</v>
      </c>
      <c r="L342" s="107" t="s">
        <v>39</v>
      </c>
      <c r="M342" s="140" t="s">
        <v>4134</v>
      </c>
      <c r="N342" s="104" t="s">
        <v>114</v>
      </c>
      <c r="O342" s="104" t="s">
        <v>4120</v>
      </c>
    </row>
    <row r="343" spans="1:15" hidden="1" x14ac:dyDescent="0.25">
      <c r="A343" s="920" t="s">
        <v>129</v>
      </c>
      <c r="B343" s="138" t="s">
        <v>214</v>
      </c>
      <c r="C343" s="138" t="s">
        <v>846</v>
      </c>
      <c r="D343" s="138" t="s">
        <v>847</v>
      </c>
      <c r="E343" s="138" t="s">
        <v>550</v>
      </c>
      <c r="F343" s="139">
        <v>829270703</v>
      </c>
      <c r="G343" s="139">
        <v>0</v>
      </c>
      <c r="H343" s="139">
        <v>0</v>
      </c>
      <c r="I343" s="139">
        <v>829270703</v>
      </c>
      <c r="J343" s="107" t="s">
        <v>6</v>
      </c>
      <c r="K343" s="107" t="s">
        <v>108</v>
      </c>
      <c r="L343" s="107" t="s">
        <v>39</v>
      </c>
      <c r="M343" s="140" t="s">
        <v>4134</v>
      </c>
      <c r="N343" s="104" t="s">
        <v>114</v>
      </c>
      <c r="O343" s="104" t="s">
        <v>4121</v>
      </c>
    </row>
    <row r="344" spans="1:15" hidden="1" x14ac:dyDescent="0.25">
      <c r="A344" s="920" t="s">
        <v>129</v>
      </c>
      <c r="B344" s="138" t="s">
        <v>104</v>
      </c>
      <c r="C344" s="138" t="s">
        <v>4661</v>
      </c>
      <c r="D344" s="138" t="s">
        <v>4662</v>
      </c>
      <c r="E344" s="138" t="s">
        <v>496</v>
      </c>
      <c r="F344" s="139">
        <v>0</v>
      </c>
      <c r="G344" s="139">
        <v>9654.92</v>
      </c>
      <c r="H344" s="139">
        <v>63487954</v>
      </c>
      <c r="I344" s="139">
        <v>63487954</v>
      </c>
      <c r="J344" s="107" t="s">
        <v>6</v>
      </c>
      <c r="K344" s="107" t="s">
        <v>108</v>
      </c>
      <c r="L344" s="107" t="s">
        <v>39</v>
      </c>
      <c r="M344" s="140" t="s">
        <v>4137</v>
      </c>
      <c r="N344" s="104" t="s">
        <v>114</v>
      </c>
      <c r="O344" s="104" t="s">
        <v>4117</v>
      </c>
    </row>
    <row r="345" spans="1:15" hidden="1" x14ac:dyDescent="0.25">
      <c r="A345" s="920" t="s">
        <v>129</v>
      </c>
      <c r="B345" s="138" t="s">
        <v>104</v>
      </c>
      <c r="C345" s="138" t="s">
        <v>4135</v>
      </c>
      <c r="D345" s="138" t="s">
        <v>4136</v>
      </c>
      <c r="E345" s="138" t="s">
        <v>558</v>
      </c>
      <c r="F345" s="139">
        <v>0</v>
      </c>
      <c r="G345" s="139">
        <v>462503.23</v>
      </c>
      <c r="H345" s="139">
        <v>3041287115</v>
      </c>
      <c r="I345" s="139">
        <v>3041287115</v>
      </c>
      <c r="J345" s="107" t="s">
        <v>6</v>
      </c>
      <c r="K345" s="107" t="s">
        <v>108</v>
      </c>
      <c r="L345" s="107" t="s">
        <v>39</v>
      </c>
      <c r="M345" s="140" t="s">
        <v>4137</v>
      </c>
      <c r="N345" s="104" t="s">
        <v>114</v>
      </c>
      <c r="O345" s="104" t="s">
        <v>4120</v>
      </c>
    </row>
    <row r="346" spans="1:15" hidden="1" x14ac:dyDescent="0.25">
      <c r="A346" s="920" t="s">
        <v>129</v>
      </c>
      <c r="B346" s="138" t="s">
        <v>104</v>
      </c>
      <c r="C346" s="138" t="s">
        <v>4663</v>
      </c>
      <c r="D346" s="138" t="s">
        <v>4664</v>
      </c>
      <c r="E346" s="138" t="s">
        <v>601</v>
      </c>
      <c r="F346" s="139">
        <v>0</v>
      </c>
      <c r="G346" s="139">
        <v>1458135.8</v>
      </c>
      <c r="H346" s="139">
        <v>9588278161</v>
      </c>
      <c r="I346" s="139">
        <v>9588278161</v>
      </c>
      <c r="J346" s="107" t="s">
        <v>6</v>
      </c>
      <c r="K346" s="107" t="s">
        <v>108</v>
      </c>
      <c r="L346" s="107" t="s">
        <v>39</v>
      </c>
      <c r="M346" s="140" t="s">
        <v>4137</v>
      </c>
      <c r="N346" s="104" t="s">
        <v>114</v>
      </c>
      <c r="O346" s="104" t="s">
        <v>4121</v>
      </c>
    </row>
    <row r="347" spans="1:15" hidden="1" x14ac:dyDescent="0.25">
      <c r="A347" s="920" t="s">
        <v>129</v>
      </c>
      <c r="B347" s="138" t="s">
        <v>214</v>
      </c>
      <c r="C347" s="138" t="s">
        <v>4997</v>
      </c>
      <c r="D347" s="138" t="s">
        <v>4998</v>
      </c>
      <c r="E347" s="138" t="s">
        <v>497</v>
      </c>
      <c r="F347" s="139">
        <v>94842565</v>
      </c>
      <c r="G347" s="139">
        <v>0</v>
      </c>
      <c r="H347" s="139">
        <v>0</v>
      </c>
      <c r="I347" s="139">
        <v>94842565</v>
      </c>
      <c r="J347" s="107" t="s">
        <v>6</v>
      </c>
      <c r="K347" s="107" t="s">
        <v>108</v>
      </c>
      <c r="L347" s="107" t="s">
        <v>39</v>
      </c>
      <c r="M347" s="140" t="s">
        <v>4137</v>
      </c>
      <c r="N347" s="104" t="s">
        <v>114</v>
      </c>
      <c r="O347" s="104" t="s">
        <v>4117</v>
      </c>
    </row>
    <row r="348" spans="1:15" hidden="1" x14ac:dyDescent="0.25">
      <c r="A348" s="920" t="s">
        <v>129</v>
      </c>
      <c r="B348" s="138" t="s">
        <v>214</v>
      </c>
      <c r="C348" s="138" t="s">
        <v>848</v>
      </c>
      <c r="D348" s="138" t="s">
        <v>849</v>
      </c>
      <c r="E348" s="138" t="s">
        <v>498</v>
      </c>
      <c r="F348" s="139">
        <v>360134961</v>
      </c>
      <c r="G348" s="139">
        <v>0</v>
      </c>
      <c r="H348" s="139">
        <v>0</v>
      </c>
      <c r="I348" s="139">
        <v>360134961</v>
      </c>
      <c r="J348" s="107" t="s">
        <v>6</v>
      </c>
      <c r="K348" s="107" t="s">
        <v>108</v>
      </c>
      <c r="L348" s="107" t="s">
        <v>39</v>
      </c>
      <c r="M348" s="140" t="s">
        <v>4137</v>
      </c>
      <c r="N348" s="104" t="s">
        <v>114</v>
      </c>
      <c r="O348" s="104" t="s">
        <v>4120</v>
      </c>
    </row>
    <row r="349" spans="1:15" hidden="1" x14ac:dyDescent="0.25">
      <c r="A349" s="920" t="s">
        <v>129</v>
      </c>
      <c r="B349" s="138" t="s">
        <v>214</v>
      </c>
      <c r="C349" s="138" t="s">
        <v>850</v>
      </c>
      <c r="D349" s="138" t="s">
        <v>851</v>
      </c>
      <c r="E349" s="138" t="s">
        <v>610</v>
      </c>
      <c r="F349" s="139">
        <v>418362721</v>
      </c>
      <c r="G349" s="139">
        <v>0</v>
      </c>
      <c r="H349" s="139">
        <v>0</v>
      </c>
      <c r="I349" s="139">
        <v>418362721</v>
      </c>
      <c r="J349" s="107" t="s">
        <v>6</v>
      </c>
      <c r="K349" s="107" t="s">
        <v>108</v>
      </c>
      <c r="L349" s="107" t="s">
        <v>39</v>
      </c>
      <c r="M349" s="140" t="s">
        <v>4137</v>
      </c>
      <c r="N349" s="104" t="s">
        <v>114</v>
      </c>
      <c r="O349" s="104" t="s">
        <v>4121</v>
      </c>
    </row>
    <row r="350" spans="1:15" hidden="1" x14ac:dyDescent="0.25">
      <c r="A350" s="920" t="s">
        <v>129</v>
      </c>
      <c r="B350" s="138" t="s">
        <v>104</v>
      </c>
      <c r="C350" s="138" t="s">
        <v>5815</v>
      </c>
      <c r="D350" s="138" t="s">
        <v>5816</v>
      </c>
      <c r="E350" s="138" t="s">
        <v>613</v>
      </c>
      <c r="F350" s="139">
        <v>0</v>
      </c>
      <c r="G350" s="139">
        <v>4479137.5199999996</v>
      </c>
      <c r="H350" s="139">
        <v>29453509382</v>
      </c>
      <c r="I350" s="139">
        <v>29453509382</v>
      </c>
      <c r="J350" s="107" t="s">
        <v>6</v>
      </c>
      <c r="K350" s="107" t="s">
        <v>108</v>
      </c>
      <c r="L350" s="107" t="s">
        <v>39</v>
      </c>
      <c r="M350" s="140" t="s">
        <v>4137</v>
      </c>
      <c r="N350" s="104" t="s">
        <v>114</v>
      </c>
      <c r="O350" s="104" t="s">
        <v>4120</v>
      </c>
    </row>
    <row r="351" spans="1:15" hidden="1" x14ac:dyDescent="0.25">
      <c r="A351" s="920" t="s">
        <v>129</v>
      </c>
      <c r="B351" s="138" t="s">
        <v>214</v>
      </c>
      <c r="C351" s="138" t="s">
        <v>852</v>
      </c>
      <c r="D351" s="138" t="s">
        <v>853</v>
      </c>
      <c r="E351" s="138" t="s">
        <v>503</v>
      </c>
      <c r="F351" s="139">
        <v>34929843</v>
      </c>
      <c r="G351" s="139">
        <v>0</v>
      </c>
      <c r="H351" s="139">
        <v>0</v>
      </c>
      <c r="I351" s="139">
        <v>34929843</v>
      </c>
      <c r="J351" s="107" t="s">
        <v>6</v>
      </c>
      <c r="K351" s="107" t="s">
        <v>108</v>
      </c>
      <c r="L351" s="107" t="s">
        <v>39</v>
      </c>
      <c r="M351" s="140" t="s">
        <v>4137</v>
      </c>
      <c r="N351" s="104" t="s">
        <v>114</v>
      </c>
      <c r="O351" s="104" t="s">
        <v>4117</v>
      </c>
    </row>
    <row r="352" spans="1:15" hidden="1" x14ac:dyDescent="0.25">
      <c r="A352" s="920" t="s">
        <v>129</v>
      </c>
      <c r="B352" s="138" t="s">
        <v>214</v>
      </c>
      <c r="C352" s="138" t="s">
        <v>4665</v>
      </c>
      <c r="D352" s="138" t="s">
        <v>4666</v>
      </c>
      <c r="E352" s="138" t="s">
        <v>562</v>
      </c>
      <c r="F352" s="139">
        <v>3799973782</v>
      </c>
      <c r="G352" s="139">
        <v>0</v>
      </c>
      <c r="H352" s="139">
        <v>0</v>
      </c>
      <c r="I352" s="139">
        <v>3799973782</v>
      </c>
      <c r="J352" s="107" t="s">
        <v>6</v>
      </c>
      <c r="K352" s="107" t="s">
        <v>108</v>
      </c>
      <c r="L352" s="107" t="s">
        <v>39</v>
      </c>
      <c r="M352" s="140" t="s">
        <v>4137</v>
      </c>
      <c r="N352" s="104" t="s">
        <v>114</v>
      </c>
      <c r="O352" s="104" t="s">
        <v>4120</v>
      </c>
    </row>
    <row r="353" spans="1:15" hidden="1" x14ac:dyDescent="0.25">
      <c r="A353" s="920" t="s">
        <v>129</v>
      </c>
      <c r="B353" s="138" t="s">
        <v>214</v>
      </c>
      <c r="C353" s="138" t="s">
        <v>4667</v>
      </c>
      <c r="D353" s="138" t="s">
        <v>4668</v>
      </c>
      <c r="E353" s="138" t="s">
        <v>623</v>
      </c>
      <c r="F353" s="139">
        <v>823708997</v>
      </c>
      <c r="G353" s="139">
        <v>0</v>
      </c>
      <c r="H353" s="139">
        <v>0</v>
      </c>
      <c r="I353" s="139">
        <v>823708997</v>
      </c>
      <c r="J353" s="107" t="s">
        <v>6</v>
      </c>
      <c r="K353" s="107" t="s">
        <v>108</v>
      </c>
      <c r="L353" s="107" t="s">
        <v>39</v>
      </c>
      <c r="M353" s="140" t="s">
        <v>4137</v>
      </c>
      <c r="N353" s="104" t="s">
        <v>114</v>
      </c>
      <c r="O353" s="104" t="s">
        <v>4121</v>
      </c>
    </row>
    <row r="354" spans="1:15" hidden="1" x14ac:dyDescent="0.25">
      <c r="A354" s="920" t="s">
        <v>129</v>
      </c>
      <c r="B354" s="138" t="s">
        <v>104</v>
      </c>
      <c r="C354" s="138" t="s">
        <v>4999</v>
      </c>
      <c r="D354" s="138" t="s">
        <v>5000</v>
      </c>
      <c r="E354" s="138" t="s">
        <v>629</v>
      </c>
      <c r="F354" s="139">
        <v>0</v>
      </c>
      <c r="G354" s="139">
        <v>682181.43</v>
      </c>
      <c r="H354" s="139">
        <v>4485827251</v>
      </c>
      <c r="I354" s="139">
        <v>4485827251</v>
      </c>
      <c r="J354" s="107" t="s">
        <v>6</v>
      </c>
      <c r="K354" s="107" t="s">
        <v>108</v>
      </c>
      <c r="L354" s="107" t="s">
        <v>39</v>
      </c>
      <c r="M354" s="140" t="s">
        <v>4137</v>
      </c>
      <c r="N354" s="104" t="s">
        <v>114</v>
      </c>
      <c r="O354" s="104" t="s">
        <v>4120</v>
      </c>
    </row>
    <row r="355" spans="1:15" hidden="1" x14ac:dyDescent="0.25">
      <c r="A355" s="920" t="s">
        <v>129</v>
      </c>
      <c r="B355" s="138" t="s">
        <v>214</v>
      </c>
      <c r="C355" s="138" t="s">
        <v>4138</v>
      </c>
      <c r="D355" s="138" t="s">
        <v>4139</v>
      </c>
      <c r="E355" s="138" t="s">
        <v>564</v>
      </c>
      <c r="F355" s="139">
        <v>56509252</v>
      </c>
      <c r="G355" s="139">
        <v>0</v>
      </c>
      <c r="H355" s="139">
        <v>0</v>
      </c>
      <c r="I355" s="139">
        <v>56509252</v>
      </c>
      <c r="J355" s="107" t="s">
        <v>6</v>
      </c>
      <c r="K355" s="107" t="s">
        <v>108</v>
      </c>
      <c r="L355" s="107" t="s">
        <v>39</v>
      </c>
      <c r="M355" s="140" t="s">
        <v>4137</v>
      </c>
      <c r="N355" s="104" t="s">
        <v>114</v>
      </c>
      <c r="O355" s="104" t="s">
        <v>4120</v>
      </c>
    </row>
    <row r="356" spans="1:15" hidden="1" x14ac:dyDescent="0.25">
      <c r="A356" s="920" t="s">
        <v>129</v>
      </c>
      <c r="B356" s="138" t="s">
        <v>214</v>
      </c>
      <c r="C356" s="138" t="s">
        <v>4669</v>
      </c>
      <c r="D356" s="138" t="s">
        <v>4670</v>
      </c>
      <c r="E356" s="138" t="s">
        <v>638</v>
      </c>
      <c r="F356" s="139">
        <v>413779705</v>
      </c>
      <c r="G356" s="139">
        <v>0</v>
      </c>
      <c r="H356" s="139">
        <v>0</v>
      </c>
      <c r="I356" s="139">
        <v>413779705</v>
      </c>
      <c r="J356" s="107" t="s">
        <v>6</v>
      </c>
      <c r="K356" s="107" t="s">
        <v>108</v>
      </c>
      <c r="L356" s="107" t="s">
        <v>39</v>
      </c>
      <c r="M356" s="140" t="s">
        <v>4137</v>
      </c>
      <c r="N356" s="104" t="s">
        <v>114</v>
      </c>
      <c r="O356" s="104" t="s">
        <v>4121</v>
      </c>
    </row>
    <row r="357" spans="1:15" hidden="1" x14ac:dyDescent="0.25">
      <c r="A357" s="920" t="s">
        <v>129</v>
      </c>
      <c r="B357" s="138" t="s">
        <v>214</v>
      </c>
      <c r="C357" s="138" t="s">
        <v>854</v>
      </c>
      <c r="D357" s="138" t="s">
        <v>855</v>
      </c>
      <c r="E357" s="138" t="s">
        <v>565</v>
      </c>
      <c r="F357" s="139">
        <v>223528381</v>
      </c>
      <c r="G357" s="139">
        <v>0</v>
      </c>
      <c r="H357" s="139">
        <v>0</v>
      </c>
      <c r="I357" s="139">
        <v>223528381</v>
      </c>
      <c r="J357" s="107" t="s">
        <v>6</v>
      </c>
      <c r="K357" s="107" t="s">
        <v>108</v>
      </c>
      <c r="L357" s="107" t="s">
        <v>39</v>
      </c>
      <c r="M357" s="140" t="s">
        <v>4137</v>
      </c>
      <c r="N357" s="104" t="s">
        <v>114</v>
      </c>
      <c r="O357" s="104" t="s">
        <v>4120</v>
      </c>
    </row>
    <row r="358" spans="1:15" hidden="1" x14ac:dyDescent="0.25">
      <c r="A358" s="920" t="s">
        <v>129</v>
      </c>
      <c r="B358" s="138" t="s">
        <v>214</v>
      </c>
      <c r="C358" s="138" t="s">
        <v>856</v>
      </c>
      <c r="D358" s="138" t="s">
        <v>857</v>
      </c>
      <c r="E358" s="138" t="s">
        <v>654</v>
      </c>
      <c r="F358" s="139">
        <v>3058494873</v>
      </c>
      <c r="G358" s="139">
        <v>0</v>
      </c>
      <c r="H358" s="139">
        <v>0</v>
      </c>
      <c r="I358" s="139">
        <v>3058494873</v>
      </c>
      <c r="J358" s="107" t="s">
        <v>6</v>
      </c>
      <c r="K358" s="107" t="s">
        <v>108</v>
      </c>
      <c r="L358" s="107" t="s">
        <v>39</v>
      </c>
      <c r="M358" s="140" t="s">
        <v>4137</v>
      </c>
      <c r="N358" s="104" t="s">
        <v>114</v>
      </c>
      <c r="O358" s="104" t="s">
        <v>4121</v>
      </c>
    </row>
    <row r="359" spans="1:15" hidden="1" x14ac:dyDescent="0.25">
      <c r="A359" s="920" t="s">
        <v>129</v>
      </c>
      <c r="B359" s="138" t="s">
        <v>214</v>
      </c>
      <c r="C359" s="138" t="s">
        <v>4671</v>
      </c>
      <c r="D359" s="138" t="s">
        <v>4672</v>
      </c>
      <c r="E359" s="138" t="s">
        <v>668</v>
      </c>
      <c r="F359" s="139">
        <v>156744890</v>
      </c>
      <c r="G359" s="139">
        <v>0</v>
      </c>
      <c r="H359" s="139">
        <v>0</v>
      </c>
      <c r="I359" s="139">
        <v>156744890</v>
      </c>
      <c r="J359" s="107" t="s">
        <v>6</v>
      </c>
      <c r="K359" s="107" t="s">
        <v>108</v>
      </c>
      <c r="L359" s="107" t="s">
        <v>39</v>
      </c>
      <c r="M359" s="140" t="s">
        <v>4137</v>
      </c>
      <c r="N359" s="104" t="s">
        <v>114</v>
      </c>
      <c r="O359" s="104" t="s">
        <v>4121</v>
      </c>
    </row>
    <row r="360" spans="1:15" hidden="1" x14ac:dyDescent="0.25">
      <c r="A360" s="920" t="s">
        <v>129</v>
      </c>
      <c r="B360" s="138" t="s">
        <v>104</v>
      </c>
      <c r="C360" s="138" t="s">
        <v>5817</v>
      </c>
      <c r="D360" s="138" t="s">
        <v>5818</v>
      </c>
      <c r="E360" s="138" t="s">
        <v>516</v>
      </c>
      <c r="F360" s="139">
        <v>0</v>
      </c>
      <c r="G360" s="139">
        <v>861961.54</v>
      </c>
      <c r="H360" s="139">
        <v>5668009118</v>
      </c>
      <c r="I360" s="139">
        <v>5668009118</v>
      </c>
      <c r="J360" s="107" t="s">
        <v>6</v>
      </c>
      <c r="K360" s="107" t="s">
        <v>108</v>
      </c>
      <c r="L360" s="107" t="s">
        <v>39</v>
      </c>
      <c r="M360" s="140" t="s">
        <v>4137</v>
      </c>
      <c r="N360" s="104" t="s">
        <v>114</v>
      </c>
      <c r="O360" s="104" t="s">
        <v>4116</v>
      </c>
    </row>
    <row r="361" spans="1:15" hidden="1" x14ac:dyDescent="0.25">
      <c r="A361" s="920" t="s">
        <v>129</v>
      </c>
      <c r="B361" s="138" t="s">
        <v>104</v>
      </c>
      <c r="C361" s="138" t="s">
        <v>4140</v>
      </c>
      <c r="D361" s="138" t="s">
        <v>4141</v>
      </c>
      <c r="E361" s="138" t="s">
        <v>519</v>
      </c>
      <c r="F361" s="139">
        <v>0</v>
      </c>
      <c r="G361" s="139">
        <v>727338.17</v>
      </c>
      <c r="H361" s="139">
        <v>4782764878</v>
      </c>
      <c r="I361" s="139">
        <v>4782764878</v>
      </c>
      <c r="J361" s="107" t="s">
        <v>6</v>
      </c>
      <c r="K361" s="107" t="s">
        <v>108</v>
      </c>
      <c r="L361" s="107" t="s">
        <v>39</v>
      </c>
      <c r="M361" s="140" t="s">
        <v>4137</v>
      </c>
      <c r="N361" s="104" t="s">
        <v>114</v>
      </c>
      <c r="O361" s="104" t="s">
        <v>4117</v>
      </c>
    </row>
    <row r="362" spans="1:15" hidden="1" x14ac:dyDescent="0.25">
      <c r="A362" s="920" t="s">
        <v>129</v>
      </c>
      <c r="B362" s="138" t="s">
        <v>104</v>
      </c>
      <c r="C362" s="138" t="s">
        <v>858</v>
      </c>
      <c r="D362" s="138" t="s">
        <v>859</v>
      </c>
      <c r="E362" s="138" t="s">
        <v>475</v>
      </c>
      <c r="F362" s="139">
        <v>0</v>
      </c>
      <c r="G362" s="139">
        <v>1144191.17</v>
      </c>
      <c r="H362" s="139">
        <v>7523869318</v>
      </c>
      <c r="I362" s="139">
        <v>7523869318</v>
      </c>
      <c r="J362" s="107" t="s">
        <v>6</v>
      </c>
      <c r="K362" s="107" t="s">
        <v>108</v>
      </c>
      <c r="L362" s="107" t="s">
        <v>39</v>
      </c>
      <c r="M362" s="140" t="s">
        <v>4137</v>
      </c>
      <c r="N362" s="104" t="s">
        <v>114</v>
      </c>
      <c r="O362" s="104" t="s">
        <v>4120</v>
      </c>
    </row>
    <row r="363" spans="1:15" hidden="1" x14ac:dyDescent="0.25">
      <c r="A363" s="920" t="s">
        <v>129</v>
      </c>
      <c r="B363" s="138" t="s">
        <v>104</v>
      </c>
      <c r="C363" s="138" t="s">
        <v>860</v>
      </c>
      <c r="D363" s="138" t="s">
        <v>861</v>
      </c>
      <c r="E363" s="138" t="s">
        <v>476</v>
      </c>
      <c r="F363" s="139">
        <v>0</v>
      </c>
      <c r="G363" s="139">
        <v>3331487.13</v>
      </c>
      <c r="H363" s="139">
        <v>21906893236</v>
      </c>
      <c r="I363" s="139">
        <v>21906893236</v>
      </c>
      <c r="J363" s="107" t="s">
        <v>6</v>
      </c>
      <c r="K363" s="107" t="s">
        <v>108</v>
      </c>
      <c r="L363" s="107" t="s">
        <v>39</v>
      </c>
      <c r="M363" s="140" t="s">
        <v>4137</v>
      </c>
      <c r="N363" s="104" t="s">
        <v>114</v>
      </c>
      <c r="O363" s="104" t="s">
        <v>4121</v>
      </c>
    </row>
    <row r="364" spans="1:15" hidden="1" x14ac:dyDescent="0.25">
      <c r="A364" s="920" t="s">
        <v>129</v>
      </c>
      <c r="B364" s="138" t="s">
        <v>214</v>
      </c>
      <c r="C364" s="138" t="s">
        <v>862</v>
      </c>
      <c r="D364" s="138" t="s">
        <v>863</v>
      </c>
      <c r="E364" s="138" t="s">
        <v>478</v>
      </c>
      <c r="F364" s="139">
        <v>174539383</v>
      </c>
      <c r="G364" s="139">
        <v>0</v>
      </c>
      <c r="H364" s="139">
        <v>0</v>
      </c>
      <c r="I364" s="139">
        <v>174539383</v>
      </c>
      <c r="J364" s="107" t="s">
        <v>6</v>
      </c>
      <c r="K364" s="107" t="s">
        <v>108</v>
      </c>
      <c r="L364" s="107" t="s">
        <v>39</v>
      </c>
      <c r="M364" s="140" t="s">
        <v>4137</v>
      </c>
      <c r="N364" s="104" t="s">
        <v>114</v>
      </c>
      <c r="O364" s="104" t="s">
        <v>4117</v>
      </c>
    </row>
    <row r="365" spans="1:15" hidden="1" x14ac:dyDescent="0.25">
      <c r="A365" s="920" t="s">
        <v>129</v>
      </c>
      <c r="B365" s="138" t="s">
        <v>214</v>
      </c>
      <c r="C365" s="138" t="s">
        <v>864</v>
      </c>
      <c r="D365" s="138" t="s">
        <v>865</v>
      </c>
      <c r="E365" s="138" t="s">
        <v>479</v>
      </c>
      <c r="F365" s="139">
        <v>6907278423</v>
      </c>
      <c r="G365" s="139">
        <v>0</v>
      </c>
      <c r="H365" s="139">
        <v>0</v>
      </c>
      <c r="I365" s="139">
        <v>6907278423</v>
      </c>
      <c r="J365" s="107" t="s">
        <v>6</v>
      </c>
      <c r="K365" s="107" t="s">
        <v>108</v>
      </c>
      <c r="L365" s="107" t="s">
        <v>39</v>
      </c>
      <c r="M365" s="140" t="s">
        <v>4137</v>
      </c>
      <c r="N365" s="104" t="s">
        <v>114</v>
      </c>
      <c r="O365" s="104" t="s">
        <v>4120</v>
      </c>
    </row>
    <row r="366" spans="1:15" hidden="1" x14ac:dyDescent="0.25">
      <c r="A366" s="920" t="s">
        <v>129</v>
      </c>
      <c r="B366" s="138" t="s">
        <v>214</v>
      </c>
      <c r="C366" s="138" t="s">
        <v>866</v>
      </c>
      <c r="D366" s="138" t="s">
        <v>867</v>
      </c>
      <c r="E366" s="138" t="s">
        <v>457</v>
      </c>
      <c r="F366" s="139">
        <v>58292457695</v>
      </c>
      <c r="G366" s="139">
        <v>0</v>
      </c>
      <c r="H366" s="139">
        <v>0</v>
      </c>
      <c r="I366" s="139">
        <v>58292457695</v>
      </c>
      <c r="J366" s="107" t="s">
        <v>6</v>
      </c>
      <c r="K366" s="107" t="s">
        <v>108</v>
      </c>
      <c r="L366" s="107" t="s">
        <v>39</v>
      </c>
      <c r="M366" s="140" t="s">
        <v>4137</v>
      </c>
      <c r="N366" s="104" t="s">
        <v>114</v>
      </c>
      <c r="O366" s="104" t="s">
        <v>4121</v>
      </c>
    </row>
    <row r="367" spans="1:15" hidden="1" x14ac:dyDescent="0.25">
      <c r="A367" s="920" t="s">
        <v>129</v>
      </c>
      <c r="B367" s="138" t="s">
        <v>214</v>
      </c>
      <c r="C367" s="138" t="s">
        <v>868</v>
      </c>
      <c r="D367" s="138" t="s">
        <v>869</v>
      </c>
      <c r="E367" s="138" t="s">
        <v>547</v>
      </c>
      <c r="F367" s="139">
        <v>82253900</v>
      </c>
      <c r="G367" s="139">
        <v>0</v>
      </c>
      <c r="H367" s="139">
        <v>0</v>
      </c>
      <c r="I367" s="139">
        <v>82253900</v>
      </c>
      <c r="J367" s="107" t="s">
        <v>6</v>
      </c>
      <c r="K367" s="107" t="s">
        <v>108</v>
      </c>
      <c r="L367" s="107" t="s">
        <v>39</v>
      </c>
      <c r="M367" s="140" t="s">
        <v>4137</v>
      </c>
      <c r="N367" s="104" t="s">
        <v>114</v>
      </c>
      <c r="O367" s="104" t="s">
        <v>4120</v>
      </c>
    </row>
    <row r="368" spans="1:15" hidden="1" x14ac:dyDescent="0.25">
      <c r="A368" s="920" t="s">
        <v>129</v>
      </c>
      <c r="B368" s="138" t="s">
        <v>214</v>
      </c>
      <c r="C368" s="138" t="s">
        <v>870</v>
      </c>
      <c r="D368" s="138" t="s">
        <v>871</v>
      </c>
      <c r="E368" s="138" t="s">
        <v>550</v>
      </c>
      <c r="F368" s="139">
        <v>1763749499</v>
      </c>
      <c r="G368" s="139">
        <v>0</v>
      </c>
      <c r="H368" s="139">
        <v>0</v>
      </c>
      <c r="I368" s="139">
        <v>1763749499</v>
      </c>
      <c r="J368" s="107" t="s">
        <v>6</v>
      </c>
      <c r="K368" s="107" t="s">
        <v>108</v>
      </c>
      <c r="L368" s="107" t="s">
        <v>39</v>
      </c>
      <c r="M368" s="140" t="s">
        <v>4137</v>
      </c>
      <c r="N368" s="104" t="s">
        <v>114</v>
      </c>
      <c r="O368" s="104" t="s">
        <v>4121</v>
      </c>
    </row>
    <row r="369" spans="1:15" hidden="1" x14ac:dyDescent="0.25">
      <c r="A369" s="920" t="s">
        <v>129</v>
      </c>
      <c r="B369" s="138" t="s">
        <v>214</v>
      </c>
      <c r="C369" s="138" t="s">
        <v>5001</v>
      </c>
      <c r="D369" s="138" t="s">
        <v>5002</v>
      </c>
      <c r="E369" s="138" t="s">
        <v>729</v>
      </c>
      <c r="F369" s="139">
        <v>17572649</v>
      </c>
      <c r="G369" s="139">
        <v>0</v>
      </c>
      <c r="H369" s="139">
        <v>0</v>
      </c>
      <c r="I369" s="139">
        <v>17572649</v>
      </c>
      <c r="J369" s="107" t="s">
        <v>6</v>
      </c>
      <c r="K369" s="107" t="s">
        <v>108</v>
      </c>
      <c r="L369" s="107" t="s">
        <v>39</v>
      </c>
      <c r="M369" s="140" t="s">
        <v>4137</v>
      </c>
      <c r="N369" s="104" t="s">
        <v>114</v>
      </c>
      <c r="O369" s="104" t="s">
        <v>4121</v>
      </c>
    </row>
    <row r="370" spans="1:15" hidden="1" x14ac:dyDescent="0.25">
      <c r="A370" s="920" t="s">
        <v>129</v>
      </c>
      <c r="B370" s="138" t="s">
        <v>214</v>
      </c>
      <c r="C370" s="138" t="s">
        <v>4675</v>
      </c>
      <c r="D370" s="138" t="s">
        <v>4676</v>
      </c>
      <c r="E370" s="138" t="s">
        <v>823</v>
      </c>
      <c r="F370" s="139">
        <v>164253677</v>
      </c>
      <c r="G370" s="139">
        <v>0</v>
      </c>
      <c r="H370" s="139">
        <v>0</v>
      </c>
      <c r="I370" s="139">
        <v>164253677</v>
      </c>
      <c r="J370" s="107" t="s">
        <v>6</v>
      </c>
      <c r="K370" s="107" t="s">
        <v>108</v>
      </c>
      <c r="L370" s="107" t="s">
        <v>39</v>
      </c>
      <c r="M370" s="140" t="s">
        <v>4137</v>
      </c>
      <c r="N370" s="104" t="s">
        <v>114</v>
      </c>
      <c r="O370" s="104" t="s">
        <v>4120</v>
      </c>
    </row>
    <row r="371" spans="1:15" hidden="1" x14ac:dyDescent="0.25">
      <c r="A371" s="920" t="s">
        <v>129</v>
      </c>
      <c r="B371" s="138" t="s">
        <v>214</v>
      </c>
      <c r="C371" s="138" t="s">
        <v>4142</v>
      </c>
      <c r="D371" s="138" t="s">
        <v>4143</v>
      </c>
      <c r="E371" s="138" t="s">
        <v>823</v>
      </c>
      <c r="F371" s="139">
        <v>43890849</v>
      </c>
      <c r="G371" s="139">
        <v>0</v>
      </c>
      <c r="H371" s="139">
        <v>0</v>
      </c>
      <c r="I371" s="139">
        <v>43890849</v>
      </c>
      <c r="J371" s="107" t="s">
        <v>6</v>
      </c>
      <c r="K371" s="107" t="s">
        <v>108</v>
      </c>
      <c r="L371" s="107" t="s">
        <v>39</v>
      </c>
      <c r="M371" s="140" t="s">
        <v>4137</v>
      </c>
      <c r="N371" s="104" t="s">
        <v>114</v>
      </c>
      <c r="O371" s="104" t="s">
        <v>4121</v>
      </c>
    </row>
    <row r="372" spans="1:15" hidden="1" x14ac:dyDescent="0.25">
      <c r="A372" s="920" t="s">
        <v>129</v>
      </c>
      <c r="B372" s="138" t="s">
        <v>104</v>
      </c>
      <c r="C372" s="138" t="s">
        <v>5282</v>
      </c>
      <c r="D372" s="138" t="s">
        <v>5283</v>
      </c>
      <c r="E372" s="138" t="s">
        <v>588</v>
      </c>
      <c r="F372" s="139">
        <v>0</v>
      </c>
      <c r="G372" s="139">
        <v>70976.98</v>
      </c>
      <c r="H372" s="139">
        <v>466724037</v>
      </c>
      <c r="I372" s="139">
        <v>466724037</v>
      </c>
      <c r="J372" s="107" t="s">
        <v>6</v>
      </c>
      <c r="K372" s="107" t="s">
        <v>108</v>
      </c>
      <c r="L372" s="107" t="s">
        <v>39</v>
      </c>
      <c r="M372" s="140" t="s">
        <v>4144</v>
      </c>
      <c r="N372" s="104" t="s">
        <v>114</v>
      </c>
      <c r="O372" s="104" t="s">
        <v>4117</v>
      </c>
    </row>
    <row r="373" spans="1:15" hidden="1" x14ac:dyDescent="0.25">
      <c r="A373" s="920" t="s">
        <v>129</v>
      </c>
      <c r="B373" s="138" t="s">
        <v>104</v>
      </c>
      <c r="C373" s="138" t="s">
        <v>874</v>
      </c>
      <c r="D373" s="138" t="s">
        <v>875</v>
      </c>
      <c r="E373" s="138" t="s">
        <v>588</v>
      </c>
      <c r="F373" s="139">
        <v>0</v>
      </c>
      <c r="G373" s="139">
        <v>354114.3</v>
      </c>
      <c r="H373" s="139">
        <v>2328552944</v>
      </c>
      <c r="I373" s="139">
        <v>2328552944</v>
      </c>
      <c r="J373" s="107" t="s">
        <v>6</v>
      </c>
      <c r="K373" s="107" t="s">
        <v>108</v>
      </c>
      <c r="L373" s="107" t="s">
        <v>39</v>
      </c>
      <c r="M373" s="140" t="s">
        <v>4144</v>
      </c>
      <c r="N373" s="104" t="s">
        <v>114</v>
      </c>
      <c r="O373" s="104" t="s">
        <v>4120</v>
      </c>
    </row>
    <row r="374" spans="1:15" hidden="1" x14ac:dyDescent="0.25">
      <c r="A374" s="920" t="s">
        <v>129</v>
      </c>
      <c r="B374" s="138" t="s">
        <v>104</v>
      </c>
      <c r="C374" s="138" t="s">
        <v>876</v>
      </c>
      <c r="D374" s="138" t="s">
        <v>877</v>
      </c>
      <c r="E374" s="138" t="s">
        <v>588</v>
      </c>
      <c r="F374" s="139">
        <v>0</v>
      </c>
      <c r="G374" s="139">
        <v>5255964.1900000004</v>
      </c>
      <c r="H374" s="139">
        <v>34561696284</v>
      </c>
      <c r="I374" s="139">
        <v>34561696284</v>
      </c>
      <c r="J374" s="107" t="s">
        <v>6</v>
      </c>
      <c r="K374" s="107" t="s">
        <v>108</v>
      </c>
      <c r="L374" s="107" t="s">
        <v>39</v>
      </c>
      <c r="M374" s="140" t="s">
        <v>4144</v>
      </c>
      <c r="N374" s="104" t="s">
        <v>114</v>
      </c>
      <c r="O374" s="104" t="s">
        <v>4121</v>
      </c>
    </row>
    <row r="375" spans="1:15" hidden="1" x14ac:dyDescent="0.25">
      <c r="A375" s="920" t="s">
        <v>129</v>
      </c>
      <c r="B375" s="138" t="s">
        <v>214</v>
      </c>
      <c r="C375" s="138" t="s">
        <v>878</v>
      </c>
      <c r="D375" s="138" t="s">
        <v>879</v>
      </c>
      <c r="E375" s="138" t="s">
        <v>588</v>
      </c>
      <c r="F375" s="139">
        <v>1312752643</v>
      </c>
      <c r="G375" s="139">
        <v>0</v>
      </c>
      <c r="H375" s="139">
        <v>0</v>
      </c>
      <c r="I375" s="139">
        <v>1312752643</v>
      </c>
      <c r="J375" s="107" t="s">
        <v>6</v>
      </c>
      <c r="K375" s="107" t="s">
        <v>108</v>
      </c>
      <c r="L375" s="107" t="s">
        <v>39</v>
      </c>
      <c r="M375" s="140" t="s">
        <v>4144</v>
      </c>
      <c r="N375" s="104" t="s">
        <v>114</v>
      </c>
      <c r="O375" s="104" t="s">
        <v>4120</v>
      </c>
    </row>
    <row r="376" spans="1:15" hidden="1" x14ac:dyDescent="0.25">
      <c r="A376" s="920" t="s">
        <v>129</v>
      </c>
      <c r="B376" s="138" t="s">
        <v>214</v>
      </c>
      <c r="C376" s="138" t="s">
        <v>880</v>
      </c>
      <c r="D376" s="138" t="s">
        <v>881</v>
      </c>
      <c r="E376" s="138" t="s">
        <v>588</v>
      </c>
      <c r="F376" s="139">
        <v>1888664440</v>
      </c>
      <c r="G376" s="139">
        <v>0</v>
      </c>
      <c r="H376" s="139">
        <v>0</v>
      </c>
      <c r="I376" s="139">
        <v>1888664440</v>
      </c>
      <c r="J376" s="107" t="s">
        <v>6</v>
      </c>
      <c r="K376" s="107" t="s">
        <v>108</v>
      </c>
      <c r="L376" s="107" t="s">
        <v>39</v>
      </c>
      <c r="M376" s="140" t="s">
        <v>4144</v>
      </c>
      <c r="N376" s="104" t="s">
        <v>114</v>
      </c>
      <c r="O376" s="104" t="s">
        <v>4121</v>
      </c>
    </row>
    <row r="377" spans="1:15" hidden="1" x14ac:dyDescent="0.25">
      <c r="A377" s="920" t="s">
        <v>129</v>
      </c>
      <c r="B377" s="138" t="s">
        <v>104</v>
      </c>
      <c r="C377" s="138" t="s">
        <v>882</v>
      </c>
      <c r="D377" s="138" t="s">
        <v>883</v>
      </c>
      <c r="E377" s="138" t="s">
        <v>591</v>
      </c>
      <c r="F377" s="139">
        <v>0</v>
      </c>
      <c r="G377" s="139">
        <v>11533.04</v>
      </c>
      <c r="H377" s="139">
        <v>75837926</v>
      </c>
      <c r="I377" s="139">
        <v>75837926</v>
      </c>
      <c r="J377" s="107" t="s">
        <v>6</v>
      </c>
      <c r="K377" s="107" t="s">
        <v>108</v>
      </c>
      <c r="L377" s="107" t="s">
        <v>39</v>
      </c>
      <c r="M377" s="140" t="s">
        <v>4144</v>
      </c>
      <c r="N377" s="104" t="s">
        <v>114</v>
      </c>
      <c r="O377" s="104" t="s">
        <v>4120</v>
      </c>
    </row>
    <row r="378" spans="1:15" hidden="1" x14ac:dyDescent="0.25">
      <c r="A378" s="920" t="s">
        <v>129</v>
      </c>
      <c r="B378" s="138" t="s">
        <v>104</v>
      </c>
      <c r="C378" s="138" t="s">
        <v>5571</v>
      </c>
      <c r="D378" s="138" t="s">
        <v>5572</v>
      </c>
      <c r="E378" s="138" t="s">
        <v>591</v>
      </c>
      <c r="F378" s="139">
        <v>0</v>
      </c>
      <c r="G378" s="139">
        <v>79408.22</v>
      </c>
      <c r="H378" s="139">
        <v>522165426</v>
      </c>
      <c r="I378" s="139">
        <v>522165426</v>
      </c>
      <c r="J378" s="107" t="s">
        <v>6</v>
      </c>
      <c r="K378" s="107" t="s">
        <v>108</v>
      </c>
      <c r="L378" s="107" t="s">
        <v>39</v>
      </c>
      <c r="M378" s="140" t="s">
        <v>4144</v>
      </c>
      <c r="N378" s="104" t="s">
        <v>114</v>
      </c>
      <c r="O378" s="104" t="s">
        <v>4121</v>
      </c>
    </row>
    <row r="379" spans="1:15" hidden="1" x14ac:dyDescent="0.25">
      <c r="A379" s="920" t="s">
        <v>129</v>
      </c>
      <c r="B379" s="138" t="s">
        <v>214</v>
      </c>
      <c r="C379" s="138" t="s">
        <v>884</v>
      </c>
      <c r="D379" s="138" t="s">
        <v>885</v>
      </c>
      <c r="E379" s="138" t="s">
        <v>591</v>
      </c>
      <c r="F379" s="139">
        <v>911549566</v>
      </c>
      <c r="G379" s="139">
        <v>0</v>
      </c>
      <c r="H379" s="139">
        <v>0</v>
      </c>
      <c r="I379" s="139">
        <v>911549566</v>
      </c>
      <c r="J379" s="107" t="s">
        <v>6</v>
      </c>
      <c r="K379" s="107" t="s">
        <v>108</v>
      </c>
      <c r="L379" s="107" t="s">
        <v>39</v>
      </c>
      <c r="M379" s="140" t="s">
        <v>4144</v>
      </c>
      <c r="N379" s="104" t="s">
        <v>114</v>
      </c>
      <c r="O379" s="104" t="s">
        <v>4120</v>
      </c>
    </row>
    <row r="380" spans="1:15" hidden="1" x14ac:dyDescent="0.25">
      <c r="A380" s="920" t="s">
        <v>129</v>
      </c>
      <c r="B380" s="138" t="s">
        <v>214</v>
      </c>
      <c r="C380" s="138" t="s">
        <v>886</v>
      </c>
      <c r="D380" s="138" t="s">
        <v>887</v>
      </c>
      <c r="E380" s="138" t="s">
        <v>591</v>
      </c>
      <c r="F380" s="139">
        <v>1159883753</v>
      </c>
      <c r="G380" s="139">
        <v>0</v>
      </c>
      <c r="H380" s="139">
        <v>0</v>
      </c>
      <c r="I380" s="139">
        <v>1159883753</v>
      </c>
      <c r="J380" s="107" t="s">
        <v>6</v>
      </c>
      <c r="K380" s="107" t="s">
        <v>108</v>
      </c>
      <c r="L380" s="107" t="s">
        <v>39</v>
      </c>
      <c r="M380" s="140" t="s">
        <v>4144</v>
      </c>
      <c r="N380" s="104" t="s">
        <v>114</v>
      </c>
      <c r="O380" s="104" t="s">
        <v>4121</v>
      </c>
    </row>
    <row r="381" spans="1:15" hidden="1" x14ac:dyDescent="0.25">
      <c r="A381" s="920" t="s">
        <v>129</v>
      </c>
      <c r="B381" s="138" t="s">
        <v>104</v>
      </c>
      <c r="C381" s="138" t="s">
        <v>888</v>
      </c>
      <c r="D381" s="138" t="s">
        <v>889</v>
      </c>
      <c r="E381" s="138" t="s">
        <v>890</v>
      </c>
      <c r="F381" s="139">
        <v>0</v>
      </c>
      <c r="G381" s="139">
        <v>22290.06</v>
      </c>
      <c r="H381" s="139">
        <v>146572970</v>
      </c>
      <c r="I381" s="139">
        <v>146572970</v>
      </c>
      <c r="J381" s="107" t="s">
        <v>6</v>
      </c>
      <c r="K381" s="107" t="s">
        <v>108</v>
      </c>
      <c r="L381" s="107" t="s">
        <v>39</v>
      </c>
      <c r="M381" s="140" t="s">
        <v>4144</v>
      </c>
      <c r="N381" s="104" t="s">
        <v>114</v>
      </c>
      <c r="O381" s="104" t="s">
        <v>4120</v>
      </c>
    </row>
    <row r="382" spans="1:15" hidden="1" x14ac:dyDescent="0.25">
      <c r="A382" s="920" t="s">
        <v>129</v>
      </c>
      <c r="B382" s="138" t="s">
        <v>214</v>
      </c>
      <c r="C382" s="138" t="s">
        <v>891</v>
      </c>
      <c r="D382" s="138" t="s">
        <v>892</v>
      </c>
      <c r="E382" s="138" t="s">
        <v>458</v>
      </c>
      <c r="F382" s="139">
        <v>537056</v>
      </c>
      <c r="G382" s="139">
        <v>0</v>
      </c>
      <c r="H382" s="139">
        <v>0</v>
      </c>
      <c r="I382" s="139">
        <v>537056</v>
      </c>
      <c r="J382" s="107" t="s">
        <v>6</v>
      </c>
      <c r="K382" s="107" t="s">
        <v>108</v>
      </c>
      <c r="L382" s="107" t="s">
        <v>39</v>
      </c>
      <c r="M382" s="140" t="s">
        <v>4144</v>
      </c>
      <c r="N382" s="104" t="s">
        <v>114</v>
      </c>
      <c r="O382" s="104" t="s">
        <v>4121</v>
      </c>
    </row>
    <row r="383" spans="1:15" hidden="1" x14ac:dyDescent="0.25">
      <c r="A383" s="920" t="s">
        <v>129</v>
      </c>
      <c r="B383" s="138" t="s">
        <v>104</v>
      </c>
      <c r="C383" s="138" t="s">
        <v>5003</v>
      </c>
      <c r="D383" s="138" t="s">
        <v>5004</v>
      </c>
      <c r="E383" s="138" t="s">
        <v>458</v>
      </c>
      <c r="F383" s="139">
        <v>0</v>
      </c>
      <c r="G383" s="139">
        <v>42238.32</v>
      </c>
      <c r="H383" s="139">
        <v>277746943</v>
      </c>
      <c r="I383" s="139">
        <v>277746943</v>
      </c>
      <c r="J383" s="107" t="s">
        <v>6</v>
      </c>
      <c r="K383" s="107" t="s">
        <v>108</v>
      </c>
      <c r="L383" s="107" t="s">
        <v>39</v>
      </c>
      <c r="M383" s="140" t="s">
        <v>4144</v>
      </c>
      <c r="N383" s="104" t="s">
        <v>114</v>
      </c>
      <c r="O383" s="104" t="s">
        <v>4120</v>
      </c>
    </row>
    <row r="384" spans="1:15" hidden="1" x14ac:dyDescent="0.25">
      <c r="A384" s="920" t="s">
        <v>129</v>
      </c>
      <c r="B384" s="138" t="s">
        <v>104</v>
      </c>
      <c r="C384" s="138" t="s">
        <v>893</v>
      </c>
      <c r="D384" s="138" t="s">
        <v>894</v>
      </c>
      <c r="E384" s="138" t="s">
        <v>458</v>
      </c>
      <c r="F384" s="139">
        <v>0</v>
      </c>
      <c r="G384" s="139">
        <v>93724.4</v>
      </c>
      <c r="H384" s="139">
        <v>616304474</v>
      </c>
      <c r="I384" s="139">
        <v>616304474</v>
      </c>
      <c r="J384" s="107" t="s">
        <v>6</v>
      </c>
      <c r="K384" s="107" t="s">
        <v>108</v>
      </c>
      <c r="L384" s="107" t="s">
        <v>39</v>
      </c>
      <c r="M384" s="140" t="s">
        <v>4144</v>
      </c>
      <c r="N384" s="104" t="s">
        <v>114</v>
      </c>
      <c r="O384" s="104" t="s">
        <v>4121</v>
      </c>
    </row>
    <row r="385" spans="1:15" hidden="1" x14ac:dyDescent="0.25">
      <c r="A385" s="920" t="s">
        <v>129</v>
      </c>
      <c r="B385" s="138" t="s">
        <v>214</v>
      </c>
      <c r="C385" s="138" t="s">
        <v>896</v>
      </c>
      <c r="D385" s="138" t="s">
        <v>897</v>
      </c>
      <c r="E385" s="138" t="s">
        <v>895</v>
      </c>
      <c r="F385" s="139">
        <v>750224744</v>
      </c>
      <c r="G385" s="139">
        <v>0</v>
      </c>
      <c r="H385" s="139">
        <v>0</v>
      </c>
      <c r="I385" s="139">
        <v>750224744</v>
      </c>
      <c r="J385" s="107" t="s">
        <v>6</v>
      </c>
      <c r="K385" s="107" t="s">
        <v>108</v>
      </c>
      <c r="L385" s="107" t="s">
        <v>39</v>
      </c>
      <c r="M385" s="140" t="s">
        <v>4144</v>
      </c>
      <c r="N385" s="104" t="s">
        <v>114</v>
      </c>
      <c r="O385" s="104" t="s">
        <v>4121</v>
      </c>
    </row>
    <row r="386" spans="1:15" hidden="1" x14ac:dyDescent="0.25">
      <c r="A386" s="920" t="s">
        <v>129</v>
      </c>
      <c r="B386" s="138" t="s">
        <v>104</v>
      </c>
      <c r="C386" s="138" t="s">
        <v>898</v>
      </c>
      <c r="D386" s="138" t="s">
        <v>899</v>
      </c>
      <c r="E386" s="138" t="s">
        <v>900</v>
      </c>
      <c r="F386" s="139">
        <v>0</v>
      </c>
      <c r="G386" s="139">
        <v>7462395.1100000003</v>
      </c>
      <c r="H386" s="139">
        <v>49070546149</v>
      </c>
      <c r="I386" s="139">
        <v>49070546149</v>
      </c>
      <c r="J386" s="107" t="s">
        <v>6</v>
      </c>
      <c r="K386" s="107" t="s">
        <v>108</v>
      </c>
      <c r="L386" s="107" t="s">
        <v>39</v>
      </c>
      <c r="M386" s="140" t="s">
        <v>4677</v>
      </c>
      <c r="N386" s="104" t="s">
        <v>114</v>
      </c>
      <c r="O386" s="104" t="s">
        <v>4118</v>
      </c>
    </row>
    <row r="387" spans="1:15" hidden="1" x14ac:dyDescent="0.25">
      <c r="A387" s="920" t="s">
        <v>129</v>
      </c>
      <c r="B387" s="138" t="s">
        <v>214</v>
      </c>
      <c r="C387" s="138" t="s">
        <v>901</v>
      </c>
      <c r="D387" s="138" t="s">
        <v>902</v>
      </c>
      <c r="E387" s="138" t="s">
        <v>903</v>
      </c>
      <c r="F387" s="139">
        <v>421585193308</v>
      </c>
      <c r="G387" s="139">
        <v>0</v>
      </c>
      <c r="H387" s="139">
        <v>0</v>
      </c>
      <c r="I387" s="139">
        <v>421585193308</v>
      </c>
      <c r="J387" s="107" t="s">
        <v>6</v>
      </c>
      <c r="K387" s="107" t="s">
        <v>108</v>
      </c>
      <c r="L387" s="107" t="s">
        <v>39</v>
      </c>
      <c r="M387" s="140" t="s">
        <v>4677</v>
      </c>
      <c r="N387" s="104" t="s">
        <v>114</v>
      </c>
      <c r="O387" s="104" t="s">
        <v>4118</v>
      </c>
    </row>
    <row r="388" spans="1:15" hidden="1" x14ac:dyDescent="0.25">
      <c r="A388" s="920" t="s">
        <v>129</v>
      </c>
      <c r="B388" s="138" t="s">
        <v>104</v>
      </c>
      <c r="C388" s="138" t="s">
        <v>904</v>
      </c>
      <c r="D388" s="138" t="s">
        <v>905</v>
      </c>
      <c r="E388" s="138" t="s">
        <v>906</v>
      </c>
      <c r="F388" s="139">
        <v>0</v>
      </c>
      <c r="G388" s="139">
        <v>50761.93</v>
      </c>
      <c r="H388" s="139">
        <v>333795731</v>
      </c>
      <c r="I388" s="139">
        <v>333795731</v>
      </c>
      <c r="J388" s="107" t="s">
        <v>6</v>
      </c>
      <c r="K388" s="107" t="s">
        <v>108</v>
      </c>
      <c r="L388" s="107" t="s">
        <v>39</v>
      </c>
      <c r="M388" s="140" t="s">
        <v>4678</v>
      </c>
      <c r="N388" s="104" t="s">
        <v>114</v>
      </c>
      <c r="O388" s="104" t="s">
        <v>4118</v>
      </c>
    </row>
    <row r="389" spans="1:15" hidden="1" x14ac:dyDescent="0.25">
      <c r="A389" s="920" t="s">
        <v>129</v>
      </c>
      <c r="B389" s="138" t="s">
        <v>214</v>
      </c>
      <c r="C389" s="138" t="s">
        <v>907</v>
      </c>
      <c r="D389" s="138" t="s">
        <v>908</v>
      </c>
      <c r="E389" s="138" t="s">
        <v>906</v>
      </c>
      <c r="F389" s="139">
        <v>23817183965</v>
      </c>
      <c r="G389" s="139">
        <v>0</v>
      </c>
      <c r="H389" s="139">
        <v>0</v>
      </c>
      <c r="I389" s="139">
        <v>23817183965</v>
      </c>
      <c r="J389" s="107" t="s">
        <v>6</v>
      </c>
      <c r="K389" s="107" t="s">
        <v>108</v>
      </c>
      <c r="L389" s="107" t="s">
        <v>39</v>
      </c>
      <c r="M389" s="140" t="s">
        <v>4678</v>
      </c>
      <c r="N389" s="104" t="s">
        <v>114</v>
      </c>
      <c r="O389" s="104" t="s">
        <v>4118</v>
      </c>
    </row>
    <row r="390" spans="1:15" hidden="1" x14ac:dyDescent="0.25">
      <c r="A390" s="920" t="s">
        <v>129</v>
      </c>
      <c r="B390" s="138" t="s">
        <v>214</v>
      </c>
      <c r="C390" s="138" t="s">
        <v>909</v>
      </c>
      <c r="D390" s="138" t="s">
        <v>910</v>
      </c>
      <c r="E390" s="138" t="s">
        <v>911</v>
      </c>
      <c r="F390" s="139">
        <v>730751506041</v>
      </c>
      <c r="G390" s="139">
        <v>0</v>
      </c>
      <c r="H390" s="139">
        <v>0</v>
      </c>
      <c r="I390" s="139">
        <v>730751506041</v>
      </c>
      <c r="J390" s="107" t="s">
        <v>6</v>
      </c>
      <c r="K390" s="107" t="s">
        <v>108</v>
      </c>
      <c r="L390" s="107" t="s">
        <v>39</v>
      </c>
      <c r="M390" s="140" t="s">
        <v>4145</v>
      </c>
      <c r="N390" s="104" t="s">
        <v>114</v>
      </c>
      <c r="O390" s="104" t="s">
        <v>4118</v>
      </c>
    </row>
    <row r="391" spans="1:15" hidden="1" x14ac:dyDescent="0.25">
      <c r="A391" s="920" t="s">
        <v>129</v>
      </c>
      <c r="B391" s="138" t="s">
        <v>104</v>
      </c>
      <c r="C391" s="138" t="s">
        <v>912</v>
      </c>
      <c r="D391" s="138" t="s">
        <v>913</v>
      </c>
      <c r="E391" s="138" t="s">
        <v>558</v>
      </c>
      <c r="F391" s="139">
        <v>0</v>
      </c>
      <c r="G391" s="139">
        <v>11193.67</v>
      </c>
      <c r="H391" s="139">
        <v>73606328</v>
      </c>
      <c r="I391" s="139">
        <v>73606328</v>
      </c>
      <c r="J391" s="107" t="s">
        <v>6</v>
      </c>
      <c r="K391" s="107" t="s">
        <v>108</v>
      </c>
      <c r="L391" s="107" t="s">
        <v>39</v>
      </c>
      <c r="M391" s="140" t="s">
        <v>4146</v>
      </c>
      <c r="N391" s="104" t="s">
        <v>114</v>
      </c>
      <c r="O391" s="104" t="s">
        <v>4120</v>
      </c>
    </row>
    <row r="392" spans="1:15" hidden="1" x14ac:dyDescent="0.25">
      <c r="A392" s="920" t="s">
        <v>129</v>
      </c>
      <c r="B392" s="138" t="s">
        <v>104</v>
      </c>
      <c r="C392" s="138" t="s">
        <v>914</v>
      </c>
      <c r="D392" s="138" t="s">
        <v>915</v>
      </c>
      <c r="E392" s="138" t="s">
        <v>601</v>
      </c>
      <c r="F392" s="139">
        <v>0</v>
      </c>
      <c r="G392" s="139">
        <v>50385.08</v>
      </c>
      <c r="H392" s="139">
        <v>331317674</v>
      </c>
      <c r="I392" s="139">
        <v>331317674</v>
      </c>
      <c r="J392" s="107" t="s">
        <v>6</v>
      </c>
      <c r="K392" s="107" t="s">
        <v>108</v>
      </c>
      <c r="L392" s="107" t="s">
        <v>39</v>
      </c>
      <c r="M392" s="140" t="s">
        <v>4146</v>
      </c>
      <c r="N392" s="104" t="s">
        <v>114</v>
      </c>
      <c r="O392" s="104" t="s">
        <v>4121</v>
      </c>
    </row>
    <row r="393" spans="1:15" hidden="1" x14ac:dyDescent="0.25">
      <c r="A393" s="920" t="s">
        <v>129</v>
      </c>
      <c r="B393" s="138" t="s">
        <v>214</v>
      </c>
      <c r="C393" s="138" t="s">
        <v>5573</v>
      </c>
      <c r="D393" s="138" t="s">
        <v>5574</v>
      </c>
      <c r="E393" s="138" t="s">
        <v>497</v>
      </c>
      <c r="F393" s="139">
        <v>68496516</v>
      </c>
      <c r="G393" s="139">
        <v>0</v>
      </c>
      <c r="H393" s="139">
        <v>0</v>
      </c>
      <c r="I393" s="139">
        <v>68496516</v>
      </c>
      <c r="J393" s="107" t="s">
        <v>6</v>
      </c>
      <c r="K393" s="107" t="s">
        <v>108</v>
      </c>
      <c r="L393" s="107" t="s">
        <v>39</v>
      </c>
      <c r="M393" s="140" t="s">
        <v>4146</v>
      </c>
      <c r="N393" s="104" t="s">
        <v>114</v>
      </c>
      <c r="O393" s="104" t="s">
        <v>4117</v>
      </c>
    </row>
    <row r="394" spans="1:15" hidden="1" x14ac:dyDescent="0.25">
      <c r="A394" s="920" t="s">
        <v>129</v>
      </c>
      <c r="B394" s="138" t="s">
        <v>214</v>
      </c>
      <c r="C394" s="138" t="s">
        <v>916</v>
      </c>
      <c r="D394" s="138" t="s">
        <v>917</v>
      </c>
      <c r="E394" s="138" t="s">
        <v>498</v>
      </c>
      <c r="F394" s="139">
        <v>1238216933</v>
      </c>
      <c r="G394" s="139">
        <v>0</v>
      </c>
      <c r="H394" s="139">
        <v>0</v>
      </c>
      <c r="I394" s="139">
        <v>1238216933</v>
      </c>
      <c r="J394" s="107" t="s">
        <v>6</v>
      </c>
      <c r="K394" s="107" t="s">
        <v>108</v>
      </c>
      <c r="L394" s="107" t="s">
        <v>39</v>
      </c>
      <c r="M394" s="140" t="s">
        <v>4146</v>
      </c>
      <c r="N394" s="104" t="s">
        <v>114</v>
      </c>
      <c r="O394" s="104" t="s">
        <v>4120</v>
      </c>
    </row>
    <row r="395" spans="1:15" hidden="1" x14ac:dyDescent="0.25">
      <c r="A395" s="920" t="s">
        <v>129</v>
      </c>
      <c r="B395" s="138" t="s">
        <v>214</v>
      </c>
      <c r="C395" s="138" t="s">
        <v>918</v>
      </c>
      <c r="D395" s="138" t="s">
        <v>919</v>
      </c>
      <c r="E395" s="138" t="s">
        <v>610</v>
      </c>
      <c r="F395" s="139">
        <v>426889422</v>
      </c>
      <c r="G395" s="139">
        <v>0</v>
      </c>
      <c r="H395" s="139">
        <v>0</v>
      </c>
      <c r="I395" s="139">
        <v>426889422</v>
      </c>
      <c r="J395" s="107" t="s">
        <v>6</v>
      </c>
      <c r="K395" s="107" t="s">
        <v>108</v>
      </c>
      <c r="L395" s="107" t="s">
        <v>39</v>
      </c>
      <c r="M395" s="140" t="s">
        <v>4146</v>
      </c>
      <c r="N395" s="104" t="s">
        <v>114</v>
      </c>
      <c r="O395" s="104" t="s">
        <v>4121</v>
      </c>
    </row>
    <row r="396" spans="1:15" hidden="1" x14ac:dyDescent="0.25">
      <c r="A396" s="920" t="s">
        <v>129</v>
      </c>
      <c r="B396" s="138" t="s">
        <v>214</v>
      </c>
      <c r="C396" s="138" t="s">
        <v>5284</v>
      </c>
      <c r="D396" s="138" t="s">
        <v>5285</v>
      </c>
      <c r="E396" s="138" t="s">
        <v>503</v>
      </c>
      <c r="F396" s="139">
        <v>333128500</v>
      </c>
      <c r="G396" s="139">
        <v>0</v>
      </c>
      <c r="H396" s="139">
        <v>0</v>
      </c>
      <c r="I396" s="139">
        <v>333128500</v>
      </c>
      <c r="J396" s="107" t="s">
        <v>6</v>
      </c>
      <c r="K396" s="107" t="s">
        <v>108</v>
      </c>
      <c r="L396" s="107" t="s">
        <v>39</v>
      </c>
      <c r="M396" s="140" t="s">
        <v>4146</v>
      </c>
      <c r="N396" s="104" t="s">
        <v>114</v>
      </c>
      <c r="O396" s="104" t="s">
        <v>4117</v>
      </c>
    </row>
    <row r="397" spans="1:15" hidden="1" x14ac:dyDescent="0.25">
      <c r="A397" s="920" t="s">
        <v>129</v>
      </c>
      <c r="B397" s="138" t="s">
        <v>214</v>
      </c>
      <c r="C397" s="138" t="s">
        <v>920</v>
      </c>
      <c r="D397" s="138" t="s">
        <v>921</v>
      </c>
      <c r="E397" s="138" t="s">
        <v>562</v>
      </c>
      <c r="F397" s="139">
        <v>3398850030</v>
      </c>
      <c r="G397" s="139">
        <v>0</v>
      </c>
      <c r="H397" s="139">
        <v>0</v>
      </c>
      <c r="I397" s="139">
        <v>3398850030</v>
      </c>
      <c r="J397" s="107" t="s">
        <v>6</v>
      </c>
      <c r="K397" s="107" t="s">
        <v>108</v>
      </c>
      <c r="L397" s="107" t="s">
        <v>39</v>
      </c>
      <c r="M397" s="140" t="s">
        <v>4146</v>
      </c>
      <c r="N397" s="104" t="s">
        <v>114</v>
      </c>
      <c r="O397" s="104" t="s">
        <v>4120</v>
      </c>
    </row>
    <row r="398" spans="1:15" hidden="1" x14ac:dyDescent="0.25">
      <c r="A398" s="920" t="s">
        <v>129</v>
      </c>
      <c r="B398" s="138" t="s">
        <v>214</v>
      </c>
      <c r="C398" s="138" t="s">
        <v>922</v>
      </c>
      <c r="D398" s="138" t="s">
        <v>923</v>
      </c>
      <c r="E398" s="138" t="s">
        <v>623</v>
      </c>
      <c r="F398" s="139">
        <v>862910169</v>
      </c>
      <c r="G398" s="139">
        <v>0</v>
      </c>
      <c r="H398" s="139">
        <v>0</v>
      </c>
      <c r="I398" s="139">
        <v>862910169</v>
      </c>
      <c r="J398" s="107" t="s">
        <v>6</v>
      </c>
      <c r="K398" s="107" t="s">
        <v>108</v>
      </c>
      <c r="L398" s="107" t="s">
        <v>39</v>
      </c>
      <c r="M398" s="140" t="s">
        <v>4146</v>
      </c>
      <c r="N398" s="104" t="s">
        <v>114</v>
      </c>
      <c r="O398" s="104" t="s">
        <v>4121</v>
      </c>
    </row>
    <row r="399" spans="1:15" hidden="1" x14ac:dyDescent="0.25">
      <c r="A399" s="920" t="s">
        <v>129</v>
      </c>
      <c r="B399" s="138" t="s">
        <v>104</v>
      </c>
      <c r="C399" s="138" t="s">
        <v>5575</v>
      </c>
      <c r="D399" s="138" t="s">
        <v>5576</v>
      </c>
      <c r="E399" s="138" t="s">
        <v>506</v>
      </c>
      <c r="F399" s="139">
        <v>0</v>
      </c>
      <c r="G399" s="139">
        <v>8642857</v>
      </c>
      <c r="H399" s="139">
        <v>56832921203</v>
      </c>
      <c r="I399" s="139">
        <v>56832921203</v>
      </c>
      <c r="J399" s="107" t="s">
        <v>6</v>
      </c>
      <c r="K399" s="107" t="s">
        <v>108</v>
      </c>
      <c r="L399" s="107" t="s">
        <v>39</v>
      </c>
      <c r="M399" s="140" t="s">
        <v>4146</v>
      </c>
      <c r="N399" s="104" t="s">
        <v>114</v>
      </c>
      <c r="O399" s="104" t="s">
        <v>4121</v>
      </c>
    </row>
    <row r="400" spans="1:15" hidden="1" x14ac:dyDescent="0.25">
      <c r="A400" s="920" t="s">
        <v>129</v>
      </c>
      <c r="B400" s="138" t="s">
        <v>214</v>
      </c>
      <c r="C400" s="138" t="s">
        <v>5577</v>
      </c>
      <c r="D400" s="138" t="s">
        <v>5578</v>
      </c>
      <c r="E400" s="138" t="s">
        <v>507</v>
      </c>
      <c r="F400" s="139">
        <v>14293319</v>
      </c>
      <c r="G400" s="139">
        <v>0</v>
      </c>
      <c r="H400" s="139">
        <v>0</v>
      </c>
      <c r="I400" s="139">
        <v>14293319</v>
      </c>
      <c r="J400" s="107" t="s">
        <v>6</v>
      </c>
      <c r="K400" s="107" t="s">
        <v>108</v>
      </c>
      <c r="L400" s="107" t="s">
        <v>39</v>
      </c>
      <c r="M400" s="140" t="s">
        <v>4146</v>
      </c>
      <c r="N400" s="104" t="s">
        <v>114</v>
      </c>
      <c r="O400" s="104" t="s">
        <v>4117</v>
      </c>
    </row>
    <row r="401" spans="1:15" hidden="1" x14ac:dyDescent="0.25">
      <c r="A401" s="920" t="s">
        <v>129</v>
      </c>
      <c r="B401" s="138" t="s">
        <v>214</v>
      </c>
      <c r="C401" s="138" t="s">
        <v>924</v>
      </c>
      <c r="D401" s="138" t="s">
        <v>925</v>
      </c>
      <c r="E401" s="138" t="s">
        <v>564</v>
      </c>
      <c r="F401" s="139">
        <v>2720949095</v>
      </c>
      <c r="G401" s="139">
        <v>0</v>
      </c>
      <c r="H401" s="139">
        <v>0</v>
      </c>
      <c r="I401" s="139">
        <v>2720949095</v>
      </c>
      <c r="J401" s="107" t="s">
        <v>6</v>
      </c>
      <c r="K401" s="107" t="s">
        <v>108</v>
      </c>
      <c r="L401" s="107" t="s">
        <v>39</v>
      </c>
      <c r="M401" s="140" t="s">
        <v>4146</v>
      </c>
      <c r="N401" s="104" t="s">
        <v>114</v>
      </c>
      <c r="O401" s="104" t="s">
        <v>4120</v>
      </c>
    </row>
    <row r="402" spans="1:15" hidden="1" x14ac:dyDescent="0.25">
      <c r="A402" s="920" t="s">
        <v>129</v>
      </c>
      <c r="B402" s="138" t="s">
        <v>214</v>
      </c>
      <c r="C402" s="138" t="s">
        <v>926</v>
      </c>
      <c r="D402" s="138" t="s">
        <v>927</v>
      </c>
      <c r="E402" s="138" t="s">
        <v>638</v>
      </c>
      <c r="F402" s="139">
        <v>253060060</v>
      </c>
      <c r="G402" s="139">
        <v>0</v>
      </c>
      <c r="H402" s="139">
        <v>0</v>
      </c>
      <c r="I402" s="139">
        <v>253060060</v>
      </c>
      <c r="J402" s="107" t="s">
        <v>6</v>
      </c>
      <c r="K402" s="107" t="s">
        <v>108</v>
      </c>
      <c r="L402" s="107" t="s">
        <v>39</v>
      </c>
      <c r="M402" s="140" t="s">
        <v>4146</v>
      </c>
      <c r="N402" s="104" t="s">
        <v>114</v>
      </c>
      <c r="O402" s="104" t="s">
        <v>4121</v>
      </c>
    </row>
    <row r="403" spans="1:15" hidden="1" x14ac:dyDescent="0.25">
      <c r="A403" s="920" t="s">
        <v>129</v>
      </c>
      <c r="B403" s="138" t="s">
        <v>214</v>
      </c>
      <c r="C403" s="138" t="s">
        <v>5579</v>
      </c>
      <c r="D403" s="138" t="s">
        <v>5580</v>
      </c>
      <c r="E403" s="138" t="s">
        <v>1452</v>
      </c>
      <c r="F403" s="139">
        <v>28608412</v>
      </c>
      <c r="G403" s="139">
        <v>0</v>
      </c>
      <c r="H403" s="139">
        <v>0</v>
      </c>
      <c r="I403" s="139">
        <v>28608412</v>
      </c>
      <c r="J403" s="107" t="s">
        <v>6</v>
      </c>
      <c r="K403" s="107" t="s">
        <v>108</v>
      </c>
      <c r="L403" s="107" t="s">
        <v>39</v>
      </c>
      <c r="M403" s="140" t="s">
        <v>4146</v>
      </c>
      <c r="N403" s="104" t="s">
        <v>114</v>
      </c>
      <c r="O403" s="104" t="s">
        <v>4117</v>
      </c>
    </row>
    <row r="404" spans="1:15" hidden="1" x14ac:dyDescent="0.25">
      <c r="A404" s="920" t="s">
        <v>129</v>
      </c>
      <c r="B404" s="138" t="s">
        <v>214</v>
      </c>
      <c r="C404" s="138" t="s">
        <v>928</v>
      </c>
      <c r="D404" s="138" t="s">
        <v>929</v>
      </c>
      <c r="E404" s="138" t="s">
        <v>930</v>
      </c>
      <c r="F404" s="139">
        <v>3673732776</v>
      </c>
      <c r="G404" s="139">
        <v>0</v>
      </c>
      <c r="H404" s="139">
        <v>0</v>
      </c>
      <c r="I404" s="139">
        <v>3673732776</v>
      </c>
      <c r="J404" s="107" t="s">
        <v>6</v>
      </c>
      <c r="K404" s="107" t="s">
        <v>108</v>
      </c>
      <c r="L404" s="107" t="s">
        <v>39</v>
      </c>
      <c r="M404" s="140" t="s">
        <v>4146</v>
      </c>
      <c r="N404" s="104" t="s">
        <v>114</v>
      </c>
      <c r="O404" s="104" t="s">
        <v>4120</v>
      </c>
    </row>
    <row r="405" spans="1:15" hidden="1" x14ac:dyDescent="0.25">
      <c r="A405" s="920" t="s">
        <v>129</v>
      </c>
      <c r="B405" s="138" t="s">
        <v>214</v>
      </c>
      <c r="C405" s="138" t="s">
        <v>931</v>
      </c>
      <c r="D405" s="138" t="s">
        <v>932</v>
      </c>
      <c r="E405" s="138" t="s">
        <v>933</v>
      </c>
      <c r="F405" s="139">
        <v>890306573</v>
      </c>
      <c r="G405" s="139">
        <v>0</v>
      </c>
      <c r="H405" s="139">
        <v>0</v>
      </c>
      <c r="I405" s="139">
        <v>890306573</v>
      </c>
      <c r="J405" s="107" t="s">
        <v>6</v>
      </c>
      <c r="K405" s="107" t="s">
        <v>108</v>
      </c>
      <c r="L405" s="107" t="s">
        <v>39</v>
      </c>
      <c r="M405" s="140" t="s">
        <v>4146</v>
      </c>
      <c r="N405" s="104" t="s">
        <v>114</v>
      </c>
      <c r="O405" s="104" t="s">
        <v>4121</v>
      </c>
    </row>
    <row r="406" spans="1:15" hidden="1" x14ac:dyDescent="0.25">
      <c r="A406" s="920" t="s">
        <v>129</v>
      </c>
      <c r="B406" s="138" t="s">
        <v>214</v>
      </c>
      <c r="C406" s="138" t="s">
        <v>934</v>
      </c>
      <c r="D406" s="138" t="s">
        <v>935</v>
      </c>
      <c r="E406" s="138" t="s">
        <v>936</v>
      </c>
      <c r="F406" s="139">
        <v>525014126</v>
      </c>
      <c r="G406" s="139">
        <v>0</v>
      </c>
      <c r="H406" s="139">
        <v>0</v>
      </c>
      <c r="I406" s="139">
        <v>525014126</v>
      </c>
      <c r="J406" s="107" t="s">
        <v>6</v>
      </c>
      <c r="K406" s="107" t="s">
        <v>108</v>
      </c>
      <c r="L406" s="107" t="s">
        <v>39</v>
      </c>
      <c r="M406" s="140" t="s">
        <v>4146</v>
      </c>
      <c r="N406" s="104" t="s">
        <v>114</v>
      </c>
      <c r="O406" s="104" t="s">
        <v>4120</v>
      </c>
    </row>
    <row r="407" spans="1:15" hidden="1" x14ac:dyDescent="0.25">
      <c r="A407" s="920" t="s">
        <v>129</v>
      </c>
      <c r="B407" s="138" t="s">
        <v>214</v>
      </c>
      <c r="C407" s="138" t="s">
        <v>937</v>
      </c>
      <c r="D407" s="138" t="s">
        <v>938</v>
      </c>
      <c r="E407" s="138" t="s">
        <v>939</v>
      </c>
      <c r="F407" s="139">
        <v>971627760</v>
      </c>
      <c r="G407" s="139">
        <v>0</v>
      </c>
      <c r="H407" s="139">
        <v>0</v>
      </c>
      <c r="I407" s="139">
        <v>971627760</v>
      </c>
      <c r="J407" s="107" t="s">
        <v>6</v>
      </c>
      <c r="K407" s="107" t="s">
        <v>108</v>
      </c>
      <c r="L407" s="107" t="s">
        <v>39</v>
      </c>
      <c r="M407" s="140" t="s">
        <v>4146</v>
      </c>
      <c r="N407" s="104" t="s">
        <v>114</v>
      </c>
      <c r="O407" s="104" t="s">
        <v>4121</v>
      </c>
    </row>
    <row r="408" spans="1:15" hidden="1" x14ac:dyDescent="0.25">
      <c r="A408" s="920" t="s">
        <v>129</v>
      </c>
      <c r="B408" s="138" t="s">
        <v>104</v>
      </c>
      <c r="C408" s="138" t="s">
        <v>940</v>
      </c>
      <c r="D408" s="138" t="s">
        <v>941</v>
      </c>
      <c r="E408" s="138" t="s">
        <v>942</v>
      </c>
      <c r="F408" s="139">
        <v>0</v>
      </c>
      <c r="G408" s="139">
        <v>10494.78</v>
      </c>
      <c r="H408" s="139">
        <v>69010630</v>
      </c>
      <c r="I408" s="139">
        <v>69010630</v>
      </c>
      <c r="J408" s="107" t="s">
        <v>6</v>
      </c>
      <c r="K408" s="107" t="s">
        <v>108</v>
      </c>
      <c r="L408" s="107" t="s">
        <v>39</v>
      </c>
      <c r="M408" s="140" t="s">
        <v>4146</v>
      </c>
      <c r="N408" s="104" t="s">
        <v>114</v>
      </c>
      <c r="O408" s="104" t="s">
        <v>4120</v>
      </c>
    </row>
    <row r="409" spans="1:15" hidden="1" x14ac:dyDescent="0.25">
      <c r="A409" s="920" t="s">
        <v>129</v>
      </c>
      <c r="B409" s="138" t="s">
        <v>104</v>
      </c>
      <c r="C409" s="138" t="s">
        <v>943</v>
      </c>
      <c r="D409" s="138" t="s">
        <v>944</v>
      </c>
      <c r="E409" s="138" t="s">
        <v>945</v>
      </c>
      <c r="F409" s="139">
        <v>0</v>
      </c>
      <c r="G409" s="139">
        <v>1378794.3</v>
      </c>
      <c r="H409" s="139">
        <v>9066551466</v>
      </c>
      <c r="I409" s="139">
        <v>9066551466</v>
      </c>
      <c r="J409" s="107" t="s">
        <v>6</v>
      </c>
      <c r="K409" s="107" t="s">
        <v>108</v>
      </c>
      <c r="L409" s="107" t="s">
        <v>39</v>
      </c>
      <c r="M409" s="140" t="s">
        <v>4146</v>
      </c>
      <c r="N409" s="104" t="s">
        <v>114</v>
      </c>
      <c r="O409" s="104" t="s">
        <v>4121</v>
      </c>
    </row>
    <row r="410" spans="1:15" hidden="1" x14ac:dyDescent="0.25">
      <c r="A410" s="920" t="s">
        <v>129</v>
      </c>
      <c r="B410" s="138" t="s">
        <v>214</v>
      </c>
      <c r="C410" s="138" t="s">
        <v>5581</v>
      </c>
      <c r="D410" s="138" t="s">
        <v>5582</v>
      </c>
      <c r="E410" s="138" t="s">
        <v>5583</v>
      </c>
      <c r="F410" s="139">
        <v>194976498</v>
      </c>
      <c r="G410" s="139">
        <v>0</v>
      </c>
      <c r="H410" s="139">
        <v>0</v>
      </c>
      <c r="I410" s="139">
        <v>194976498</v>
      </c>
      <c r="J410" s="107" t="s">
        <v>6</v>
      </c>
      <c r="K410" s="107" t="s">
        <v>108</v>
      </c>
      <c r="L410" s="107" t="s">
        <v>39</v>
      </c>
      <c r="M410" s="140" t="s">
        <v>4146</v>
      </c>
      <c r="N410" s="104" t="s">
        <v>114</v>
      </c>
      <c r="O410" s="104" t="s">
        <v>4117</v>
      </c>
    </row>
    <row r="411" spans="1:15" hidden="1" x14ac:dyDescent="0.25">
      <c r="A411" s="920" t="s">
        <v>129</v>
      </c>
      <c r="B411" s="138" t="s">
        <v>214</v>
      </c>
      <c r="C411" s="138" t="s">
        <v>946</v>
      </c>
      <c r="D411" s="138" t="s">
        <v>947</v>
      </c>
      <c r="E411" s="138" t="s">
        <v>948</v>
      </c>
      <c r="F411" s="139">
        <v>19241839038</v>
      </c>
      <c r="G411" s="139">
        <v>0</v>
      </c>
      <c r="H411" s="139">
        <v>0</v>
      </c>
      <c r="I411" s="139">
        <v>19241839038</v>
      </c>
      <c r="J411" s="107" t="s">
        <v>6</v>
      </c>
      <c r="K411" s="107" t="s">
        <v>108</v>
      </c>
      <c r="L411" s="107" t="s">
        <v>39</v>
      </c>
      <c r="M411" s="140" t="s">
        <v>4146</v>
      </c>
      <c r="N411" s="104" t="s">
        <v>114</v>
      </c>
      <c r="O411" s="104" t="s">
        <v>4120</v>
      </c>
    </row>
    <row r="412" spans="1:15" hidden="1" x14ac:dyDescent="0.25">
      <c r="A412" s="920" t="s">
        <v>129</v>
      </c>
      <c r="B412" s="138" t="s">
        <v>214</v>
      </c>
      <c r="C412" s="138" t="s">
        <v>949</v>
      </c>
      <c r="D412" s="138" t="s">
        <v>950</v>
      </c>
      <c r="E412" s="138" t="s">
        <v>951</v>
      </c>
      <c r="F412" s="139">
        <v>7133831516</v>
      </c>
      <c r="G412" s="139">
        <v>0</v>
      </c>
      <c r="H412" s="139">
        <v>0</v>
      </c>
      <c r="I412" s="139">
        <v>7133831516</v>
      </c>
      <c r="J412" s="107" t="s">
        <v>6</v>
      </c>
      <c r="K412" s="107" t="s">
        <v>108</v>
      </c>
      <c r="L412" s="107" t="s">
        <v>39</v>
      </c>
      <c r="M412" s="140" t="s">
        <v>4146</v>
      </c>
      <c r="N412" s="104" t="s">
        <v>114</v>
      </c>
      <c r="O412" s="104" t="s">
        <v>4121</v>
      </c>
    </row>
    <row r="413" spans="1:15" hidden="1" x14ac:dyDescent="0.25">
      <c r="A413" s="920" t="s">
        <v>129</v>
      </c>
      <c r="B413" s="138" t="s">
        <v>214</v>
      </c>
      <c r="C413" s="138" t="s">
        <v>5584</v>
      </c>
      <c r="D413" s="138" t="s">
        <v>5585</v>
      </c>
      <c r="E413" s="138" t="s">
        <v>547</v>
      </c>
      <c r="F413" s="139">
        <v>866724809</v>
      </c>
      <c r="G413" s="139">
        <v>0</v>
      </c>
      <c r="H413" s="139">
        <v>0</v>
      </c>
      <c r="I413" s="139">
        <v>866724809</v>
      </c>
      <c r="J413" s="107" t="s">
        <v>6</v>
      </c>
      <c r="K413" s="107" t="s">
        <v>108</v>
      </c>
      <c r="L413" s="107" t="s">
        <v>39</v>
      </c>
      <c r="M413" s="140" t="s">
        <v>4146</v>
      </c>
      <c r="N413" s="104" t="s">
        <v>114</v>
      </c>
      <c r="O413" s="104" t="s">
        <v>4120</v>
      </c>
    </row>
    <row r="414" spans="1:15" hidden="1" x14ac:dyDescent="0.25">
      <c r="A414" s="920" t="s">
        <v>129</v>
      </c>
      <c r="B414" s="138" t="s">
        <v>214</v>
      </c>
      <c r="C414" s="138" t="s">
        <v>952</v>
      </c>
      <c r="D414" s="138" t="s">
        <v>953</v>
      </c>
      <c r="E414" s="138" t="s">
        <v>550</v>
      </c>
      <c r="F414" s="139">
        <v>4189442357</v>
      </c>
      <c r="G414" s="139">
        <v>0</v>
      </c>
      <c r="H414" s="139">
        <v>0</v>
      </c>
      <c r="I414" s="139">
        <v>4189442357</v>
      </c>
      <c r="J414" s="107" t="s">
        <v>6</v>
      </c>
      <c r="K414" s="107" t="s">
        <v>108</v>
      </c>
      <c r="L414" s="107" t="s">
        <v>39</v>
      </c>
      <c r="M414" s="140" t="s">
        <v>4146</v>
      </c>
      <c r="N414" s="104" t="s">
        <v>114</v>
      </c>
      <c r="O414" s="104" t="s">
        <v>4121</v>
      </c>
    </row>
    <row r="415" spans="1:15" hidden="1" x14ac:dyDescent="0.25">
      <c r="A415" s="920" t="s">
        <v>129</v>
      </c>
      <c r="B415" s="138" t="s">
        <v>214</v>
      </c>
      <c r="C415" s="138" t="s">
        <v>5586</v>
      </c>
      <c r="D415" s="138" t="s">
        <v>5587</v>
      </c>
      <c r="E415" s="138" t="s">
        <v>5588</v>
      </c>
      <c r="F415" s="139">
        <v>66919300</v>
      </c>
      <c r="G415" s="139">
        <v>0</v>
      </c>
      <c r="H415" s="139">
        <v>0</v>
      </c>
      <c r="I415" s="139">
        <v>66919300</v>
      </c>
      <c r="J415" s="107" t="s">
        <v>6</v>
      </c>
      <c r="K415" s="107" t="s">
        <v>108</v>
      </c>
      <c r="L415" s="107" t="s">
        <v>39</v>
      </c>
      <c r="M415" s="140" t="s">
        <v>4146</v>
      </c>
      <c r="N415" s="104" t="s">
        <v>114</v>
      </c>
      <c r="O415" s="104" t="s">
        <v>4120</v>
      </c>
    </row>
    <row r="416" spans="1:15" hidden="1" x14ac:dyDescent="0.25">
      <c r="A416" s="920" t="s">
        <v>129</v>
      </c>
      <c r="B416" s="138" t="s">
        <v>214</v>
      </c>
      <c r="C416" s="138" t="s">
        <v>5589</v>
      </c>
      <c r="D416" s="138" t="s">
        <v>5590</v>
      </c>
      <c r="E416" s="138" t="s">
        <v>5588</v>
      </c>
      <c r="F416" s="139">
        <v>652434988</v>
      </c>
      <c r="G416" s="139">
        <v>0</v>
      </c>
      <c r="H416" s="139">
        <v>0</v>
      </c>
      <c r="I416" s="139">
        <v>652434988</v>
      </c>
      <c r="J416" s="107" t="s">
        <v>6</v>
      </c>
      <c r="K416" s="107" t="s">
        <v>108</v>
      </c>
      <c r="L416" s="107" t="s">
        <v>39</v>
      </c>
      <c r="M416" s="140" t="s">
        <v>4146</v>
      </c>
      <c r="N416" s="104" t="s">
        <v>114</v>
      </c>
      <c r="O416" s="104" t="s">
        <v>4121</v>
      </c>
    </row>
    <row r="417" spans="1:15" hidden="1" x14ac:dyDescent="0.25">
      <c r="A417" s="920" t="s">
        <v>129</v>
      </c>
      <c r="B417" s="138" t="s">
        <v>104</v>
      </c>
      <c r="C417" s="138" t="s">
        <v>954</v>
      </c>
      <c r="D417" s="138" t="s">
        <v>955</v>
      </c>
      <c r="E417" s="138" t="s">
        <v>722</v>
      </c>
      <c r="F417" s="139">
        <v>0</v>
      </c>
      <c r="G417" s="139">
        <v>7623269.1900000004</v>
      </c>
      <c r="H417" s="139">
        <v>50128407445</v>
      </c>
      <c r="I417" s="139">
        <v>50128407445</v>
      </c>
      <c r="J417" s="107" t="s">
        <v>6</v>
      </c>
      <c r="K417" s="107" t="s">
        <v>108</v>
      </c>
      <c r="L417" s="107" t="s">
        <v>39</v>
      </c>
      <c r="M417" s="140" t="s">
        <v>4146</v>
      </c>
      <c r="N417" s="104" t="s">
        <v>114</v>
      </c>
      <c r="O417" s="104" t="s">
        <v>4121</v>
      </c>
    </row>
    <row r="418" spans="1:15" hidden="1" x14ac:dyDescent="0.25">
      <c r="A418" s="920" t="s">
        <v>129</v>
      </c>
      <c r="B418" s="138" t="s">
        <v>214</v>
      </c>
      <c r="C418" s="138" t="s">
        <v>5985</v>
      </c>
      <c r="D418" s="138" t="s">
        <v>5986</v>
      </c>
      <c r="E418" s="138" t="s">
        <v>726</v>
      </c>
      <c r="F418" s="139">
        <v>139114966</v>
      </c>
      <c r="G418" s="139">
        <v>0</v>
      </c>
      <c r="H418" s="139">
        <v>0</v>
      </c>
      <c r="I418" s="139">
        <v>139114966</v>
      </c>
      <c r="J418" s="107" t="s">
        <v>6</v>
      </c>
      <c r="K418" s="107" t="s">
        <v>108</v>
      </c>
      <c r="L418" s="107" t="s">
        <v>39</v>
      </c>
      <c r="M418" s="140" t="s">
        <v>4146</v>
      </c>
      <c r="N418" s="104" t="s">
        <v>114</v>
      </c>
      <c r="O418" s="104" t="s">
        <v>4120</v>
      </c>
    </row>
    <row r="419" spans="1:15" hidden="1" x14ac:dyDescent="0.25">
      <c r="A419" s="920" t="s">
        <v>129</v>
      </c>
      <c r="B419" s="138" t="s">
        <v>214</v>
      </c>
      <c r="C419" s="138" t="s">
        <v>956</v>
      </c>
      <c r="D419" s="138" t="s">
        <v>957</v>
      </c>
      <c r="E419" s="138" t="s">
        <v>729</v>
      </c>
      <c r="F419" s="139">
        <v>43064933076</v>
      </c>
      <c r="G419" s="139">
        <v>0</v>
      </c>
      <c r="H419" s="139">
        <v>0</v>
      </c>
      <c r="I419" s="139">
        <v>43064933076</v>
      </c>
      <c r="J419" s="107" t="s">
        <v>6</v>
      </c>
      <c r="K419" s="107" t="s">
        <v>108</v>
      </c>
      <c r="L419" s="107" t="s">
        <v>39</v>
      </c>
      <c r="M419" s="140" t="s">
        <v>4146</v>
      </c>
      <c r="N419" s="104" t="s">
        <v>114</v>
      </c>
      <c r="O419" s="104" t="s">
        <v>4121</v>
      </c>
    </row>
    <row r="420" spans="1:15" hidden="1" x14ac:dyDescent="0.25">
      <c r="A420" s="920" t="s">
        <v>129</v>
      </c>
      <c r="B420" s="138" t="s">
        <v>214</v>
      </c>
      <c r="C420" s="138" t="s">
        <v>958</v>
      </c>
      <c r="D420" s="138" t="s">
        <v>959</v>
      </c>
      <c r="E420" s="138" t="s">
        <v>960</v>
      </c>
      <c r="F420" s="139">
        <v>1027193427</v>
      </c>
      <c r="G420" s="139">
        <v>0</v>
      </c>
      <c r="H420" s="139">
        <v>0</v>
      </c>
      <c r="I420" s="139">
        <v>1027193427</v>
      </c>
      <c r="J420" s="107" t="s">
        <v>6</v>
      </c>
      <c r="K420" s="107" t="s">
        <v>108</v>
      </c>
      <c r="L420" s="107" t="s">
        <v>39</v>
      </c>
      <c r="M420" s="140" t="s">
        <v>4146</v>
      </c>
      <c r="N420" s="104" t="s">
        <v>114</v>
      </c>
      <c r="O420" s="104" t="s">
        <v>4120</v>
      </c>
    </row>
    <row r="421" spans="1:15" hidden="1" x14ac:dyDescent="0.25">
      <c r="A421" s="920" t="s">
        <v>129</v>
      </c>
      <c r="B421" s="138" t="s">
        <v>214</v>
      </c>
      <c r="C421" s="138" t="s">
        <v>961</v>
      </c>
      <c r="D421" s="138" t="s">
        <v>962</v>
      </c>
      <c r="E421" s="138" t="s">
        <v>960</v>
      </c>
      <c r="F421" s="139">
        <v>25140949</v>
      </c>
      <c r="G421" s="139">
        <v>0</v>
      </c>
      <c r="H421" s="139">
        <v>0</v>
      </c>
      <c r="I421" s="139">
        <v>25140949</v>
      </c>
      <c r="J421" s="107" t="s">
        <v>6</v>
      </c>
      <c r="K421" s="107" t="s">
        <v>108</v>
      </c>
      <c r="L421" s="107" t="s">
        <v>39</v>
      </c>
      <c r="M421" s="140" t="s">
        <v>4146</v>
      </c>
      <c r="N421" s="104" t="s">
        <v>114</v>
      </c>
      <c r="O421" s="104" t="s">
        <v>4121</v>
      </c>
    </row>
    <row r="422" spans="1:15" hidden="1" x14ac:dyDescent="0.25">
      <c r="A422" s="920" t="s">
        <v>129</v>
      </c>
      <c r="B422" s="138" t="s">
        <v>214</v>
      </c>
      <c r="C422" s="138" t="s">
        <v>5819</v>
      </c>
      <c r="D422" s="138" t="s">
        <v>5820</v>
      </c>
      <c r="E422" s="138" t="s">
        <v>965</v>
      </c>
      <c r="F422" s="139">
        <v>262828993</v>
      </c>
      <c r="G422" s="139">
        <v>0</v>
      </c>
      <c r="H422" s="139">
        <v>0</v>
      </c>
      <c r="I422" s="139">
        <v>262828993</v>
      </c>
      <c r="J422" s="107" t="s">
        <v>6</v>
      </c>
      <c r="K422" s="107" t="s">
        <v>108</v>
      </c>
      <c r="L422" s="107" t="s">
        <v>39</v>
      </c>
      <c r="M422" s="140" t="s">
        <v>4679</v>
      </c>
      <c r="N422" s="104" t="s">
        <v>114</v>
      </c>
      <c r="O422" s="104" t="s">
        <v>4121</v>
      </c>
    </row>
    <row r="423" spans="1:15" hidden="1" x14ac:dyDescent="0.25">
      <c r="A423" s="920" t="s">
        <v>129</v>
      </c>
      <c r="B423" s="138" t="s">
        <v>214</v>
      </c>
      <c r="C423" s="138" t="s">
        <v>5591</v>
      </c>
      <c r="D423" s="138" t="s">
        <v>5592</v>
      </c>
      <c r="E423" s="138" t="s">
        <v>965</v>
      </c>
      <c r="F423" s="139">
        <v>313723149</v>
      </c>
      <c r="G423" s="139">
        <v>0</v>
      </c>
      <c r="H423" s="139">
        <v>0</v>
      </c>
      <c r="I423" s="139">
        <v>313723149</v>
      </c>
      <c r="J423" s="107" t="s">
        <v>6</v>
      </c>
      <c r="K423" s="107" t="s">
        <v>108</v>
      </c>
      <c r="L423" s="107" t="s">
        <v>39</v>
      </c>
      <c r="M423" s="140" t="s">
        <v>4679</v>
      </c>
      <c r="N423" s="104" t="s">
        <v>114</v>
      </c>
      <c r="O423" s="104" t="s">
        <v>4121</v>
      </c>
    </row>
    <row r="424" spans="1:15" hidden="1" x14ac:dyDescent="0.25">
      <c r="A424" s="920" t="s">
        <v>129</v>
      </c>
      <c r="B424" s="138" t="s">
        <v>214</v>
      </c>
      <c r="C424" s="138" t="s">
        <v>5005</v>
      </c>
      <c r="D424" s="138" t="s">
        <v>5006</v>
      </c>
      <c r="E424" s="138" t="s">
        <v>5007</v>
      </c>
      <c r="F424" s="139">
        <v>383374543</v>
      </c>
      <c r="G424" s="139">
        <v>0</v>
      </c>
      <c r="H424" s="139">
        <v>0</v>
      </c>
      <c r="I424" s="139">
        <v>383374543</v>
      </c>
      <c r="J424" s="107" t="s">
        <v>6</v>
      </c>
      <c r="K424" s="107" t="s">
        <v>108</v>
      </c>
      <c r="L424" s="107" t="s">
        <v>39</v>
      </c>
      <c r="M424" s="140" t="s">
        <v>4679</v>
      </c>
      <c r="N424" s="104" t="s">
        <v>114</v>
      </c>
      <c r="O424" s="104" t="s">
        <v>4121</v>
      </c>
    </row>
    <row r="425" spans="1:15" hidden="1" x14ac:dyDescent="0.25">
      <c r="A425" s="920" t="s">
        <v>129</v>
      </c>
      <c r="B425" s="138" t="s">
        <v>214</v>
      </c>
      <c r="C425" s="138" t="s">
        <v>6094</v>
      </c>
      <c r="D425" s="138" t="s">
        <v>6095</v>
      </c>
      <c r="E425" s="138" t="s">
        <v>965</v>
      </c>
      <c r="F425" s="139">
        <v>332914312</v>
      </c>
      <c r="G425" s="139">
        <v>0</v>
      </c>
      <c r="H425" s="139">
        <v>0</v>
      </c>
      <c r="I425" s="139">
        <v>332914312</v>
      </c>
      <c r="J425" s="107" t="s">
        <v>6</v>
      </c>
      <c r="K425" s="107" t="s">
        <v>108</v>
      </c>
      <c r="L425" s="107" t="s">
        <v>39</v>
      </c>
      <c r="M425" s="140" t="s">
        <v>4679</v>
      </c>
      <c r="N425" s="104" t="s">
        <v>114</v>
      </c>
      <c r="O425" s="104" t="s">
        <v>4121</v>
      </c>
    </row>
    <row r="426" spans="1:15" hidden="1" x14ac:dyDescent="0.25">
      <c r="A426" s="920" t="s">
        <v>129</v>
      </c>
      <c r="B426" s="138" t="s">
        <v>214</v>
      </c>
      <c r="C426" s="138" t="s">
        <v>963</v>
      </c>
      <c r="D426" s="138" t="s">
        <v>964</v>
      </c>
      <c r="E426" s="138" t="s">
        <v>965</v>
      </c>
      <c r="F426" s="139">
        <v>444175189570</v>
      </c>
      <c r="G426" s="139">
        <v>0</v>
      </c>
      <c r="H426" s="139">
        <v>0</v>
      </c>
      <c r="I426" s="139">
        <v>444175189570</v>
      </c>
      <c r="J426" s="107" t="s">
        <v>6</v>
      </c>
      <c r="K426" s="107" t="s">
        <v>108</v>
      </c>
      <c r="L426" s="107" t="s">
        <v>39</v>
      </c>
      <c r="M426" s="140" t="s">
        <v>4679</v>
      </c>
      <c r="N426" s="104" t="s">
        <v>114</v>
      </c>
      <c r="O426" s="104" t="s">
        <v>4121</v>
      </c>
    </row>
    <row r="427" spans="1:15" hidden="1" x14ac:dyDescent="0.25">
      <c r="A427" s="920" t="s">
        <v>129</v>
      </c>
      <c r="B427" s="138" t="s">
        <v>104</v>
      </c>
      <c r="C427" s="138" t="s">
        <v>5987</v>
      </c>
      <c r="D427" s="138" t="s">
        <v>5988</v>
      </c>
      <c r="E427" s="138" t="s">
        <v>5989</v>
      </c>
      <c r="F427" s="139">
        <v>0</v>
      </c>
      <c r="G427" s="139">
        <v>15653.56</v>
      </c>
      <c r="H427" s="139">
        <v>102933271</v>
      </c>
      <c r="I427" s="139">
        <v>102933271</v>
      </c>
      <c r="J427" s="107" t="s">
        <v>6</v>
      </c>
      <c r="K427" s="107" t="s">
        <v>108</v>
      </c>
      <c r="L427" s="107" t="s">
        <v>39</v>
      </c>
      <c r="M427" s="140" t="s">
        <v>4147</v>
      </c>
      <c r="N427" s="104" t="s">
        <v>114</v>
      </c>
      <c r="O427" s="104" t="s">
        <v>4116</v>
      </c>
    </row>
    <row r="428" spans="1:15" hidden="1" x14ac:dyDescent="0.25">
      <c r="A428" s="920" t="s">
        <v>129</v>
      </c>
      <c r="B428" s="138" t="s">
        <v>104</v>
      </c>
      <c r="C428" s="138" t="s">
        <v>966</v>
      </c>
      <c r="D428" s="138" t="s">
        <v>967</v>
      </c>
      <c r="E428" s="138" t="s">
        <v>968</v>
      </c>
      <c r="F428" s="139">
        <v>0</v>
      </c>
      <c r="G428" s="139">
        <v>51938.57</v>
      </c>
      <c r="H428" s="139">
        <v>341532974</v>
      </c>
      <c r="I428" s="139">
        <v>341532974</v>
      </c>
      <c r="J428" s="107" t="s">
        <v>6</v>
      </c>
      <c r="K428" s="107" t="s">
        <v>108</v>
      </c>
      <c r="L428" s="107" t="s">
        <v>39</v>
      </c>
      <c r="M428" s="140" t="s">
        <v>4147</v>
      </c>
      <c r="N428" s="104" t="s">
        <v>114</v>
      </c>
      <c r="O428" s="104" t="s">
        <v>4116</v>
      </c>
    </row>
    <row r="429" spans="1:15" hidden="1" x14ac:dyDescent="0.25">
      <c r="A429" s="920" t="s">
        <v>129</v>
      </c>
      <c r="B429" s="138" t="s">
        <v>104</v>
      </c>
      <c r="C429" s="138" t="s">
        <v>5008</v>
      </c>
      <c r="D429" s="138" t="s">
        <v>5009</v>
      </c>
      <c r="E429" s="138" t="s">
        <v>968</v>
      </c>
      <c r="F429" s="139">
        <v>0</v>
      </c>
      <c r="G429" s="139">
        <v>98625.97</v>
      </c>
      <c r="H429" s="139">
        <v>648535777</v>
      </c>
      <c r="I429" s="139">
        <v>648535777</v>
      </c>
      <c r="J429" s="107" t="s">
        <v>6</v>
      </c>
      <c r="K429" s="107" t="s">
        <v>108</v>
      </c>
      <c r="L429" s="107" t="s">
        <v>39</v>
      </c>
      <c r="M429" s="140" t="s">
        <v>4147</v>
      </c>
      <c r="N429" s="104" t="s">
        <v>114</v>
      </c>
      <c r="O429" s="104" t="s">
        <v>4117</v>
      </c>
    </row>
    <row r="430" spans="1:15" hidden="1" x14ac:dyDescent="0.25">
      <c r="A430" s="920" t="s">
        <v>129</v>
      </c>
      <c r="B430" s="138" t="s">
        <v>104</v>
      </c>
      <c r="C430" s="138" t="s">
        <v>969</v>
      </c>
      <c r="D430" s="138" t="s">
        <v>970</v>
      </c>
      <c r="E430" s="138" t="s">
        <v>968</v>
      </c>
      <c r="F430" s="139">
        <v>0</v>
      </c>
      <c r="G430" s="139">
        <v>705269.54</v>
      </c>
      <c r="H430" s="139">
        <v>4637647967</v>
      </c>
      <c r="I430" s="139">
        <v>4637647967</v>
      </c>
      <c r="J430" s="107" t="s">
        <v>6</v>
      </c>
      <c r="K430" s="107" t="s">
        <v>108</v>
      </c>
      <c r="L430" s="107" t="s">
        <v>39</v>
      </c>
      <c r="M430" s="140" t="s">
        <v>4147</v>
      </c>
      <c r="N430" s="104" t="s">
        <v>114</v>
      </c>
      <c r="O430" s="104" t="s">
        <v>4120</v>
      </c>
    </row>
    <row r="431" spans="1:15" hidden="1" x14ac:dyDescent="0.25">
      <c r="A431" s="920" t="s">
        <v>129</v>
      </c>
      <c r="B431" s="138" t="s">
        <v>104</v>
      </c>
      <c r="C431" s="138" t="s">
        <v>4680</v>
      </c>
      <c r="D431" s="138" t="s">
        <v>4681</v>
      </c>
      <c r="E431" s="138" t="s">
        <v>968</v>
      </c>
      <c r="F431" s="139">
        <v>0</v>
      </c>
      <c r="G431" s="139">
        <v>118187.33</v>
      </c>
      <c r="H431" s="139">
        <v>777165608</v>
      </c>
      <c r="I431" s="139">
        <v>777165608</v>
      </c>
      <c r="J431" s="107" t="s">
        <v>6</v>
      </c>
      <c r="K431" s="107" t="s">
        <v>108</v>
      </c>
      <c r="L431" s="107" t="s">
        <v>39</v>
      </c>
      <c r="M431" s="140" t="s">
        <v>4147</v>
      </c>
      <c r="N431" s="104" t="s">
        <v>114</v>
      </c>
      <c r="O431" s="104" t="s">
        <v>4121</v>
      </c>
    </row>
    <row r="432" spans="1:15" hidden="1" x14ac:dyDescent="0.25">
      <c r="A432" s="920" t="s">
        <v>129</v>
      </c>
      <c r="B432" s="138" t="s">
        <v>214</v>
      </c>
      <c r="C432" s="138" t="s">
        <v>6096</v>
      </c>
      <c r="D432" s="138" t="s">
        <v>6097</v>
      </c>
      <c r="E432" s="138" t="s">
        <v>968</v>
      </c>
      <c r="F432" s="139">
        <v>397448589</v>
      </c>
      <c r="G432" s="139">
        <v>0</v>
      </c>
      <c r="H432" s="139">
        <v>0</v>
      </c>
      <c r="I432" s="139">
        <v>397448589</v>
      </c>
      <c r="J432" s="107" t="s">
        <v>6</v>
      </c>
      <c r="K432" s="107" t="s">
        <v>108</v>
      </c>
      <c r="L432" s="107" t="s">
        <v>39</v>
      </c>
      <c r="M432" s="140" t="s">
        <v>4147</v>
      </c>
      <c r="N432" s="104" t="s">
        <v>114</v>
      </c>
      <c r="O432" s="104" t="s">
        <v>4119</v>
      </c>
    </row>
    <row r="433" spans="1:15" hidden="1" x14ac:dyDescent="0.25">
      <c r="A433" s="920" t="s">
        <v>129</v>
      </c>
      <c r="B433" s="138" t="s">
        <v>104</v>
      </c>
      <c r="C433" s="138" t="s">
        <v>6406</v>
      </c>
      <c r="D433" s="138" t="s">
        <v>6407</v>
      </c>
      <c r="E433" s="138" t="s">
        <v>971</v>
      </c>
      <c r="F433" s="139">
        <v>0</v>
      </c>
      <c r="G433" s="139">
        <v>26017.93</v>
      </c>
      <c r="H433" s="139">
        <v>171086362</v>
      </c>
      <c r="I433" s="139">
        <v>171086362</v>
      </c>
      <c r="J433" s="107" t="s">
        <v>6</v>
      </c>
      <c r="K433" s="107" t="s">
        <v>108</v>
      </c>
      <c r="L433" s="107" t="s">
        <v>39</v>
      </c>
      <c r="M433" s="140" t="s">
        <v>4148</v>
      </c>
      <c r="N433" s="104" t="s">
        <v>114</v>
      </c>
      <c r="O433" s="104" t="s">
        <v>4115</v>
      </c>
    </row>
    <row r="434" spans="1:15" hidden="1" x14ac:dyDescent="0.25">
      <c r="A434" s="920" t="s">
        <v>129</v>
      </c>
      <c r="B434" s="138" t="s">
        <v>104</v>
      </c>
      <c r="C434" s="138" t="s">
        <v>972</v>
      </c>
      <c r="D434" s="138" t="s">
        <v>973</v>
      </c>
      <c r="E434" s="138" t="s">
        <v>971</v>
      </c>
      <c r="F434" s="139">
        <v>0</v>
      </c>
      <c r="G434" s="139">
        <v>338377.26</v>
      </c>
      <c r="H434" s="139">
        <v>2225070732</v>
      </c>
      <c r="I434" s="139">
        <v>2225070732</v>
      </c>
      <c r="J434" s="107" t="s">
        <v>6</v>
      </c>
      <c r="K434" s="107" t="s">
        <v>108</v>
      </c>
      <c r="L434" s="107" t="s">
        <v>39</v>
      </c>
      <c r="M434" s="140" t="s">
        <v>4148</v>
      </c>
      <c r="N434" s="104" t="s">
        <v>114</v>
      </c>
      <c r="O434" s="104" t="s">
        <v>4116</v>
      </c>
    </row>
    <row r="435" spans="1:15" hidden="1" x14ac:dyDescent="0.25">
      <c r="A435" s="920" t="s">
        <v>129</v>
      </c>
      <c r="B435" s="138" t="s">
        <v>214</v>
      </c>
      <c r="C435" s="138" t="s">
        <v>5286</v>
      </c>
      <c r="D435" s="138" t="s">
        <v>5287</v>
      </c>
      <c r="E435" s="138" t="s">
        <v>974</v>
      </c>
      <c r="F435" s="139">
        <v>97132129</v>
      </c>
      <c r="G435" s="139">
        <v>0</v>
      </c>
      <c r="H435" s="139">
        <v>0</v>
      </c>
      <c r="I435" s="139">
        <v>97132129</v>
      </c>
      <c r="J435" s="107" t="s">
        <v>6</v>
      </c>
      <c r="K435" s="107" t="s">
        <v>108</v>
      </c>
      <c r="L435" s="107" t="s">
        <v>39</v>
      </c>
      <c r="M435" s="140" t="s">
        <v>4148</v>
      </c>
      <c r="N435" s="104" t="s">
        <v>114</v>
      </c>
      <c r="O435" s="104" t="s">
        <v>4119</v>
      </c>
    </row>
    <row r="436" spans="1:15" hidden="1" x14ac:dyDescent="0.25">
      <c r="A436" s="920" t="s">
        <v>129</v>
      </c>
      <c r="B436" s="138" t="s">
        <v>214</v>
      </c>
      <c r="C436" s="138" t="s">
        <v>4682</v>
      </c>
      <c r="D436" s="138" t="s">
        <v>4683</v>
      </c>
      <c r="E436" s="138" t="s">
        <v>974</v>
      </c>
      <c r="F436" s="139">
        <v>194488955</v>
      </c>
      <c r="G436" s="139">
        <v>0</v>
      </c>
      <c r="H436" s="139">
        <v>0</v>
      </c>
      <c r="I436" s="139">
        <v>194488955</v>
      </c>
      <c r="J436" s="107" t="s">
        <v>6</v>
      </c>
      <c r="K436" s="107" t="s">
        <v>108</v>
      </c>
      <c r="L436" s="107" t="s">
        <v>39</v>
      </c>
      <c r="M436" s="140" t="s">
        <v>4148</v>
      </c>
      <c r="N436" s="104" t="s">
        <v>114</v>
      </c>
      <c r="O436" s="104" t="s">
        <v>4115</v>
      </c>
    </row>
    <row r="437" spans="1:15" hidden="1" x14ac:dyDescent="0.25">
      <c r="A437" s="920" t="s">
        <v>129</v>
      </c>
      <c r="B437" s="138" t="s">
        <v>214</v>
      </c>
      <c r="C437" s="138" t="s">
        <v>975</v>
      </c>
      <c r="D437" s="138" t="s">
        <v>976</v>
      </c>
      <c r="E437" s="138" t="s">
        <v>974</v>
      </c>
      <c r="F437" s="139">
        <v>873360591</v>
      </c>
      <c r="G437" s="139">
        <v>0</v>
      </c>
      <c r="H437" s="139">
        <v>0</v>
      </c>
      <c r="I437" s="139">
        <v>873360591</v>
      </c>
      <c r="J437" s="107" t="s">
        <v>6</v>
      </c>
      <c r="K437" s="107" t="s">
        <v>108</v>
      </c>
      <c r="L437" s="107" t="s">
        <v>39</v>
      </c>
      <c r="M437" s="140" t="s">
        <v>4148</v>
      </c>
      <c r="N437" s="104" t="s">
        <v>114</v>
      </c>
      <c r="O437" s="104" t="s">
        <v>4116</v>
      </c>
    </row>
    <row r="438" spans="1:15" hidden="1" x14ac:dyDescent="0.25">
      <c r="A438" s="920" t="s">
        <v>129</v>
      </c>
      <c r="B438" s="138" t="s">
        <v>104</v>
      </c>
      <c r="C438" s="138" t="s">
        <v>6098</v>
      </c>
      <c r="D438" s="138" t="s">
        <v>6099</v>
      </c>
      <c r="E438" s="138" t="s">
        <v>977</v>
      </c>
      <c r="F438" s="139">
        <v>0</v>
      </c>
      <c r="G438" s="139">
        <v>345890.68</v>
      </c>
      <c r="H438" s="139">
        <v>2274476803</v>
      </c>
      <c r="I438" s="139">
        <v>2274476803</v>
      </c>
      <c r="J438" s="107" t="s">
        <v>6</v>
      </c>
      <c r="K438" s="107" t="s">
        <v>108</v>
      </c>
      <c r="L438" s="107" t="s">
        <v>39</v>
      </c>
      <c r="M438" s="140" t="s">
        <v>4148</v>
      </c>
      <c r="N438" s="104" t="s">
        <v>114</v>
      </c>
      <c r="O438" s="104" t="s">
        <v>4119</v>
      </c>
    </row>
    <row r="439" spans="1:15" hidden="1" x14ac:dyDescent="0.25">
      <c r="A439" s="920" t="s">
        <v>129</v>
      </c>
      <c r="B439" s="138" t="s">
        <v>214</v>
      </c>
      <c r="C439" s="138" t="s">
        <v>978</v>
      </c>
      <c r="D439" s="138" t="s">
        <v>979</v>
      </c>
      <c r="E439" s="138" t="s">
        <v>977</v>
      </c>
      <c r="F439" s="139">
        <v>1273608219</v>
      </c>
      <c r="G439" s="139">
        <v>0</v>
      </c>
      <c r="H439" s="139">
        <v>0</v>
      </c>
      <c r="I439" s="139">
        <v>1273608219</v>
      </c>
      <c r="J439" s="107" t="s">
        <v>6</v>
      </c>
      <c r="K439" s="107" t="s">
        <v>108</v>
      </c>
      <c r="L439" s="107" t="s">
        <v>39</v>
      </c>
      <c r="M439" s="140" t="s">
        <v>4148</v>
      </c>
      <c r="N439" s="104" t="s">
        <v>114</v>
      </c>
      <c r="O439" s="104" t="s">
        <v>4119</v>
      </c>
    </row>
    <row r="440" spans="1:15" hidden="1" x14ac:dyDescent="0.25">
      <c r="A440" s="920" t="s">
        <v>129</v>
      </c>
      <c r="B440" s="138" t="s">
        <v>214</v>
      </c>
      <c r="C440" s="138" t="s">
        <v>980</v>
      </c>
      <c r="D440" s="138" t="s">
        <v>981</v>
      </c>
      <c r="E440" s="138" t="s">
        <v>977</v>
      </c>
      <c r="F440" s="139">
        <v>2348973185</v>
      </c>
      <c r="G440" s="139">
        <v>0</v>
      </c>
      <c r="H440" s="139">
        <v>0</v>
      </c>
      <c r="I440" s="139">
        <v>2348973185</v>
      </c>
      <c r="J440" s="107" t="s">
        <v>6</v>
      </c>
      <c r="K440" s="107" t="s">
        <v>108</v>
      </c>
      <c r="L440" s="107" t="s">
        <v>39</v>
      </c>
      <c r="M440" s="140" t="s">
        <v>4148</v>
      </c>
      <c r="N440" s="104" t="s">
        <v>114</v>
      </c>
      <c r="O440" s="104" t="s">
        <v>4115</v>
      </c>
    </row>
    <row r="441" spans="1:15" hidden="1" x14ac:dyDescent="0.25">
      <c r="A441" s="920" t="s">
        <v>129</v>
      </c>
      <c r="B441" s="138" t="s">
        <v>214</v>
      </c>
      <c r="C441" s="138" t="s">
        <v>982</v>
      </c>
      <c r="D441" s="138" t="s">
        <v>983</v>
      </c>
      <c r="E441" s="138" t="s">
        <v>977</v>
      </c>
      <c r="F441" s="139">
        <v>464532190</v>
      </c>
      <c r="G441" s="139">
        <v>0</v>
      </c>
      <c r="H441" s="139">
        <v>0</v>
      </c>
      <c r="I441" s="139">
        <v>464532190</v>
      </c>
      <c r="J441" s="107" t="s">
        <v>6</v>
      </c>
      <c r="K441" s="107" t="s">
        <v>108</v>
      </c>
      <c r="L441" s="107" t="s">
        <v>39</v>
      </c>
      <c r="M441" s="140" t="s">
        <v>4148</v>
      </c>
      <c r="N441" s="104" t="s">
        <v>114</v>
      </c>
      <c r="O441" s="104" t="s">
        <v>4116</v>
      </c>
    </row>
    <row r="442" spans="1:15" hidden="1" x14ac:dyDescent="0.25">
      <c r="A442" s="920" t="s">
        <v>129</v>
      </c>
      <c r="B442" s="138" t="s">
        <v>104</v>
      </c>
      <c r="C442" s="138" t="s">
        <v>5821</v>
      </c>
      <c r="D442" s="138" t="s">
        <v>5822</v>
      </c>
      <c r="E442" s="138" t="s">
        <v>986</v>
      </c>
      <c r="F442" s="139">
        <v>0</v>
      </c>
      <c r="G442" s="139">
        <v>57242.49</v>
      </c>
      <c r="H442" s="139">
        <v>376410014</v>
      </c>
      <c r="I442" s="139">
        <v>376410014</v>
      </c>
      <c r="J442" s="107" t="s">
        <v>6</v>
      </c>
      <c r="K442" s="107" t="s">
        <v>108</v>
      </c>
      <c r="L442" s="107" t="s">
        <v>39</v>
      </c>
      <c r="M442" s="140" t="s">
        <v>4148</v>
      </c>
      <c r="N442" s="104" t="s">
        <v>114</v>
      </c>
      <c r="O442" s="104" t="s">
        <v>4116</v>
      </c>
    </row>
    <row r="443" spans="1:15" hidden="1" x14ac:dyDescent="0.25">
      <c r="A443" s="920" t="s">
        <v>129</v>
      </c>
      <c r="B443" s="138" t="s">
        <v>214</v>
      </c>
      <c r="C443" s="138" t="s">
        <v>987</v>
      </c>
      <c r="D443" s="138" t="s">
        <v>988</v>
      </c>
      <c r="E443" s="138" t="s">
        <v>986</v>
      </c>
      <c r="F443" s="139">
        <v>57039191</v>
      </c>
      <c r="G443" s="139">
        <v>0</v>
      </c>
      <c r="H443" s="139">
        <v>0</v>
      </c>
      <c r="I443" s="139">
        <v>57039191</v>
      </c>
      <c r="J443" s="107" t="s">
        <v>6</v>
      </c>
      <c r="K443" s="107" t="s">
        <v>108</v>
      </c>
      <c r="L443" s="107" t="s">
        <v>39</v>
      </c>
      <c r="M443" s="140" t="s">
        <v>4148</v>
      </c>
      <c r="N443" s="104" t="s">
        <v>114</v>
      </c>
      <c r="O443" s="104" t="s">
        <v>4115</v>
      </c>
    </row>
    <row r="444" spans="1:15" hidden="1" x14ac:dyDescent="0.25">
      <c r="A444" s="920" t="s">
        <v>129</v>
      </c>
      <c r="B444" s="138" t="s">
        <v>214</v>
      </c>
      <c r="C444" s="138" t="s">
        <v>989</v>
      </c>
      <c r="D444" s="138" t="s">
        <v>990</v>
      </c>
      <c r="E444" s="138" t="s">
        <v>986</v>
      </c>
      <c r="F444" s="139">
        <v>233848483</v>
      </c>
      <c r="G444" s="139">
        <v>0</v>
      </c>
      <c r="H444" s="139">
        <v>0</v>
      </c>
      <c r="I444" s="139">
        <v>233848483</v>
      </c>
      <c r="J444" s="107" t="s">
        <v>6</v>
      </c>
      <c r="K444" s="107" t="s">
        <v>108</v>
      </c>
      <c r="L444" s="107" t="s">
        <v>39</v>
      </c>
      <c r="M444" s="140" t="s">
        <v>4148</v>
      </c>
      <c r="N444" s="104" t="s">
        <v>114</v>
      </c>
      <c r="O444" s="104" t="s">
        <v>4116</v>
      </c>
    </row>
    <row r="445" spans="1:15" hidden="1" x14ac:dyDescent="0.25">
      <c r="A445" s="920" t="s">
        <v>129</v>
      </c>
      <c r="B445" s="138" t="s">
        <v>104</v>
      </c>
      <c r="C445" s="138" t="s">
        <v>991</v>
      </c>
      <c r="D445" s="138" t="s">
        <v>992</v>
      </c>
      <c r="E445" s="138" t="s">
        <v>986</v>
      </c>
      <c r="F445" s="139">
        <v>0</v>
      </c>
      <c r="G445" s="139">
        <v>5818.52</v>
      </c>
      <c r="H445" s="139">
        <v>38260900</v>
      </c>
      <c r="I445" s="139">
        <v>38260900</v>
      </c>
      <c r="J445" s="107" t="s">
        <v>6</v>
      </c>
      <c r="K445" s="107" t="s">
        <v>108</v>
      </c>
      <c r="L445" s="107" t="s">
        <v>39</v>
      </c>
      <c r="M445" s="140" t="s">
        <v>4148</v>
      </c>
      <c r="N445" s="104" t="s">
        <v>114</v>
      </c>
      <c r="O445" s="104" t="s">
        <v>4116</v>
      </c>
    </row>
    <row r="446" spans="1:15" hidden="1" x14ac:dyDescent="0.25">
      <c r="A446" s="920" t="s">
        <v>129</v>
      </c>
      <c r="B446" s="138" t="s">
        <v>214</v>
      </c>
      <c r="C446" s="138" t="s">
        <v>993</v>
      </c>
      <c r="D446" s="138" t="s">
        <v>994</v>
      </c>
      <c r="E446" s="138" t="s">
        <v>986</v>
      </c>
      <c r="F446" s="139">
        <v>83771041</v>
      </c>
      <c r="G446" s="139">
        <v>0</v>
      </c>
      <c r="H446" s="139">
        <v>0</v>
      </c>
      <c r="I446" s="139">
        <v>83771041</v>
      </c>
      <c r="J446" s="107" t="s">
        <v>6</v>
      </c>
      <c r="K446" s="107" t="s">
        <v>108</v>
      </c>
      <c r="L446" s="107" t="s">
        <v>39</v>
      </c>
      <c r="M446" s="140" t="s">
        <v>4148</v>
      </c>
      <c r="N446" s="104" t="s">
        <v>114</v>
      </c>
      <c r="O446" s="104" t="s">
        <v>4119</v>
      </c>
    </row>
    <row r="447" spans="1:15" hidden="1" x14ac:dyDescent="0.25">
      <c r="A447" s="920" t="s">
        <v>129</v>
      </c>
      <c r="B447" s="138" t="s">
        <v>214</v>
      </c>
      <c r="C447" s="138" t="s">
        <v>995</v>
      </c>
      <c r="D447" s="138" t="s">
        <v>996</v>
      </c>
      <c r="E447" s="138" t="s">
        <v>986</v>
      </c>
      <c r="F447" s="139">
        <v>273888790</v>
      </c>
      <c r="G447" s="139">
        <v>0</v>
      </c>
      <c r="H447" s="139">
        <v>0</v>
      </c>
      <c r="I447" s="139">
        <v>273888790</v>
      </c>
      <c r="J447" s="107" t="s">
        <v>6</v>
      </c>
      <c r="K447" s="107" t="s">
        <v>108</v>
      </c>
      <c r="L447" s="107" t="s">
        <v>39</v>
      </c>
      <c r="M447" s="140" t="s">
        <v>4148</v>
      </c>
      <c r="N447" s="104" t="s">
        <v>114</v>
      </c>
      <c r="O447" s="104" t="s">
        <v>4115</v>
      </c>
    </row>
    <row r="448" spans="1:15" hidden="1" x14ac:dyDescent="0.25">
      <c r="A448" s="920" t="s">
        <v>129</v>
      </c>
      <c r="B448" s="138" t="s">
        <v>214</v>
      </c>
      <c r="C448" s="138" t="s">
        <v>997</v>
      </c>
      <c r="D448" s="138" t="s">
        <v>998</v>
      </c>
      <c r="E448" s="138" t="s">
        <v>986</v>
      </c>
      <c r="F448" s="139">
        <v>1024497682</v>
      </c>
      <c r="G448" s="139">
        <v>0</v>
      </c>
      <c r="H448" s="139">
        <v>0</v>
      </c>
      <c r="I448" s="139">
        <v>1024497682</v>
      </c>
      <c r="J448" s="107" t="s">
        <v>6</v>
      </c>
      <c r="K448" s="107" t="s">
        <v>108</v>
      </c>
      <c r="L448" s="107" t="s">
        <v>39</v>
      </c>
      <c r="M448" s="140" t="s">
        <v>4148</v>
      </c>
      <c r="N448" s="104" t="s">
        <v>114</v>
      </c>
      <c r="O448" s="104" t="s">
        <v>4116</v>
      </c>
    </row>
    <row r="449" spans="1:15" hidden="1" x14ac:dyDescent="0.25">
      <c r="A449" s="920" t="s">
        <v>129</v>
      </c>
      <c r="B449" s="138" t="s">
        <v>214</v>
      </c>
      <c r="C449" s="138" t="s">
        <v>5010</v>
      </c>
      <c r="D449" s="138" t="s">
        <v>5011</v>
      </c>
      <c r="E449" s="138" t="s">
        <v>999</v>
      </c>
      <c r="F449" s="139">
        <v>160578137</v>
      </c>
      <c r="G449" s="139">
        <v>0</v>
      </c>
      <c r="H449" s="139">
        <v>0</v>
      </c>
      <c r="I449" s="139">
        <v>160578137</v>
      </c>
      <c r="J449" s="107" t="s">
        <v>6</v>
      </c>
      <c r="K449" s="107" t="s">
        <v>108</v>
      </c>
      <c r="L449" s="107" t="s">
        <v>39</v>
      </c>
      <c r="M449" s="140" t="s">
        <v>4148</v>
      </c>
      <c r="N449" s="104" t="s">
        <v>114</v>
      </c>
      <c r="O449" s="104" t="s">
        <v>4119</v>
      </c>
    </row>
    <row r="450" spans="1:15" hidden="1" x14ac:dyDescent="0.25">
      <c r="A450" s="920" t="s">
        <v>129</v>
      </c>
      <c r="B450" s="138" t="s">
        <v>214</v>
      </c>
      <c r="C450" s="138" t="s">
        <v>1000</v>
      </c>
      <c r="D450" s="138" t="s">
        <v>1001</v>
      </c>
      <c r="E450" s="138" t="s">
        <v>999</v>
      </c>
      <c r="F450" s="139">
        <v>41778186</v>
      </c>
      <c r="G450" s="139">
        <v>0</v>
      </c>
      <c r="H450" s="139">
        <v>0</v>
      </c>
      <c r="I450" s="139">
        <v>41778186</v>
      </c>
      <c r="J450" s="107" t="s">
        <v>6</v>
      </c>
      <c r="K450" s="107" t="s">
        <v>108</v>
      </c>
      <c r="L450" s="107" t="s">
        <v>39</v>
      </c>
      <c r="M450" s="140" t="s">
        <v>4148</v>
      </c>
      <c r="N450" s="104" t="s">
        <v>114</v>
      </c>
      <c r="O450" s="104" t="s">
        <v>4115</v>
      </c>
    </row>
    <row r="451" spans="1:15" hidden="1" x14ac:dyDescent="0.25">
      <c r="A451" s="920" t="s">
        <v>129</v>
      </c>
      <c r="B451" s="138" t="s">
        <v>214</v>
      </c>
      <c r="C451" s="138" t="s">
        <v>1002</v>
      </c>
      <c r="D451" s="138" t="s">
        <v>1003</v>
      </c>
      <c r="E451" s="138" t="s">
        <v>999</v>
      </c>
      <c r="F451" s="139">
        <v>102268635</v>
      </c>
      <c r="G451" s="139">
        <v>0</v>
      </c>
      <c r="H451" s="139">
        <v>0</v>
      </c>
      <c r="I451" s="139">
        <v>102268635</v>
      </c>
      <c r="J451" s="107" t="s">
        <v>6</v>
      </c>
      <c r="K451" s="107" t="s">
        <v>108</v>
      </c>
      <c r="L451" s="107" t="s">
        <v>39</v>
      </c>
      <c r="M451" s="140" t="s">
        <v>4148</v>
      </c>
      <c r="N451" s="104" t="s">
        <v>114</v>
      </c>
      <c r="O451" s="104" t="s">
        <v>4116</v>
      </c>
    </row>
    <row r="452" spans="1:15" hidden="1" x14ac:dyDescent="0.25">
      <c r="A452" s="920" t="s">
        <v>129</v>
      </c>
      <c r="B452" s="138" t="s">
        <v>104</v>
      </c>
      <c r="C452" s="138" t="s">
        <v>5990</v>
      </c>
      <c r="D452" s="138" t="s">
        <v>5991</v>
      </c>
      <c r="E452" s="138" t="s">
        <v>986</v>
      </c>
      <c r="F452" s="139">
        <v>0</v>
      </c>
      <c r="G452" s="139">
        <v>51790.89</v>
      </c>
      <c r="H452" s="139">
        <v>340561873</v>
      </c>
      <c r="I452" s="139">
        <v>340561873</v>
      </c>
      <c r="J452" s="107" t="s">
        <v>6</v>
      </c>
      <c r="K452" s="107" t="s">
        <v>108</v>
      </c>
      <c r="L452" s="107" t="s">
        <v>39</v>
      </c>
      <c r="M452" s="140" t="s">
        <v>4148</v>
      </c>
      <c r="N452" s="104" t="s">
        <v>114</v>
      </c>
      <c r="O452" s="104" t="s">
        <v>4119</v>
      </c>
    </row>
    <row r="453" spans="1:15" hidden="1" x14ac:dyDescent="0.25">
      <c r="A453" s="920" t="s">
        <v>129</v>
      </c>
      <c r="B453" s="138" t="s">
        <v>104</v>
      </c>
      <c r="C453" s="138" t="s">
        <v>1004</v>
      </c>
      <c r="D453" s="138" t="s">
        <v>1005</v>
      </c>
      <c r="E453" s="138" t="s">
        <v>986</v>
      </c>
      <c r="F453" s="139">
        <v>0</v>
      </c>
      <c r="G453" s="139">
        <v>691976.08</v>
      </c>
      <c r="H453" s="139">
        <v>4550234029</v>
      </c>
      <c r="I453" s="139">
        <v>4550234029</v>
      </c>
      <c r="J453" s="107" t="s">
        <v>6</v>
      </c>
      <c r="K453" s="107" t="s">
        <v>108</v>
      </c>
      <c r="L453" s="107" t="s">
        <v>39</v>
      </c>
      <c r="M453" s="140" t="s">
        <v>4148</v>
      </c>
      <c r="N453" s="104" t="s">
        <v>114</v>
      </c>
      <c r="O453" s="104" t="s">
        <v>4116</v>
      </c>
    </row>
    <row r="454" spans="1:15" hidden="1" x14ac:dyDescent="0.25">
      <c r="A454" s="920" t="s">
        <v>129</v>
      </c>
      <c r="B454" s="138" t="s">
        <v>214</v>
      </c>
      <c r="C454" s="138" t="s">
        <v>1006</v>
      </c>
      <c r="D454" s="138" t="s">
        <v>1007</v>
      </c>
      <c r="E454" s="138" t="s">
        <v>986</v>
      </c>
      <c r="F454" s="139">
        <v>78980288</v>
      </c>
      <c r="G454" s="139">
        <v>0</v>
      </c>
      <c r="H454" s="139">
        <v>0</v>
      </c>
      <c r="I454" s="139">
        <v>78980288</v>
      </c>
      <c r="J454" s="107" t="s">
        <v>6</v>
      </c>
      <c r="K454" s="107" t="s">
        <v>108</v>
      </c>
      <c r="L454" s="107" t="s">
        <v>39</v>
      </c>
      <c r="M454" s="140" t="s">
        <v>4148</v>
      </c>
      <c r="N454" s="104" t="s">
        <v>114</v>
      </c>
      <c r="O454" s="104" t="s">
        <v>4118</v>
      </c>
    </row>
    <row r="455" spans="1:15" hidden="1" x14ac:dyDescent="0.25">
      <c r="A455" s="920" t="s">
        <v>129</v>
      </c>
      <c r="B455" s="138" t="s">
        <v>214</v>
      </c>
      <c r="C455" s="138" t="s">
        <v>1008</v>
      </c>
      <c r="D455" s="138" t="s">
        <v>1009</v>
      </c>
      <c r="E455" s="138" t="s">
        <v>986</v>
      </c>
      <c r="F455" s="139">
        <v>680652220</v>
      </c>
      <c r="G455" s="139">
        <v>0</v>
      </c>
      <c r="H455" s="139">
        <v>0</v>
      </c>
      <c r="I455" s="139">
        <v>680652220</v>
      </c>
      <c r="J455" s="107" t="s">
        <v>6</v>
      </c>
      <c r="K455" s="107" t="s">
        <v>108</v>
      </c>
      <c r="L455" s="107" t="s">
        <v>39</v>
      </c>
      <c r="M455" s="140" t="s">
        <v>4148</v>
      </c>
      <c r="N455" s="104" t="s">
        <v>114</v>
      </c>
      <c r="O455" s="104" t="s">
        <v>4119</v>
      </c>
    </row>
    <row r="456" spans="1:15" hidden="1" x14ac:dyDescent="0.25">
      <c r="A456" s="920" t="s">
        <v>129</v>
      </c>
      <c r="B456" s="138" t="s">
        <v>214</v>
      </c>
      <c r="C456" s="138" t="s">
        <v>1010</v>
      </c>
      <c r="D456" s="138" t="s">
        <v>1011</v>
      </c>
      <c r="E456" s="138" t="s">
        <v>986</v>
      </c>
      <c r="F456" s="139">
        <v>1892762968</v>
      </c>
      <c r="G456" s="139">
        <v>0</v>
      </c>
      <c r="H456" s="139">
        <v>0</v>
      </c>
      <c r="I456" s="139">
        <v>1892762968</v>
      </c>
      <c r="J456" s="107" t="s">
        <v>6</v>
      </c>
      <c r="K456" s="107" t="s">
        <v>108</v>
      </c>
      <c r="L456" s="107" t="s">
        <v>39</v>
      </c>
      <c r="M456" s="140" t="s">
        <v>4148</v>
      </c>
      <c r="N456" s="104" t="s">
        <v>114</v>
      </c>
      <c r="O456" s="104" t="s">
        <v>4115</v>
      </c>
    </row>
    <row r="457" spans="1:15" hidden="1" x14ac:dyDescent="0.25">
      <c r="A457" s="920" t="s">
        <v>129</v>
      </c>
      <c r="B457" s="138" t="s">
        <v>214</v>
      </c>
      <c r="C457" s="138" t="s">
        <v>1012</v>
      </c>
      <c r="D457" s="138" t="s">
        <v>1013</v>
      </c>
      <c r="E457" s="138" t="s">
        <v>986</v>
      </c>
      <c r="F457" s="139">
        <v>4561585176</v>
      </c>
      <c r="G457" s="139">
        <v>0</v>
      </c>
      <c r="H457" s="139">
        <v>0</v>
      </c>
      <c r="I457" s="139">
        <v>4561585176</v>
      </c>
      <c r="J457" s="107" t="s">
        <v>6</v>
      </c>
      <c r="K457" s="107" t="s">
        <v>108</v>
      </c>
      <c r="L457" s="107" t="s">
        <v>39</v>
      </c>
      <c r="M457" s="140" t="s">
        <v>4148</v>
      </c>
      <c r="N457" s="104" t="s">
        <v>114</v>
      </c>
      <c r="O457" s="104" t="s">
        <v>4116</v>
      </c>
    </row>
    <row r="458" spans="1:15" hidden="1" x14ac:dyDescent="0.25">
      <c r="A458" s="920" t="s">
        <v>129</v>
      </c>
      <c r="B458" s="138" t="s">
        <v>214</v>
      </c>
      <c r="C458" s="138" t="s">
        <v>6408</v>
      </c>
      <c r="D458" s="138" t="s">
        <v>6409</v>
      </c>
      <c r="E458" s="138" t="s">
        <v>986</v>
      </c>
      <c r="F458" s="139">
        <v>29467397</v>
      </c>
      <c r="G458" s="139">
        <v>0</v>
      </c>
      <c r="H458" s="139">
        <v>0</v>
      </c>
      <c r="I458" s="139">
        <v>29467397</v>
      </c>
      <c r="J458" s="107" t="s">
        <v>6</v>
      </c>
      <c r="K458" s="107" t="s">
        <v>108</v>
      </c>
      <c r="L458" s="107" t="s">
        <v>39</v>
      </c>
      <c r="M458" s="140" t="s">
        <v>4148</v>
      </c>
      <c r="N458" s="104" t="s">
        <v>114</v>
      </c>
      <c r="O458" s="104" t="s">
        <v>4119</v>
      </c>
    </row>
    <row r="459" spans="1:15" hidden="1" x14ac:dyDescent="0.25">
      <c r="A459" s="920" t="s">
        <v>129</v>
      </c>
      <c r="B459" s="138" t="s">
        <v>214</v>
      </c>
      <c r="C459" s="138" t="s">
        <v>1014</v>
      </c>
      <c r="D459" s="138" t="s">
        <v>1015</v>
      </c>
      <c r="E459" s="138" t="s">
        <v>986</v>
      </c>
      <c r="F459" s="139">
        <v>195352054</v>
      </c>
      <c r="G459" s="139">
        <v>0</v>
      </c>
      <c r="H459" s="139">
        <v>0</v>
      </c>
      <c r="I459" s="139">
        <v>195352054</v>
      </c>
      <c r="J459" s="107" t="s">
        <v>6</v>
      </c>
      <c r="K459" s="107" t="s">
        <v>108</v>
      </c>
      <c r="L459" s="107" t="s">
        <v>39</v>
      </c>
      <c r="M459" s="140" t="s">
        <v>4148</v>
      </c>
      <c r="N459" s="104" t="s">
        <v>114</v>
      </c>
      <c r="O459" s="104" t="s">
        <v>4115</v>
      </c>
    </row>
    <row r="460" spans="1:15" hidden="1" x14ac:dyDescent="0.25">
      <c r="A460" s="920" t="s">
        <v>129</v>
      </c>
      <c r="B460" s="138" t="s">
        <v>214</v>
      </c>
      <c r="C460" s="138" t="s">
        <v>4688</v>
      </c>
      <c r="D460" s="138" t="s">
        <v>4689</v>
      </c>
      <c r="E460" s="138" t="s">
        <v>986</v>
      </c>
      <c r="F460" s="139">
        <v>187140274</v>
      </c>
      <c r="G460" s="139">
        <v>0</v>
      </c>
      <c r="H460" s="139">
        <v>0</v>
      </c>
      <c r="I460" s="139">
        <v>187140274</v>
      </c>
      <c r="J460" s="107" t="s">
        <v>6</v>
      </c>
      <c r="K460" s="107" t="s">
        <v>108</v>
      </c>
      <c r="L460" s="107" t="s">
        <v>39</v>
      </c>
      <c r="M460" s="140" t="s">
        <v>4148</v>
      </c>
      <c r="N460" s="104" t="s">
        <v>114</v>
      </c>
      <c r="O460" s="104" t="s">
        <v>4116</v>
      </c>
    </row>
    <row r="461" spans="1:15" hidden="1" x14ac:dyDescent="0.25">
      <c r="A461" s="920" t="s">
        <v>129</v>
      </c>
      <c r="B461" s="138" t="s">
        <v>104</v>
      </c>
      <c r="C461" s="138" t="s">
        <v>1017</v>
      </c>
      <c r="D461" s="138" t="s">
        <v>1018</v>
      </c>
      <c r="E461" s="138" t="s">
        <v>1016</v>
      </c>
      <c r="F461" s="139">
        <v>0</v>
      </c>
      <c r="G461" s="139">
        <v>89056.35</v>
      </c>
      <c r="H461" s="139">
        <v>585608731</v>
      </c>
      <c r="I461" s="139">
        <v>585608731</v>
      </c>
      <c r="J461" s="107" t="s">
        <v>6</v>
      </c>
      <c r="K461" s="107" t="s">
        <v>108</v>
      </c>
      <c r="L461" s="107" t="s">
        <v>39</v>
      </c>
      <c r="M461" s="140" t="s">
        <v>4149</v>
      </c>
      <c r="N461" s="104" t="s">
        <v>114</v>
      </c>
      <c r="O461" s="104" t="s">
        <v>4120</v>
      </c>
    </row>
    <row r="462" spans="1:15" hidden="1" x14ac:dyDescent="0.25">
      <c r="A462" s="920" t="s">
        <v>129</v>
      </c>
      <c r="B462" s="138" t="s">
        <v>104</v>
      </c>
      <c r="C462" s="138" t="s">
        <v>1019</v>
      </c>
      <c r="D462" s="138" t="s">
        <v>1020</v>
      </c>
      <c r="E462" s="138" t="s">
        <v>1016</v>
      </c>
      <c r="F462" s="139">
        <v>0</v>
      </c>
      <c r="G462" s="139">
        <v>389304.17</v>
      </c>
      <c r="H462" s="139">
        <v>2559951324</v>
      </c>
      <c r="I462" s="139">
        <v>2559951324</v>
      </c>
      <c r="J462" s="107" t="s">
        <v>6</v>
      </c>
      <c r="K462" s="107" t="s">
        <v>108</v>
      </c>
      <c r="L462" s="107" t="s">
        <v>39</v>
      </c>
      <c r="M462" s="140" t="s">
        <v>4149</v>
      </c>
      <c r="N462" s="104" t="s">
        <v>114</v>
      </c>
      <c r="O462" s="104" t="s">
        <v>4121</v>
      </c>
    </row>
    <row r="463" spans="1:15" hidden="1" x14ac:dyDescent="0.25">
      <c r="A463" s="920" t="s">
        <v>129</v>
      </c>
      <c r="B463" s="138" t="s">
        <v>214</v>
      </c>
      <c r="C463" s="138" t="s">
        <v>1025</v>
      </c>
      <c r="D463" s="138" t="s">
        <v>1026</v>
      </c>
      <c r="E463" s="138" t="s">
        <v>1016</v>
      </c>
      <c r="F463" s="139">
        <v>171868775</v>
      </c>
      <c r="G463" s="139">
        <v>0</v>
      </c>
      <c r="H463" s="139">
        <v>0</v>
      </c>
      <c r="I463" s="139">
        <v>171868775</v>
      </c>
      <c r="J463" s="107" t="s">
        <v>6</v>
      </c>
      <c r="K463" s="107" t="s">
        <v>108</v>
      </c>
      <c r="L463" s="107" t="s">
        <v>39</v>
      </c>
      <c r="M463" s="140" t="s">
        <v>4149</v>
      </c>
      <c r="N463" s="104" t="s">
        <v>114</v>
      </c>
      <c r="O463" s="104" t="s">
        <v>4120</v>
      </c>
    </row>
    <row r="464" spans="1:15" hidden="1" x14ac:dyDescent="0.25">
      <c r="A464" s="920" t="s">
        <v>129</v>
      </c>
      <c r="B464" s="138" t="s">
        <v>104</v>
      </c>
      <c r="C464" s="138" t="s">
        <v>1028</v>
      </c>
      <c r="D464" s="138" t="s">
        <v>1029</v>
      </c>
      <c r="E464" s="138" t="s">
        <v>1027</v>
      </c>
      <c r="F464" s="139">
        <v>0</v>
      </c>
      <c r="G464" s="139">
        <v>99222.58</v>
      </c>
      <c r="H464" s="139">
        <v>652458912</v>
      </c>
      <c r="I464" s="139">
        <v>652458912</v>
      </c>
      <c r="J464" s="107" t="s">
        <v>6</v>
      </c>
      <c r="K464" s="107" t="s">
        <v>108</v>
      </c>
      <c r="L464" s="107" t="s">
        <v>39</v>
      </c>
      <c r="M464" s="140" t="s">
        <v>4149</v>
      </c>
      <c r="N464" s="104" t="s">
        <v>114</v>
      </c>
      <c r="O464" s="104" t="s">
        <v>4120</v>
      </c>
    </row>
    <row r="465" spans="1:15" hidden="1" x14ac:dyDescent="0.25">
      <c r="A465" s="920" t="s">
        <v>129</v>
      </c>
      <c r="B465" s="138" t="s">
        <v>104</v>
      </c>
      <c r="C465" s="138" t="s">
        <v>1030</v>
      </c>
      <c r="D465" s="138" t="s">
        <v>1031</v>
      </c>
      <c r="E465" s="138" t="s">
        <v>1027</v>
      </c>
      <c r="F465" s="139">
        <v>0</v>
      </c>
      <c r="G465" s="139">
        <v>767112.92</v>
      </c>
      <c r="H465" s="139">
        <v>5044312099</v>
      </c>
      <c r="I465" s="139">
        <v>5044312099</v>
      </c>
      <c r="J465" s="107" t="s">
        <v>6</v>
      </c>
      <c r="K465" s="107" t="s">
        <v>108</v>
      </c>
      <c r="L465" s="107" t="s">
        <v>39</v>
      </c>
      <c r="M465" s="140" t="s">
        <v>4149</v>
      </c>
      <c r="N465" s="104" t="s">
        <v>114</v>
      </c>
      <c r="O465" s="104" t="s">
        <v>4121</v>
      </c>
    </row>
    <row r="466" spans="1:15" hidden="1" x14ac:dyDescent="0.25">
      <c r="A466" s="920" t="s">
        <v>129</v>
      </c>
      <c r="B466" s="138" t="s">
        <v>104</v>
      </c>
      <c r="C466" s="138" t="s">
        <v>1033</v>
      </c>
      <c r="D466" s="138" t="s">
        <v>1034</v>
      </c>
      <c r="E466" s="138" t="s">
        <v>1032</v>
      </c>
      <c r="F466" s="139">
        <v>0</v>
      </c>
      <c r="G466" s="139">
        <v>2787</v>
      </c>
      <c r="H466" s="139">
        <v>18326504</v>
      </c>
      <c r="I466" s="139">
        <v>18326504</v>
      </c>
      <c r="J466" s="107" t="s">
        <v>6</v>
      </c>
      <c r="K466" s="107" t="s">
        <v>108</v>
      </c>
      <c r="L466" s="107" t="s">
        <v>39</v>
      </c>
      <c r="M466" s="140" t="s">
        <v>4149</v>
      </c>
      <c r="N466" s="104" t="s">
        <v>114</v>
      </c>
      <c r="O466" s="104" t="s">
        <v>4120</v>
      </c>
    </row>
    <row r="467" spans="1:15" hidden="1" x14ac:dyDescent="0.25">
      <c r="A467" s="920" t="s">
        <v>129</v>
      </c>
      <c r="B467" s="138" t="s">
        <v>104</v>
      </c>
      <c r="C467" s="138" t="s">
        <v>1035</v>
      </c>
      <c r="D467" s="138" t="s">
        <v>1036</v>
      </c>
      <c r="E467" s="138" t="s">
        <v>1032</v>
      </c>
      <c r="F467" s="139">
        <v>0</v>
      </c>
      <c r="G467" s="139">
        <v>766868.02</v>
      </c>
      <c r="H467" s="139">
        <v>5042701708</v>
      </c>
      <c r="I467" s="139">
        <v>5042701708</v>
      </c>
      <c r="J467" s="107" t="s">
        <v>6</v>
      </c>
      <c r="K467" s="107" t="s">
        <v>108</v>
      </c>
      <c r="L467" s="107" t="s">
        <v>39</v>
      </c>
      <c r="M467" s="140" t="s">
        <v>4149</v>
      </c>
      <c r="N467" s="104" t="s">
        <v>114</v>
      </c>
      <c r="O467" s="104" t="s">
        <v>4121</v>
      </c>
    </row>
    <row r="468" spans="1:15" hidden="1" x14ac:dyDescent="0.25">
      <c r="A468" s="920" t="s">
        <v>129</v>
      </c>
      <c r="B468" s="138" t="s">
        <v>214</v>
      </c>
      <c r="C468" s="138" t="s">
        <v>1039</v>
      </c>
      <c r="D468" s="138" t="s">
        <v>1040</v>
      </c>
      <c r="E468" s="138" t="s">
        <v>1027</v>
      </c>
      <c r="F468" s="139">
        <v>431353156</v>
      </c>
      <c r="G468" s="139">
        <v>0</v>
      </c>
      <c r="H468" s="139">
        <v>0</v>
      </c>
      <c r="I468" s="139">
        <v>431353156</v>
      </c>
      <c r="J468" s="107" t="s">
        <v>6</v>
      </c>
      <c r="K468" s="107" t="s">
        <v>108</v>
      </c>
      <c r="L468" s="107" t="s">
        <v>39</v>
      </c>
      <c r="M468" s="140" t="s">
        <v>4149</v>
      </c>
      <c r="N468" s="104" t="s">
        <v>114</v>
      </c>
      <c r="O468" s="104" t="s">
        <v>4121</v>
      </c>
    </row>
    <row r="469" spans="1:15" hidden="1" x14ac:dyDescent="0.25">
      <c r="A469" s="920" t="s">
        <v>129</v>
      </c>
      <c r="B469" s="138" t="s">
        <v>104</v>
      </c>
      <c r="C469" s="138" t="s">
        <v>1046</v>
      </c>
      <c r="D469" s="138" t="s">
        <v>1047</v>
      </c>
      <c r="E469" s="138" t="s">
        <v>1043</v>
      </c>
      <c r="F469" s="139">
        <v>0</v>
      </c>
      <c r="G469" s="139">
        <v>409549.03</v>
      </c>
      <c r="H469" s="139">
        <v>2693075652</v>
      </c>
      <c r="I469" s="139">
        <v>2693075652</v>
      </c>
      <c r="J469" s="107" t="s">
        <v>6</v>
      </c>
      <c r="K469" s="107" t="s">
        <v>108</v>
      </c>
      <c r="L469" s="107" t="s">
        <v>39</v>
      </c>
      <c r="M469" s="140" t="s">
        <v>4149</v>
      </c>
      <c r="N469" s="104" t="s">
        <v>114</v>
      </c>
      <c r="O469" s="104" t="s">
        <v>4120</v>
      </c>
    </row>
    <row r="470" spans="1:15" hidden="1" x14ac:dyDescent="0.25">
      <c r="A470" s="920" t="s">
        <v>129</v>
      </c>
      <c r="B470" s="138" t="s">
        <v>104</v>
      </c>
      <c r="C470" s="138" t="s">
        <v>1048</v>
      </c>
      <c r="D470" s="138" t="s">
        <v>1049</v>
      </c>
      <c r="E470" s="138" t="s">
        <v>1043</v>
      </c>
      <c r="F470" s="139">
        <v>0</v>
      </c>
      <c r="G470" s="139">
        <v>3895604.4</v>
      </c>
      <c r="H470" s="139">
        <v>25616364809</v>
      </c>
      <c r="I470" s="139">
        <v>25616364809</v>
      </c>
      <c r="J470" s="107" t="s">
        <v>6</v>
      </c>
      <c r="K470" s="107" t="s">
        <v>108</v>
      </c>
      <c r="L470" s="107" t="s">
        <v>39</v>
      </c>
      <c r="M470" s="140" t="s">
        <v>4149</v>
      </c>
      <c r="N470" s="104" t="s">
        <v>114</v>
      </c>
      <c r="O470" s="104" t="s">
        <v>4121</v>
      </c>
    </row>
    <row r="471" spans="1:15" hidden="1" x14ac:dyDescent="0.25">
      <c r="A471" s="920" t="s">
        <v>129</v>
      </c>
      <c r="B471" s="138" t="s">
        <v>214</v>
      </c>
      <c r="C471" s="138" t="s">
        <v>1050</v>
      </c>
      <c r="D471" s="138" t="s">
        <v>1051</v>
      </c>
      <c r="E471" s="138" t="s">
        <v>459</v>
      </c>
      <c r="F471" s="139">
        <v>738522466</v>
      </c>
      <c r="G471" s="139">
        <v>0</v>
      </c>
      <c r="H471" s="139">
        <v>0</v>
      </c>
      <c r="I471" s="139">
        <v>738522466</v>
      </c>
      <c r="J471" s="107" t="s">
        <v>6</v>
      </c>
      <c r="K471" s="107" t="s">
        <v>108</v>
      </c>
      <c r="L471" s="107" t="s">
        <v>39</v>
      </c>
      <c r="M471" s="140" t="s">
        <v>4149</v>
      </c>
      <c r="N471" s="104" t="s">
        <v>114</v>
      </c>
      <c r="O471" s="104" t="s">
        <v>4120</v>
      </c>
    </row>
    <row r="472" spans="1:15" hidden="1" x14ac:dyDescent="0.25">
      <c r="A472" s="920" t="s">
        <v>129</v>
      </c>
      <c r="B472" s="138" t="s">
        <v>214</v>
      </c>
      <c r="C472" s="138" t="s">
        <v>1052</v>
      </c>
      <c r="D472" s="138" t="s">
        <v>1053</v>
      </c>
      <c r="E472" s="138" t="s">
        <v>459</v>
      </c>
      <c r="F472" s="139">
        <v>5461851054</v>
      </c>
      <c r="G472" s="139">
        <v>0</v>
      </c>
      <c r="H472" s="139">
        <v>0</v>
      </c>
      <c r="I472" s="139">
        <v>5461851054</v>
      </c>
      <c r="J472" s="107" t="s">
        <v>6</v>
      </c>
      <c r="K472" s="107" t="s">
        <v>108</v>
      </c>
      <c r="L472" s="107" t="s">
        <v>39</v>
      </c>
      <c r="M472" s="140" t="s">
        <v>4149</v>
      </c>
      <c r="N472" s="104" t="s">
        <v>114</v>
      </c>
      <c r="O472" s="104" t="s">
        <v>4121</v>
      </c>
    </row>
    <row r="473" spans="1:15" hidden="1" x14ac:dyDescent="0.25">
      <c r="A473" s="920" t="s">
        <v>129</v>
      </c>
      <c r="B473" s="138" t="s">
        <v>104</v>
      </c>
      <c r="C473" s="138" t="s">
        <v>1054</v>
      </c>
      <c r="D473" s="138" t="s">
        <v>1055</v>
      </c>
      <c r="E473" s="138" t="s">
        <v>1027</v>
      </c>
      <c r="F473" s="139">
        <v>0</v>
      </c>
      <c r="G473" s="139">
        <v>26312</v>
      </c>
      <c r="H473" s="139">
        <v>173020082</v>
      </c>
      <c r="I473" s="139">
        <v>173020082</v>
      </c>
      <c r="J473" s="107" t="s">
        <v>6</v>
      </c>
      <c r="K473" s="107" t="s">
        <v>108</v>
      </c>
      <c r="L473" s="107" t="s">
        <v>39</v>
      </c>
      <c r="M473" s="140" t="s">
        <v>4149</v>
      </c>
      <c r="N473" s="104" t="s">
        <v>114</v>
      </c>
      <c r="O473" s="104" t="s">
        <v>4117</v>
      </c>
    </row>
    <row r="474" spans="1:15" hidden="1" x14ac:dyDescent="0.25">
      <c r="A474" s="920" t="s">
        <v>129</v>
      </c>
      <c r="B474" s="138" t="s">
        <v>104</v>
      </c>
      <c r="C474" s="138" t="s">
        <v>1056</v>
      </c>
      <c r="D474" s="138" t="s">
        <v>1057</v>
      </c>
      <c r="E474" s="138" t="s">
        <v>1027</v>
      </c>
      <c r="F474" s="139">
        <v>0</v>
      </c>
      <c r="G474" s="139">
        <v>1041119.94</v>
      </c>
      <c r="H474" s="139">
        <v>6846102801</v>
      </c>
      <c r="I474" s="139">
        <v>6846102801</v>
      </c>
      <c r="J474" s="107" t="s">
        <v>6</v>
      </c>
      <c r="K474" s="107" t="s">
        <v>108</v>
      </c>
      <c r="L474" s="107" t="s">
        <v>39</v>
      </c>
      <c r="M474" s="140" t="s">
        <v>4149</v>
      </c>
      <c r="N474" s="104" t="s">
        <v>114</v>
      </c>
      <c r="O474" s="104" t="s">
        <v>4120</v>
      </c>
    </row>
    <row r="475" spans="1:15" hidden="1" x14ac:dyDescent="0.25">
      <c r="A475" s="920" t="s">
        <v>129</v>
      </c>
      <c r="B475" s="138" t="s">
        <v>104</v>
      </c>
      <c r="C475" s="138" t="s">
        <v>1058</v>
      </c>
      <c r="D475" s="138" t="s">
        <v>1059</v>
      </c>
      <c r="E475" s="138" t="s">
        <v>1027</v>
      </c>
      <c r="F475" s="139">
        <v>0</v>
      </c>
      <c r="G475" s="139">
        <v>6439228.7199999997</v>
      </c>
      <c r="H475" s="139">
        <v>42342500686</v>
      </c>
      <c r="I475" s="139">
        <v>42342500686</v>
      </c>
      <c r="J475" s="107" t="s">
        <v>6</v>
      </c>
      <c r="K475" s="107" t="s">
        <v>108</v>
      </c>
      <c r="L475" s="107" t="s">
        <v>39</v>
      </c>
      <c r="M475" s="140" t="s">
        <v>4149</v>
      </c>
      <c r="N475" s="104" t="s">
        <v>114</v>
      </c>
      <c r="O475" s="104" t="s">
        <v>4121</v>
      </c>
    </row>
    <row r="476" spans="1:15" hidden="1" x14ac:dyDescent="0.25">
      <c r="A476" s="920" t="s">
        <v>129</v>
      </c>
      <c r="B476" s="138" t="s">
        <v>214</v>
      </c>
      <c r="C476" s="138" t="s">
        <v>1060</v>
      </c>
      <c r="D476" s="138" t="s">
        <v>1061</v>
      </c>
      <c r="E476" s="138" t="s">
        <v>1027</v>
      </c>
      <c r="F476" s="139">
        <v>33644281</v>
      </c>
      <c r="G476" s="139">
        <v>0</v>
      </c>
      <c r="H476" s="139">
        <v>0</v>
      </c>
      <c r="I476" s="139">
        <v>33644281</v>
      </c>
      <c r="J476" s="107" t="s">
        <v>6</v>
      </c>
      <c r="K476" s="107" t="s">
        <v>108</v>
      </c>
      <c r="L476" s="107" t="s">
        <v>39</v>
      </c>
      <c r="M476" s="140" t="s">
        <v>4149</v>
      </c>
      <c r="N476" s="104" t="s">
        <v>114</v>
      </c>
      <c r="O476" s="104" t="s">
        <v>4116</v>
      </c>
    </row>
    <row r="477" spans="1:15" hidden="1" x14ac:dyDescent="0.25">
      <c r="A477" s="920" t="s">
        <v>129</v>
      </c>
      <c r="B477" s="138" t="s">
        <v>214</v>
      </c>
      <c r="C477" s="138" t="s">
        <v>1062</v>
      </c>
      <c r="D477" s="138" t="s">
        <v>1063</v>
      </c>
      <c r="E477" s="138" t="s">
        <v>1027</v>
      </c>
      <c r="F477" s="139">
        <v>703334661</v>
      </c>
      <c r="G477" s="139">
        <v>0</v>
      </c>
      <c r="H477" s="139">
        <v>0</v>
      </c>
      <c r="I477" s="139">
        <v>703334661</v>
      </c>
      <c r="J477" s="107" t="s">
        <v>6</v>
      </c>
      <c r="K477" s="107" t="s">
        <v>108</v>
      </c>
      <c r="L477" s="107" t="s">
        <v>39</v>
      </c>
      <c r="M477" s="140" t="s">
        <v>4149</v>
      </c>
      <c r="N477" s="104" t="s">
        <v>114</v>
      </c>
      <c r="O477" s="104" t="s">
        <v>4117</v>
      </c>
    </row>
    <row r="478" spans="1:15" hidden="1" x14ac:dyDescent="0.25">
      <c r="A478" s="920" t="s">
        <v>129</v>
      </c>
      <c r="B478" s="138" t="s">
        <v>214</v>
      </c>
      <c r="C478" s="138" t="s">
        <v>1064</v>
      </c>
      <c r="D478" s="138" t="s">
        <v>1065</v>
      </c>
      <c r="E478" s="138" t="s">
        <v>1027</v>
      </c>
      <c r="F478" s="139">
        <v>6343250411</v>
      </c>
      <c r="G478" s="139">
        <v>0</v>
      </c>
      <c r="H478" s="139">
        <v>0</v>
      </c>
      <c r="I478" s="139">
        <v>6343250411</v>
      </c>
      <c r="J478" s="107" t="s">
        <v>6</v>
      </c>
      <c r="K478" s="107" t="s">
        <v>108</v>
      </c>
      <c r="L478" s="107" t="s">
        <v>39</v>
      </c>
      <c r="M478" s="140" t="s">
        <v>4149</v>
      </c>
      <c r="N478" s="104" t="s">
        <v>114</v>
      </c>
      <c r="O478" s="104" t="s">
        <v>4120</v>
      </c>
    </row>
    <row r="479" spans="1:15" hidden="1" x14ac:dyDescent="0.25">
      <c r="A479" s="920" t="s">
        <v>129</v>
      </c>
      <c r="B479" s="138" t="s">
        <v>214</v>
      </c>
      <c r="C479" s="138" t="s">
        <v>1066</v>
      </c>
      <c r="D479" s="138" t="s">
        <v>1067</v>
      </c>
      <c r="E479" s="138" t="s">
        <v>1027</v>
      </c>
      <c r="F479" s="139">
        <v>15101458118</v>
      </c>
      <c r="G479" s="139">
        <v>0</v>
      </c>
      <c r="H479" s="139">
        <v>0</v>
      </c>
      <c r="I479" s="139">
        <v>15101458118</v>
      </c>
      <c r="J479" s="107" t="s">
        <v>6</v>
      </c>
      <c r="K479" s="107" t="s">
        <v>108</v>
      </c>
      <c r="L479" s="107" t="s">
        <v>39</v>
      </c>
      <c r="M479" s="140" t="s">
        <v>4149</v>
      </c>
      <c r="N479" s="104" t="s">
        <v>114</v>
      </c>
      <c r="O479" s="104" t="s">
        <v>4121</v>
      </c>
    </row>
    <row r="480" spans="1:15" hidden="1" x14ac:dyDescent="0.25">
      <c r="A480" s="920" t="s">
        <v>129</v>
      </c>
      <c r="B480" s="138" t="s">
        <v>104</v>
      </c>
      <c r="C480" s="138" t="s">
        <v>1068</v>
      </c>
      <c r="D480" s="138" t="s">
        <v>1069</v>
      </c>
      <c r="E480" s="138" t="s">
        <v>1016</v>
      </c>
      <c r="F480" s="139">
        <v>0</v>
      </c>
      <c r="G480" s="139">
        <v>240239.71</v>
      </c>
      <c r="H480" s="139">
        <v>1579746663</v>
      </c>
      <c r="I480" s="139">
        <v>1579746663</v>
      </c>
      <c r="J480" s="107" t="s">
        <v>6</v>
      </c>
      <c r="K480" s="107" t="s">
        <v>108</v>
      </c>
      <c r="L480" s="107" t="s">
        <v>39</v>
      </c>
      <c r="M480" s="140" t="s">
        <v>4149</v>
      </c>
      <c r="N480" s="104" t="s">
        <v>114</v>
      </c>
      <c r="O480" s="104" t="s">
        <v>4120</v>
      </c>
    </row>
    <row r="481" spans="1:15" hidden="1" x14ac:dyDescent="0.25">
      <c r="A481" s="920" t="s">
        <v>129</v>
      </c>
      <c r="B481" s="138" t="s">
        <v>104</v>
      </c>
      <c r="C481" s="138" t="s">
        <v>1070</v>
      </c>
      <c r="D481" s="138" t="s">
        <v>1071</v>
      </c>
      <c r="E481" s="138" t="s">
        <v>1016</v>
      </c>
      <c r="F481" s="139">
        <v>0</v>
      </c>
      <c r="G481" s="139">
        <v>2466808.9900000002</v>
      </c>
      <c r="H481" s="139">
        <v>16221020544</v>
      </c>
      <c r="I481" s="139">
        <v>16221020544</v>
      </c>
      <c r="J481" s="107" t="s">
        <v>6</v>
      </c>
      <c r="K481" s="107" t="s">
        <v>108</v>
      </c>
      <c r="L481" s="107" t="s">
        <v>39</v>
      </c>
      <c r="M481" s="140" t="s">
        <v>4149</v>
      </c>
      <c r="N481" s="104" t="s">
        <v>114</v>
      </c>
      <c r="O481" s="104" t="s">
        <v>4121</v>
      </c>
    </row>
    <row r="482" spans="1:15" hidden="1" x14ac:dyDescent="0.25">
      <c r="A482" s="920" t="s">
        <v>129</v>
      </c>
      <c r="B482" s="138" t="s">
        <v>214</v>
      </c>
      <c r="C482" s="138" t="s">
        <v>1072</v>
      </c>
      <c r="D482" s="138" t="s">
        <v>1073</v>
      </c>
      <c r="E482" s="138" t="s">
        <v>1016</v>
      </c>
      <c r="F482" s="139">
        <v>10632505</v>
      </c>
      <c r="G482" s="139">
        <v>0</v>
      </c>
      <c r="H482" s="139">
        <v>0</v>
      </c>
      <c r="I482" s="139">
        <v>10632505</v>
      </c>
      <c r="J482" s="107" t="s">
        <v>6</v>
      </c>
      <c r="K482" s="107" t="s">
        <v>108</v>
      </c>
      <c r="L482" s="107" t="s">
        <v>39</v>
      </c>
      <c r="M482" s="140" t="s">
        <v>4149</v>
      </c>
      <c r="N482" s="104" t="s">
        <v>114</v>
      </c>
      <c r="O482" s="104" t="s">
        <v>4117</v>
      </c>
    </row>
    <row r="483" spans="1:15" hidden="1" x14ac:dyDescent="0.25">
      <c r="A483" s="920" t="s">
        <v>129</v>
      </c>
      <c r="B483" s="138" t="s">
        <v>214</v>
      </c>
      <c r="C483" s="138" t="s">
        <v>1074</v>
      </c>
      <c r="D483" s="138" t="s">
        <v>1075</v>
      </c>
      <c r="E483" s="138" t="s">
        <v>1016</v>
      </c>
      <c r="F483" s="139">
        <v>787965865</v>
      </c>
      <c r="G483" s="139">
        <v>0</v>
      </c>
      <c r="H483" s="139">
        <v>0</v>
      </c>
      <c r="I483" s="139">
        <v>787965865</v>
      </c>
      <c r="J483" s="107" t="s">
        <v>6</v>
      </c>
      <c r="K483" s="107" t="s">
        <v>108</v>
      </c>
      <c r="L483" s="107" t="s">
        <v>39</v>
      </c>
      <c r="M483" s="140" t="s">
        <v>4149</v>
      </c>
      <c r="N483" s="104" t="s">
        <v>114</v>
      </c>
      <c r="O483" s="104" t="s">
        <v>4120</v>
      </c>
    </row>
    <row r="484" spans="1:15" hidden="1" x14ac:dyDescent="0.25">
      <c r="A484" s="920" t="s">
        <v>129</v>
      </c>
      <c r="B484" s="138" t="s">
        <v>214</v>
      </c>
      <c r="C484" s="138" t="s">
        <v>1076</v>
      </c>
      <c r="D484" s="138" t="s">
        <v>1077</v>
      </c>
      <c r="E484" s="138" t="s">
        <v>1016</v>
      </c>
      <c r="F484" s="139">
        <v>6456765669</v>
      </c>
      <c r="G484" s="139">
        <v>0</v>
      </c>
      <c r="H484" s="139">
        <v>0</v>
      </c>
      <c r="I484" s="139">
        <v>6456765669</v>
      </c>
      <c r="J484" s="107" t="s">
        <v>6</v>
      </c>
      <c r="K484" s="107" t="s">
        <v>108</v>
      </c>
      <c r="L484" s="107" t="s">
        <v>39</v>
      </c>
      <c r="M484" s="140" t="s">
        <v>4149</v>
      </c>
      <c r="N484" s="104" t="s">
        <v>114</v>
      </c>
      <c r="O484" s="104" t="s">
        <v>4121</v>
      </c>
    </row>
    <row r="485" spans="1:15" hidden="1" x14ac:dyDescent="0.25">
      <c r="A485" s="920" t="s">
        <v>129</v>
      </c>
      <c r="B485" s="138" t="s">
        <v>104</v>
      </c>
      <c r="C485" s="138" t="s">
        <v>1078</v>
      </c>
      <c r="D485" s="138" t="s">
        <v>1079</v>
      </c>
      <c r="E485" s="138" t="s">
        <v>1016</v>
      </c>
      <c r="F485" s="139">
        <v>0</v>
      </c>
      <c r="G485" s="139">
        <v>39758</v>
      </c>
      <c r="H485" s="139">
        <v>261437078</v>
      </c>
      <c r="I485" s="139">
        <v>261437078</v>
      </c>
      <c r="J485" s="107" t="s">
        <v>6</v>
      </c>
      <c r="K485" s="107" t="s">
        <v>108</v>
      </c>
      <c r="L485" s="107" t="s">
        <v>39</v>
      </c>
      <c r="M485" s="140" t="s">
        <v>4149</v>
      </c>
      <c r="N485" s="104" t="s">
        <v>114</v>
      </c>
      <c r="O485" s="104" t="s">
        <v>4121</v>
      </c>
    </row>
    <row r="486" spans="1:15" hidden="1" x14ac:dyDescent="0.25">
      <c r="A486" s="920" t="s">
        <v>129</v>
      </c>
      <c r="B486" s="138" t="s">
        <v>214</v>
      </c>
      <c r="C486" s="138" t="s">
        <v>1080</v>
      </c>
      <c r="D486" s="138" t="s">
        <v>1081</v>
      </c>
      <c r="E486" s="138" t="s">
        <v>1016</v>
      </c>
      <c r="F486" s="139">
        <v>107637475</v>
      </c>
      <c r="G486" s="139">
        <v>0</v>
      </c>
      <c r="H486" s="139">
        <v>0</v>
      </c>
      <c r="I486" s="139">
        <v>107637475</v>
      </c>
      <c r="J486" s="107" t="s">
        <v>6</v>
      </c>
      <c r="K486" s="107" t="s">
        <v>108</v>
      </c>
      <c r="L486" s="107" t="s">
        <v>39</v>
      </c>
      <c r="M486" s="140" t="s">
        <v>4149</v>
      </c>
      <c r="N486" s="104" t="s">
        <v>114</v>
      </c>
      <c r="O486" s="104" t="s">
        <v>4121</v>
      </c>
    </row>
    <row r="487" spans="1:15" hidden="1" x14ac:dyDescent="0.25">
      <c r="A487" s="920" t="s">
        <v>129</v>
      </c>
      <c r="B487" s="138" t="s">
        <v>104</v>
      </c>
      <c r="C487" s="138" t="s">
        <v>1082</v>
      </c>
      <c r="D487" s="138" t="s">
        <v>1083</v>
      </c>
      <c r="E487" s="138" t="s">
        <v>1016</v>
      </c>
      <c r="F487" s="139">
        <v>0</v>
      </c>
      <c r="G487" s="139">
        <v>22424.48</v>
      </c>
      <c r="H487" s="139">
        <v>147456877</v>
      </c>
      <c r="I487" s="139">
        <v>147456877</v>
      </c>
      <c r="J487" s="107" t="s">
        <v>6</v>
      </c>
      <c r="K487" s="107" t="s">
        <v>108</v>
      </c>
      <c r="L487" s="107" t="s">
        <v>39</v>
      </c>
      <c r="M487" s="140" t="s">
        <v>4149</v>
      </c>
      <c r="N487" s="104" t="s">
        <v>114</v>
      </c>
      <c r="O487" s="104" t="s">
        <v>4121</v>
      </c>
    </row>
    <row r="488" spans="1:15" hidden="1" x14ac:dyDescent="0.25">
      <c r="A488" s="920" t="s">
        <v>129</v>
      </c>
      <c r="B488" s="138" t="s">
        <v>214</v>
      </c>
      <c r="C488" s="138" t="s">
        <v>1086</v>
      </c>
      <c r="D488" s="138" t="s">
        <v>1087</v>
      </c>
      <c r="E488" s="138" t="s">
        <v>588</v>
      </c>
      <c r="F488" s="139">
        <v>46885313</v>
      </c>
      <c r="G488" s="139">
        <v>0</v>
      </c>
      <c r="H488" s="139">
        <v>0</v>
      </c>
      <c r="I488" s="139">
        <v>46885313</v>
      </c>
      <c r="J488" s="107" t="s">
        <v>6</v>
      </c>
      <c r="K488" s="107" t="s">
        <v>108</v>
      </c>
      <c r="L488" s="107" t="s">
        <v>39</v>
      </c>
      <c r="M488" s="140" t="s">
        <v>4152</v>
      </c>
      <c r="N488" s="104" t="s">
        <v>114</v>
      </c>
      <c r="O488" s="104" t="s">
        <v>4121</v>
      </c>
    </row>
    <row r="489" spans="1:15" hidden="1" x14ac:dyDescent="0.25">
      <c r="A489" s="920" t="s">
        <v>129</v>
      </c>
      <c r="B489" s="138" t="s">
        <v>214</v>
      </c>
      <c r="C489" s="138" t="s">
        <v>1089</v>
      </c>
      <c r="D489" s="138" t="s">
        <v>1090</v>
      </c>
      <c r="E489" s="138" t="s">
        <v>1088</v>
      </c>
      <c r="F489" s="139">
        <v>31140753</v>
      </c>
      <c r="G489" s="139">
        <v>0</v>
      </c>
      <c r="H489" s="139">
        <v>0</v>
      </c>
      <c r="I489" s="139">
        <v>31140753</v>
      </c>
      <c r="J489" s="107" t="s">
        <v>6</v>
      </c>
      <c r="K489" s="107" t="s">
        <v>108</v>
      </c>
      <c r="L489" s="107" t="s">
        <v>39</v>
      </c>
      <c r="M489" s="140" t="s">
        <v>4152</v>
      </c>
      <c r="N489" s="104" t="s">
        <v>114</v>
      </c>
      <c r="O489" s="104" t="s">
        <v>4121</v>
      </c>
    </row>
    <row r="490" spans="1:15" hidden="1" x14ac:dyDescent="0.25">
      <c r="A490" s="920" t="s">
        <v>129</v>
      </c>
      <c r="B490" s="138" t="s">
        <v>214</v>
      </c>
      <c r="C490" s="138" t="s">
        <v>1092</v>
      </c>
      <c r="D490" s="138" t="s">
        <v>1093</v>
      </c>
      <c r="E490" s="138" t="s">
        <v>1091</v>
      </c>
      <c r="F490" s="139">
        <v>564302961</v>
      </c>
      <c r="G490" s="139">
        <v>0</v>
      </c>
      <c r="H490" s="139">
        <v>0</v>
      </c>
      <c r="I490" s="139">
        <v>564302961</v>
      </c>
      <c r="J490" s="107" t="s">
        <v>6</v>
      </c>
      <c r="K490" s="107" t="s">
        <v>108</v>
      </c>
      <c r="L490" s="107" t="s">
        <v>39</v>
      </c>
      <c r="M490" s="140" t="s">
        <v>4152</v>
      </c>
      <c r="N490" s="104" t="s">
        <v>114</v>
      </c>
      <c r="O490" s="104" t="s">
        <v>4121</v>
      </c>
    </row>
    <row r="491" spans="1:15" hidden="1" x14ac:dyDescent="0.25">
      <c r="A491" s="920" t="s">
        <v>129</v>
      </c>
      <c r="B491" s="138" t="s">
        <v>214</v>
      </c>
      <c r="C491" s="138" t="s">
        <v>1095</v>
      </c>
      <c r="D491" s="138" t="s">
        <v>1096</v>
      </c>
      <c r="E491" s="138" t="s">
        <v>1094</v>
      </c>
      <c r="F491" s="139">
        <v>11353736</v>
      </c>
      <c r="G491" s="139">
        <v>0</v>
      </c>
      <c r="H491" s="139">
        <v>0</v>
      </c>
      <c r="I491" s="139">
        <v>11353736</v>
      </c>
      <c r="J491" s="107" t="s">
        <v>6</v>
      </c>
      <c r="K491" s="107" t="s">
        <v>108</v>
      </c>
      <c r="L491" s="107" t="s">
        <v>39</v>
      </c>
      <c r="M491" s="140" t="s">
        <v>4152</v>
      </c>
      <c r="N491" s="104" t="s">
        <v>114</v>
      </c>
      <c r="O491" s="104" t="s">
        <v>4121</v>
      </c>
    </row>
    <row r="492" spans="1:15" hidden="1" x14ac:dyDescent="0.25">
      <c r="A492" s="920" t="s">
        <v>129</v>
      </c>
      <c r="B492" s="138" t="s">
        <v>104</v>
      </c>
      <c r="C492" s="138" t="s">
        <v>1098</v>
      </c>
      <c r="D492" s="138" t="s">
        <v>1099</v>
      </c>
      <c r="E492" s="138" t="s">
        <v>1097</v>
      </c>
      <c r="F492" s="139">
        <v>0</v>
      </c>
      <c r="G492" s="139">
        <v>5832.51</v>
      </c>
      <c r="H492" s="139">
        <v>38352894</v>
      </c>
      <c r="I492" s="139">
        <v>38352894</v>
      </c>
      <c r="J492" s="107" t="s">
        <v>6</v>
      </c>
      <c r="K492" s="107" t="s">
        <v>108</v>
      </c>
      <c r="L492" s="107" t="s">
        <v>39</v>
      </c>
      <c r="M492" s="140" t="s">
        <v>4152</v>
      </c>
      <c r="N492" s="104" t="s">
        <v>114</v>
      </c>
      <c r="O492" s="104" t="s">
        <v>4121</v>
      </c>
    </row>
    <row r="493" spans="1:15" hidden="1" x14ac:dyDescent="0.25">
      <c r="A493" s="920" t="s">
        <v>129</v>
      </c>
      <c r="B493" s="138" t="s">
        <v>214</v>
      </c>
      <c r="C493" s="138" t="s">
        <v>1100</v>
      </c>
      <c r="D493" s="138" t="s">
        <v>1101</v>
      </c>
      <c r="E493" s="138" t="s">
        <v>1097</v>
      </c>
      <c r="F493" s="139">
        <v>1525142463</v>
      </c>
      <c r="G493" s="139">
        <v>0</v>
      </c>
      <c r="H493" s="139">
        <v>0</v>
      </c>
      <c r="I493" s="139">
        <v>1525142463</v>
      </c>
      <c r="J493" s="107" t="s">
        <v>6</v>
      </c>
      <c r="K493" s="107" t="s">
        <v>108</v>
      </c>
      <c r="L493" s="107" t="s">
        <v>39</v>
      </c>
      <c r="M493" s="140" t="s">
        <v>4152</v>
      </c>
      <c r="N493" s="104" t="s">
        <v>114</v>
      </c>
      <c r="O493" s="104" t="s">
        <v>4121</v>
      </c>
    </row>
    <row r="494" spans="1:15" hidden="1" x14ac:dyDescent="0.25">
      <c r="A494" s="920" t="s">
        <v>129</v>
      </c>
      <c r="B494" s="138" t="s">
        <v>104</v>
      </c>
      <c r="C494" s="138" t="s">
        <v>1102</v>
      </c>
      <c r="D494" s="138" t="s">
        <v>1103</v>
      </c>
      <c r="E494" s="138" t="s">
        <v>1104</v>
      </c>
      <c r="F494" s="139">
        <v>0</v>
      </c>
      <c r="G494" s="139">
        <v>5572.49</v>
      </c>
      <c r="H494" s="139">
        <v>36643078</v>
      </c>
      <c r="I494" s="139">
        <v>36643078</v>
      </c>
      <c r="J494" s="107" t="s">
        <v>6</v>
      </c>
      <c r="K494" s="107" t="s">
        <v>108</v>
      </c>
      <c r="L494" s="107" t="s">
        <v>39</v>
      </c>
      <c r="M494" s="140" t="s">
        <v>4152</v>
      </c>
      <c r="N494" s="104" t="s">
        <v>114</v>
      </c>
      <c r="O494" s="104" t="s">
        <v>4121</v>
      </c>
    </row>
    <row r="495" spans="1:15" hidden="1" x14ac:dyDescent="0.25">
      <c r="A495" s="920" t="s">
        <v>129</v>
      </c>
      <c r="B495" s="138" t="s">
        <v>214</v>
      </c>
      <c r="C495" s="138" t="s">
        <v>1105</v>
      </c>
      <c r="D495" s="138" t="s">
        <v>1106</v>
      </c>
      <c r="E495" s="138" t="s">
        <v>1104</v>
      </c>
      <c r="F495" s="139">
        <v>392770893</v>
      </c>
      <c r="G495" s="139">
        <v>0</v>
      </c>
      <c r="H495" s="139">
        <v>0</v>
      </c>
      <c r="I495" s="139">
        <v>392770893</v>
      </c>
      <c r="J495" s="107" t="s">
        <v>6</v>
      </c>
      <c r="K495" s="107" t="s">
        <v>108</v>
      </c>
      <c r="L495" s="107" t="s">
        <v>39</v>
      </c>
      <c r="M495" s="140" t="s">
        <v>4152</v>
      </c>
      <c r="N495" s="104" t="s">
        <v>114</v>
      </c>
      <c r="O495" s="104" t="s">
        <v>4121</v>
      </c>
    </row>
    <row r="496" spans="1:15" hidden="1" x14ac:dyDescent="0.25">
      <c r="A496" s="920" t="s">
        <v>129</v>
      </c>
      <c r="B496" s="138" t="s">
        <v>214</v>
      </c>
      <c r="C496" s="138" t="s">
        <v>1107</v>
      </c>
      <c r="D496" s="138" t="s">
        <v>1108</v>
      </c>
      <c r="E496" s="138" t="s">
        <v>1109</v>
      </c>
      <c r="F496" s="139">
        <v>9238895317</v>
      </c>
      <c r="G496" s="139">
        <v>0</v>
      </c>
      <c r="H496" s="139">
        <v>0</v>
      </c>
      <c r="I496" s="139">
        <v>9238895317</v>
      </c>
      <c r="J496" s="107" t="s">
        <v>6</v>
      </c>
      <c r="K496" s="107" t="s">
        <v>108</v>
      </c>
      <c r="L496" s="107" t="s">
        <v>39</v>
      </c>
      <c r="M496" s="140" t="s">
        <v>4152</v>
      </c>
      <c r="N496" s="104" t="s">
        <v>114</v>
      </c>
      <c r="O496" s="104" t="s">
        <v>4121</v>
      </c>
    </row>
    <row r="497" spans="1:15" hidden="1" x14ac:dyDescent="0.25">
      <c r="A497" s="920" t="s">
        <v>129</v>
      </c>
      <c r="B497" s="138" t="s">
        <v>214</v>
      </c>
      <c r="C497" s="138" t="s">
        <v>1110</v>
      </c>
      <c r="D497" s="138" t="s">
        <v>1111</v>
      </c>
      <c r="E497" s="138" t="s">
        <v>1112</v>
      </c>
      <c r="F497" s="139">
        <v>13371428568</v>
      </c>
      <c r="G497" s="139">
        <v>0</v>
      </c>
      <c r="H497" s="139">
        <v>0</v>
      </c>
      <c r="I497" s="139">
        <v>13371428568</v>
      </c>
      <c r="J497" s="107" t="s">
        <v>6</v>
      </c>
      <c r="K497" s="107" t="s">
        <v>108</v>
      </c>
      <c r="L497" s="107" t="s">
        <v>39</v>
      </c>
      <c r="M497" s="140" t="s">
        <v>4153</v>
      </c>
      <c r="N497" s="104" t="s">
        <v>114</v>
      </c>
      <c r="O497" s="104" t="s">
        <v>4121</v>
      </c>
    </row>
    <row r="498" spans="1:15" hidden="1" x14ac:dyDescent="0.25">
      <c r="A498" s="920" t="s">
        <v>129</v>
      </c>
      <c r="B498" s="138" t="s">
        <v>104</v>
      </c>
      <c r="C498" s="138" t="s">
        <v>1115</v>
      </c>
      <c r="D498" s="138" t="s">
        <v>1116</v>
      </c>
      <c r="E498" s="138" t="s">
        <v>1117</v>
      </c>
      <c r="F498" s="139">
        <v>0</v>
      </c>
      <c r="G498" s="139">
        <v>69417</v>
      </c>
      <c r="H498" s="139">
        <v>456466061</v>
      </c>
      <c r="I498" s="139">
        <v>456466061</v>
      </c>
      <c r="J498" s="107" t="s">
        <v>6</v>
      </c>
      <c r="K498" s="107" t="s">
        <v>108</v>
      </c>
      <c r="L498" s="107" t="s">
        <v>39</v>
      </c>
      <c r="M498" s="140" t="s">
        <v>4690</v>
      </c>
      <c r="N498" s="104" t="s">
        <v>114</v>
      </c>
      <c r="O498" s="104" t="s">
        <v>4118</v>
      </c>
    </row>
    <row r="499" spans="1:15" hidden="1" x14ac:dyDescent="0.25">
      <c r="A499" s="920" t="s">
        <v>129</v>
      </c>
      <c r="B499" s="138" t="s">
        <v>104</v>
      </c>
      <c r="C499" s="138" t="s">
        <v>1118</v>
      </c>
      <c r="D499" s="138" t="s">
        <v>1119</v>
      </c>
      <c r="E499" s="138" t="s">
        <v>1117</v>
      </c>
      <c r="F499" s="139">
        <v>0</v>
      </c>
      <c r="G499" s="139">
        <v>153315</v>
      </c>
      <c r="H499" s="139">
        <v>1008154979</v>
      </c>
      <c r="I499" s="139">
        <v>1008154979</v>
      </c>
      <c r="J499" s="107" t="s">
        <v>6</v>
      </c>
      <c r="K499" s="107" t="s">
        <v>108</v>
      </c>
      <c r="L499" s="107" t="s">
        <v>39</v>
      </c>
      <c r="M499" s="140" t="s">
        <v>4690</v>
      </c>
      <c r="N499" s="104" t="s">
        <v>114</v>
      </c>
      <c r="O499" s="104" t="s">
        <v>4119</v>
      </c>
    </row>
    <row r="500" spans="1:15" hidden="1" x14ac:dyDescent="0.25">
      <c r="A500" s="920" t="s">
        <v>129</v>
      </c>
      <c r="B500" s="138" t="s">
        <v>104</v>
      </c>
      <c r="C500" s="138" t="s">
        <v>1120</v>
      </c>
      <c r="D500" s="138" t="s">
        <v>1121</v>
      </c>
      <c r="E500" s="138" t="s">
        <v>1117</v>
      </c>
      <c r="F500" s="139">
        <v>0</v>
      </c>
      <c r="G500" s="139">
        <v>398606.51</v>
      </c>
      <c r="H500" s="139">
        <v>2621120814</v>
      </c>
      <c r="I500" s="139">
        <v>2621120814</v>
      </c>
      <c r="J500" s="107" t="s">
        <v>6</v>
      </c>
      <c r="K500" s="107" t="s">
        <v>108</v>
      </c>
      <c r="L500" s="107" t="s">
        <v>39</v>
      </c>
      <c r="M500" s="140" t="s">
        <v>4690</v>
      </c>
      <c r="N500" s="104" t="s">
        <v>114</v>
      </c>
      <c r="O500" s="104" t="s">
        <v>4115</v>
      </c>
    </row>
    <row r="501" spans="1:15" hidden="1" x14ac:dyDescent="0.25">
      <c r="A501" s="920" t="s">
        <v>129</v>
      </c>
      <c r="B501" s="138" t="s">
        <v>104</v>
      </c>
      <c r="C501" s="138" t="s">
        <v>1122</v>
      </c>
      <c r="D501" s="138" t="s">
        <v>1123</v>
      </c>
      <c r="E501" s="138" t="s">
        <v>1117</v>
      </c>
      <c r="F501" s="139">
        <v>0</v>
      </c>
      <c r="G501" s="139">
        <v>2104025.83</v>
      </c>
      <c r="H501" s="139">
        <v>13835463691</v>
      </c>
      <c r="I501" s="139">
        <v>13835463691</v>
      </c>
      <c r="J501" s="107" t="s">
        <v>6</v>
      </c>
      <c r="K501" s="107" t="s">
        <v>108</v>
      </c>
      <c r="L501" s="107" t="s">
        <v>39</v>
      </c>
      <c r="M501" s="140" t="s">
        <v>4690</v>
      </c>
      <c r="N501" s="104" t="s">
        <v>114</v>
      </c>
      <c r="O501" s="104" t="s">
        <v>4116</v>
      </c>
    </row>
    <row r="502" spans="1:15" hidden="1" x14ac:dyDescent="0.25">
      <c r="A502" s="920" t="s">
        <v>129</v>
      </c>
      <c r="B502" s="138" t="s">
        <v>104</v>
      </c>
      <c r="C502" s="138" t="s">
        <v>1124</v>
      </c>
      <c r="D502" s="138" t="s">
        <v>1125</v>
      </c>
      <c r="E502" s="138" t="s">
        <v>1117</v>
      </c>
      <c r="F502" s="139">
        <v>0</v>
      </c>
      <c r="G502" s="139">
        <v>3213677.7</v>
      </c>
      <c r="H502" s="139">
        <v>21132212589</v>
      </c>
      <c r="I502" s="139">
        <v>21132212589</v>
      </c>
      <c r="J502" s="107" t="s">
        <v>6</v>
      </c>
      <c r="K502" s="107" t="s">
        <v>108</v>
      </c>
      <c r="L502" s="107" t="s">
        <v>39</v>
      </c>
      <c r="M502" s="140" t="s">
        <v>4690</v>
      </c>
      <c r="N502" s="104" t="s">
        <v>114</v>
      </c>
      <c r="O502" s="104" t="s">
        <v>4117</v>
      </c>
    </row>
    <row r="503" spans="1:15" hidden="1" x14ac:dyDescent="0.25">
      <c r="A503" s="920" t="s">
        <v>129</v>
      </c>
      <c r="B503" s="138" t="s">
        <v>104</v>
      </c>
      <c r="C503" s="138" t="s">
        <v>1126</v>
      </c>
      <c r="D503" s="138" t="s">
        <v>1127</v>
      </c>
      <c r="E503" s="138" t="s">
        <v>1117</v>
      </c>
      <c r="F503" s="139">
        <v>0</v>
      </c>
      <c r="G503" s="139">
        <v>7373639.9400000004</v>
      </c>
      <c r="H503" s="139">
        <v>48486917890</v>
      </c>
      <c r="I503" s="139">
        <v>48486917890</v>
      </c>
      <c r="J503" s="107" t="s">
        <v>6</v>
      </c>
      <c r="K503" s="107" t="s">
        <v>108</v>
      </c>
      <c r="L503" s="107" t="s">
        <v>39</v>
      </c>
      <c r="M503" s="140" t="s">
        <v>4690</v>
      </c>
      <c r="N503" s="104" t="s">
        <v>114</v>
      </c>
      <c r="O503" s="104" t="s">
        <v>4120</v>
      </c>
    </row>
    <row r="504" spans="1:15" hidden="1" x14ac:dyDescent="0.25">
      <c r="A504" s="920" t="s">
        <v>129</v>
      </c>
      <c r="B504" s="138" t="s">
        <v>104</v>
      </c>
      <c r="C504" s="138" t="s">
        <v>1128</v>
      </c>
      <c r="D504" s="138" t="s">
        <v>1129</v>
      </c>
      <c r="E504" s="138" t="s">
        <v>1130</v>
      </c>
      <c r="F504" s="139">
        <v>0</v>
      </c>
      <c r="G504" s="139">
        <v>61339862.780000001</v>
      </c>
      <c r="H504" s="139">
        <v>403353149081</v>
      </c>
      <c r="I504" s="139">
        <v>403353149081</v>
      </c>
      <c r="J504" s="107" t="s">
        <v>6</v>
      </c>
      <c r="K504" s="107" t="s">
        <v>108</v>
      </c>
      <c r="L504" s="107" t="s">
        <v>39</v>
      </c>
      <c r="M504" s="140" t="s">
        <v>4690</v>
      </c>
      <c r="N504" s="104" t="s">
        <v>114</v>
      </c>
      <c r="O504" s="104" t="s">
        <v>4121</v>
      </c>
    </row>
    <row r="505" spans="1:15" hidden="1" x14ac:dyDescent="0.25">
      <c r="A505" s="920" t="s">
        <v>129</v>
      </c>
      <c r="B505" s="138" t="s">
        <v>214</v>
      </c>
      <c r="C505" s="138" t="s">
        <v>1131</v>
      </c>
      <c r="D505" s="138" t="s">
        <v>1132</v>
      </c>
      <c r="E505" s="138" t="s">
        <v>1117</v>
      </c>
      <c r="F505" s="139">
        <v>13127849359</v>
      </c>
      <c r="G505" s="139">
        <v>0</v>
      </c>
      <c r="H505" s="139">
        <v>0</v>
      </c>
      <c r="I505" s="139">
        <v>13127849359</v>
      </c>
      <c r="J505" s="107" t="s">
        <v>6</v>
      </c>
      <c r="K505" s="107" t="s">
        <v>108</v>
      </c>
      <c r="L505" s="107" t="s">
        <v>39</v>
      </c>
      <c r="M505" s="140" t="s">
        <v>4690</v>
      </c>
      <c r="N505" s="104" t="s">
        <v>114</v>
      </c>
      <c r="O505" s="104" t="s">
        <v>4118</v>
      </c>
    </row>
    <row r="506" spans="1:15" hidden="1" x14ac:dyDescent="0.25">
      <c r="A506" s="920" t="s">
        <v>129</v>
      </c>
      <c r="B506" s="138" t="s">
        <v>214</v>
      </c>
      <c r="C506" s="138" t="s">
        <v>1133</v>
      </c>
      <c r="D506" s="138" t="s">
        <v>1134</v>
      </c>
      <c r="E506" s="138" t="s">
        <v>1117</v>
      </c>
      <c r="F506" s="139">
        <v>2960638994</v>
      </c>
      <c r="G506" s="139">
        <v>0</v>
      </c>
      <c r="H506" s="139">
        <v>0</v>
      </c>
      <c r="I506" s="139">
        <v>2960638994</v>
      </c>
      <c r="J506" s="107" t="s">
        <v>6</v>
      </c>
      <c r="K506" s="107" t="s">
        <v>108</v>
      </c>
      <c r="L506" s="107" t="s">
        <v>39</v>
      </c>
      <c r="M506" s="140" t="s">
        <v>4690</v>
      </c>
      <c r="N506" s="104" t="s">
        <v>114</v>
      </c>
      <c r="O506" s="104" t="s">
        <v>4119</v>
      </c>
    </row>
    <row r="507" spans="1:15" hidden="1" x14ac:dyDescent="0.25">
      <c r="A507" s="920" t="s">
        <v>129</v>
      </c>
      <c r="B507" s="138" t="s">
        <v>214</v>
      </c>
      <c r="C507" s="138" t="s">
        <v>1135</v>
      </c>
      <c r="D507" s="138" t="s">
        <v>1136</v>
      </c>
      <c r="E507" s="138" t="s">
        <v>1117</v>
      </c>
      <c r="F507" s="139">
        <v>9391132832</v>
      </c>
      <c r="G507" s="139">
        <v>0</v>
      </c>
      <c r="H507" s="139">
        <v>0</v>
      </c>
      <c r="I507" s="139">
        <v>9391132832</v>
      </c>
      <c r="J507" s="107" t="s">
        <v>6</v>
      </c>
      <c r="K507" s="107" t="s">
        <v>108</v>
      </c>
      <c r="L507" s="107" t="s">
        <v>39</v>
      </c>
      <c r="M507" s="140" t="s">
        <v>4690</v>
      </c>
      <c r="N507" s="104" t="s">
        <v>114</v>
      </c>
      <c r="O507" s="104" t="s">
        <v>4115</v>
      </c>
    </row>
    <row r="508" spans="1:15" hidden="1" x14ac:dyDescent="0.25">
      <c r="A508" s="920" t="s">
        <v>129</v>
      </c>
      <c r="B508" s="138" t="s">
        <v>214</v>
      </c>
      <c r="C508" s="138" t="s">
        <v>1137</v>
      </c>
      <c r="D508" s="138" t="s">
        <v>1138</v>
      </c>
      <c r="E508" s="138" t="s">
        <v>1117</v>
      </c>
      <c r="F508" s="139">
        <v>21543112860</v>
      </c>
      <c r="G508" s="139">
        <v>0</v>
      </c>
      <c r="H508" s="139">
        <v>0</v>
      </c>
      <c r="I508" s="139">
        <v>21543112860</v>
      </c>
      <c r="J508" s="107" t="s">
        <v>6</v>
      </c>
      <c r="K508" s="107" t="s">
        <v>108</v>
      </c>
      <c r="L508" s="107" t="s">
        <v>39</v>
      </c>
      <c r="M508" s="140" t="s">
        <v>4690</v>
      </c>
      <c r="N508" s="104" t="s">
        <v>114</v>
      </c>
      <c r="O508" s="104" t="s">
        <v>4116</v>
      </c>
    </row>
    <row r="509" spans="1:15" hidden="1" x14ac:dyDescent="0.25">
      <c r="A509" s="920" t="s">
        <v>129</v>
      </c>
      <c r="B509" s="138" t="s">
        <v>214</v>
      </c>
      <c r="C509" s="138" t="s">
        <v>1139</v>
      </c>
      <c r="D509" s="138" t="s">
        <v>1140</v>
      </c>
      <c r="E509" s="138" t="s">
        <v>1117</v>
      </c>
      <c r="F509" s="139">
        <v>81626529563</v>
      </c>
      <c r="G509" s="139">
        <v>0</v>
      </c>
      <c r="H509" s="139">
        <v>0</v>
      </c>
      <c r="I509" s="139">
        <v>81626529563</v>
      </c>
      <c r="J509" s="107" t="s">
        <v>6</v>
      </c>
      <c r="K509" s="107" t="s">
        <v>108</v>
      </c>
      <c r="L509" s="107" t="s">
        <v>39</v>
      </c>
      <c r="M509" s="140" t="s">
        <v>4690</v>
      </c>
      <c r="N509" s="104" t="s">
        <v>114</v>
      </c>
      <c r="O509" s="104" t="s">
        <v>4117</v>
      </c>
    </row>
    <row r="510" spans="1:15" hidden="1" x14ac:dyDescent="0.25">
      <c r="A510" s="920" t="s">
        <v>129</v>
      </c>
      <c r="B510" s="138" t="s">
        <v>214</v>
      </c>
      <c r="C510" s="138" t="s">
        <v>1141</v>
      </c>
      <c r="D510" s="138" t="s">
        <v>1142</v>
      </c>
      <c r="E510" s="138" t="s">
        <v>1117</v>
      </c>
      <c r="F510" s="139">
        <v>170266958681</v>
      </c>
      <c r="G510" s="139">
        <v>0</v>
      </c>
      <c r="H510" s="139">
        <v>0</v>
      </c>
      <c r="I510" s="139">
        <v>170266958681</v>
      </c>
      <c r="J510" s="107" t="s">
        <v>6</v>
      </c>
      <c r="K510" s="107" t="s">
        <v>108</v>
      </c>
      <c r="L510" s="107" t="s">
        <v>39</v>
      </c>
      <c r="M510" s="140" t="s">
        <v>4690</v>
      </c>
      <c r="N510" s="104" t="s">
        <v>114</v>
      </c>
      <c r="O510" s="104" t="s">
        <v>4120</v>
      </c>
    </row>
    <row r="511" spans="1:15" hidden="1" x14ac:dyDescent="0.25">
      <c r="A511" s="920" t="s">
        <v>129</v>
      </c>
      <c r="B511" s="138" t="s">
        <v>214</v>
      </c>
      <c r="C511" s="138" t="s">
        <v>1143</v>
      </c>
      <c r="D511" s="138" t="s">
        <v>1144</v>
      </c>
      <c r="E511" s="138" t="s">
        <v>1145</v>
      </c>
      <c r="F511" s="139">
        <v>1027020017898</v>
      </c>
      <c r="G511" s="139">
        <v>0</v>
      </c>
      <c r="H511" s="139">
        <v>0</v>
      </c>
      <c r="I511" s="139">
        <v>1027020017898</v>
      </c>
      <c r="J511" s="107" t="s">
        <v>6</v>
      </c>
      <c r="K511" s="107" t="s">
        <v>108</v>
      </c>
      <c r="L511" s="107" t="s">
        <v>39</v>
      </c>
      <c r="M511" s="140" t="s">
        <v>4690</v>
      </c>
      <c r="N511" s="104" t="s">
        <v>114</v>
      </c>
      <c r="O511" s="104" t="s">
        <v>4121</v>
      </c>
    </row>
    <row r="512" spans="1:15" hidden="1" x14ac:dyDescent="0.25">
      <c r="A512" s="920" t="s">
        <v>129</v>
      </c>
      <c r="B512" s="138" t="s">
        <v>104</v>
      </c>
      <c r="C512" s="138" t="s">
        <v>1146</v>
      </c>
      <c r="D512" s="138" t="s">
        <v>1147</v>
      </c>
      <c r="E512" s="138" t="s">
        <v>1148</v>
      </c>
      <c r="F512" s="139">
        <v>0</v>
      </c>
      <c r="G512" s="139">
        <v>38429952.229999997</v>
      </c>
      <c r="H512" s="139">
        <v>252704221178</v>
      </c>
      <c r="I512" s="139">
        <v>252704221178</v>
      </c>
      <c r="J512" s="107" t="s">
        <v>6</v>
      </c>
      <c r="K512" s="107" t="s">
        <v>108</v>
      </c>
      <c r="L512" s="107" t="s">
        <v>39</v>
      </c>
      <c r="M512" s="140" t="s">
        <v>4690</v>
      </c>
      <c r="N512" s="104" t="s">
        <v>114</v>
      </c>
      <c r="O512" s="104" t="s">
        <v>4120</v>
      </c>
    </row>
    <row r="513" spans="1:15" hidden="1" x14ac:dyDescent="0.25">
      <c r="A513" s="920" t="s">
        <v>129</v>
      </c>
      <c r="B513" s="138" t="s">
        <v>214</v>
      </c>
      <c r="C513" s="138" t="s">
        <v>1149</v>
      </c>
      <c r="D513" s="138" t="s">
        <v>1150</v>
      </c>
      <c r="E513" s="138" t="s">
        <v>1151</v>
      </c>
      <c r="F513" s="139">
        <v>1053787085131</v>
      </c>
      <c r="G513" s="139">
        <v>0</v>
      </c>
      <c r="H513" s="139">
        <v>0</v>
      </c>
      <c r="I513" s="139">
        <v>1053787085131</v>
      </c>
      <c r="J513" s="107" t="s">
        <v>6</v>
      </c>
      <c r="K513" s="107" t="s">
        <v>108</v>
      </c>
      <c r="L513" s="107" t="s">
        <v>39</v>
      </c>
      <c r="M513" s="140" t="s">
        <v>4690</v>
      </c>
      <c r="N513" s="104" t="s">
        <v>114</v>
      </c>
      <c r="O513" s="104" t="s">
        <v>4120</v>
      </c>
    </row>
    <row r="514" spans="1:15" hidden="1" x14ac:dyDescent="0.25">
      <c r="A514" s="920" t="s">
        <v>129</v>
      </c>
      <c r="B514" s="138" t="s">
        <v>104</v>
      </c>
      <c r="C514" s="138" t="s">
        <v>1152</v>
      </c>
      <c r="D514" s="138" t="s">
        <v>1153</v>
      </c>
      <c r="E514" s="138" t="s">
        <v>1154</v>
      </c>
      <c r="F514" s="139">
        <v>0</v>
      </c>
      <c r="G514" s="139">
        <v>-38429952.229999997</v>
      </c>
      <c r="H514" s="139">
        <v>-252704221178</v>
      </c>
      <c r="I514" s="139">
        <v>-252704221178</v>
      </c>
      <c r="J514" s="107" t="s">
        <v>6</v>
      </c>
      <c r="K514" s="107" t="s">
        <v>108</v>
      </c>
      <c r="L514" s="107" t="s">
        <v>39</v>
      </c>
      <c r="M514" s="140" t="s">
        <v>4690</v>
      </c>
      <c r="N514" s="104" t="s">
        <v>114</v>
      </c>
      <c r="O514" s="104" t="s">
        <v>4120</v>
      </c>
    </row>
    <row r="515" spans="1:15" hidden="1" x14ac:dyDescent="0.25">
      <c r="A515" s="920" t="s">
        <v>129</v>
      </c>
      <c r="B515" s="138" t="s">
        <v>214</v>
      </c>
      <c r="C515" s="138" t="s">
        <v>1155</v>
      </c>
      <c r="D515" s="138" t="s">
        <v>1156</v>
      </c>
      <c r="E515" s="138" t="s">
        <v>1157</v>
      </c>
      <c r="F515" s="139">
        <v>-1053787085131</v>
      </c>
      <c r="G515" s="139">
        <v>0</v>
      </c>
      <c r="H515" s="139">
        <v>0</v>
      </c>
      <c r="I515" s="139">
        <v>-1053787085131</v>
      </c>
      <c r="J515" s="107" t="s">
        <v>6</v>
      </c>
      <c r="K515" s="107" t="s">
        <v>108</v>
      </c>
      <c r="L515" s="107" t="s">
        <v>39</v>
      </c>
      <c r="M515" s="140" t="s">
        <v>4690</v>
      </c>
      <c r="N515" s="104" t="s">
        <v>114</v>
      </c>
      <c r="O515" s="104" t="s">
        <v>4120</v>
      </c>
    </row>
    <row r="516" spans="1:15" hidden="1" x14ac:dyDescent="0.25">
      <c r="A516" s="920" t="s">
        <v>4601</v>
      </c>
      <c r="B516" s="138" t="s">
        <v>214</v>
      </c>
      <c r="C516" s="138" t="s">
        <v>1158</v>
      </c>
      <c r="D516" s="138" t="s">
        <v>1159</v>
      </c>
      <c r="E516" s="138" t="s">
        <v>1160</v>
      </c>
      <c r="F516" s="139">
        <v>29567302506</v>
      </c>
      <c r="G516" s="139">
        <v>0</v>
      </c>
      <c r="H516" s="139">
        <v>0</v>
      </c>
      <c r="I516" s="139">
        <v>29567302506</v>
      </c>
      <c r="J516" s="107" t="s">
        <v>6</v>
      </c>
      <c r="K516" s="107" t="s">
        <v>108</v>
      </c>
      <c r="L516" s="107" t="s">
        <v>4600</v>
      </c>
      <c r="M516" s="140" t="s">
        <v>4691</v>
      </c>
      <c r="N516" s="104" t="s">
        <v>114</v>
      </c>
      <c r="O516" s="104" t="s">
        <v>4692</v>
      </c>
    </row>
    <row r="517" spans="1:15" hidden="1" x14ac:dyDescent="0.25">
      <c r="A517" s="920" t="s">
        <v>4601</v>
      </c>
      <c r="B517" s="138" t="s">
        <v>214</v>
      </c>
      <c r="C517" s="138" t="s">
        <v>1161</v>
      </c>
      <c r="D517" s="138" t="s">
        <v>1162</v>
      </c>
      <c r="E517" s="138" t="s">
        <v>1160</v>
      </c>
      <c r="F517" s="139">
        <v>78472222236</v>
      </c>
      <c r="G517" s="139">
        <v>0</v>
      </c>
      <c r="H517" s="139">
        <v>0</v>
      </c>
      <c r="I517" s="139">
        <v>78472222236</v>
      </c>
      <c r="J517" s="107" t="s">
        <v>6</v>
      </c>
      <c r="K517" s="107" t="s">
        <v>108</v>
      </c>
      <c r="L517" s="107" t="s">
        <v>4600</v>
      </c>
      <c r="M517" s="140" t="s">
        <v>4691</v>
      </c>
      <c r="N517" s="104" t="s">
        <v>114</v>
      </c>
      <c r="O517" s="104" t="s">
        <v>4693</v>
      </c>
    </row>
    <row r="518" spans="1:15" hidden="1" x14ac:dyDescent="0.25">
      <c r="A518" s="920" t="s">
        <v>130</v>
      </c>
      <c r="B518" s="138" t="s">
        <v>214</v>
      </c>
      <c r="C518" s="138" t="s">
        <v>1163</v>
      </c>
      <c r="D518" s="138" t="s">
        <v>1164</v>
      </c>
      <c r="E518" s="138" t="s">
        <v>480</v>
      </c>
      <c r="F518" s="139">
        <v>345730176685</v>
      </c>
      <c r="G518" s="139">
        <v>0</v>
      </c>
      <c r="H518" s="139">
        <v>0</v>
      </c>
      <c r="I518" s="139">
        <v>345730176685</v>
      </c>
      <c r="J518" s="107" t="s">
        <v>6</v>
      </c>
      <c r="K518" s="107" t="s">
        <v>108</v>
      </c>
      <c r="L518" s="107" t="s">
        <v>86</v>
      </c>
      <c r="M518" s="140" t="s">
        <v>4154</v>
      </c>
      <c r="N518" s="104" t="s">
        <v>114</v>
      </c>
      <c r="O518" s="104" t="s">
        <v>4156</v>
      </c>
    </row>
    <row r="519" spans="1:15" hidden="1" x14ac:dyDescent="0.25">
      <c r="A519" s="920" t="s">
        <v>130</v>
      </c>
      <c r="B519" s="138" t="s">
        <v>104</v>
      </c>
      <c r="C519" s="138" t="s">
        <v>1165</v>
      </c>
      <c r="D519" s="138" t="s">
        <v>1166</v>
      </c>
      <c r="E519" s="138" t="s">
        <v>480</v>
      </c>
      <c r="F519" s="139">
        <v>0</v>
      </c>
      <c r="G519" s="139">
        <v>14996.79</v>
      </c>
      <c r="H519" s="139">
        <v>98614542</v>
      </c>
      <c r="I519" s="139">
        <v>98614542</v>
      </c>
      <c r="J519" s="107" t="s">
        <v>6</v>
      </c>
      <c r="K519" s="107" t="s">
        <v>108</v>
      </c>
      <c r="L519" s="107" t="s">
        <v>86</v>
      </c>
      <c r="M519" s="140" t="s">
        <v>4154</v>
      </c>
      <c r="N519" s="104" t="s">
        <v>114</v>
      </c>
      <c r="O519" s="104" t="s">
        <v>4156</v>
      </c>
    </row>
    <row r="520" spans="1:15" hidden="1" x14ac:dyDescent="0.25">
      <c r="A520" s="920" t="s">
        <v>130</v>
      </c>
      <c r="B520" s="138" t="s">
        <v>104</v>
      </c>
      <c r="C520" s="138" t="s">
        <v>6410</v>
      </c>
      <c r="D520" s="138" t="s">
        <v>6411</v>
      </c>
      <c r="E520" s="138" t="s">
        <v>6412</v>
      </c>
      <c r="F520" s="139">
        <v>0</v>
      </c>
      <c r="G520" s="139">
        <v>482.07</v>
      </c>
      <c r="H520" s="139">
        <v>3169953</v>
      </c>
      <c r="I520" s="139">
        <v>3169953</v>
      </c>
      <c r="J520" s="107" t="s">
        <v>6</v>
      </c>
      <c r="K520" s="107" t="s">
        <v>108</v>
      </c>
      <c r="L520" s="107" t="s">
        <v>86</v>
      </c>
      <c r="M520" s="140" t="s">
        <v>4154</v>
      </c>
      <c r="N520" s="104" t="s">
        <v>114</v>
      </c>
      <c r="O520" s="104" t="s">
        <v>4159</v>
      </c>
    </row>
    <row r="521" spans="1:15" hidden="1" x14ac:dyDescent="0.25">
      <c r="A521" s="920" t="s">
        <v>130</v>
      </c>
      <c r="B521" s="138" t="s">
        <v>104</v>
      </c>
      <c r="C521" s="138" t="s">
        <v>1167</v>
      </c>
      <c r="D521" s="138" t="s">
        <v>1168</v>
      </c>
      <c r="E521" s="138" t="s">
        <v>493</v>
      </c>
      <c r="F521" s="139">
        <v>0</v>
      </c>
      <c r="G521" s="139">
        <v>12576.18</v>
      </c>
      <c r="H521" s="139">
        <v>82697313</v>
      </c>
      <c r="I521" s="139">
        <v>82697313</v>
      </c>
      <c r="J521" s="107" t="s">
        <v>6</v>
      </c>
      <c r="K521" s="107" t="s">
        <v>108</v>
      </c>
      <c r="L521" s="107" t="s">
        <v>86</v>
      </c>
      <c r="M521" s="140" t="s">
        <v>4154</v>
      </c>
      <c r="N521" s="104" t="s">
        <v>114</v>
      </c>
      <c r="O521" s="104" t="s">
        <v>4158</v>
      </c>
    </row>
    <row r="522" spans="1:15" hidden="1" x14ac:dyDescent="0.25">
      <c r="A522" s="920" t="s">
        <v>130</v>
      </c>
      <c r="B522" s="138" t="s">
        <v>104</v>
      </c>
      <c r="C522" s="138" t="s">
        <v>1169</v>
      </c>
      <c r="D522" s="138" t="s">
        <v>1170</v>
      </c>
      <c r="E522" s="138" t="s">
        <v>496</v>
      </c>
      <c r="F522" s="139">
        <v>0</v>
      </c>
      <c r="G522" s="139">
        <v>68045.64</v>
      </c>
      <c r="H522" s="139">
        <v>447448395</v>
      </c>
      <c r="I522" s="139">
        <v>447448395</v>
      </c>
      <c r="J522" s="107" t="s">
        <v>6</v>
      </c>
      <c r="K522" s="107" t="s">
        <v>108</v>
      </c>
      <c r="L522" s="107" t="s">
        <v>86</v>
      </c>
      <c r="M522" s="140" t="s">
        <v>4154</v>
      </c>
      <c r="N522" s="104" t="s">
        <v>114</v>
      </c>
      <c r="O522" s="104" t="s">
        <v>4157</v>
      </c>
    </row>
    <row r="523" spans="1:15" hidden="1" x14ac:dyDescent="0.25">
      <c r="A523" s="920" t="s">
        <v>130</v>
      </c>
      <c r="B523" s="138" t="s">
        <v>104</v>
      </c>
      <c r="C523" s="138" t="s">
        <v>1171</v>
      </c>
      <c r="D523" s="138" t="s">
        <v>1172</v>
      </c>
      <c r="E523" s="138" t="s">
        <v>558</v>
      </c>
      <c r="F523" s="139">
        <v>0</v>
      </c>
      <c r="G523" s="139">
        <v>193200.43</v>
      </c>
      <c r="H523" s="139">
        <v>1270430000</v>
      </c>
      <c r="I523" s="139">
        <v>1270430000</v>
      </c>
      <c r="J523" s="107" t="s">
        <v>6</v>
      </c>
      <c r="K523" s="107" t="s">
        <v>108</v>
      </c>
      <c r="L523" s="107" t="s">
        <v>86</v>
      </c>
      <c r="M523" s="140" t="s">
        <v>4154</v>
      </c>
      <c r="N523" s="104" t="s">
        <v>114</v>
      </c>
      <c r="O523" s="104" t="s">
        <v>4155</v>
      </c>
    </row>
    <row r="524" spans="1:15" hidden="1" x14ac:dyDescent="0.25">
      <c r="A524" s="920" t="s">
        <v>130</v>
      </c>
      <c r="B524" s="138" t="s">
        <v>104</v>
      </c>
      <c r="C524" s="138" t="s">
        <v>1173</v>
      </c>
      <c r="D524" s="138" t="s">
        <v>1174</v>
      </c>
      <c r="E524" s="138" t="s">
        <v>601</v>
      </c>
      <c r="F524" s="139">
        <v>0</v>
      </c>
      <c r="G524" s="139">
        <v>4296367.1500000004</v>
      </c>
      <c r="H524" s="139">
        <v>28251664432</v>
      </c>
      <c r="I524" s="139">
        <v>28251664432</v>
      </c>
      <c r="J524" s="107" t="s">
        <v>6</v>
      </c>
      <c r="K524" s="107" t="s">
        <v>108</v>
      </c>
      <c r="L524" s="107" t="s">
        <v>86</v>
      </c>
      <c r="M524" s="140" t="s">
        <v>4154</v>
      </c>
      <c r="N524" s="104" t="s">
        <v>114</v>
      </c>
      <c r="O524" s="104" t="s">
        <v>4156</v>
      </c>
    </row>
    <row r="525" spans="1:15" hidden="1" x14ac:dyDescent="0.25">
      <c r="A525" s="920" t="s">
        <v>130</v>
      </c>
      <c r="B525" s="138" t="s">
        <v>214</v>
      </c>
      <c r="C525" s="138" t="s">
        <v>5292</v>
      </c>
      <c r="D525" s="138" t="s">
        <v>5293</v>
      </c>
      <c r="E525" s="138" t="s">
        <v>5294</v>
      </c>
      <c r="F525" s="139">
        <v>1767871</v>
      </c>
      <c r="G525" s="139">
        <v>0</v>
      </c>
      <c r="H525" s="139">
        <v>0</v>
      </c>
      <c r="I525" s="139">
        <v>1767871</v>
      </c>
      <c r="J525" s="107" t="s">
        <v>6</v>
      </c>
      <c r="K525" s="107" t="s">
        <v>108</v>
      </c>
      <c r="L525" s="107" t="s">
        <v>86</v>
      </c>
      <c r="M525" s="140" t="s">
        <v>4154</v>
      </c>
      <c r="N525" s="104" t="s">
        <v>114</v>
      </c>
      <c r="O525" s="104" t="s">
        <v>4160</v>
      </c>
    </row>
    <row r="526" spans="1:15" hidden="1" x14ac:dyDescent="0.25">
      <c r="A526" s="920" t="s">
        <v>130</v>
      </c>
      <c r="B526" s="138" t="s">
        <v>214</v>
      </c>
      <c r="C526" s="138" t="s">
        <v>4694</v>
      </c>
      <c r="D526" s="138" t="s">
        <v>4695</v>
      </c>
      <c r="E526" s="138" t="s">
        <v>4696</v>
      </c>
      <c r="F526" s="139">
        <v>7231045</v>
      </c>
      <c r="G526" s="139">
        <v>0</v>
      </c>
      <c r="H526" s="139">
        <v>0</v>
      </c>
      <c r="I526" s="139">
        <v>7231045</v>
      </c>
      <c r="J526" s="107" t="s">
        <v>6</v>
      </c>
      <c r="K526" s="107" t="s">
        <v>108</v>
      </c>
      <c r="L526" s="107" t="s">
        <v>86</v>
      </c>
      <c r="M526" s="140" t="s">
        <v>4154</v>
      </c>
      <c r="N526" s="104" t="s">
        <v>114</v>
      </c>
      <c r="O526" s="104" t="s">
        <v>4159</v>
      </c>
    </row>
    <row r="527" spans="1:15" hidden="1" x14ac:dyDescent="0.25">
      <c r="A527" s="920" t="s">
        <v>130</v>
      </c>
      <c r="B527" s="138" t="s">
        <v>214</v>
      </c>
      <c r="C527" s="138" t="s">
        <v>1175</v>
      </c>
      <c r="D527" s="138" t="s">
        <v>1176</v>
      </c>
      <c r="E527" s="138" t="s">
        <v>1177</v>
      </c>
      <c r="F527" s="139">
        <v>59912177</v>
      </c>
      <c r="G527" s="139">
        <v>0</v>
      </c>
      <c r="H527" s="139">
        <v>0</v>
      </c>
      <c r="I527" s="139">
        <v>59912177</v>
      </c>
      <c r="J527" s="107" t="s">
        <v>6</v>
      </c>
      <c r="K527" s="107" t="s">
        <v>108</v>
      </c>
      <c r="L527" s="107" t="s">
        <v>86</v>
      </c>
      <c r="M527" s="140" t="s">
        <v>4154</v>
      </c>
      <c r="N527" s="104" t="s">
        <v>114</v>
      </c>
      <c r="O527" s="104" t="s">
        <v>4158</v>
      </c>
    </row>
    <row r="528" spans="1:15" hidden="1" x14ac:dyDescent="0.25">
      <c r="A528" s="920" t="s">
        <v>130</v>
      </c>
      <c r="B528" s="138" t="s">
        <v>214</v>
      </c>
      <c r="C528" s="138" t="s">
        <v>1178</v>
      </c>
      <c r="D528" s="138" t="s">
        <v>1179</v>
      </c>
      <c r="E528" s="138" t="s">
        <v>1180</v>
      </c>
      <c r="F528" s="139">
        <v>152890899</v>
      </c>
      <c r="G528" s="139">
        <v>0</v>
      </c>
      <c r="H528" s="139">
        <v>0</v>
      </c>
      <c r="I528" s="139">
        <v>152890899</v>
      </c>
      <c r="J528" s="107" t="s">
        <v>6</v>
      </c>
      <c r="K528" s="107" t="s">
        <v>108</v>
      </c>
      <c r="L528" s="107" t="s">
        <v>86</v>
      </c>
      <c r="M528" s="140" t="s">
        <v>4154</v>
      </c>
      <c r="N528" s="104" t="s">
        <v>114</v>
      </c>
      <c r="O528" s="104" t="s">
        <v>4157</v>
      </c>
    </row>
    <row r="529" spans="1:15" hidden="1" x14ac:dyDescent="0.25">
      <c r="A529" s="920" t="s">
        <v>130</v>
      </c>
      <c r="B529" s="138" t="s">
        <v>214</v>
      </c>
      <c r="C529" s="138" t="s">
        <v>1181</v>
      </c>
      <c r="D529" s="138" t="s">
        <v>1182</v>
      </c>
      <c r="E529" s="138" t="s">
        <v>1183</v>
      </c>
      <c r="F529" s="139">
        <v>1133618078</v>
      </c>
      <c r="G529" s="139">
        <v>0</v>
      </c>
      <c r="H529" s="139">
        <v>0</v>
      </c>
      <c r="I529" s="139">
        <v>1133618078</v>
      </c>
      <c r="J529" s="107" t="s">
        <v>6</v>
      </c>
      <c r="K529" s="107" t="s">
        <v>108</v>
      </c>
      <c r="L529" s="107" t="s">
        <v>86</v>
      </c>
      <c r="M529" s="140" t="s">
        <v>4154</v>
      </c>
      <c r="N529" s="104" t="s">
        <v>114</v>
      </c>
      <c r="O529" s="104" t="s">
        <v>4155</v>
      </c>
    </row>
    <row r="530" spans="1:15" hidden="1" x14ac:dyDescent="0.25">
      <c r="A530" s="920" t="s">
        <v>130</v>
      </c>
      <c r="B530" s="138" t="s">
        <v>214</v>
      </c>
      <c r="C530" s="138" t="s">
        <v>1184</v>
      </c>
      <c r="D530" s="138" t="s">
        <v>1185</v>
      </c>
      <c r="E530" s="138" t="s">
        <v>1186</v>
      </c>
      <c r="F530" s="139">
        <v>1737290066</v>
      </c>
      <c r="G530" s="139">
        <v>0</v>
      </c>
      <c r="H530" s="139">
        <v>0</v>
      </c>
      <c r="I530" s="139">
        <v>1737290066</v>
      </c>
      <c r="J530" s="107" t="s">
        <v>6</v>
      </c>
      <c r="K530" s="107" t="s">
        <v>108</v>
      </c>
      <c r="L530" s="107" t="s">
        <v>86</v>
      </c>
      <c r="M530" s="140" t="s">
        <v>4154</v>
      </c>
      <c r="N530" s="104" t="s">
        <v>114</v>
      </c>
      <c r="O530" s="104" t="s">
        <v>4156</v>
      </c>
    </row>
    <row r="531" spans="1:15" hidden="1" x14ac:dyDescent="0.25">
      <c r="A531" s="920" t="s">
        <v>130</v>
      </c>
      <c r="B531" s="138" t="s">
        <v>104</v>
      </c>
      <c r="C531" s="138" t="s">
        <v>6100</v>
      </c>
      <c r="D531" s="138" t="s">
        <v>6101</v>
      </c>
      <c r="E531" s="138" t="s">
        <v>6102</v>
      </c>
      <c r="F531" s="139">
        <v>0</v>
      </c>
      <c r="G531" s="139">
        <v>4609.32</v>
      </c>
      <c r="H531" s="139">
        <v>30309552</v>
      </c>
      <c r="I531" s="139">
        <v>30309552</v>
      </c>
      <c r="J531" s="107" t="s">
        <v>6</v>
      </c>
      <c r="K531" s="107" t="s">
        <v>108</v>
      </c>
      <c r="L531" s="107" t="s">
        <v>86</v>
      </c>
      <c r="M531" s="140" t="s">
        <v>4154</v>
      </c>
      <c r="N531" s="104" t="s">
        <v>114</v>
      </c>
      <c r="O531" s="104" t="s">
        <v>4160</v>
      </c>
    </row>
    <row r="532" spans="1:15" hidden="1" x14ac:dyDescent="0.25">
      <c r="A532" s="920" t="s">
        <v>130</v>
      </c>
      <c r="B532" s="138" t="s">
        <v>104</v>
      </c>
      <c r="C532" s="138" t="s">
        <v>1187</v>
      </c>
      <c r="D532" s="138" t="s">
        <v>1188</v>
      </c>
      <c r="E532" s="138" t="s">
        <v>499</v>
      </c>
      <c r="F532" s="139">
        <v>0</v>
      </c>
      <c r="G532" s="139">
        <v>20902</v>
      </c>
      <c r="H532" s="139">
        <v>137445490</v>
      </c>
      <c r="I532" s="139">
        <v>137445490</v>
      </c>
      <c r="J532" s="107" t="s">
        <v>6</v>
      </c>
      <c r="K532" s="107" t="s">
        <v>108</v>
      </c>
      <c r="L532" s="107" t="s">
        <v>86</v>
      </c>
      <c r="M532" s="140" t="s">
        <v>4154</v>
      </c>
      <c r="N532" s="104" t="s">
        <v>114</v>
      </c>
      <c r="O532" s="104" t="s">
        <v>4157</v>
      </c>
    </row>
    <row r="533" spans="1:15" hidden="1" x14ac:dyDescent="0.25">
      <c r="A533" s="920" t="s">
        <v>130</v>
      </c>
      <c r="B533" s="138" t="s">
        <v>104</v>
      </c>
      <c r="C533" s="138" t="s">
        <v>1189</v>
      </c>
      <c r="D533" s="138" t="s">
        <v>1190</v>
      </c>
      <c r="E533" s="138" t="s">
        <v>613</v>
      </c>
      <c r="F533" s="139">
        <v>0</v>
      </c>
      <c r="G533" s="139">
        <v>883061.13</v>
      </c>
      <c r="H533" s="139">
        <v>5806753903</v>
      </c>
      <c r="I533" s="139">
        <v>5806753903</v>
      </c>
      <c r="J533" s="107" t="s">
        <v>6</v>
      </c>
      <c r="K533" s="107" t="s">
        <v>108</v>
      </c>
      <c r="L533" s="107" t="s">
        <v>86</v>
      </c>
      <c r="M533" s="140" t="s">
        <v>4154</v>
      </c>
      <c r="N533" s="104" t="s">
        <v>114</v>
      </c>
      <c r="O533" s="104" t="s">
        <v>4155</v>
      </c>
    </row>
    <row r="534" spans="1:15" hidden="1" x14ac:dyDescent="0.25">
      <c r="A534" s="920" t="s">
        <v>130</v>
      </c>
      <c r="B534" s="138" t="s">
        <v>104</v>
      </c>
      <c r="C534" s="138" t="s">
        <v>1191</v>
      </c>
      <c r="D534" s="138" t="s">
        <v>1192</v>
      </c>
      <c r="E534" s="138" t="s">
        <v>616</v>
      </c>
      <c r="F534" s="139">
        <v>0</v>
      </c>
      <c r="G534" s="139">
        <v>32797.800000000003</v>
      </c>
      <c r="H534" s="139">
        <v>215668821</v>
      </c>
      <c r="I534" s="139">
        <v>215668821</v>
      </c>
      <c r="J534" s="107" t="s">
        <v>6</v>
      </c>
      <c r="K534" s="107" t="s">
        <v>108</v>
      </c>
      <c r="L534" s="107" t="s">
        <v>86</v>
      </c>
      <c r="M534" s="140" t="s">
        <v>4154</v>
      </c>
      <c r="N534" s="104" t="s">
        <v>114</v>
      </c>
      <c r="O534" s="104" t="s">
        <v>4156</v>
      </c>
    </row>
    <row r="535" spans="1:15" hidden="1" x14ac:dyDescent="0.25">
      <c r="A535" s="920" t="s">
        <v>130</v>
      </c>
      <c r="B535" s="138" t="s">
        <v>214</v>
      </c>
      <c r="C535" s="138" t="s">
        <v>1193</v>
      </c>
      <c r="D535" s="138" t="s">
        <v>1194</v>
      </c>
      <c r="E535" s="138" t="s">
        <v>1195</v>
      </c>
      <c r="F535" s="139">
        <v>26391781</v>
      </c>
      <c r="G535" s="139">
        <v>0</v>
      </c>
      <c r="H535" s="139">
        <v>0</v>
      </c>
      <c r="I535" s="139">
        <v>26391781</v>
      </c>
      <c r="J535" s="107" t="s">
        <v>6</v>
      </c>
      <c r="K535" s="107" t="s">
        <v>108</v>
      </c>
      <c r="L535" s="107" t="s">
        <v>86</v>
      </c>
      <c r="M535" s="140" t="s">
        <v>4154</v>
      </c>
      <c r="N535" s="104" t="s">
        <v>114</v>
      </c>
      <c r="O535" s="104" t="s">
        <v>4160</v>
      </c>
    </row>
    <row r="536" spans="1:15" hidden="1" x14ac:dyDescent="0.25">
      <c r="A536" s="920" t="s">
        <v>130</v>
      </c>
      <c r="B536" s="138" t="s">
        <v>214</v>
      </c>
      <c r="C536" s="138" t="s">
        <v>1196</v>
      </c>
      <c r="D536" s="138" t="s">
        <v>1197</v>
      </c>
      <c r="E536" s="138" t="s">
        <v>1198</v>
      </c>
      <c r="F536" s="139">
        <v>93414608</v>
      </c>
      <c r="G536" s="139">
        <v>0</v>
      </c>
      <c r="H536" s="139">
        <v>0</v>
      </c>
      <c r="I536" s="139">
        <v>93414608</v>
      </c>
      <c r="J536" s="107" t="s">
        <v>6</v>
      </c>
      <c r="K536" s="107" t="s">
        <v>108</v>
      </c>
      <c r="L536" s="107" t="s">
        <v>86</v>
      </c>
      <c r="M536" s="140" t="s">
        <v>4154</v>
      </c>
      <c r="N536" s="104" t="s">
        <v>114</v>
      </c>
      <c r="O536" s="104" t="s">
        <v>4159</v>
      </c>
    </row>
    <row r="537" spans="1:15" hidden="1" x14ac:dyDescent="0.25">
      <c r="A537" s="920" t="s">
        <v>130</v>
      </c>
      <c r="B537" s="138" t="s">
        <v>214</v>
      </c>
      <c r="C537" s="138" t="s">
        <v>1199</v>
      </c>
      <c r="D537" s="138" t="s">
        <v>1200</v>
      </c>
      <c r="E537" s="138" t="s">
        <v>500</v>
      </c>
      <c r="F537" s="139">
        <v>23117810</v>
      </c>
      <c r="G537" s="139">
        <v>0</v>
      </c>
      <c r="H537" s="139">
        <v>0</v>
      </c>
      <c r="I537" s="139">
        <v>23117810</v>
      </c>
      <c r="J537" s="107" t="s">
        <v>6</v>
      </c>
      <c r="K537" s="107" t="s">
        <v>108</v>
      </c>
      <c r="L537" s="107" t="s">
        <v>86</v>
      </c>
      <c r="M537" s="140" t="s">
        <v>4154</v>
      </c>
      <c r="N537" s="104" t="s">
        <v>114</v>
      </c>
      <c r="O537" s="104" t="s">
        <v>4158</v>
      </c>
    </row>
    <row r="538" spans="1:15" hidden="1" x14ac:dyDescent="0.25">
      <c r="A538" s="920" t="s">
        <v>130</v>
      </c>
      <c r="B538" s="138" t="s">
        <v>214</v>
      </c>
      <c r="C538" s="138" t="s">
        <v>1201</v>
      </c>
      <c r="D538" s="138" t="s">
        <v>1202</v>
      </c>
      <c r="E538" s="138" t="s">
        <v>503</v>
      </c>
      <c r="F538" s="139">
        <v>182704390</v>
      </c>
      <c r="G538" s="139">
        <v>0</v>
      </c>
      <c r="H538" s="139">
        <v>0</v>
      </c>
      <c r="I538" s="139">
        <v>182704390</v>
      </c>
      <c r="J538" s="107" t="s">
        <v>6</v>
      </c>
      <c r="K538" s="107" t="s">
        <v>108</v>
      </c>
      <c r="L538" s="107" t="s">
        <v>86</v>
      </c>
      <c r="M538" s="140" t="s">
        <v>4154</v>
      </c>
      <c r="N538" s="104" t="s">
        <v>114</v>
      </c>
      <c r="O538" s="104" t="s">
        <v>4157</v>
      </c>
    </row>
    <row r="539" spans="1:15" hidden="1" x14ac:dyDescent="0.25">
      <c r="A539" s="920" t="s">
        <v>130</v>
      </c>
      <c r="B539" s="138" t="s">
        <v>214</v>
      </c>
      <c r="C539" s="138" t="s">
        <v>1203</v>
      </c>
      <c r="D539" s="138" t="s">
        <v>1204</v>
      </c>
      <c r="E539" s="138" t="s">
        <v>562</v>
      </c>
      <c r="F539" s="139">
        <v>2887632828</v>
      </c>
      <c r="G539" s="139">
        <v>0</v>
      </c>
      <c r="H539" s="139">
        <v>0</v>
      </c>
      <c r="I539" s="139">
        <v>2887632828</v>
      </c>
      <c r="J539" s="107" t="s">
        <v>6</v>
      </c>
      <c r="K539" s="107" t="s">
        <v>108</v>
      </c>
      <c r="L539" s="107" t="s">
        <v>86</v>
      </c>
      <c r="M539" s="140" t="s">
        <v>4154</v>
      </c>
      <c r="N539" s="104" t="s">
        <v>114</v>
      </c>
      <c r="O539" s="104" t="s">
        <v>4155</v>
      </c>
    </row>
    <row r="540" spans="1:15" hidden="1" x14ac:dyDescent="0.25">
      <c r="A540" s="920" t="s">
        <v>130</v>
      </c>
      <c r="B540" s="138" t="s">
        <v>214</v>
      </c>
      <c r="C540" s="138" t="s">
        <v>1205</v>
      </c>
      <c r="D540" s="138" t="s">
        <v>1206</v>
      </c>
      <c r="E540" s="138" t="s">
        <v>623</v>
      </c>
      <c r="F540" s="139">
        <v>8468953124</v>
      </c>
      <c r="G540" s="139">
        <v>0</v>
      </c>
      <c r="H540" s="139">
        <v>0</v>
      </c>
      <c r="I540" s="139">
        <v>8468953124</v>
      </c>
      <c r="J540" s="107" t="s">
        <v>6</v>
      </c>
      <c r="K540" s="107" t="s">
        <v>108</v>
      </c>
      <c r="L540" s="107" t="s">
        <v>86</v>
      </c>
      <c r="M540" s="140" t="s">
        <v>4154</v>
      </c>
      <c r="N540" s="104" t="s">
        <v>114</v>
      </c>
      <c r="O540" s="104" t="s">
        <v>4156</v>
      </c>
    </row>
    <row r="541" spans="1:15" hidden="1" x14ac:dyDescent="0.25">
      <c r="A541" s="920" t="s">
        <v>130</v>
      </c>
      <c r="B541" s="138" t="s">
        <v>104</v>
      </c>
      <c r="C541" s="138" t="s">
        <v>1207</v>
      </c>
      <c r="D541" s="138" t="s">
        <v>1208</v>
      </c>
      <c r="E541" s="138" t="s">
        <v>563</v>
      </c>
      <c r="F541" s="139">
        <v>0</v>
      </c>
      <c r="G541" s="139">
        <v>51637.7</v>
      </c>
      <c r="H541" s="139">
        <v>339554540</v>
      </c>
      <c r="I541" s="139">
        <v>339554540</v>
      </c>
      <c r="J541" s="107" t="s">
        <v>6</v>
      </c>
      <c r="K541" s="107" t="s">
        <v>108</v>
      </c>
      <c r="L541" s="107" t="s">
        <v>86</v>
      </c>
      <c r="M541" s="140" t="s">
        <v>4154</v>
      </c>
      <c r="N541" s="104" t="s">
        <v>114</v>
      </c>
      <c r="O541" s="104" t="s">
        <v>4158</v>
      </c>
    </row>
    <row r="542" spans="1:15" hidden="1" x14ac:dyDescent="0.25">
      <c r="A542" s="920" t="s">
        <v>130</v>
      </c>
      <c r="B542" s="138" t="s">
        <v>104</v>
      </c>
      <c r="C542" s="138" t="s">
        <v>1209</v>
      </c>
      <c r="D542" s="138" t="s">
        <v>1210</v>
      </c>
      <c r="E542" s="138" t="s">
        <v>626</v>
      </c>
      <c r="F542" s="139">
        <v>0</v>
      </c>
      <c r="G542" s="139">
        <v>93160.63</v>
      </c>
      <c r="H542" s="139">
        <v>612597286</v>
      </c>
      <c r="I542" s="139">
        <v>612597286</v>
      </c>
      <c r="J542" s="107" t="s">
        <v>6</v>
      </c>
      <c r="K542" s="107" t="s">
        <v>108</v>
      </c>
      <c r="L542" s="107" t="s">
        <v>86</v>
      </c>
      <c r="M542" s="140" t="s">
        <v>4154</v>
      </c>
      <c r="N542" s="104" t="s">
        <v>114</v>
      </c>
      <c r="O542" s="104" t="s">
        <v>4157</v>
      </c>
    </row>
    <row r="543" spans="1:15" hidden="1" x14ac:dyDescent="0.25">
      <c r="A543" s="920" t="s">
        <v>130</v>
      </c>
      <c r="B543" s="138" t="s">
        <v>104</v>
      </c>
      <c r="C543" s="138" t="s">
        <v>1211</v>
      </c>
      <c r="D543" s="138" t="s">
        <v>1212</v>
      </c>
      <c r="E543" s="138" t="s">
        <v>629</v>
      </c>
      <c r="F543" s="139">
        <v>0</v>
      </c>
      <c r="G543" s="139">
        <v>192063.18</v>
      </c>
      <c r="H543" s="139">
        <v>1262951773</v>
      </c>
      <c r="I543" s="139">
        <v>1262951773</v>
      </c>
      <c r="J543" s="107" t="s">
        <v>6</v>
      </c>
      <c r="K543" s="107" t="s">
        <v>108</v>
      </c>
      <c r="L543" s="107" t="s">
        <v>86</v>
      </c>
      <c r="M543" s="140" t="s">
        <v>4154</v>
      </c>
      <c r="N543" s="104" t="s">
        <v>114</v>
      </c>
      <c r="O543" s="104" t="s">
        <v>4155</v>
      </c>
    </row>
    <row r="544" spans="1:15" hidden="1" x14ac:dyDescent="0.25">
      <c r="A544" s="920" t="s">
        <v>130</v>
      </c>
      <c r="B544" s="138" t="s">
        <v>104</v>
      </c>
      <c r="C544" s="138" t="s">
        <v>1213</v>
      </c>
      <c r="D544" s="138" t="s">
        <v>1214</v>
      </c>
      <c r="E544" s="138" t="s">
        <v>506</v>
      </c>
      <c r="F544" s="139">
        <v>0</v>
      </c>
      <c r="G544" s="139">
        <v>13401500.34</v>
      </c>
      <c r="H544" s="139">
        <v>88124379801</v>
      </c>
      <c r="I544" s="139">
        <v>88124379801</v>
      </c>
      <c r="J544" s="107" t="s">
        <v>6</v>
      </c>
      <c r="K544" s="107" t="s">
        <v>108</v>
      </c>
      <c r="L544" s="107" t="s">
        <v>86</v>
      </c>
      <c r="M544" s="140" t="s">
        <v>4154</v>
      </c>
      <c r="N544" s="104" t="s">
        <v>114</v>
      </c>
      <c r="O544" s="104" t="s">
        <v>4156</v>
      </c>
    </row>
    <row r="545" spans="1:15" hidden="1" x14ac:dyDescent="0.25">
      <c r="A545" s="920" t="s">
        <v>130</v>
      </c>
      <c r="B545" s="138" t="s">
        <v>214</v>
      </c>
      <c r="C545" s="138" t="s">
        <v>1218</v>
      </c>
      <c r="D545" s="138" t="s">
        <v>1219</v>
      </c>
      <c r="E545" s="138" t="s">
        <v>1220</v>
      </c>
      <c r="F545" s="139">
        <v>2223309</v>
      </c>
      <c r="G545" s="139">
        <v>0</v>
      </c>
      <c r="H545" s="139">
        <v>0</v>
      </c>
      <c r="I545" s="139">
        <v>2223309</v>
      </c>
      <c r="J545" s="107" t="s">
        <v>6</v>
      </c>
      <c r="K545" s="107" t="s">
        <v>108</v>
      </c>
      <c r="L545" s="107" t="s">
        <v>86</v>
      </c>
      <c r="M545" s="140" t="s">
        <v>4154</v>
      </c>
      <c r="N545" s="104" t="s">
        <v>114</v>
      </c>
      <c r="O545" s="104" t="s">
        <v>4159</v>
      </c>
    </row>
    <row r="546" spans="1:15" hidden="1" x14ac:dyDescent="0.25">
      <c r="A546" s="920" t="s">
        <v>130</v>
      </c>
      <c r="B546" s="138" t="s">
        <v>214</v>
      </c>
      <c r="C546" s="138" t="s">
        <v>1221</v>
      </c>
      <c r="D546" s="138" t="s">
        <v>1222</v>
      </c>
      <c r="E546" s="138" t="s">
        <v>1223</v>
      </c>
      <c r="F546" s="139">
        <v>14091517</v>
      </c>
      <c r="G546" s="139">
        <v>0</v>
      </c>
      <c r="H546" s="139">
        <v>0</v>
      </c>
      <c r="I546" s="139">
        <v>14091517</v>
      </c>
      <c r="J546" s="107" t="s">
        <v>6</v>
      </c>
      <c r="K546" s="107" t="s">
        <v>108</v>
      </c>
      <c r="L546" s="107" t="s">
        <v>86</v>
      </c>
      <c r="M546" s="140" t="s">
        <v>4154</v>
      </c>
      <c r="N546" s="104" t="s">
        <v>114</v>
      </c>
      <c r="O546" s="104" t="s">
        <v>4158</v>
      </c>
    </row>
    <row r="547" spans="1:15" hidden="1" x14ac:dyDescent="0.25">
      <c r="A547" s="920" t="s">
        <v>130</v>
      </c>
      <c r="B547" s="138" t="s">
        <v>214</v>
      </c>
      <c r="C547" s="138" t="s">
        <v>1224</v>
      </c>
      <c r="D547" s="138" t="s">
        <v>1225</v>
      </c>
      <c r="E547" s="138" t="s">
        <v>1226</v>
      </c>
      <c r="F547" s="139">
        <v>3696421585</v>
      </c>
      <c r="G547" s="139">
        <v>0</v>
      </c>
      <c r="H547" s="139">
        <v>0</v>
      </c>
      <c r="I547" s="139">
        <v>3696421585</v>
      </c>
      <c r="J547" s="107" t="s">
        <v>6</v>
      </c>
      <c r="K547" s="107" t="s">
        <v>108</v>
      </c>
      <c r="L547" s="107" t="s">
        <v>86</v>
      </c>
      <c r="M547" s="140" t="s">
        <v>4154</v>
      </c>
      <c r="N547" s="104" t="s">
        <v>114</v>
      </c>
      <c r="O547" s="104" t="s">
        <v>4157</v>
      </c>
    </row>
    <row r="548" spans="1:15" hidden="1" x14ac:dyDescent="0.25">
      <c r="A548" s="920" t="s">
        <v>130</v>
      </c>
      <c r="B548" s="138" t="s">
        <v>214</v>
      </c>
      <c r="C548" s="138" t="s">
        <v>1227</v>
      </c>
      <c r="D548" s="138" t="s">
        <v>1228</v>
      </c>
      <c r="E548" s="138" t="s">
        <v>1229</v>
      </c>
      <c r="F548" s="139">
        <v>2553863155</v>
      </c>
      <c r="G548" s="139">
        <v>0</v>
      </c>
      <c r="H548" s="139">
        <v>0</v>
      </c>
      <c r="I548" s="139">
        <v>2553863155</v>
      </c>
      <c r="J548" s="107" t="s">
        <v>6</v>
      </c>
      <c r="K548" s="107" t="s">
        <v>108</v>
      </c>
      <c r="L548" s="107" t="s">
        <v>86</v>
      </c>
      <c r="M548" s="140" t="s">
        <v>4154</v>
      </c>
      <c r="N548" s="104" t="s">
        <v>114</v>
      </c>
      <c r="O548" s="104" t="s">
        <v>4155</v>
      </c>
    </row>
    <row r="549" spans="1:15" hidden="1" x14ac:dyDescent="0.25">
      <c r="A549" s="920" t="s">
        <v>130</v>
      </c>
      <c r="B549" s="138" t="s">
        <v>214</v>
      </c>
      <c r="C549" s="138" t="s">
        <v>1230</v>
      </c>
      <c r="D549" s="138" t="s">
        <v>1231</v>
      </c>
      <c r="E549" s="138" t="s">
        <v>1232</v>
      </c>
      <c r="F549" s="139">
        <v>13959748997</v>
      </c>
      <c r="G549" s="139">
        <v>0</v>
      </c>
      <c r="H549" s="139">
        <v>0</v>
      </c>
      <c r="I549" s="139">
        <v>13959748997</v>
      </c>
      <c r="J549" s="107" t="s">
        <v>6</v>
      </c>
      <c r="K549" s="107" t="s">
        <v>108</v>
      </c>
      <c r="L549" s="107" t="s">
        <v>86</v>
      </c>
      <c r="M549" s="140" t="s">
        <v>4154</v>
      </c>
      <c r="N549" s="104" t="s">
        <v>114</v>
      </c>
      <c r="O549" s="104" t="s">
        <v>4156</v>
      </c>
    </row>
    <row r="550" spans="1:15" hidden="1" x14ac:dyDescent="0.25">
      <c r="A550" s="920" t="s">
        <v>130</v>
      </c>
      <c r="B550" s="138" t="s">
        <v>104</v>
      </c>
      <c r="C550" s="138" t="s">
        <v>1233</v>
      </c>
      <c r="D550" s="138" t="s">
        <v>1234</v>
      </c>
      <c r="E550" s="138" t="s">
        <v>508</v>
      </c>
      <c r="F550" s="139">
        <v>0</v>
      </c>
      <c r="G550" s="139">
        <v>181.48</v>
      </c>
      <c r="H550" s="139">
        <v>1193360</v>
      </c>
      <c r="I550" s="139">
        <v>1193360</v>
      </c>
      <c r="J550" s="107" t="s">
        <v>6</v>
      </c>
      <c r="K550" s="107" t="s">
        <v>108</v>
      </c>
      <c r="L550" s="107" t="s">
        <v>86</v>
      </c>
      <c r="M550" s="140" t="s">
        <v>4154</v>
      </c>
      <c r="N550" s="104" t="s">
        <v>114</v>
      </c>
      <c r="O550" s="104" t="s">
        <v>4158</v>
      </c>
    </row>
    <row r="551" spans="1:15" hidden="1" x14ac:dyDescent="0.25">
      <c r="A551" s="920" t="s">
        <v>130</v>
      </c>
      <c r="B551" s="138" t="s">
        <v>104</v>
      </c>
      <c r="C551" s="138" t="s">
        <v>1235</v>
      </c>
      <c r="D551" s="138" t="s">
        <v>1236</v>
      </c>
      <c r="E551" s="138" t="s">
        <v>641</v>
      </c>
      <c r="F551" s="139">
        <v>0</v>
      </c>
      <c r="G551" s="139">
        <v>47742.63</v>
      </c>
      <c r="H551" s="139">
        <v>313941690</v>
      </c>
      <c r="I551" s="139">
        <v>313941690</v>
      </c>
      <c r="J551" s="107" t="s">
        <v>6</v>
      </c>
      <c r="K551" s="107" t="s">
        <v>108</v>
      </c>
      <c r="L551" s="107" t="s">
        <v>86</v>
      </c>
      <c r="M551" s="140" t="s">
        <v>4154</v>
      </c>
      <c r="N551" s="104" t="s">
        <v>114</v>
      </c>
      <c r="O551" s="104" t="s">
        <v>4157</v>
      </c>
    </row>
    <row r="552" spans="1:15" hidden="1" x14ac:dyDescent="0.25">
      <c r="A552" s="920" t="s">
        <v>130</v>
      </c>
      <c r="B552" s="138" t="s">
        <v>104</v>
      </c>
      <c r="C552" s="138" t="s">
        <v>1237</v>
      </c>
      <c r="D552" s="138" t="s">
        <v>1238</v>
      </c>
      <c r="E552" s="138" t="s">
        <v>509</v>
      </c>
      <c r="F552" s="139">
        <v>0</v>
      </c>
      <c r="G552" s="139">
        <v>6936.05</v>
      </c>
      <c r="H552" s="139">
        <v>45609453</v>
      </c>
      <c r="I552" s="139">
        <v>45609453</v>
      </c>
      <c r="J552" s="107" t="s">
        <v>6</v>
      </c>
      <c r="K552" s="107" t="s">
        <v>108</v>
      </c>
      <c r="L552" s="107" t="s">
        <v>86</v>
      </c>
      <c r="M552" s="140" t="s">
        <v>4154</v>
      </c>
      <c r="N552" s="104" t="s">
        <v>114</v>
      </c>
      <c r="O552" s="104" t="s">
        <v>4155</v>
      </c>
    </row>
    <row r="553" spans="1:15" hidden="1" x14ac:dyDescent="0.25">
      <c r="A553" s="920" t="s">
        <v>130</v>
      </c>
      <c r="B553" s="138" t="s">
        <v>104</v>
      </c>
      <c r="C553" s="138" t="s">
        <v>1239</v>
      </c>
      <c r="D553" s="138" t="s">
        <v>1240</v>
      </c>
      <c r="E553" s="138" t="s">
        <v>646</v>
      </c>
      <c r="F553" s="139">
        <v>0</v>
      </c>
      <c r="G553" s="139">
        <v>215664.38</v>
      </c>
      <c r="H553" s="139">
        <v>1418146420</v>
      </c>
      <c r="I553" s="139">
        <v>1418146420</v>
      </c>
      <c r="J553" s="107" t="s">
        <v>6</v>
      </c>
      <c r="K553" s="107" t="s">
        <v>108</v>
      </c>
      <c r="L553" s="107" t="s">
        <v>86</v>
      </c>
      <c r="M553" s="140" t="s">
        <v>4154</v>
      </c>
      <c r="N553" s="104" t="s">
        <v>114</v>
      </c>
      <c r="O553" s="104" t="s">
        <v>4156</v>
      </c>
    </row>
    <row r="554" spans="1:15" hidden="1" x14ac:dyDescent="0.25">
      <c r="A554" s="920" t="s">
        <v>130</v>
      </c>
      <c r="B554" s="138" t="s">
        <v>214</v>
      </c>
      <c r="C554" s="138" t="s">
        <v>1241</v>
      </c>
      <c r="D554" s="138" t="s">
        <v>1242</v>
      </c>
      <c r="E554" s="138" t="s">
        <v>1243</v>
      </c>
      <c r="F554" s="139">
        <v>1228959</v>
      </c>
      <c r="G554" s="139">
        <v>0</v>
      </c>
      <c r="H554" s="139">
        <v>0</v>
      </c>
      <c r="I554" s="139">
        <v>1228959</v>
      </c>
      <c r="J554" s="107" t="s">
        <v>6</v>
      </c>
      <c r="K554" s="107" t="s">
        <v>108</v>
      </c>
      <c r="L554" s="107" t="s">
        <v>86</v>
      </c>
      <c r="M554" s="140" t="s">
        <v>4154</v>
      </c>
      <c r="N554" s="104" t="s">
        <v>114</v>
      </c>
      <c r="O554" s="104" t="s">
        <v>4160</v>
      </c>
    </row>
    <row r="555" spans="1:15" hidden="1" x14ac:dyDescent="0.25">
      <c r="A555" s="920" t="s">
        <v>130</v>
      </c>
      <c r="B555" s="138" t="s">
        <v>214</v>
      </c>
      <c r="C555" s="138" t="s">
        <v>1244</v>
      </c>
      <c r="D555" s="138" t="s">
        <v>1245</v>
      </c>
      <c r="E555" s="138" t="s">
        <v>1246</v>
      </c>
      <c r="F555" s="139">
        <v>10511210</v>
      </c>
      <c r="G555" s="139">
        <v>0</v>
      </c>
      <c r="H555" s="139">
        <v>0</v>
      </c>
      <c r="I555" s="139">
        <v>10511210</v>
      </c>
      <c r="J555" s="107" t="s">
        <v>6</v>
      </c>
      <c r="K555" s="107" t="s">
        <v>108</v>
      </c>
      <c r="L555" s="107" t="s">
        <v>86</v>
      </c>
      <c r="M555" s="140" t="s">
        <v>4154</v>
      </c>
      <c r="N555" s="104" t="s">
        <v>114</v>
      </c>
      <c r="O555" s="104" t="s">
        <v>4159</v>
      </c>
    </row>
    <row r="556" spans="1:15" hidden="1" x14ac:dyDescent="0.25">
      <c r="A556" s="920" t="s">
        <v>130</v>
      </c>
      <c r="B556" s="138" t="s">
        <v>214</v>
      </c>
      <c r="C556" s="138" t="s">
        <v>1247</v>
      </c>
      <c r="D556" s="138" t="s">
        <v>1248</v>
      </c>
      <c r="E556" s="138" t="s">
        <v>510</v>
      </c>
      <c r="F556" s="139">
        <v>59646318</v>
      </c>
      <c r="G556" s="139">
        <v>0</v>
      </c>
      <c r="H556" s="139">
        <v>0</v>
      </c>
      <c r="I556" s="139">
        <v>59646318</v>
      </c>
      <c r="J556" s="107" t="s">
        <v>6</v>
      </c>
      <c r="K556" s="107" t="s">
        <v>108</v>
      </c>
      <c r="L556" s="107" t="s">
        <v>86</v>
      </c>
      <c r="M556" s="140" t="s">
        <v>4154</v>
      </c>
      <c r="N556" s="104" t="s">
        <v>114</v>
      </c>
      <c r="O556" s="104" t="s">
        <v>4158</v>
      </c>
    </row>
    <row r="557" spans="1:15" hidden="1" x14ac:dyDescent="0.25">
      <c r="A557" s="920" t="s">
        <v>130</v>
      </c>
      <c r="B557" s="138" t="s">
        <v>214</v>
      </c>
      <c r="C557" s="138" t="s">
        <v>1249</v>
      </c>
      <c r="D557" s="138" t="s">
        <v>1250</v>
      </c>
      <c r="E557" s="138" t="s">
        <v>649</v>
      </c>
      <c r="F557" s="139">
        <v>2935820</v>
      </c>
      <c r="G557" s="139">
        <v>0</v>
      </c>
      <c r="H557" s="139">
        <v>0</v>
      </c>
      <c r="I557" s="139">
        <v>2935820</v>
      </c>
      <c r="J557" s="107" t="s">
        <v>6</v>
      </c>
      <c r="K557" s="107" t="s">
        <v>108</v>
      </c>
      <c r="L557" s="107" t="s">
        <v>86</v>
      </c>
      <c r="M557" s="140" t="s">
        <v>4154</v>
      </c>
      <c r="N557" s="104" t="s">
        <v>114</v>
      </c>
      <c r="O557" s="104" t="s">
        <v>4157</v>
      </c>
    </row>
    <row r="558" spans="1:15" hidden="1" x14ac:dyDescent="0.25">
      <c r="A558" s="920" t="s">
        <v>130</v>
      </c>
      <c r="B558" s="138" t="s">
        <v>214</v>
      </c>
      <c r="C558" s="138" t="s">
        <v>1251</v>
      </c>
      <c r="D558" s="138" t="s">
        <v>1252</v>
      </c>
      <c r="E558" s="138" t="s">
        <v>565</v>
      </c>
      <c r="F558" s="139">
        <v>2932011425</v>
      </c>
      <c r="G558" s="139">
        <v>0</v>
      </c>
      <c r="H558" s="139">
        <v>0</v>
      </c>
      <c r="I558" s="139">
        <v>2932011425</v>
      </c>
      <c r="J558" s="107" t="s">
        <v>6</v>
      </c>
      <c r="K558" s="107" t="s">
        <v>108</v>
      </c>
      <c r="L558" s="107" t="s">
        <v>86</v>
      </c>
      <c r="M558" s="140" t="s">
        <v>4154</v>
      </c>
      <c r="N558" s="104" t="s">
        <v>114</v>
      </c>
      <c r="O558" s="104" t="s">
        <v>4155</v>
      </c>
    </row>
    <row r="559" spans="1:15" hidden="1" x14ac:dyDescent="0.25">
      <c r="A559" s="920" t="s">
        <v>130</v>
      </c>
      <c r="B559" s="138" t="s">
        <v>214</v>
      </c>
      <c r="C559" s="138" t="s">
        <v>1253</v>
      </c>
      <c r="D559" s="138" t="s">
        <v>1254</v>
      </c>
      <c r="E559" s="138" t="s">
        <v>654</v>
      </c>
      <c r="F559" s="139">
        <v>3571511387</v>
      </c>
      <c r="G559" s="139">
        <v>0</v>
      </c>
      <c r="H559" s="139">
        <v>0</v>
      </c>
      <c r="I559" s="139">
        <v>3571511387</v>
      </c>
      <c r="J559" s="107" t="s">
        <v>6</v>
      </c>
      <c r="K559" s="107" t="s">
        <v>108</v>
      </c>
      <c r="L559" s="107" t="s">
        <v>86</v>
      </c>
      <c r="M559" s="140" t="s">
        <v>4154</v>
      </c>
      <c r="N559" s="104" t="s">
        <v>114</v>
      </c>
      <c r="O559" s="104" t="s">
        <v>4156</v>
      </c>
    </row>
    <row r="560" spans="1:15" hidden="1" x14ac:dyDescent="0.25">
      <c r="A560" s="920" t="s">
        <v>130</v>
      </c>
      <c r="B560" s="138" t="s">
        <v>104</v>
      </c>
      <c r="C560" s="138" t="s">
        <v>1257</v>
      </c>
      <c r="D560" s="138" t="s">
        <v>1258</v>
      </c>
      <c r="E560" s="138" t="s">
        <v>660</v>
      </c>
      <c r="F560" s="139">
        <v>0</v>
      </c>
      <c r="G560" s="139">
        <v>5763.54</v>
      </c>
      <c r="H560" s="139">
        <v>37899368</v>
      </c>
      <c r="I560" s="139">
        <v>37899368</v>
      </c>
      <c r="J560" s="107" t="s">
        <v>6</v>
      </c>
      <c r="K560" s="107" t="s">
        <v>108</v>
      </c>
      <c r="L560" s="107" t="s">
        <v>86</v>
      </c>
      <c r="M560" s="140" t="s">
        <v>4154</v>
      </c>
      <c r="N560" s="104" t="s">
        <v>114</v>
      </c>
      <c r="O560" s="104" t="s">
        <v>4156</v>
      </c>
    </row>
    <row r="561" spans="1:15" hidden="1" x14ac:dyDescent="0.25">
      <c r="A561" s="920" t="s">
        <v>130</v>
      </c>
      <c r="B561" s="138" t="s">
        <v>214</v>
      </c>
      <c r="C561" s="138" t="s">
        <v>5012</v>
      </c>
      <c r="D561" s="138" t="s">
        <v>5013</v>
      </c>
      <c r="E561" s="138" t="s">
        <v>5014</v>
      </c>
      <c r="F561" s="139">
        <v>3741863</v>
      </c>
      <c r="G561" s="139">
        <v>0</v>
      </c>
      <c r="H561" s="139">
        <v>0</v>
      </c>
      <c r="I561" s="139">
        <v>3741863</v>
      </c>
      <c r="J561" s="107" t="s">
        <v>6</v>
      </c>
      <c r="K561" s="107" t="s">
        <v>108</v>
      </c>
      <c r="L561" s="107" t="s">
        <v>86</v>
      </c>
      <c r="M561" s="140" t="s">
        <v>4154</v>
      </c>
      <c r="N561" s="104" t="s">
        <v>114</v>
      </c>
      <c r="O561" s="104" t="s">
        <v>4160</v>
      </c>
    </row>
    <row r="562" spans="1:15" hidden="1" x14ac:dyDescent="0.25">
      <c r="A562" s="920" t="s">
        <v>130</v>
      </c>
      <c r="B562" s="138" t="s">
        <v>214</v>
      </c>
      <c r="C562" s="138" t="s">
        <v>1259</v>
      </c>
      <c r="D562" s="138" t="s">
        <v>1260</v>
      </c>
      <c r="E562" s="138" t="s">
        <v>1261</v>
      </c>
      <c r="F562" s="139">
        <v>1767134</v>
      </c>
      <c r="G562" s="139">
        <v>0</v>
      </c>
      <c r="H562" s="139">
        <v>0</v>
      </c>
      <c r="I562" s="139">
        <v>1767134</v>
      </c>
      <c r="J562" s="107" t="s">
        <v>6</v>
      </c>
      <c r="K562" s="107" t="s">
        <v>108</v>
      </c>
      <c r="L562" s="107" t="s">
        <v>86</v>
      </c>
      <c r="M562" s="140" t="s">
        <v>4154</v>
      </c>
      <c r="N562" s="104" t="s">
        <v>114</v>
      </c>
      <c r="O562" s="104" t="s">
        <v>4159</v>
      </c>
    </row>
    <row r="563" spans="1:15" hidden="1" x14ac:dyDescent="0.25">
      <c r="A563" s="920" t="s">
        <v>130</v>
      </c>
      <c r="B563" s="138" t="s">
        <v>214</v>
      </c>
      <c r="C563" s="138" t="s">
        <v>1262</v>
      </c>
      <c r="D563" s="138" t="s">
        <v>1263</v>
      </c>
      <c r="E563" s="138" t="s">
        <v>511</v>
      </c>
      <c r="F563" s="139">
        <v>4656365</v>
      </c>
      <c r="G563" s="139">
        <v>0</v>
      </c>
      <c r="H563" s="139">
        <v>0</v>
      </c>
      <c r="I563" s="139">
        <v>4656365</v>
      </c>
      <c r="J563" s="107" t="s">
        <v>6</v>
      </c>
      <c r="K563" s="107" t="s">
        <v>108</v>
      </c>
      <c r="L563" s="107" t="s">
        <v>86</v>
      </c>
      <c r="M563" s="140" t="s">
        <v>4154</v>
      </c>
      <c r="N563" s="104" t="s">
        <v>114</v>
      </c>
      <c r="O563" s="104" t="s">
        <v>4158</v>
      </c>
    </row>
    <row r="564" spans="1:15" hidden="1" x14ac:dyDescent="0.25">
      <c r="A564" s="920" t="s">
        <v>130</v>
      </c>
      <c r="B564" s="138" t="s">
        <v>214</v>
      </c>
      <c r="C564" s="138" t="s">
        <v>1264</v>
      </c>
      <c r="D564" s="138" t="s">
        <v>1265</v>
      </c>
      <c r="E564" s="138" t="s">
        <v>512</v>
      </c>
      <c r="F564" s="139">
        <v>24627070</v>
      </c>
      <c r="G564" s="139">
        <v>0</v>
      </c>
      <c r="H564" s="139">
        <v>0</v>
      </c>
      <c r="I564" s="139">
        <v>24627070</v>
      </c>
      <c r="J564" s="107" t="s">
        <v>6</v>
      </c>
      <c r="K564" s="107" t="s">
        <v>108</v>
      </c>
      <c r="L564" s="107" t="s">
        <v>86</v>
      </c>
      <c r="M564" s="140" t="s">
        <v>4154</v>
      </c>
      <c r="N564" s="104" t="s">
        <v>114</v>
      </c>
      <c r="O564" s="104" t="s">
        <v>4157</v>
      </c>
    </row>
    <row r="565" spans="1:15" hidden="1" x14ac:dyDescent="0.25">
      <c r="A565" s="920" t="s">
        <v>130</v>
      </c>
      <c r="B565" s="138" t="s">
        <v>214</v>
      </c>
      <c r="C565" s="138" t="s">
        <v>1266</v>
      </c>
      <c r="D565" s="138" t="s">
        <v>1267</v>
      </c>
      <c r="E565" s="138" t="s">
        <v>665</v>
      </c>
      <c r="F565" s="139">
        <v>1086062941</v>
      </c>
      <c r="G565" s="139">
        <v>0</v>
      </c>
      <c r="H565" s="139">
        <v>0</v>
      </c>
      <c r="I565" s="139">
        <v>1086062941</v>
      </c>
      <c r="J565" s="107" t="s">
        <v>6</v>
      </c>
      <c r="K565" s="107" t="s">
        <v>108</v>
      </c>
      <c r="L565" s="107" t="s">
        <v>86</v>
      </c>
      <c r="M565" s="140" t="s">
        <v>4154</v>
      </c>
      <c r="N565" s="104" t="s">
        <v>114</v>
      </c>
      <c r="O565" s="104" t="s">
        <v>4155</v>
      </c>
    </row>
    <row r="566" spans="1:15" hidden="1" x14ac:dyDescent="0.25">
      <c r="A566" s="920" t="s">
        <v>130</v>
      </c>
      <c r="B566" s="138" t="s">
        <v>214</v>
      </c>
      <c r="C566" s="138" t="s">
        <v>1268</v>
      </c>
      <c r="D566" s="138" t="s">
        <v>1269</v>
      </c>
      <c r="E566" s="138" t="s">
        <v>668</v>
      </c>
      <c r="F566" s="139">
        <v>2562344182</v>
      </c>
      <c r="G566" s="139">
        <v>0</v>
      </c>
      <c r="H566" s="139">
        <v>0</v>
      </c>
      <c r="I566" s="139">
        <v>2562344182</v>
      </c>
      <c r="J566" s="107" t="s">
        <v>6</v>
      </c>
      <c r="K566" s="107" t="s">
        <v>108</v>
      </c>
      <c r="L566" s="107" t="s">
        <v>86</v>
      </c>
      <c r="M566" s="140" t="s">
        <v>4154</v>
      </c>
      <c r="N566" s="104" t="s">
        <v>114</v>
      </c>
      <c r="O566" s="104" t="s">
        <v>4156</v>
      </c>
    </row>
    <row r="567" spans="1:15" hidden="1" x14ac:dyDescent="0.25">
      <c r="A567" s="920" t="s">
        <v>130</v>
      </c>
      <c r="B567" s="138" t="s">
        <v>104</v>
      </c>
      <c r="C567" s="138" t="s">
        <v>4165</v>
      </c>
      <c r="D567" s="138" t="s">
        <v>4166</v>
      </c>
      <c r="E567" s="138" t="s">
        <v>4167</v>
      </c>
      <c r="F567" s="139">
        <v>0</v>
      </c>
      <c r="G567" s="139">
        <v>7882.11</v>
      </c>
      <c r="H567" s="139">
        <v>51830470</v>
      </c>
      <c r="I567" s="139">
        <v>51830470</v>
      </c>
      <c r="J567" s="107" t="s">
        <v>6</v>
      </c>
      <c r="K567" s="107" t="s">
        <v>108</v>
      </c>
      <c r="L567" s="107" t="s">
        <v>86</v>
      </c>
      <c r="M567" s="140" t="s">
        <v>4154</v>
      </c>
      <c r="N567" s="104" t="s">
        <v>114</v>
      </c>
      <c r="O567" s="104" t="s">
        <v>4160</v>
      </c>
    </row>
    <row r="568" spans="1:15" hidden="1" x14ac:dyDescent="0.25">
      <c r="A568" s="920" t="s">
        <v>130</v>
      </c>
      <c r="B568" s="138" t="s">
        <v>104</v>
      </c>
      <c r="C568" s="138" t="s">
        <v>1270</v>
      </c>
      <c r="D568" s="138" t="s">
        <v>1271</v>
      </c>
      <c r="E568" s="138" t="s">
        <v>513</v>
      </c>
      <c r="F568" s="139">
        <v>0</v>
      </c>
      <c r="G568" s="139">
        <v>50138</v>
      </c>
      <c r="H568" s="139">
        <v>329692948</v>
      </c>
      <c r="I568" s="139">
        <v>329692948</v>
      </c>
      <c r="J568" s="107" t="s">
        <v>6</v>
      </c>
      <c r="K568" s="107" t="s">
        <v>108</v>
      </c>
      <c r="L568" s="107" t="s">
        <v>86</v>
      </c>
      <c r="M568" s="140" t="s">
        <v>4154</v>
      </c>
      <c r="N568" s="104" t="s">
        <v>114</v>
      </c>
      <c r="O568" s="104" t="s">
        <v>4159</v>
      </c>
    </row>
    <row r="569" spans="1:15" hidden="1" x14ac:dyDescent="0.25">
      <c r="A569" s="920" t="s">
        <v>130</v>
      </c>
      <c r="B569" s="138" t="s">
        <v>104</v>
      </c>
      <c r="C569" s="138" t="s">
        <v>1272</v>
      </c>
      <c r="D569" s="138" t="s">
        <v>1273</v>
      </c>
      <c r="E569" s="138" t="s">
        <v>516</v>
      </c>
      <c r="F569" s="139">
        <v>0</v>
      </c>
      <c r="G569" s="139">
        <v>2060322.75</v>
      </c>
      <c r="H569" s="139">
        <v>13548084910</v>
      </c>
      <c r="I569" s="139">
        <v>13548084910</v>
      </c>
      <c r="J569" s="107" t="s">
        <v>6</v>
      </c>
      <c r="K569" s="107" t="s">
        <v>108</v>
      </c>
      <c r="L569" s="107" t="s">
        <v>86</v>
      </c>
      <c r="M569" s="140" t="s">
        <v>4154</v>
      </c>
      <c r="N569" s="104" t="s">
        <v>114</v>
      </c>
      <c r="O569" s="104" t="s">
        <v>4158</v>
      </c>
    </row>
    <row r="570" spans="1:15" hidden="1" x14ac:dyDescent="0.25">
      <c r="A570" s="920" t="s">
        <v>130</v>
      </c>
      <c r="B570" s="138" t="s">
        <v>104</v>
      </c>
      <c r="C570" s="138" t="s">
        <v>1274</v>
      </c>
      <c r="D570" s="138" t="s">
        <v>1275</v>
      </c>
      <c r="E570" s="138" t="s">
        <v>519</v>
      </c>
      <c r="F570" s="139">
        <v>0</v>
      </c>
      <c r="G570" s="139">
        <v>1216500.3700000001</v>
      </c>
      <c r="H570" s="139">
        <v>7999353648</v>
      </c>
      <c r="I570" s="139">
        <v>7999353648</v>
      </c>
      <c r="J570" s="107" t="s">
        <v>6</v>
      </c>
      <c r="K570" s="107" t="s">
        <v>108</v>
      </c>
      <c r="L570" s="107" t="s">
        <v>86</v>
      </c>
      <c r="M570" s="140" t="s">
        <v>4154</v>
      </c>
      <c r="N570" s="104" t="s">
        <v>114</v>
      </c>
      <c r="O570" s="104" t="s">
        <v>4157</v>
      </c>
    </row>
    <row r="571" spans="1:15" hidden="1" x14ac:dyDescent="0.25">
      <c r="A571" s="920" t="s">
        <v>130</v>
      </c>
      <c r="B571" s="138" t="s">
        <v>104</v>
      </c>
      <c r="C571" s="138" t="s">
        <v>1276</v>
      </c>
      <c r="D571" s="138" t="s">
        <v>1277</v>
      </c>
      <c r="E571" s="138" t="s">
        <v>475</v>
      </c>
      <c r="F571" s="139">
        <v>0</v>
      </c>
      <c r="G571" s="139">
        <v>4710207.91</v>
      </c>
      <c r="H571" s="139">
        <v>30972961256</v>
      </c>
      <c r="I571" s="139">
        <v>30972961256</v>
      </c>
      <c r="J571" s="107" t="s">
        <v>6</v>
      </c>
      <c r="K571" s="107" t="s">
        <v>108</v>
      </c>
      <c r="L571" s="107" t="s">
        <v>86</v>
      </c>
      <c r="M571" s="140" t="s">
        <v>4154</v>
      </c>
      <c r="N571" s="104" t="s">
        <v>114</v>
      </c>
      <c r="O571" s="104" t="s">
        <v>4155</v>
      </c>
    </row>
    <row r="572" spans="1:15" hidden="1" x14ac:dyDescent="0.25">
      <c r="A572" s="920" t="s">
        <v>130</v>
      </c>
      <c r="B572" s="138" t="s">
        <v>104</v>
      </c>
      <c r="C572" s="138" t="s">
        <v>1278</v>
      </c>
      <c r="D572" s="138" t="s">
        <v>1279</v>
      </c>
      <c r="E572" s="138" t="s">
        <v>476</v>
      </c>
      <c r="F572" s="139">
        <v>0</v>
      </c>
      <c r="G572" s="139">
        <v>122597594.37</v>
      </c>
      <c r="H572" s="139">
        <v>806166227275</v>
      </c>
      <c r="I572" s="139">
        <v>806166227275</v>
      </c>
      <c r="J572" s="107" t="s">
        <v>6</v>
      </c>
      <c r="K572" s="107" t="s">
        <v>108</v>
      </c>
      <c r="L572" s="107" t="s">
        <v>86</v>
      </c>
      <c r="M572" s="140" t="s">
        <v>4154</v>
      </c>
      <c r="N572" s="104" t="s">
        <v>114</v>
      </c>
      <c r="O572" s="104" t="s">
        <v>4156</v>
      </c>
    </row>
    <row r="573" spans="1:15" hidden="1" x14ac:dyDescent="0.25">
      <c r="A573" s="920" t="s">
        <v>130</v>
      </c>
      <c r="B573" s="138" t="s">
        <v>214</v>
      </c>
      <c r="C573" s="138" t="s">
        <v>1280</v>
      </c>
      <c r="D573" s="138" t="s">
        <v>1281</v>
      </c>
      <c r="E573" s="138" t="s">
        <v>1282</v>
      </c>
      <c r="F573" s="139">
        <v>756212</v>
      </c>
      <c r="G573" s="139">
        <v>0</v>
      </c>
      <c r="H573" s="139">
        <v>0</v>
      </c>
      <c r="I573" s="139">
        <v>756212</v>
      </c>
      <c r="J573" s="107" t="s">
        <v>6</v>
      </c>
      <c r="K573" s="107" t="s">
        <v>108</v>
      </c>
      <c r="L573" s="107" t="s">
        <v>86</v>
      </c>
      <c r="M573" s="140" t="s">
        <v>4154</v>
      </c>
      <c r="N573" s="104" t="s">
        <v>114</v>
      </c>
      <c r="O573" s="104" t="s">
        <v>4164</v>
      </c>
    </row>
    <row r="574" spans="1:15" hidden="1" x14ac:dyDescent="0.25">
      <c r="A574" s="920" t="s">
        <v>130</v>
      </c>
      <c r="B574" s="138" t="s">
        <v>214</v>
      </c>
      <c r="C574" s="138" t="s">
        <v>1283</v>
      </c>
      <c r="D574" s="138" t="s">
        <v>1284</v>
      </c>
      <c r="E574" s="138" t="s">
        <v>522</v>
      </c>
      <c r="F574" s="139">
        <v>44567113</v>
      </c>
      <c r="G574" s="139">
        <v>0</v>
      </c>
      <c r="H574" s="139">
        <v>0</v>
      </c>
      <c r="I574" s="139">
        <v>44567113</v>
      </c>
      <c r="J574" s="107" t="s">
        <v>6</v>
      </c>
      <c r="K574" s="107" t="s">
        <v>108</v>
      </c>
      <c r="L574" s="107" t="s">
        <v>86</v>
      </c>
      <c r="M574" s="140" t="s">
        <v>4154</v>
      </c>
      <c r="N574" s="104" t="s">
        <v>114</v>
      </c>
      <c r="O574" s="104" t="s">
        <v>4160</v>
      </c>
    </row>
    <row r="575" spans="1:15" hidden="1" x14ac:dyDescent="0.25">
      <c r="A575" s="920" t="s">
        <v>130</v>
      </c>
      <c r="B575" s="138" t="s">
        <v>214</v>
      </c>
      <c r="C575" s="138" t="s">
        <v>1285</v>
      </c>
      <c r="D575" s="138" t="s">
        <v>1286</v>
      </c>
      <c r="E575" s="138" t="s">
        <v>477</v>
      </c>
      <c r="F575" s="139">
        <v>2612761269</v>
      </c>
      <c r="G575" s="139">
        <v>0</v>
      </c>
      <c r="H575" s="139">
        <v>0</v>
      </c>
      <c r="I575" s="139">
        <v>2612761269</v>
      </c>
      <c r="J575" s="107" t="s">
        <v>6</v>
      </c>
      <c r="K575" s="107" t="s">
        <v>108</v>
      </c>
      <c r="L575" s="107" t="s">
        <v>86</v>
      </c>
      <c r="M575" s="140" t="s">
        <v>4154</v>
      </c>
      <c r="N575" s="104" t="s">
        <v>114</v>
      </c>
      <c r="O575" s="104" t="s">
        <v>4159</v>
      </c>
    </row>
    <row r="576" spans="1:15" hidden="1" x14ac:dyDescent="0.25">
      <c r="A576" s="920" t="s">
        <v>130</v>
      </c>
      <c r="B576" s="138" t="s">
        <v>214</v>
      </c>
      <c r="C576" s="138" t="s">
        <v>1287</v>
      </c>
      <c r="D576" s="138" t="s">
        <v>1288</v>
      </c>
      <c r="E576" s="138" t="s">
        <v>525</v>
      </c>
      <c r="F576" s="139">
        <v>1053414542</v>
      </c>
      <c r="G576" s="139">
        <v>0</v>
      </c>
      <c r="H576" s="139">
        <v>0</v>
      </c>
      <c r="I576" s="139">
        <v>1053414542</v>
      </c>
      <c r="J576" s="107" t="s">
        <v>6</v>
      </c>
      <c r="K576" s="107" t="s">
        <v>108</v>
      </c>
      <c r="L576" s="107" t="s">
        <v>86</v>
      </c>
      <c r="M576" s="140" t="s">
        <v>4154</v>
      </c>
      <c r="N576" s="104" t="s">
        <v>114</v>
      </c>
      <c r="O576" s="104" t="s">
        <v>4158</v>
      </c>
    </row>
    <row r="577" spans="1:15" hidden="1" x14ac:dyDescent="0.25">
      <c r="A577" s="920" t="s">
        <v>130</v>
      </c>
      <c r="B577" s="138" t="s">
        <v>214</v>
      </c>
      <c r="C577" s="138" t="s">
        <v>1289</v>
      </c>
      <c r="D577" s="138" t="s">
        <v>1290</v>
      </c>
      <c r="E577" s="138" t="s">
        <v>478</v>
      </c>
      <c r="F577" s="139">
        <v>14499993881</v>
      </c>
      <c r="G577" s="139">
        <v>0</v>
      </c>
      <c r="H577" s="139">
        <v>0</v>
      </c>
      <c r="I577" s="139">
        <v>14499993881</v>
      </c>
      <c r="J577" s="107" t="s">
        <v>6</v>
      </c>
      <c r="K577" s="107" t="s">
        <v>108</v>
      </c>
      <c r="L577" s="107" t="s">
        <v>86</v>
      </c>
      <c r="M577" s="140" t="s">
        <v>4154</v>
      </c>
      <c r="N577" s="104" t="s">
        <v>114</v>
      </c>
      <c r="O577" s="104" t="s">
        <v>4157</v>
      </c>
    </row>
    <row r="578" spans="1:15" hidden="1" x14ac:dyDescent="0.25">
      <c r="A578" s="920" t="s">
        <v>130</v>
      </c>
      <c r="B578" s="138" t="s">
        <v>214</v>
      </c>
      <c r="C578" s="138" t="s">
        <v>1291</v>
      </c>
      <c r="D578" s="138" t="s">
        <v>1292</v>
      </c>
      <c r="E578" s="138" t="s">
        <v>479</v>
      </c>
      <c r="F578" s="139">
        <v>58429147100</v>
      </c>
      <c r="G578" s="139">
        <v>0</v>
      </c>
      <c r="H578" s="139">
        <v>0</v>
      </c>
      <c r="I578" s="139">
        <v>58429147100</v>
      </c>
      <c r="J578" s="107" t="s">
        <v>6</v>
      </c>
      <c r="K578" s="107" t="s">
        <v>108</v>
      </c>
      <c r="L578" s="107" t="s">
        <v>86</v>
      </c>
      <c r="M578" s="140" t="s">
        <v>4154</v>
      </c>
      <c r="N578" s="104" t="s">
        <v>114</v>
      </c>
      <c r="O578" s="104" t="s">
        <v>4155</v>
      </c>
    </row>
    <row r="579" spans="1:15" hidden="1" x14ac:dyDescent="0.25">
      <c r="A579" s="920" t="s">
        <v>130</v>
      </c>
      <c r="B579" s="138" t="s">
        <v>214</v>
      </c>
      <c r="C579" s="138" t="s">
        <v>1293</v>
      </c>
      <c r="D579" s="138" t="s">
        <v>1294</v>
      </c>
      <c r="E579" s="138" t="s">
        <v>457</v>
      </c>
      <c r="F579" s="139">
        <v>560836744857</v>
      </c>
      <c r="G579" s="139">
        <v>0</v>
      </c>
      <c r="H579" s="139">
        <v>0</v>
      </c>
      <c r="I579" s="139">
        <v>560836744857</v>
      </c>
      <c r="J579" s="107" t="s">
        <v>6</v>
      </c>
      <c r="K579" s="107" t="s">
        <v>108</v>
      </c>
      <c r="L579" s="107" t="s">
        <v>86</v>
      </c>
      <c r="M579" s="140" t="s">
        <v>4154</v>
      </c>
      <c r="N579" s="104" t="s">
        <v>114</v>
      </c>
      <c r="O579" s="104" t="s">
        <v>4156</v>
      </c>
    </row>
    <row r="580" spans="1:15" hidden="1" x14ac:dyDescent="0.25">
      <c r="A580" s="920" t="s">
        <v>130</v>
      </c>
      <c r="B580" s="138" t="s">
        <v>104</v>
      </c>
      <c r="C580" s="138" t="s">
        <v>4168</v>
      </c>
      <c r="D580" s="138" t="s">
        <v>4169</v>
      </c>
      <c r="E580" s="138" t="s">
        <v>4170</v>
      </c>
      <c r="F580" s="139">
        <v>0</v>
      </c>
      <c r="G580" s="139">
        <v>12890.68</v>
      </c>
      <c r="H580" s="139">
        <v>84765373</v>
      </c>
      <c r="I580" s="139">
        <v>84765373</v>
      </c>
      <c r="J580" s="107" t="s">
        <v>6</v>
      </c>
      <c r="K580" s="107" t="s">
        <v>108</v>
      </c>
      <c r="L580" s="107" t="s">
        <v>86</v>
      </c>
      <c r="M580" s="140" t="s">
        <v>4154</v>
      </c>
      <c r="N580" s="104" t="s">
        <v>114</v>
      </c>
      <c r="O580" s="104" t="s">
        <v>4158</v>
      </c>
    </row>
    <row r="581" spans="1:15" hidden="1" x14ac:dyDescent="0.25">
      <c r="A581" s="920" t="s">
        <v>130</v>
      </c>
      <c r="B581" s="138" t="s">
        <v>104</v>
      </c>
      <c r="C581" s="138" t="s">
        <v>1295</v>
      </c>
      <c r="D581" s="138" t="s">
        <v>1296</v>
      </c>
      <c r="E581" s="138" t="s">
        <v>532</v>
      </c>
      <c r="F581" s="139">
        <v>0</v>
      </c>
      <c r="G581" s="139">
        <v>30518.47</v>
      </c>
      <c r="H581" s="139">
        <v>200680608</v>
      </c>
      <c r="I581" s="139">
        <v>200680608</v>
      </c>
      <c r="J581" s="107" t="s">
        <v>6</v>
      </c>
      <c r="K581" s="107" t="s">
        <v>108</v>
      </c>
      <c r="L581" s="107" t="s">
        <v>86</v>
      </c>
      <c r="M581" s="140" t="s">
        <v>4154</v>
      </c>
      <c r="N581" s="104" t="s">
        <v>114</v>
      </c>
      <c r="O581" s="104" t="s">
        <v>4157</v>
      </c>
    </row>
    <row r="582" spans="1:15" hidden="1" x14ac:dyDescent="0.25">
      <c r="A582" s="920" t="s">
        <v>130</v>
      </c>
      <c r="B582" s="138" t="s">
        <v>104</v>
      </c>
      <c r="C582" s="138" t="s">
        <v>1297</v>
      </c>
      <c r="D582" s="138" t="s">
        <v>1298</v>
      </c>
      <c r="E582" s="138" t="s">
        <v>689</v>
      </c>
      <c r="F582" s="139">
        <v>0</v>
      </c>
      <c r="G582" s="139">
        <v>340751.87</v>
      </c>
      <c r="H582" s="139">
        <v>2240685479</v>
      </c>
      <c r="I582" s="139">
        <v>2240685479</v>
      </c>
      <c r="J582" s="107" t="s">
        <v>6</v>
      </c>
      <c r="K582" s="107" t="s">
        <v>108</v>
      </c>
      <c r="L582" s="107" t="s">
        <v>86</v>
      </c>
      <c r="M582" s="140" t="s">
        <v>4154</v>
      </c>
      <c r="N582" s="104" t="s">
        <v>114</v>
      </c>
      <c r="O582" s="104" t="s">
        <v>4155</v>
      </c>
    </row>
    <row r="583" spans="1:15" hidden="1" x14ac:dyDescent="0.25">
      <c r="A583" s="920" t="s">
        <v>130</v>
      </c>
      <c r="B583" s="138" t="s">
        <v>104</v>
      </c>
      <c r="C583" s="138" t="s">
        <v>1299</v>
      </c>
      <c r="D583" s="138" t="s">
        <v>1300</v>
      </c>
      <c r="E583" s="138" t="s">
        <v>692</v>
      </c>
      <c r="F583" s="139">
        <v>0</v>
      </c>
      <c r="G583" s="139">
        <v>1422283.62</v>
      </c>
      <c r="H583" s="139">
        <v>9352524623</v>
      </c>
      <c r="I583" s="139">
        <v>9352524623</v>
      </c>
      <c r="J583" s="107" t="s">
        <v>6</v>
      </c>
      <c r="K583" s="107" t="s">
        <v>108</v>
      </c>
      <c r="L583" s="107" t="s">
        <v>86</v>
      </c>
      <c r="M583" s="140" t="s">
        <v>4154</v>
      </c>
      <c r="N583" s="104" t="s">
        <v>114</v>
      </c>
      <c r="O583" s="104" t="s">
        <v>4156</v>
      </c>
    </row>
    <row r="584" spans="1:15" hidden="1" x14ac:dyDescent="0.25">
      <c r="A584" s="920" t="s">
        <v>130</v>
      </c>
      <c r="B584" s="138" t="s">
        <v>214</v>
      </c>
      <c r="C584" s="138" t="s">
        <v>1301</v>
      </c>
      <c r="D584" s="138" t="s">
        <v>1302</v>
      </c>
      <c r="E584" s="138" t="s">
        <v>695</v>
      </c>
      <c r="F584" s="139">
        <v>21241</v>
      </c>
      <c r="G584" s="139">
        <v>0</v>
      </c>
      <c r="H584" s="139">
        <v>0</v>
      </c>
      <c r="I584" s="139">
        <v>21241</v>
      </c>
      <c r="J584" s="107" t="s">
        <v>6</v>
      </c>
      <c r="K584" s="107" t="s">
        <v>108</v>
      </c>
      <c r="L584" s="107" t="s">
        <v>86</v>
      </c>
      <c r="M584" s="140" t="s">
        <v>4154</v>
      </c>
      <c r="N584" s="104" t="s">
        <v>114</v>
      </c>
      <c r="O584" s="104" t="s">
        <v>4164</v>
      </c>
    </row>
    <row r="585" spans="1:15" hidden="1" x14ac:dyDescent="0.25">
      <c r="A585" s="920" t="s">
        <v>130</v>
      </c>
      <c r="B585" s="138" t="s">
        <v>214</v>
      </c>
      <c r="C585" s="138" t="s">
        <v>1303</v>
      </c>
      <c r="D585" s="138" t="s">
        <v>1304</v>
      </c>
      <c r="E585" s="138" t="s">
        <v>535</v>
      </c>
      <c r="F585" s="139">
        <v>7540830</v>
      </c>
      <c r="G585" s="139">
        <v>0</v>
      </c>
      <c r="H585" s="139">
        <v>0</v>
      </c>
      <c r="I585" s="139">
        <v>7540830</v>
      </c>
      <c r="J585" s="107" t="s">
        <v>6</v>
      </c>
      <c r="K585" s="107" t="s">
        <v>108</v>
      </c>
      <c r="L585" s="107" t="s">
        <v>86</v>
      </c>
      <c r="M585" s="140" t="s">
        <v>4154</v>
      </c>
      <c r="N585" s="104" t="s">
        <v>114</v>
      </c>
      <c r="O585" s="104" t="s">
        <v>4160</v>
      </c>
    </row>
    <row r="586" spans="1:15" hidden="1" x14ac:dyDescent="0.25">
      <c r="A586" s="920" t="s">
        <v>130</v>
      </c>
      <c r="B586" s="138" t="s">
        <v>214</v>
      </c>
      <c r="C586" s="138" t="s">
        <v>1305</v>
      </c>
      <c r="D586" s="138" t="s">
        <v>1306</v>
      </c>
      <c r="E586" s="138" t="s">
        <v>538</v>
      </c>
      <c r="F586" s="139">
        <v>30348956</v>
      </c>
      <c r="G586" s="139">
        <v>0</v>
      </c>
      <c r="H586" s="139">
        <v>0</v>
      </c>
      <c r="I586" s="139">
        <v>30348956</v>
      </c>
      <c r="J586" s="107" t="s">
        <v>6</v>
      </c>
      <c r="K586" s="107" t="s">
        <v>108</v>
      </c>
      <c r="L586" s="107" t="s">
        <v>86</v>
      </c>
      <c r="M586" s="140" t="s">
        <v>4154</v>
      </c>
      <c r="N586" s="104" t="s">
        <v>114</v>
      </c>
      <c r="O586" s="104" t="s">
        <v>4159</v>
      </c>
    </row>
    <row r="587" spans="1:15" hidden="1" x14ac:dyDescent="0.25">
      <c r="A587" s="920" t="s">
        <v>130</v>
      </c>
      <c r="B587" s="138" t="s">
        <v>214</v>
      </c>
      <c r="C587" s="138" t="s">
        <v>1307</v>
      </c>
      <c r="D587" s="138" t="s">
        <v>1308</v>
      </c>
      <c r="E587" s="138" t="s">
        <v>541</v>
      </c>
      <c r="F587" s="139">
        <v>365578689</v>
      </c>
      <c r="G587" s="139">
        <v>0</v>
      </c>
      <c r="H587" s="139">
        <v>0</v>
      </c>
      <c r="I587" s="139">
        <v>365578689</v>
      </c>
      <c r="J587" s="107" t="s">
        <v>6</v>
      </c>
      <c r="K587" s="107" t="s">
        <v>108</v>
      </c>
      <c r="L587" s="107" t="s">
        <v>86</v>
      </c>
      <c r="M587" s="140" t="s">
        <v>4154</v>
      </c>
      <c r="N587" s="104" t="s">
        <v>114</v>
      </c>
      <c r="O587" s="104" t="s">
        <v>4158</v>
      </c>
    </row>
    <row r="588" spans="1:15" hidden="1" x14ac:dyDescent="0.25">
      <c r="A588" s="920" t="s">
        <v>130</v>
      </c>
      <c r="B588" s="138" t="s">
        <v>214</v>
      </c>
      <c r="C588" s="138" t="s">
        <v>1309</v>
      </c>
      <c r="D588" s="138" t="s">
        <v>1310</v>
      </c>
      <c r="E588" s="138" t="s">
        <v>544</v>
      </c>
      <c r="F588" s="139">
        <v>4401840783</v>
      </c>
      <c r="G588" s="139">
        <v>0</v>
      </c>
      <c r="H588" s="139">
        <v>0</v>
      </c>
      <c r="I588" s="139">
        <v>4401840783</v>
      </c>
      <c r="J588" s="107" t="s">
        <v>6</v>
      </c>
      <c r="K588" s="107" t="s">
        <v>108</v>
      </c>
      <c r="L588" s="107" t="s">
        <v>86</v>
      </c>
      <c r="M588" s="140" t="s">
        <v>4154</v>
      </c>
      <c r="N588" s="104" t="s">
        <v>114</v>
      </c>
      <c r="O588" s="104" t="s">
        <v>4157</v>
      </c>
    </row>
    <row r="589" spans="1:15" hidden="1" x14ac:dyDescent="0.25">
      <c r="A589" s="920" t="s">
        <v>130</v>
      </c>
      <c r="B589" s="138" t="s">
        <v>214</v>
      </c>
      <c r="C589" s="138" t="s">
        <v>1311</v>
      </c>
      <c r="D589" s="138" t="s">
        <v>1312</v>
      </c>
      <c r="E589" s="138" t="s">
        <v>547</v>
      </c>
      <c r="F589" s="139">
        <v>171048264475</v>
      </c>
      <c r="G589" s="139">
        <v>0</v>
      </c>
      <c r="H589" s="139">
        <v>0</v>
      </c>
      <c r="I589" s="139">
        <v>171048264475</v>
      </c>
      <c r="J589" s="107" t="s">
        <v>6</v>
      </c>
      <c r="K589" s="107" t="s">
        <v>108</v>
      </c>
      <c r="L589" s="107" t="s">
        <v>86</v>
      </c>
      <c r="M589" s="140" t="s">
        <v>4154</v>
      </c>
      <c r="N589" s="104" t="s">
        <v>114</v>
      </c>
      <c r="O589" s="104" t="s">
        <v>4155</v>
      </c>
    </row>
    <row r="590" spans="1:15" hidden="1" x14ac:dyDescent="0.25">
      <c r="A590" s="920" t="s">
        <v>130</v>
      </c>
      <c r="B590" s="138" t="s">
        <v>214</v>
      </c>
      <c r="C590" s="138" t="s">
        <v>1313</v>
      </c>
      <c r="D590" s="138" t="s">
        <v>1314</v>
      </c>
      <c r="E590" s="138" t="s">
        <v>550</v>
      </c>
      <c r="F590" s="139">
        <v>94767960628</v>
      </c>
      <c r="G590" s="139">
        <v>0</v>
      </c>
      <c r="H590" s="139">
        <v>0</v>
      </c>
      <c r="I590" s="139">
        <v>94767960628</v>
      </c>
      <c r="J590" s="107" t="s">
        <v>6</v>
      </c>
      <c r="K590" s="107" t="s">
        <v>108</v>
      </c>
      <c r="L590" s="107" t="s">
        <v>86</v>
      </c>
      <c r="M590" s="140" t="s">
        <v>4154</v>
      </c>
      <c r="N590" s="104" t="s">
        <v>114</v>
      </c>
      <c r="O590" s="104" t="s">
        <v>4156</v>
      </c>
    </row>
    <row r="591" spans="1:15" hidden="1" x14ac:dyDescent="0.25">
      <c r="A591" s="920" t="s">
        <v>130</v>
      </c>
      <c r="B591" s="138" t="s">
        <v>104</v>
      </c>
      <c r="C591" s="138" t="s">
        <v>1315</v>
      </c>
      <c r="D591" s="138" t="s">
        <v>1316</v>
      </c>
      <c r="E591" s="138" t="s">
        <v>1317</v>
      </c>
      <c r="F591" s="139">
        <v>0</v>
      </c>
      <c r="G591" s="139">
        <v>34119.410000000003</v>
      </c>
      <c r="H591" s="139">
        <v>224359346</v>
      </c>
      <c r="I591" s="139">
        <v>224359346</v>
      </c>
      <c r="J591" s="107" t="s">
        <v>6</v>
      </c>
      <c r="K591" s="107" t="s">
        <v>108</v>
      </c>
      <c r="L591" s="107" t="s">
        <v>86</v>
      </c>
      <c r="M591" s="140" t="s">
        <v>4154</v>
      </c>
      <c r="N591" s="104" t="s">
        <v>114</v>
      </c>
      <c r="O591" s="104" t="s">
        <v>4155</v>
      </c>
    </row>
    <row r="592" spans="1:15" hidden="1" x14ac:dyDescent="0.25">
      <c r="A592" s="920" t="s">
        <v>130</v>
      </c>
      <c r="B592" s="138" t="s">
        <v>104</v>
      </c>
      <c r="C592" s="138" t="s">
        <v>1318</v>
      </c>
      <c r="D592" s="138" t="s">
        <v>1319</v>
      </c>
      <c r="E592" s="138" t="s">
        <v>1320</v>
      </c>
      <c r="F592" s="139">
        <v>0</v>
      </c>
      <c r="G592" s="139">
        <v>740946.96</v>
      </c>
      <c r="H592" s="139">
        <v>4872252334</v>
      </c>
      <c r="I592" s="139">
        <v>4872252334</v>
      </c>
      <c r="J592" s="107" t="s">
        <v>6</v>
      </c>
      <c r="K592" s="107" t="s">
        <v>108</v>
      </c>
      <c r="L592" s="107" t="s">
        <v>86</v>
      </c>
      <c r="M592" s="140" t="s">
        <v>4154</v>
      </c>
      <c r="N592" s="104" t="s">
        <v>114</v>
      </c>
      <c r="O592" s="104" t="s">
        <v>4156</v>
      </c>
    </row>
    <row r="593" spans="1:15" hidden="1" x14ac:dyDescent="0.25">
      <c r="A593" s="920" t="s">
        <v>130</v>
      </c>
      <c r="B593" s="138" t="s">
        <v>214</v>
      </c>
      <c r="C593" s="138" t="s">
        <v>1321</v>
      </c>
      <c r="D593" s="138" t="s">
        <v>1322</v>
      </c>
      <c r="E593" s="138" t="s">
        <v>1323</v>
      </c>
      <c r="F593" s="139">
        <v>810495</v>
      </c>
      <c r="G593" s="139">
        <v>0</v>
      </c>
      <c r="H593" s="139">
        <v>0</v>
      </c>
      <c r="I593" s="139">
        <v>810495</v>
      </c>
      <c r="J593" s="107" t="s">
        <v>6</v>
      </c>
      <c r="K593" s="107" t="s">
        <v>108</v>
      </c>
      <c r="L593" s="107" t="s">
        <v>86</v>
      </c>
      <c r="M593" s="140" t="s">
        <v>4154</v>
      </c>
      <c r="N593" s="104" t="s">
        <v>114</v>
      </c>
      <c r="O593" s="104" t="s">
        <v>4157</v>
      </c>
    </row>
    <row r="594" spans="1:15" hidden="1" x14ac:dyDescent="0.25">
      <c r="A594" s="920" t="s">
        <v>130</v>
      </c>
      <c r="B594" s="138" t="s">
        <v>214</v>
      </c>
      <c r="C594" s="138" t="s">
        <v>1324</v>
      </c>
      <c r="D594" s="138" t="s">
        <v>1325</v>
      </c>
      <c r="E594" s="138" t="s">
        <v>1326</v>
      </c>
      <c r="F594" s="139">
        <v>452496510</v>
      </c>
      <c r="G594" s="139">
        <v>0</v>
      </c>
      <c r="H594" s="139">
        <v>0</v>
      </c>
      <c r="I594" s="139">
        <v>452496510</v>
      </c>
      <c r="J594" s="107" t="s">
        <v>6</v>
      </c>
      <c r="K594" s="107" t="s">
        <v>108</v>
      </c>
      <c r="L594" s="107" t="s">
        <v>86</v>
      </c>
      <c r="M594" s="140" t="s">
        <v>4154</v>
      </c>
      <c r="N594" s="104" t="s">
        <v>114</v>
      </c>
      <c r="O594" s="104" t="s">
        <v>4155</v>
      </c>
    </row>
    <row r="595" spans="1:15" hidden="1" x14ac:dyDescent="0.25">
      <c r="A595" s="920" t="s">
        <v>130</v>
      </c>
      <c r="B595" s="138" t="s">
        <v>214</v>
      </c>
      <c r="C595" s="138" t="s">
        <v>1327</v>
      </c>
      <c r="D595" s="138" t="s">
        <v>1328</v>
      </c>
      <c r="E595" s="138" t="s">
        <v>1329</v>
      </c>
      <c r="F595" s="139">
        <v>18063510570</v>
      </c>
      <c r="G595" s="139">
        <v>0</v>
      </c>
      <c r="H595" s="139">
        <v>0</v>
      </c>
      <c r="I595" s="139">
        <v>18063510570</v>
      </c>
      <c r="J595" s="107" t="s">
        <v>6</v>
      </c>
      <c r="K595" s="107" t="s">
        <v>108</v>
      </c>
      <c r="L595" s="107" t="s">
        <v>86</v>
      </c>
      <c r="M595" s="140" t="s">
        <v>4154</v>
      </c>
      <c r="N595" s="104" t="s">
        <v>114</v>
      </c>
      <c r="O595" s="104" t="s">
        <v>4156</v>
      </c>
    </row>
    <row r="596" spans="1:15" hidden="1" x14ac:dyDescent="0.25">
      <c r="A596" s="920" t="s">
        <v>130</v>
      </c>
      <c r="B596" s="138" t="s">
        <v>104</v>
      </c>
      <c r="C596" s="138" t="s">
        <v>1330</v>
      </c>
      <c r="D596" s="138" t="s">
        <v>1331</v>
      </c>
      <c r="E596" s="138" t="s">
        <v>722</v>
      </c>
      <c r="F596" s="139">
        <v>0</v>
      </c>
      <c r="G596" s="139">
        <v>288423.21999999997</v>
      </c>
      <c r="H596" s="139">
        <v>1896587452</v>
      </c>
      <c r="I596" s="139">
        <v>1896587452</v>
      </c>
      <c r="J596" s="107" t="s">
        <v>6</v>
      </c>
      <c r="K596" s="107" t="s">
        <v>108</v>
      </c>
      <c r="L596" s="107" t="s">
        <v>86</v>
      </c>
      <c r="M596" s="140" t="s">
        <v>4154</v>
      </c>
      <c r="N596" s="104" t="s">
        <v>114</v>
      </c>
      <c r="O596" s="104" t="s">
        <v>4156</v>
      </c>
    </row>
    <row r="597" spans="1:15" hidden="1" x14ac:dyDescent="0.25">
      <c r="A597" s="920" t="s">
        <v>130</v>
      </c>
      <c r="B597" s="138" t="s">
        <v>214</v>
      </c>
      <c r="C597" s="138" t="s">
        <v>1332</v>
      </c>
      <c r="D597" s="138" t="s">
        <v>1333</v>
      </c>
      <c r="E597" s="138" t="s">
        <v>1334</v>
      </c>
      <c r="F597" s="139">
        <v>172087565</v>
      </c>
      <c r="G597" s="139">
        <v>0</v>
      </c>
      <c r="H597" s="139">
        <v>0</v>
      </c>
      <c r="I597" s="139">
        <v>172087565</v>
      </c>
      <c r="J597" s="107" t="s">
        <v>6</v>
      </c>
      <c r="K597" s="107" t="s">
        <v>108</v>
      </c>
      <c r="L597" s="107" t="s">
        <v>86</v>
      </c>
      <c r="M597" s="140" t="s">
        <v>4154</v>
      </c>
      <c r="N597" s="104" t="s">
        <v>114</v>
      </c>
      <c r="O597" s="104" t="s">
        <v>4160</v>
      </c>
    </row>
    <row r="598" spans="1:15" hidden="1" x14ac:dyDescent="0.25">
      <c r="A598" s="920" t="s">
        <v>130</v>
      </c>
      <c r="B598" s="138" t="s">
        <v>214</v>
      </c>
      <c r="C598" s="138" t="s">
        <v>1335</v>
      </c>
      <c r="D598" s="138" t="s">
        <v>1336</v>
      </c>
      <c r="E598" s="138" t="s">
        <v>1337</v>
      </c>
      <c r="F598" s="139">
        <v>72788176</v>
      </c>
      <c r="G598" s="139">
        <v>0</v>
      </c>
      <c r="H598" s="139">
        <v>0</v>
      </c>
      <c r="I598" s="139">
        <v>72788176</v>
      </c>
      <c r="J598" s="107" t="s">
        <v>6</v>
      </c>
      <c r="K598" s="107" t="s">
        <v>108</v>
      </c>
      <c r="L598" s="107" t="s">
        <v>86</v>
      </c>
      <c r="M598" s="140" t="s">
        <v>4154</v>
      </c>
      <c r="N598" s="104" t="s">
        <v>114</v>
      </c>
      <c r="O598" s="104" t="s">
        <v>4159</v>
      </c>
    </row>
    <row r="599" spans="1:15" hidden="1" x14ac:dyDescent="0.25">
      <c r="A599" s="920" t="s">
        <v>130</v>
      </c>
      <c r="B599" s="138" t="s">
        <v>214</v>
      </c>
      <c r="C599" s="138" t="s">
        <v>1338</v>
      </c>
      <c r="D599" s="138" t="s">
        <v>1339</v>
      </c>
      <c r="E599" s="138" t="s">
        <v>1340</v>
      </c>
      <c r="F599" s="139">
        <v>557500993</v>
      </c>
      <c r="G599" s="139">
        <v>0</v>
      </c>
      <c r="H599" s="139">
        <v>0</v>
      </c>
      <c r="I599" s="139">
        <v>557500993</v>
      </c>
      <c r="J599" s="107" t="s">
        <v>6</v>
      </c>
      <c r="K599" s="107" t="s">
        <v>108</v>
      </c>
      <c r="L599" s="107" t="s">
        <v>86</v>
      </c>
      <c r="M599" s="140" t="s">
        <v>4154</v>
      </c>
      <c r="N599" s="104" t="s">
        <v>114</v>
      </c>
      <c r="O599" s="104" t="s">
        <v>4158</v>
      </c>
    </row>
    <row r="600" spans="1:15" hidden="1" x14ac:dyDescent="0.25">
      <c r="A600" s="920" t="s">
        <v>130</v>
      </c>
      <c r="B600" s="138" t="s">
        <v>214</v>
      </c>
      <c r="C600" s="138" t="s">
        <v>1341</v>
      </c>
      <c r="D600" s="138" t="s">
        <v>1342</v>
      </c>
      <c r="E600" s="138" t="s">
        <v>723</v>
      </c>
      <c r="F600" s="139">
        <v>37227369</v>
      </c>
      <c r="G600" s="139">
        <v>0</v>
      </c>
      <c r="H600" s="139">
        <v>0</v>
      </c>
      <c r="I600" s="139">
        <v>37227369</v>
      </c>
      <c r="J600" s="107" t="s">
        <v>6</v>
      </c>
      <c r="K600" s="107" t="s">
        <v>108</v>
      </c>
      <c r="L600" s="107" t="s">
        <v>86</v>
      </c>
      <c r="M600" s="140" t="s">
        <v>4154</v>
      </c>
      <c r="N600" s="104" t="s">
        <v>114</v>
      </c>
      <c r="O600" s="104" t="s">
        <v>4157</v>
      </c>
    </row>
    <row r="601" spans="1:15" hidden="1" x14ac:dyDescent="0.25">
      <c r="A601" s="920" t="s">
        <v>130</v>
      </c>
      <c r="B601" s="138" t="s">
        <v>214</v>
      </c>
      <c r="C601" s="138" t="s">
        <v>1343</v>
      </c>
      <c r="D601" s="138" t="s">
        <v>1344</v>
      </c>
      <c r="E601" s="138" t="s">
        <v>726</v>
      </c>
      <c r="F601" s="139">
        <v>182989800</v>
      </c>
      <c r="G601" s="139">
        <v>0</v>
      </c>
      <c r="H601" s="139">
        <v>0</v>
      </c>
      <c r="I601" s="139">
        <v>182989800</v>
      </c>
      <c r="J601" s="107" t="s">
        <v>6</v>
      </c>
      <c r="K601" s="107" t="s">
        <v>108</v>
      </c>
      <c r="L601" s="107" t="s">
        <v>86</v>
      </c>
      <c r="M601" s="140" t="s">
        <v>4154</v>
      </c>
      <c r="N601" s="104" t="s">
        <v>114</v>
      </c>
      <c r="O601" s="104" t="s">
        <v>4155</v>
      </c>
    </row>
    <row r="602" spans="1:15" hidden="1" x14ac:dyDescent="0.25">
      <c r="A602" s="920" t="s">
        <v>130</v>
      </c>
      <c r="B602" s="138" t="s">
        <v>214</v>
      </c>
      <c r="C602" s="138" t="s">
        <v>1345</v>
      </c>
      <c r="D602" s="138" t="s">
        <v>1346</v>
      </c>
      <c r="E602" s="138" t="s">
        <v>729</v>
      </c>
      <c r="F602" s="139">
        <v>218904549925</v>
      </c>
      <c r="G602" s="139">
        <v>0</v>
      </c>
      <c r="H602" s="139">
        <v>0</v>
      </c>
      <c r="I602" s="139">
        <v>218904549925</v>
      </c>
      <c r="J602" s="107" t="s">
        <v>6</v>
      </c>
      <c r="K602" s="107" t="s">
        <v>108</v>
      </c>
      <c r="L602" s="107" t="s">
        <v>86</v>
      </c>
      <c r="M602" s="140" t="s">
        <v>4154</v>
      </c>
      <c r="N602" s="104" t="s">
        <v>114</v>
      </c>
      <c r="O602" s="104" t="s">
        <v>4156</v>
      </c>
    </row>
    <row r="603" spans="1:15" hidden="1" x14ac:dyDescent="0.25">
      <c r="A603" s="920" t="s">
        <v>130</v>
      </c>
      <c r="B603" s="138" t="s">
        <v>104</v>
      </c>
      <c r="C603" s="138" t="s">
        <v>6413</v>
      </c>
      <c r="D603" s="138" t="s">
        <v>6414</v>
      </c>
      <c r="E603" s="138" t="s">
        <v>6415</v>
      </c>
      <c r="F603" s="139">
        <v>0</v>
      </c>
      <c r="G603" s="139">
        <v>67876</v>
      </c>
      <c r="H603" s="139">
        <v>446332892</v>
      </c>
      <c r="I603" s="139">
        <v>446332892</v>
      </c>
      <c r="J603" s="107" t="s">
        <v>6</v>
      </c>
      <c r="K603" s="107" t="s">
        <v>108</v>
      </c>
      <c r="L603" s="107" t="s">
        <v>86</v>
      </c>
      <c r="M603" s="140" t="s">
        <v>4154</v>
      </c>
      <c r="N603" s="104" t="s">
        <v>114</v>
      </c>
      <c r="O603" s="104" t="s">
        <v>4157</v>
      </c>
    </row>
    <row r="604" spans="1:15" hidden="1" x14ac:dyDescent="0.25">
      <c r="A604" s="920" t="s">
        <v>130</v>
      </c>
      <c r="B604" s="138" t="s">
        <v>104</v>
      </c>
      <c r="C604" s="138" t="s">
        <v>1350</v>
      </c>
      <c r="D604" s="138" t="s">
        <v>1351</v>
      </c>
      <c r="E604" s="138" t="s">
        <v>1352</v>
      </c>
      <c r="F604" s="139">
        <v>0</v>
      </c>
      <c r="G604" s="139">
        <v>2239291.17</v>
      </c>
      <c r="H604" s="139">
        <v>14724929339</v>
      </c>
      <c r="I604" s="139">
        <v>14724929339</v>
      </c>
      <c r="J604" s="107" t="s">
        <v>6</v>
      </c>
      <c r="K604" s="107" t="s">
        <v>108</v>
      </c>
      <c r="L604" s="107" t="s">
        <v>86</v>
      </c>
      <c r="M604" s="140" t="s">
        <v>4154</v>
      </c>
      <c r="N604" s="104" t="s">
        <v>114</v>
      </c>
      <c r="O604" s="104" t="s">
        <v>4156</v>
      </c>
    </row>
    <row r="605" spans="1:15" hidden="1" x14ac:dyDescent="0.25">
      <c r="A605" s="920" t="s">
        <v>130</v>
      </c>
      <c r="B605" s="138" t="s">
        <v>214</v>
      </c>
      <c r="C605" s="138" t="s">
        <v>1353</v>
      </c>
      <c r="D605" s="138" t="s">
        <v>1354</v>
      </c>
      <c r="E605" s="138" t="s">
        <v>480</v>
      </c>
      <c r="F605" s="139">
        <v>4647946</v>
      </c>
      <c r="G605" s="139">
        <v>0</v>
      </c>
      <c r="H605" s="139">
        <v>0</v>
      </c>
      <c r="I605" s="139">
        <v>4647946</v>
      </c>
      <c r="J605" s="107" t="s">
        <v>6</v>
      </c>
      <c r="K605" s="107" t="s">
        <v>108</v>
      </c>
      <c r="L605" s="107" t="s">
        <v>86</v>
      </c>
      <c r="M605" s="140" t="s">
        <v>4154</v>
      </c>
      <c r="N605" s="104" t="s">
        <v>114</v>
      </c>
      <c r="O605" s="104" t="s">
        <v>4159</v>
      </c>
    </row>
    <row r="606" spans="1:15" hidden="1" x14ac:dyDescent="0.25">
      <c r="A606" s="920" t="s">
        <v>130</v>
      </c>
      <c r="B606" s="138" t="s">
        <v>214</v>
      </c>
      <c r="C606" s="138" t="s">
        <v>4703</v>
      </c>
      <c r="D606" s="138" t="s">
        <v>4704</v>
      </c>
      <c r="E606" s="138" t="s">
        <v>480</v>
      </c>
      <c r="F606" s="139">
        <v>14359726</v>
      </c>
      <c r="G606" s="139">
        <v>0</v>
      </c>
      <c r="H606" s="139">
        <v>0</v>
      </c>
      <c r="I606" s="139">
        <v>14359726</v>
      </c>
      <c r="J606" s="107" t="s">
        <v>6</v>
      </c>
      <c r="K606" s="107" t="s">
        <v>108</v>
      </c>
      <c r="L606" s="107" t="s">
        <v>86</v>
      </c>
      <c r="M606" s="140" t="s">
        <v>4154</v>
      </c>
      <c r="N606" s="104" t="s">
        <v>114</v>
      </c>
      <c r="O606" s="104" t="s">
        <v>4158</v>
      </c>
    </row>
    <row r="607" spans="1:15" hidden="1" x14ac:dyDescent="0.25">
      <c r="A607" s="920" t="s">
        <v>130</v>
      </c>
      <c r="B607" s="138" t="s">
        <v>214</v>
      </c>
      <c r="C607" s="138" t="s">
        <v>1355</v>
      </c>
      <c r="D607" s="138" t="s">
        <v>1356</v>
      </c>
      <c r="E607" s="138" t="s">
        <v>480</v>
      </c>
      <c r="F607" s="139">
        <v>1479462523</v>
      </c>
      <c r="G607" s="139">
        <v>0</v>
      </c>
      <c r="H607" s="139">
        <v>0</v>
      </c>
      <c r="I607" s="139">
        <v>1479462523</v>
      </c>
      <c r="J607" s="107" t="s">
        <v>6</v>
      </c>
      <c r="K607" s="107" t="s">
        <v>108</v>
      </c>
      <c r="L607" s="107" t="s">
        <v>86</v>
      </c>
      <c r="M607" s="140" t="s">
        <v>4154</v>
      </c>
      <c r="N607" s="104" t="s">
        <v>114</v>
      </c>
      <c r="O607" s="104" t="s">
        <v>4155</v>
      </c>
    </row>
    <row r="608" spans="1:15" hidden="1" x14ac:dyDescent="0.25">
      <c r="A608" s="920" t="s">
        <v>130</v>
      </c>
      <c r="B608" s="138" t="s">
        <v>214</v>
      </c>
      <c r="C608" s="138" t="s">
        <v>1357</v>
      </c>
      <c r="D608" s="138" t="s">
        <v>1358</v>
      </c>
      <c r="E608" s="138" t="s">
        <v>480</v>
      </c>
      <c r="F608" s="139">
        <v>2267705568</v>
      </c>
      <c r="G608" s="139">
        <v>0</v>
      </c>
      <c r="H608" s="139">
        <v>0</v>
      </c>
      <c r="I608" s="139">
        <v>2267705568</v>
      </c>
      <c r="J608" s="107" t="s">
        <v>6</v>
      </c>
      <c r="K608" s="107" t="s">
        <v>108</v>
      </c>
      <c r="L608" s="107" t="s">
        <v>86</v>
      </c>
      <c r="M608" s="140" t="s">
        <v>4154</v>
      </c>
      <c r="N608" s="104" t="s">
        <v>114</v>
      </c>
      <c r="O608" s="104" t="s">
        <v>4156</v>
      </c>
    </row>
    <row r="609" spans="1:15" hidden="1" x14ac:dyDescent="0.25">
      <c r="A609" s="920" t="s">
        <v>130</v>
      </c>
      <c r="B609" s="138" t="s">
        <v>104</v>
      </c>
      <c r="C609" s="138" t="s">
        <v>4705</v>
      </c>
      <c r="D609" s="138" t="s">
        <v>4706</v>
      </c>
      <c r="E609" s="138" t="s">
        <v>4707</v>
      </c>
      <c r="F609" s="139">
        <v>0</v>
      </c>
      <c r="G609" s="139">
        <v>-8.77</v>
      </c>
      <c r="H609" s="139">
        <v>-57669</v>
      </c>
      <c r="I609" s="139">
        <v>-57669</v>
      </c>
      <c r="J609" s="107" t="s">
        <v>6</v>
      </c>
      <c r="K609" s="107" t="s">
        <v>108</v>
      </c>
      <c r="L609" s="107" t="s">
        <v>86</v>
      </c>
      <c r="M609" s="140" t="s">
        <v>4171</v>
      </c>
      <c r="N609" s="104" t="s">
        <v>114</v>
      </c>
      <c r="O609" s="104" t="s">
        <v>4158</v>
      </c>
    </row>
    <row r="610" spans="1:15" hidden="1" x14ac:dyDescent="0.25">
      <c r="A610" s="920" t="s">
        <v>130</v>
      </c>
      <c r="B610" s="138" t="s">
        <v>104</v>
      </c>
      <c r="C610" s="138" t="s">
        <v>5301</v>
      </c>
      <c r="D610" s="138" t="s">
        <v>5302</v>
      </c>
      <c r="E610" s="138" t="s">
        <v>5303</v>
      </c>
      <c r="F610" s="139">
        <v>0</v>
      </c>
      <c r="G610" s="139">
        <v>-377.12</v>
      </c>
      <c r="H610" s="139">
        <v>-2479832</v>
      </c>
      <c r="I610" s="139">
        <v>-2479832</v>
      </c>
      <c r="J610" s="107" t="s">
        <v>6</v>
      </c>
      <c r="K610" s="107" t="s">
        <v>108</v>
      </c>
      <c r="L610" s="107" t="s">
        <v>86</v>
      </c>
      <c r="M610" s="140" t="s">
        <v>4171</v>
      </c>
      <c r="N610" s="104" t="s">
        <v>114</v>
      </c>
      <c r="O610" s="104" t="s">
        <v>4157</v>
      </c>
    </row>
    <row r="611" spans="1:15" hidden="1" x14ac:dyDescent="0.25">
      <c r="A611" s="920" t="s">
        <v>130</v>
      </c>
      <c r="B611" s="138" t="s">
        <v>104</v>
      </c>
      <c r="C611" s="138" t="s">
        <v>1359</v>
      </c>
      <c r="D611" s="138" t="s">
        <v>1360</v>
      </c>
      <c r="E611" s="138" t="s">
        <v>1361</v>
      </c>
      <c r="F611" s="139">
        <v>0</v>
      </c>
      <c r="G611" s="139">
        <v>-4370.49</v>
      </c>
      <c r="H611" s="139">
        <v>-28739075</v>
      </c>
      <c r="I611" s="139">
        <v>-28739075</v>
      </c>
      <c r="J611" s="107" t="s">
        <v>6</v>
      </c>
      <c r="K611" s="107" t="s">
        <v>108</v>
      </c>
      <c r="L611" s="107" t="s">
        <v>86</v>
      </c>
      <c r="M611" s="140" t="s">
        <v>4171</v>
      </c>
      <c r="N611" s="104" t="s">
        <v>114</v>
      </c>
      <c r="O611" s="104" t="s">
        <v>4155</v>
      </c>
    </row>
    <row r="612" spans="1:15" hidden="1" x14ac:dyDescent="0.25">
      <c r="A612" s="920" t="s">
        <v>130</v>
      </c>
      <c r="B612" s="138" t="s">
        <v>104</v>
      </c>
      <c r="C612" s="138" t="s">
        <v>1362</v>
      </c>
      <c r="D612" s="138" t="s">
        <v>1363</v>
      </c>
      <c r="E612" s="138" t="s">
        <v>1364</v>
      </c>
      <c r="F612" s="139">
        <v>0</v>
      </c>
      <c r="G612" s="139">
        <v>-15550.81</v>
      </c>
      <c r="H612" s="139">
        <v>-102257617</v>
      </c>
      <c r="I612" s="139">
        <v>-102257617</v>
      </c>
      <c r="J612" s="107" t="s">
        <v>6</v>
      </c>
      <c r="K612" s="107" t="s">
        <v>108</v>
      </c>
      <c r="L612" s="107" t="s">
        <v>86</v>
      </c>
      <c r="M612" s="140" t="s">
        <v>4171</v>
      </c>
      <c r="N612" s="104" t="s">
        <v>114</v>
      </c>
      <c r="O612" s="104" t="s">
        <v>4156</v>
      </c>
    </row>
    <row r="613" spans="1:15" hidden="1" x14ac:dyDescent="0.25">
      <c r="A613" s="920" t="s">
        <v>130</v>
      </c>
      <c r="B613" s="138" t="s">
        <v>214</v>
      </c>
      <c r="C613" s="138" t="s">
        <v>5304</v>
      </c>
      <c r="D613" s="138" t="s">
        <v>5305</v>
      </c>
      <c r="E613" s="138" t="s">
        <v>5306</v>
      </c>
      <c r="F613" s="139">
        <v>-36987</v>
      </c>
      <c r="G613" s="139">
        <v>0</v>
      </c>
      <c r="H613" s="139">
        <v>0</v>
      </c>
      <c r="I613" s="139">
        <v>-36987</v>
      </c>
      <c r="J613" s="107" t="s">
        <v>6</v>
      </c>
      <c r="K613" s="107" t="s">
        <v>108</v>
      </c>
      <c r="L613" s="107" t="s">
        <v>86</v>
      </c>
      <c r="M613" s="140" t="s">
        <v>4171</v>
      </c>
      <c r="N613" s="104" t="s">
        <v>114</v>
      </c>
      <c r="O613" s="104" t="s">
        <v>4159</v>
      </c>
    </row>
    <row r="614" spans="1:15" hidden="1" x14ac:dyDescent="0.25">
      <c r="A614" s="920" t="s">
        <v>130</v>
      </c>
      <c r="B614" s="138" t="s">
        <v>214</v>
      </c>
      <c r="C614" s="138" t="s">
        <v>1365</v>
      </c>
      <c r="D614" s="138" t="s">
        <v>1366</v>
      </c>
      <c r="E614" s="138" t="s">
        <v>1367</v>
      </c>
      <c r="F614" s="139">
        <v>-215007271</v>
      </c>
      <c r="G614" s="139">
        <v>0</v>
      </c>
      <c r="H614" s="139">
        <v>0</v>
      </c>
      <c r="I614" s="139">
        <v>-215007271</v>
      </c>
      <c r="J614" s="107" t="s">
        <v>6</v>
      </c>
      <c r="K614" s="107" t="s">
        <v>108</v>
      </c>
      <c r="L614" s="107" t="s">
        <v>86</v>
      </c>
      <c r="M614" s="140" t="s">
        <v>4171</v>
      </c>
      <c r="N614" s="104" t="s">
        <v>114</v>
      </c>
      <c r="O614" s="104" t="s">
        <v>4158</v>
      </c>
    </row>
    <row r="615" spans="1:15" hidden="1" x14ac:dyDescent="0.25">
      <c r="A615" s="920" t="s">
        <v>130</v>
      </c>
      <c r="B615" s="138" t="s">
        <v>214</v>
      </c>
      <c r="C615" s="138" t="s">
        <v>1368</v>
      </c>
      <c r="D615" s="138" t="s">
        <v>1369</v>
      </c>
      <c r="E615" s="138" t="s">
        <v>1370</v>
      </c>
      <c r="F615" s="139">
        <v>-3318116</v>
      </c>
      <c r="G615" s="139">
        <v>0</v>
      </c>
      <c r="H615" s="139">
        <v>0</v>
      </c>
      <c r="I615" s="139">
        <v>-3318116</v>
      </c>
      <c r="J615" s="107" t="s">
        <v>6</v>
      </c>
      <c r="K615" s="107" t="s">
        <v>108</v>
      </c>
      <c r="L615" s="107" t="s">
        <v>86</v>
      </c>
      <c r="M615" s="140" t="s">
        <v>4171</v>
      </c>
      <c r="N615" s="104" t="s">
        <v>114</v>
      </c>
      <c r="O615" s="104" t="s">
        <v>4157</v>
      </c>
    </row>
    <row r="616" spans="1:15" hidden="1" x14ac:dyDescent="0.25">
      <c r="A616" s="920" t="s">
        <v>130</v>
      </c>
      <c r="B616" s="138" t="s">
        <v>214</v>
      </c>
      <c r="C616" s="138" t="s">
        <v>1371</v>
      </c>
      <c r="D616" s="138" t="s">
        <v>1372</v>
      </c>
      <c r="E616" s="138" t="s">
        <v>1373</v>
      </c>
      <c r="F616" s="139">
        <v>-70595571</v>
      </c>
      <c r="G616" s="139">
        <v>0</v>
      </c>
      <c r="H616" s="139">
        <v>0</v>
      </c>
      <c r="I616" s="139">
        <v>-70595571</v>
      </c>
      <c r="J616" s="107" t="s">
        <v>6</v>
      </c>
      <c r="K616" s="107" t="s">
        <v>108</v>
      </c>
      <c r="L616" s="107" t="s">
        <v>86</v>
      </c>
      <c r="M616" s="140" t="s">
        <v>4171</v>
      </c>
      <c r="N616" s="104" t="s">
        <v>114</v>
      </c>
      <c r="O616" s="104" t="s">
        <v>4155</v>
      </c>
    </row>
    <row r="617" spans="1:15" hidden="1" x14ac:dyDescent="0.25">
      <c r="A617" s="920" t="s">
        <v>130</v>
      </c>
      <c r="B617" s="138" t="s">
        <v>214</v>
      </c>
      <c r="C617" s="138" t="s">
        <v>1374</v>
      </c>
      <c r="D617" s="138" t="s">
        <v>1375</v>
      </c>
      <c r="E617" s="138" t="s">
        <v>1376</v>
      </c>
      <c r="F617" s="139">
        <v>-229114105</v>
      </c>
      <c r="G617" s="139">
        <v>0</v>
      </c>
      <c r="H617" s="139">
        <v>0</v>
      </c>
      <c r="I617" s="139">
        <v>-229114105</v>
      </c>
      <c r="J617" s="107" t="s">
        <v>6</v>
      </c>
      <c r="K617" s="107" t="s">
        <v>108</v>
      </c>
      <c r="L617" s="107" t="s">
        <v>86</v>
      </c>
      <c r="M617" s="140" t="s">
        <v>4171</v>
      </c>
      <c r="N617" s="104" t="s">
        <v>114</v>
      </c>
      <c r="O617" s="104" t="s">
        <v>4156</v>
      </c>
    </row>
    <row r="618" spans="1:15" hidden="1" x14ac:dyDescent="0.25">
      <c r="A618" s="920" t="s">
        <v>130</v>
      </c>
      <c r="B618" s="138" t="s">
        <v>214</v>
      </c>
      <c r="C618" s="138" t="s">
        <v>5992</v>
      </c>
      <c r="D618" s="138" t="s">
        <v>5993</v>
      </c>
      <c r="E618" s="138" t="s">
        <v>5307</v>
      </c>
      <c r="F618" s="139">
        <v>-135731</v>
      </c>
      <c r="G618" s="139">
        <v>0</v>
      </c>
      <c r="H618" s="139">
        <v>0</v>
      </c>
      <c r="I618" s="139">
        <v>-135731</v>
      </c>
      <c r="J618" s="107" t="s">
        <v>6</v>
      </c>
      <c r="K618" s="107" t="s">
        <v>108</v>
      </c>
      <c r="L618" s="107" t="s">
        <v>86</v>
      </c>
      <c r="M618" s="140" t="s">
        <v>4171</v>
      </c>
      <c r="N618" s="104" t="s">
        <v>114</v>
      </c>
      <c r="O618" s="104" t="s">
        <v>4156</v>
      </c>
    </row>
    <row r="619" spans="1:15" hidden="1" x14ac:dyDescent="0.25">
      <c r="A619" s="920" t="s">
        <v>130</v>
      </c>
      <c r="B619" s="138" t="s">
        <v>104</v>
      </c>
      <c r="C619" s="138" t="s">
        <v>6416</v>
      </c>
      <c r="D619" s="138" t="s">
        <v>6417</v>
      </c>
      <c r="E619" s="138" t="s">
        <v>6412</v>
      </c>
      <c r="F619" s="139">
        <v>0</v>
      </c>
      <c r="G619" s="139">
        <v>-413.59</v>
      </c>
      <c r="H619" s="139">
        <v>-2719648</v>
      </c>
      <c r="I619" s="139">
        <v>-2719648</v>
      </c>
      <c r="J619" s="107" t="s">
        <v>6</v>
      </c>
      <c r="K619" s="107" t="s">
        <v>108</v>
      </c>
      <c r="L619" s="107" t="s">
        <v>86</v>
      </c>
      <c r="M619" s="140" t="s">
        <v>4172</v>
      </c>
      <c r="N619" s="104" t="s">
        <v>114</v>
      </c>
      <c r="O619" s="104" t="s">
        <v>4159</v>
      </c>
    </row>
    <row r="620" spans="1:15" hidden="1" x14ac:dyDescent="0.25">
      <c r="A620" s="920" t="s">
        <v>130</v>
      </c>
      <c r="B620" s="138" t="s">
        <v>104</v>
      </c>
      <c r="C620" s="138" t="s">
        <v>1377</v>
      </c>
      <c r="D620" s="138" t="s">
        <v>1378</v>
      </c>
      <c r="E620" s="138" t="s">
        <v>493</v>
      </c>
      <c r="F620" s="139">
        <v>0</v>
      </c>
      <c r="G620" s="139">
        <v>-5663.3</v>
      </c>
      <c r="H620" s="139">
        <v>-37240218</v>
      </c>
      <c r="I620" s="139">
        <v>-37240218</v>
      </c>
      <c r="J620" s="107" t="s">
        <v>6</v>
      </c>
      <c r="K620" s="107" t="s">
        <v>108</v>
      </c>
      <c r="L620" s="107" t="s">
        <v>86</v>
      </c>
      <c r="M620" s="140" t="s">
        <v>4172</v>
      </c>
      <c r="N620" s="104" t="s">
        <v>114</v>
      </c>
      <c r="O620" s="104" t="s">
        <v>4158</v>
      </c>
    </row>
    <row r="621" spans="1:15" hidden="1" x14ac:dyDescent="0.25">
      <c r="A621" s="920" t="s">
        <v>130</v>
      </c>
      <c r="B621" s="138" t="s">
        <v>104</v>
      </c>
      <c r="C621" s="138" t="s">
        <v>1379</v>
      </c>
      <c r="D621" s="138" t="s">
        <v>1380</v>
      </c>
      <c r="E621" s="138" t="s">
        <v>496</v>
      </c>
      <c r="F621" s="139">
        <v>0</v>
      </c>
      <c r="G621" s="139">
        <v>-29673.21</v>
      </c>
      <c r="H621" s="139">
        <v>-195122424</v>
      </c>
      <c r="I621" s="139">
        <v>-195122424</v>
      </c>
      <c r="J621" s="107" t="s">
        <v>6</v>
      </c>
      <c r="K621" s="107" t="s">
        <v>108</v>
      </c>
      <c r="L621" s="107" t="s">
        <v>86</v>
      </c>
      <c r="M621" s="140" t="s">
        <v>4172</v>
      </c>
      <c r="N621" s="104" t="s">
        <v>114</v>
      </c>
      <c r="O621" s="104" t="s">
        <v>4157</v>
      </c>
    </row>
    <row r="622" spans="1:15" hidden="1" x14ac:dyDescent="0.25">
      <c r="A622" s="920" t="s">
        <v>130</v>
      </c>
      <c r="B622" s="138" t="s">
        <v>104</v>
      </c>
      <c r="C622" s="138" t="s">
        <v>1381</v>
      </c>
      <c r="D622" s="138" t="s">
        <v>1382</v>
      </c>
      <c r="E622" s="138" t="s">
        <v>558</v>
      </c>
      <c r="F622" s="139">
        <v>0</v>
      </c>
      <c r="G622" s="139">
        <v>-105340.01</v>
      </c>
      <c r="H622" s="139">
        <v>-692685357</v>
      </c>
      <c r="I622" s="139">
        <v>-692685357</v>
      </c>
      <c r="J622" s="107" t="s">
        <v>6</v>
      </c>
      <c r="K622" s="107" t="s">
        <v>108</v>
      </c>
      <c r="L622" s="107" t="s">
        <v>86</v>
      </c>
      <c r="M622" s="140" t="s">
        <v>4172</v>
      </c>
      <c r="N622" s="104" t="s">
        <v>114</v>
      </c>
      <c r="O622" s="104" t="s">
        <v>4155</v>
      </c>
    </row>
    <row r="623" spans="1:15" s="142" customFormat="1" hidden="1" x14ac:dyDescent="0.25">
      <c r="A623" s="920" t="s">
        <v>130</v>
      </c>
      <c r="B623" s="138" t="s">
        <v>104</v>
      </c>
      <c r="C623" s="138" t="s">
        <v>1383</v>
      </c>
      <c r="D623" s="138" t="s">
        <v>1384</v>
      </c>
      <c r="E623" s="138" t="s">
        <v>601</v>
      </c>
      <c r="F623" s="139">
        <v>0</v>
      </c>
      <c r="G623" s="139">
        <v>-3563006.76</v>
      </c>
      <c r="H623" s="139">
        <v>-23429299182</v>
      </c>
      <c r="I623" s="139">
        <v>-23429299182</v>
      </c>
      <c r="J623" s="108" t="s">
        <v>6</v>
      </c>
      <c r="K623" s="108" t="s">
        <v>108</v>
      </c>
      <c r="L623" s="108" t="s">
        <v>86</v>
      </c>
      <c r="M623" s="141" t="s">
        <v>4172</v>
      </c>
      <c r="N623" s="109" t="s">
        <v>114</v>
      </c>
      <c r="O623" s="109" t="s">
        <v>4156</v>
      </c>
    </row>
    <row r="624" spans="1:15" hidden="1" x14ac:dyDescent="0.25">
      <c r="A624" s="920" t="s">
        <v>130</v>
      </c>
      <c r="B624" s="138" t="s">
        <v>214</v>
      </c>
      <c r="C624" s="138" t="s">
        <v>5308</v>
      </c>
      <c r="D624" s="138" t="s">
        <v>5309</v>
      </c>
      <c r="E624" s="138" t="s">
        <v>5294</v>
      </c>
      <c r="F624" s="139">
        <v>-213734</v>
      </c>
      <c r="G624" s="139">
        <v>0</v>
      </c>
      <c r="H624" s="139">
        <v>0</v>
      </c>
      <c r="I624" s="139">
        <v>-213734</v>
      </c>
      <c r="J624" s="107" t="s">
        <v>6</v>
      </c>
      <c r="K624" s="107" t="s">
        <v>108</v>
      </c>
      <c r="L624" s="107" t="s">
        <v>86</v>
      </c>
      <c r="M624" s="140" t="s">
        <v>4172</v>
      </c>
      <c r="N624" s="104" t="s">
        <v>114</v>
      </c>
      <c r="O624" s="104" t="s">
        <v>4160</v>
      </c>
    </row>
    <row r="625" spans="1:15" hidden="1" x14ac:dyDescent="0.25">
      <c r="A625" s="920" t="s">
        <v>130</v>
      </c>
      <c r="B625" s="138" t="s">
        <v>214</v>
      </c>
      <c r="C625" s="138" t="s">
        <v>4708</v>
      </c>
      <c r="D625" s="138" t="s">
        <v>4709</v>
      </c>
      <c r="E625" s="138" t="s">
        <v>4696</v>
      </c>
      <c r="F625" s="139">
        <v>-3135215</v>
      </c>
      <c r="G625" s="139">
        <v>0</v>
      </c>
      <c r="H625" s="139">
        <v>0</v>
      </c>
      <c r="I625" s="139">
        <v>-3135215</v>
      </c>
      <c r="J625" s="107" t="s">
        <v>6</v>
      </c>
      <c r="K625" s="107" t="s">
        <v>108</v>
      </c>
      <c r="L625" s="107" t="s">
        <v>86</v>
      </c>
      <c r="M625" s="140" t="s">
        <v>4172</v>
      </c>
      <c r="N625" s="104" t="s">
        <v>114</v>
      </c>
      <c r="O625" s="104" t="s">
        <v>4159</v>
      </c>
    </row>
    <row r="626" spans="1:15" hidden="1" x14ac:dyDescent="0.25">
      <c r="A626" s="920" t="s">
        <v>130</v>
      </c>
      <c r="B626" s="138" t="s">
        <v>214</v>
      </c>
      <c r="C626" s="138" t="s">
        <v>1385</v>
      </c>
      <c r="D626" s="138" t="s">
        <v>1386</v>
      </c>
      <c r="E626" s="138" t="s">
        <v>1177</v>
      </c>
      <c r="F626" s="139">
        <v>-24950840</v>
      </c>
      <c r="G626" s="139">
        <v>0</v>
      </c>
      <c r="H626" s="139">
        <v>0</v>
      </c>
      <c r="I626" s="139">
        <v>-24950840</v>
      </c>
      <c r="J626" s="107" t="s">
        <v>6</v>
      </c>
      <c r="K626" s="107" t="s">
        <v>108</v>
      </c>
      <c r="L626" s="107" t="s">
        <v>86</v>
      </c>
      <c r="M626" s="140" t="s">
        <v>4172</v>
      </c>
      <c r="N626" s="104" t="s">
        <v>114</v>
      </c>
      <c r="O626" s="104" t="s">
        <v>4158</v>
      </c>
    </row>
    <row r="627" spans="1:15" hidden="1" x14ac:dyDescent="0.25">
      <c r="A627" s="920" t="s">
        <v>130</v>
      </c>
      <c r="B627" s="138" t="s">
        <v>214</v>
      </c>
      <c r="C627" s="138" t="s">
        <v>1387</v>
      </c>
      <c r="D627" s="138" t="s">
        <v>1388</v>
      </c>
      <c r="E627" s="138" t="s">
        <v>1180</v>
      </c>
      <c r="F627" s="139">
        <v>-51870099</v>
      </c>
      <c r="G627" s="139">
        <v>0</v>
      </c>
      <c r="H627" s="139">
        <v>0</v>
      </c>
      <c r="I627" s="139">
        <v>-51870099</v>
      </c>
      <c r="J627" s="107" t="s">
        <v>6</v>
      </c>
      <c r="K627" s="107" t="s">
        <v>108</v>
      </c>
      <c r="L627" s="107" t="s">
        <v>86</v>
      </c>
      <c r="M627" s="140" t="s">
        <v>4172</v>
      </c>
      <c r="N627" s="104" t="s">
        <v>114</v>
      </c>
      <c r="O627" s="104" t="s">
        <v>4157</v>
      </c>
    </row>
    <row r="628" spans="1:15" hidden="1" x14ac:dyDescent="0.25">
      <c r="A628" s="920" t="s">
        <v>130</v>
      </c>
      <c r="B628" s="138" t="s">
        <v>214</v>
      </c>
      <c r="C628" s="138" t="s">
        <v>1389</v>
      </c>
      <c r="D628" s="138" t="s">
        <v>1390</v>
      </c>
      <c r="E628" s="138" t="s">
        <v>1183</v>
      </c>
      <c r="F628" s="139">
        <v>-722198845</v>
      </c>
      <c r="G628" s="139">
        <v>0</v>
      </c>
      <c r="H628" s="139">
        <v>0</v>
      </c>
      <c r="I628" s="139">
        <v>-722198845</v>
      </c>
      <c r="J628" s="107" t="s">
        <v>6</v>
      </c>
      <c r="K628" s="107" t="s">
        <v>108</v>
      </c>
      <c r="L628" s="107" t="s">
        <v>86</v>
      </c>
      <c r="M628" s="140" t="s">
        <v>4172</v>
      </c>
      <c r="N628" s="104" t="s">
        <v>114</v>
      </c>
      <c r="O628" s="104" t="s">
        <v>4155</v>
      </c>
    </row>
    <row r="629" spans="1:15" hidden="1" x14ac:dyDescent="0.25">
      <c r="A629" s="920" t="s">
        <v>130</v>
      </c>
      <c r="B629" s="138" t="s">
        <v>214</v>
      </c>
      <c r="C629" s="138" t="s">
        <v>1391</v>
      </c>
      <c r="D629" s="138" t="s">
        <v>1392</v>
      </c>
      <c r="E629" s="138" t="s">
        <v>1186</v>
      </c>
      <c r="F629" s="139">
        <v>-1297135240</v>
      </c>
      <c r="G629" s="139">
        <v>0</v>
      </c>
      <c r="H629" s="139">
        <v>0</v>
      </c>
      <c r="I629" s="139">
        <v>-1297135240</v>
      </c>
      <c r="J629" s="107" t="s">
        <v>6</v>
      </c>
      <c r="K629" s="107" t="s">
        <v>108</v>
      </c>
      <c r="L629" s="107" t="s">
        <v>86</v>
      </c>
      <c r="M629" s="140" t="s">
        <v>4172</v>
      </c>
      <c r="N629" s="104" t="s">
        <v>114</v>
      </c>
      <c r="O629" s="104" t="s">
        <v>4156</v>
      </c>
    </row>
    <row r="630" spans="1:15" hidden="1" x14ac:dyDescent="0.25">
      <c r="A630" s="920" t="s">
        <v>130</v>
      </c>
      <c r="B630" s="138" t="s">
        <v>104</v>
      </c>
      <c r="C630" s="138" t="s">
        <v>6103</v>
      </c>
      <c r="D630" s="138" t="s">
        <v>6104</v>
      </c>
      <c r="E630" s="138" t="s">
        <v>6102</v>
      </c>
      <c r="F630" s="139">
        <v>0</v>
      </c>
      <c r="G630" s="139">
        <v>-1997.37</v>
      </c>
      <c r="H630" s="139">
        <v>-13134126</v>
      </c>
      <c r="I630" s="139">
        <v>-13134126</v>
      </c>
      <c r="J630" s="107" t="s">
        <v>6</v>
      </c>
      <c r="K630" s="107" t="s">
        <v>108</v>
      </c>
      <c r="L630" s="107" t="s">
        <v>86</v>
      </c>
      <c r="M630" s="140" t="s">
        <v>4172</v>
      </c>
      <c r="N630" s="104" t="s">
        <v>114</v>
      </c>
      <c r="O630" s="104" t="s">
        <v>4160</v>
      </c>
    </row>
    <row r="631" spans="1:15" hidden="1" x14ac:dyDescent="0.25">
      <c r="A631" s="920" t="s">
        <v>130</v>
      </c>
      <c r="B631" s="138" t="s">
        <v>104</v>
      </c>
      <c r="C631" s="138" t="s">
        <v>1393</v>
      </c>
      <c r="D631" s="138" t="s">
        <v>1394</v>
      </c>
      <c r="E631" s="138" t="s">
        <v>499</v>
      </c>
      <c r="F631" s="139">
        <v>0</v>
      </c>
      <c r="G631" s="139">
        <v>-6618.92</v>
      </c>
      <c r="H631" s="139">
        <v>-43524098</v>
      </c>
      <c r="I631" s="139">
        <v>-43524098</v>
      </c>
      <c r="J631" s="107" t="s">
        <v>6</v>
      </c>
      <c r="K631" s="107" t="s">
        <v>108</v>
      </c>
      <c r="L631" s="107" t="s">
        <v>86</v>
      </c>
      <c r="M631" s="140" t="s">
        <v>4172</v>
      </c>
      <c r="N631" s="104" t="s">
        <v>114</v>
      </c>
      <c r="O631" s="104" t="s">
        <v>4157</v>
      </c>
    </row>
    <row r="632" spans="1:15" hidden="1" x14ac:dyDescent="0.25">
      <c r="A632" s="920" t="s">
        <v>130</v>
      </c>
      <c r="B632" s="138" t="s">
        <v>104</v>
      </c>
      <c r="C632" s="138" t="s">
        <v>1395</v>
      </c>
      <c r="D632" s="138" t="s">
        <v>1396</v>
      </c>
      <c r="E632" s="138" t="s">
        <v>613</v>
      </c>
      <c r="F632" s="139">
        <v>0</v>
      </c>
      <c r="G632" s="139">
        <v>-730601.36</v>
      </c>
      <c r="H632" s="139">
        <v>-4804222669</v>
      </c>
      <c r="I632" s="139">
        <v>-4804222669</v>
      </c>
      <c r="J632" s="107" t="s">
        <v>6</v>
      </c>
      <c r="K632" s="107" t="s">
        <v>108</v>
      </c>
      <c r="L632" s="107" t="s">
        <v>86</v>
      </c>
      <c r="M632" s="140" t="s">
        <v>4172</v>
      </c>
      <c r="N632" s="104" t="s">
        <v>114</v>
      </c>
      <c r="O632" s="104" t="s">
        <v>4155</v>
      </c>
    </row>
    <row r="633" spans="1:15" hidden="1" x14ac:dyDescent="0.25">
      <c r="A633" s="920" t="s">
        <v>130</v>
      </c>
      <c r="B633" s="138" t="s">
        <v>104</v>
      </c>
      <c r="C633" s="138" t="s">
        <v>1397</v>
      </c>
      <c r="D633" s="138" t="s">
        <v>1398</v>
      </c>
      <c r="E633" s="138" t="s">
        <v>616</v>
      </c>
      <c r="F633" s="139">
        <v>0</v>
      </c>
      <c r="G633" s="139">
        <v>-25854.799999999999</v>
      </c>
      <c r="H633" s="139">
        <v>-170013667</v>
      </c>
      <c r="I633" s="139">
        <v>-170013667</v>
      </c>
      <c r="J633" s="107" t="s">
        <v>6</v>
      </c>
      <c r="K633" s="107" t="s">
        <v>108</v>
      </c>
      <c r="L633" s="107" t="s">
        <v>86</v>
      </c>
      <c r="M633" s="140" t="s">
        <v>4172</v>
      </c>
      <c r="N633" s="104" t="s">
        <v>114</v>
      </c>
      <c r="O633" s="104" t="s">
        <v>4156</v>
      </c>
    </row>
    <row r="634" spans="1:15" hidden="1" x14ac:dyDescent="0.25">
      <c r="A634" s="920" t="s">
        <v>130</v>
      </c>
      <c r="B634" s="138" t="s">
        <v>214</v>
      </c>
      <c r="C634" s="138" t="s">
        <v>4710</v>
      </c>
      <c r="D634" s="138" t="s">
        <v>4711</v>
      </c>
      <c r="E634" s="138" t="s">
        <v>1195</v>
      </c>
      <c r="F634" s="139">
        <v>-25002740</v>
      </c>
      <c r="G634" s="139">
        <v>0</v>
      </c>
      <c r="H634" s="139">
        <v>0</v>
      </c>
      <c r="I634" s="139">
        <v>-25002740</v>
      </c>
      <c r="J634" s="107" t="s">
        <v>6</v>
      </c>
      <c r="K634" s="107" t="s">
        <v>108</v>
      </c>
      <c r="L634" s="107" t="s">
        <v>86</v>
      </c>
      <c r="M634" s="140" t="s">
        <v>4172</v>
      </c>
      <c r="N634" s="104" t="s">
        <v>114</v>
      </c>
      <c r="O634" s="104" t="s">
        <v>4160</v>
      </c>
    </row>
    <row r="635" spans="1:15" s="142" customFormat="1" hidden="1" x14ac:dyDescent="0.25">
      <c r="A635" s="920" t="s">
        <v>130</v>
      </c>
      <c r="B635" s="138" t="s">
        <v>214</v>
      </c>
      <c r="C635" s="138" t="s">
        <v>1399</v>
      </c>
      <c r="D635" s="138" t="s">
        <v>1400</v>
      </c>
      <c r="E635" s="138" t="s">
        <v>1198</v>
      </c>
      <c r="F635" s="139">
        <v>-42414468</v>
      </c>
      <c r="G635" s="139">
        <v>0</v>
      </c>
      <c r="H635" s="139">
        <v>0</v>
      </c>
      <c r="I635" s="139">
        <v>-42414468</v>
      </c>
      <c r="J635" s="108" t="s">
        <v>6</v>
      </c>
      <c r="K635" s="108" t="s">
        <v>108</v>
      </c>
      <c r="L635" s="108" t="s">
        <v>86</v>
      </c>
      <c r="M635" s="141" t="s">
        <v>4172</v>
      </c>
      <c r="N635" s="109" t="s">
        <v>114</v>
      </c>
      <c r="O635" s="109" t="s">
        <v>4159</v>
      </c>
    </row>
    <row r="636" spans="1:15" hidden="1" x14ac:dyDescent="0.25">
      <c r="A636" s="920" t="s">
        <v>130</v>
      </c>
      <c r="B636" s="138" t="s">
        <v>214</v>
      </c>
      <c r="C636" s="138" t="s">
        <v>1401</v>
      </c>
      <c r="D636" s="138" t="s">
        <v>1402</v>
      </c>
      <c r="E636" s="138" t="s">
        <v>500</v>
      </c>
      <c r="F636" s="139">
        <v>-11581619</v>
      </c>
      <c r="G636" s="139">
        <v>0</v>
      </c>
      <c r="H636" s="139">
        <v>0</v>
      </c>
      <c r="I636" s="139">
        <v>-11581619</v>
      </c>
      <c r="J636" s="107" t="s">
        <v>6</v>
      </c>
      <c r="K636" s="107" t="s">
        <v>108</v>
      </c>
      <c r="L636" s="107" t="s">
        <v>86</v>
      </c>
      <c r="M636" s="140" t="s">
        <v>4172</v>
      </c>
      <c r="N636" s="104" t="s">
        <v>114</v>
      </c>
      <c r="O636" s="104" t="s">
        <v>4158</v>
      </c>
    </row>
    <row r="637" spans="1:15" hidden="1" x14ac:dyDescent="0.25">
      <c r="A637" s="920" t="s">
        <v>130</v>
      </c>
      <c r="B637" s="138" t="s">
        <v>214</v>
      </c>
      <c r="C637" s="138" t="s">
        <v>1403</v>
      </c>
      <c r="D637" s="138" t="s">
        <v>1404</v>
      </c>
      <c r="E637" s="138" t="s">
        <v>503</v>
      </c>
      <c r="F637" s="139">
        <v>-86103145</v>
      </c>
      <c r="G637" s="139">
        <v>0</v>
      </c>
      <c r="H637" s="139">
        <v>0</v>
      </c>
      <c r="I637" s="139">
        <v>-86103145</v>
      </c>
      <c r="J637" s="107" t="s">
        <v>6</v>
      </c>
      <c r="K637" s="107" t="s">
        <v>108</v>
      </c>
      <c r="L637" s="107" t="s">
        <v>86</v>
      </c>
      <c r="M637" s="140" t="s">
        <v>4172</v>
      </c>
      <c r="N637" s="104" t="s">
        <v>114</v>
      </c>
      <c r="O637" s="104" t="s">
        <v>4157</v>
      </c>
    </row>
    <row r="638" spans="1:15" hidden="1" x14ac:dyDescent="0.25">
      <c r="A638" s="920" t="s">
        <v>130</v>
      </c>
      <c r="B638" s="138" t="s">
        <v>214</v>
      </c>
      <c r="C638" s="138" t="s">
        <v>1405</v>
      </c>
      <c r="D638" s="138" t="s">
        <v>1406</v>
      </c>
      <c r="E638" s="138" t="s">
        <v>562</v>
      </c>
      <c r="F638" s="139">
        <v>-2108112320</v>
      </c>
      <c r="G638" s="139">
        <v>0</v>
      </c>
      <c r="H638" s="139">
        <v>0</v>
      </c>
      <c r="I638" s="139">
        <v>-2108112320</v>
      </c>
      <c r="J638" s="107" t="s">
        <v>6</v>
      </c>
      <c r="K638" s="107" t="s">
        <v>108</v>
      </c>
      <c r="L638" s="107" t="s">
        <v>86</v>
      </c>
      <c r="M638" s="140" t="s">
        <v>4172</v>
      </c>
      <c r="N638" s="104" t="s">
        <v>114</v>
      </c>
      <c r="O638" s="104" t="s">
        <v>4155</v>
      </c>
    </row>
    <row r="639" spans="1:15" hidden="1" x14ac:dyDescent="0.25">
      <c r="A639" s="920" t="s">
        <v>130</v>
      </c>
      <c r="B639" s="138" t="s">
        <v>214</v>
      </c>
      <c r="C639" s="138" t="s">
        <v>1407</v>
      </c>
      <c r="D639" s="138" t="s">
        <v>1408</v>
      </c>
      <c r="E639" s="138" t="s">
        <v>623</v>
      </c>
      <c r="F639" s="139">
        <v>-7175417870</v>
      </c>
      <c r="G639" s="139">
        <v>0</v>
      </c>
      <c r="H639" s="139">
        <v>0</v>
      </c>
      <c r="I639" s="139">
        <v>-7175417870</v>
      </c>
      <c r="J639" s="107" t="s">
        <v>6</v>
      </c>
      <c r="K639" s="107" t="s">
        <v>108</v>
      </c>
      <c r="L639" s="107" t="s">
        <v>86</v>
      </c>
      <c r="M639" s="140" t="s">
        <v>4172</v>
      </c>
      <c r="N639" s="104" t="s">
        <v>114</v>
      </c>
      <c r="O639" s="104" t="s">
        <v>4156</v>
      </c>
    </row>
    <row r="640" spans="1:15" hidden="1" x14ac:dyDescent="0.25">
      <c r="A640" s="920" t="s">
        <v>130</v>
      </c>
      <c r="B640" s="138" t="s">
        <v>104</v>
      </c>
      <c r="C640" s="138" t="s">
        <v>1409</v>
      </c>
      <c r="D640" s="138" t="s">
        <v>1410</v>
      </c>
      <c r="E640" s="138" t="s">
        <v>1411</v>
      </c>
      <c r="F640" s="139">
        <v>0</v>
      </c>
      <c r="G640" s="139">
        <v>-39723.42</v>
      </c>
      <c r="H640" s="139">
        <v>-261209690</v>
      </c>
      <c r="I640" s="139">
        <v>-261209690</v>
      </c>
      <c r="J640" s="107" t="s">
        <v>6</v>
      </c>
      <c r="K640" s="107" t="s">
        <v>108</v>
      </c>
      <c r="L640" s="107" t="s">
        <v>86</v>
      </c>
      <c r="M640" s="140" t="s">
        <v>4172</v>
      </c>
      <c r="N640" s="104" t="s">
        <v>114</v>
      </c>
      <c r="O640" s="104" t="s">
        <v>4158</v>
      </c>
    </row>
    <row r="641" spans="1:15" hidden="1" x14ac:dyDescent="0.25">
      <c r="A641" s="920" t="s">
        <v>130</v>
      </c>
      <c r="B641" s="138" t="s">
        <v>104</v>
      </c>
      <c r="C641" s="138" t="s">
        <v>1412</v>
      </c>
      <c r="D641" s="138" t="s">
        <v>1413</v>
      </c>
      <c r="E641" s="138" t="s">
        <v>1414</v>
      </c>
      <c r="F641" s="139">
        <v>0</v>
      </c>
      <c r="G641" s="139">
        <v>-79108.740000000005</v>
      </c>
      <c r="H641" s="139">
        <v>-520196133</v>
      </c>
      <c r="I641" s="139">
        <v>-520196133</v>
      </c>
      <c r="J641" s="107" t="s">
        <v>6</v>
      </c>
      <c r="K641" s="107" t="s">
        <v>108</v>
      </c>
      <c r="L641" s="107" t="s">
        <v>86</v>
      </c>
      <c r="M641" s="140" t="s">
        <v>4172</v>
      </c>
      <c r="N641" s="104" t="s">
        <v>114</v>
      </c>
      <c r="O641" s="104" t="s">
        <v>4157</v>
      </c>
    </row>
    <row r="642" spans="1:15" hidden="1" x14ac:dyDescent="0.25">
      <c r="A642" s="920" t="s">
        <v>130</v>
      </c>
      <c r="B642" s="138" t="s">
        <v>104</v>
      </c>
      <c r="C642" s="138" t="s">
        <v>1415</v>
      </c>
      <c r="D642" s="138" t="s">
        <v>1416</v>
      </c>
      <c r="E642" s="138" t="s">
        <v>1417</v>
      </c>
      <c r="F642" s="139">
        <v>0</v>
      </c>
      <c r="G642" s="139">
        <v>-175399.99</v>
      </c>
      <c r="H642" s="139">
        <v>-1153379468</v>
      </c>
      <c r="I642" s="139">
        <v>-1153379468</v>
      </c>
      <c r="J642" s="107" t="s">
        <v>6</v>
      </c>
      <c r="K642" s="107" t="s">
        <v>108</v>
      </c>
      <c r="L642" s="107" t="s">
        <v>86</v>
      </c>
      <c r="M642" s="140" t="s">
        <v>4172</v>
      </c>
      <c r="N642" s="104" t="s">
        <v>114</v>
      </c>
      <c r="O642" s="104" t="s">
        <v>4155</v>
      </c>
    </row>
    <row r="643" spans="1:15" hidden="1" x14ac:dyDescent="0.25">
      <c r="A643" s="920" t="s">
        <v>130</v>
      </c>
      <c r="B643" s="138" t="s">
        <v>104</v>
      </c>
      <c r="C643" s="138" t="s">
        <v>1418</v>
      </c>
      <c r="D643" s="138" t="s">
        <v>1419</v>
      </c>
      <c r="E643" s="138" t="s">
        <v>1420</v>
      </c>
      <c r="F643" s="139">
        <v>0</v>
      </c>
      <c r="G643" s="139">
        <v>-11288094.48</v>
      </c>
      <c r="H643" s="139">
        <v>-74227235753</v>
      </c>
      <c r="I643" s="139">
        <v>-74227235753</v>
      </c>
      <c r="J643" s="107" t="s">
        <v>6</v>
      </c>
      <c r="K643" s="107" t="s">
        <v>108</v>
      </c>
      <c r="L643" s="107" t="s">
        <v>86</v>
      </c>
      <c r="M643" s="140" t="s">
        <v>4172</v>
      </c>
      <c r="N643" s="104" t="s">
        <v>114</v>
      </c>
      <c r="O643" s="104" t="s">
        <v>4156</v>
      </c>
    </row>
    <row r="644" spans="1:15" hidden="1" x14ac:dyDescent="0.25">
      <c r="A644" s="920" t="s">
        <v>130</v>
      </c>
      <c r="B644" s="138" t="s">
        <v>214</v>
      </c>
      <c r="C644" s="138" t="s">
        <v>1423</v>
      </c>
      <c r="D644" s="138" t="s">
        <v>1424</v>
      </c>
      <c r="E644" s="138" t="s">
        <v>1220</v>
      </c>
      <c r="F644" s="139">
        <v>-101016</v>
      </c>
      <c r="G644" s="139">
        <v>0</v>
      </c>
      <c r="H644" s="139">
        <v>0</v>
      </c>
      <c r="I644" s="139">
        <v>-101016</v>
      </c>
      <c r="J644" s="107" t="s">
        <v>6</v>
      </c>
      <c r="K644" s="107" t="s">
        <v>108</v>
      </c>
      <c r="L644" s="107" t="s">
        <v>86</v>
      </c>
      <c r="M644" s="140" t="s">
        <v>4172</v>
      </c>
      <c r="N644" s="104" t="s">
        <v>114</v>
      </c>
      <c r="O644" s="104" t="s">
        <v>4159</v>
      </c>
    </row>
    <row r="645" spans="1:15" hidden="1" x14ac:dyDescent="0.25">
      <c r="A645" s="920" t="s">
        <v>130</v>
      </c>
      <c r="B645" s="138" t="s">
        <v>214</v>
      </c>
      <c r="C645" s="138" t="s">
        <v>1425</v>
      </c>
      <c r="D645" s="138" t="s">
        <v>1426</v>
      </c>
      <c r="E645" s="138" t="s">
        <v>1223</v>
      </c>
      <c r="F645" s="139">
        <v>-3994151</v>
      </c>
      <c r="G645" s="139">
        <v>0</v>
      </c>
      <c r="H645" s="139">
        <v>0</v>
      </c>
      <c r="I645" s="139">
        <v>-3994151</v>
      </c>
      <c r="J645" s="107" t="s">
        <v>6</v>
      </c>
      <c r="K645" s="107" t="s">
        <v>108</v>
      </c>
      <c r="L645" s="107" t="s">
        <v>86</v>
      </c>
      <c r="M645" s="140" t="s">
        <v>4172</v>
      </c>
      <c r="N645" s="104" t="s">
        <v>114</v>
      </c>
      <c r="O645" s="104" t="s">
        <v>4158</v>
      </c>
    </row>
    <row r="646" spans="1:15" hidden="1" x14ac:dyDescent="0.25">
      <c r="A646" s="920" t="s">
        <v>130</v>
      </c>
      <c r="B646" s="138" t="s">
        <v>214</v>
      </c>
      <c r="C646" s="138" t="s">
        <v>1427</v>
      </c>
      <c r="D646" s="138" t="s">
        <v>1428</v>
      </c>
      <c r="E646" s="138" t="s">
        <v>1226</v>
      </c>
      <c r="F646" s="139">
        <v>-2212918111</v>
      </c>
      <c r="G646" s="139">
        <v>0</v>
      </c>
      <c r="H646" s="139">
        <v>0</v>
      </c>
      <c r="I646" s="139">
        <v>-2212918111</v>
      </c>
      <c r="J646" s="107" t="s">
        <v>6</v>
      </c>
      <c r="K646" s="107" t="s">
        <v>108</v>
      </c>
      <c r="L646" s="107" t="s">
        <v>86</v>
      </c>
      <c r="M646" s="140" t="s">
        <v>4172</v>
      </c>
      <c r="N646" s="104" t="s">
        <v>114</v>
      </c>
      <c r="O646" s="104" t="s">
        <v>4157</v>
      </c>
    </row>
    <row r="647" spans="1:15" hidden="1" x14ac:dyDescent="0.25">
      <c r="A647" s="920" t="s">
        <v>130</v>
      </c>
      <c r="B647" s="138" t="s">
        <v>214</v>
      </c>
      <c r="C647" s="138" t="s">
        <v>1429</v>
      </c>
      <c r="D647" s="138" t="s">
        <v>1430</v>
      </c>
      <c r="E647" s="138" t="s">
        <v>1229</v>
      </c>
      <c r="F647" s="139">
        <v>-2360818319</v>
      </c>
      <c r="G647" s="139">
        <v>0</v>
      </c>
      <c r="H647" s="139">
        <v>0</v>
      </c>
      <c r="I647" s="139">
        <v>-2360818319</v>
      </c>
      <c r="J647" s="107" t="s">
        <v>6</v>
      </c>
      <c r="K647" s="107" t="s">
        <v>108</v>
      </c>
      <c r="L647" s="107" t="s">
        <v>86</v>
      </c>
      <c r="M647" s="140" t="s">
        <v>4172</v>
      </c>
      <c r="N647" s="104" t="s">
        <v>114</v>
      </c>
      <c r="O647" s="104" t="s">
        <v>4155</v>
      </c>
    </row>
    <row r="648" spans="1:15" hidden="1" x14ac:dyDescent="0.25">
      <c r="A648" s="920" t="s">
        <v>130</v>
      </c>
      <c r="B648" s="138" t="s">
        <v>214</v>
      </c>
      <c r="C648" s="138" t="s">
        <v>1431</v>
      </c>
      <c r="D648" s="138" t="s">
        <v>1432</v>
      </c>
      <c r="E648" s="138" t="s">
        <v>1232</v>
      </c>
      <c r="F648" s="139">
        <v>-13505990970</v>
      </c>
      <c r="G648" s="139">
        <v>0</v>
      </c>
      <c r="H648" s="139">
        <v>0</v>
      </c>
      <c r="I648" s="139">
        <v>-13505990970</v>
      </c>
      <c r="J648" s="107" t="s">
        <v>6</v>
      </c>
      <c r="K648" s="107" t="s">
        <v>108</v>
      </c>
      <c r="L648" s="107" t="s">
        <v>86</v>
      </c>
      <c r="M648" s="140" t="s">
        <v>4172</v>
      </c>
      <c r="N648" s="104" t="s">
        <v>114</v>
      </c>
      <c r="O648" s="104" t="s">
        <v>4156</v>
      </c>
    </row>
    <row r="649" spans="1:15" hidden="1" x14ac:dyDescent="0.25">
      <c r="A649" s="920" t="s">
        <v>130</v>
      </c>
      <c r="B649" s="138" t="s">
        <v>104</v>
      </c>
      <c r="C649" s="138" t="s">
        <v>1433</v>
      </c>
      <c r="D649" s="138" t="s">
        <v>1434</v>
      </c>
      <c r="E649" s="138" t="s">
        <v>508</v>
      </c>
      <c r="F649" s="139">
        <v>0</v>
      </c>
      <c r="G649" s="139">
        <v>-80.22</v>
      </c>
      <c r="H649" s="139">
        <v>-527503</v>
      </c>
      <c r="I649" s="139">
        <v>-527503</v>
      </c>
      <c r="J649" s="107" t="s">
        <v>6</v>
      </c>
      <c r="K649" s="107" t="s">
        <v>108</v>
      </c>
      <c r="L649" s="107" t="s">
        <v>86</v>
      </c>
      <c r="M649" s="140" t="s">
        <v>4172</v>
      </c>
      <c r="N649" s="104" t="s">
        <v>114</v>
      </c>
      <c r="O649" s="104" t="s">
        <v>4158</v>
      </c>
    </row>
    <row r="650" spans="1:15" hidden="1" x14ac:dyDescent="0.25">
      <c r="A650" s="920" t="s">
        <v>130</v>
      </c>
      <c r="B650" s="138" t="s">
        <v>104</v>
      </c>
      <c r="C650" s="138" t="s">
        <v>1435</v>
      </c>
      <c r="D650" s="138" t="s">
        <v>1436</v>
      </c>
      <c r="E650" s="138" t="s">
        <v>1437</v>
      </c>
      <c r="F650" s="139">
        <v>0</v>
      </c>
      <c r="G650" s="139">
        <v>-26894.85</v>
      </c>
      <c r="H650" s="139">
        <v>-176852734</v>
      </c>
      <c r="I650" s="139">
        <v>-176852734</v>
      </c>
      <c r="J650" s="107" t="s">
        <v>6</v>
      </c>
      <c r="K650" s="107" t="s">
        <v>108</v>
      </c>
      <c r="L650" s="107" t="s">
        <v>86</v>
      </c>
      <c r="M650" s="140" t="s">
        <v>4172</v>
      </c>
      <c r="N650" s="104" t="s">
        <v>114</v>
      </c>
      <c r="O650" s="104" t="s">
        <v>4157</v>
      </c>
    </row>
    <row r="651" spans="1:15" hidden="1" x14ac:dyDescent="0.25">
      <c r="A651" s="920" t="s">
        <v>130</v>
      </c>
      <c r="B651" s="138" t="s">
        <v>104</v>
      </c>
      <c r="C651" s="138" t="s">
        <v>1438</v>
      </c>
      <c r="D651" s="138" t="s">
        <v>1439</v>
      </c>
      <c r="E651" s="138" t="s">
        <v>1440</v>
      </c>
      <c r="F651" s="139">
        <v>0</v>
      </c>
      <c r="G651" s="139">
        <v>-4468.6000000000004</v>
      </c>
      <c r="H651" s="139">
        <v>-29384218</v>
      </c>
      <c r="I651" s="139">
        <v>-29384218</v>
      </c>
      <c r="J651" s="107" t="s">
        <v>6</v>
      </c>
      <c r="K651" s="107" t="s">
        <v>108</v>
      </c>
      <c r="L651" s="107" t="s">
        <v>86</v>
      </c>
      <c r="M651" s="140" t="s">
        <v>4172</v>
      </c>
      <c r="N651" s="104" t="s">
        <v>114</v>
      </c>
      <c r="O651" s="104" t="s">
        <v>4155</v>
      </c>
    </row>
    <row r="652" spans="1:15" hidden="1" x14ac:dyDescent="0.25">
      <c r="A652" s="920" t="s">
        <v>130</v>
      </c>
      <c r="B652" s="138" t="s">
        <v>104</v>
      </c>
      <c r="C652" s="138" t="s">
        <v>1441</v>
      </c>
      <c r="D652" s="138" t="s">
        <v>1442</v>
      </c>
      <c r="E652" s="138" t="s">
        <v>1443</v>
      </c>
      <c r="F652" s="139">
        <v>0</v>
      </c>
      <c r="G652" s="139">
        <v>-127681.03</v>
      </c>
      <c r="H652" s="139">
        <v>-839593426</v>
      </c>
      <c r="I652" s="139">
        <v>-839593426</v>
      </c>
      <c r="J652" s="107" t="s">
        <v>6</v>
      </c>
      <c r="K652" s="107" t="s">
        <v>108</v>
      </c>
      <c r="L652" s="107" t="s">
        <v>86</v>
      </c>
      <c r="M652" s="140" t="s">
        <v>4172</v>
      </c>
      <c r="N652" s="104" t="s">
        <v>114</v>
      </c>
      <c r="O652" s="104" t="s">
        <v>4156</v>
      </c>
    </row>
    <row r="653" spans="1:15" hidden="1" x14ac:dyDescent="0.25">
      <c r="A653" s="920" t="s">
        <v>130</v>
      </c>
      <c r="B653" s="138" t="s">
        <v>214</v>
      </c>
      <c r="C653" s="138" t="s">
        <v>1444</v>
      </c>
      <c r="D653" s="138" t="s">
        <v>1445</v>
      </c>
      <c r="E653" s="138" t="s">
        <v>1243</v>
      </c>
      <c r="F653" s="139">
        <v>-774137</v>
      </c>
      <c r="G653" s="139">
        <v>0</v>
      </c>
      <c r="H653" s="139">
        <v>0</v>
      </c>
      <c r="I653" s="139">
        <v>-774137</v>
      </c>
      <c r="J653" s="107" t="s">
        <v>6</v>
      </c>
      <c r="K653" s="107" t="s">
        <v>108</v>
      </c>
      <c r="L653" s="107" t="s">
        <v>86</v>
      </c>
      <c r="M653" s="140" t="s">
        <v>4172</v>
      </c>
      <c r="N653" s="104" t="s">
        <v>114</v>
      </c>
      <c r="O653" s="104" t="s">
        <v>4160</v>
      </c>
    </row>
    <row r="654" spans="1:15" hidden="1" x14ac:dyDescent="0.25">
      <c r="A654" s="920" t="s">
        <v>130</v>
      </c>
      <c r="B654" s="138" t="s">
        <v>214</v>
      </c>
      <c r="C654" s="138" t="s">
        <v>1446</v>
      </c>
      <c r="D654" s="138" t="s">
        <v>1447</v>
      </c>
      <c r="E654" s="138" t="s">
        <v>1246</v>
      </c>
      <c r="F654" s="139">
        <v>-5145343</v>
      </c>
      <c r="G654" s="139">
        <v>0</v>
      </c>
      <c r="H654" s="139">
        <v>0</v>
      </c>
      <c r="I654" s="139">
        <v>-5145343</v>
      </c>
      <c r="J654" s="107" t="s">
        <v>6</v>
      </c>
      <c r="K654" s="107" t="s">
        <v>108</v>
      </c>
      <c r="L654" s="107" t="s">
        <v>86</v>
      </c>
      <c r="M654" s="140" t="s">
        <v>4172</v>
      </c>
      <c r="N654" s="104" t="s">
        <v>114</v>
      </c>
      <c r="O654" s="104" t="s">
        <v>4159</v>
      </c>
    </row>
    <row r="655" spans="1:15" hidden="1" x14ac:dyDescent="0.25">
      <c r="A655" s="920" t="s">
        <v>130</v>
      </c>
      <c r="B655" s="138" t="s">
        <v>214</v>
      </c>
      <c r="C655" s="138" t="s">
        <v>1448</v>
      </c>
      <c r="D655" s="138" t="s">
        <v>1449</v>
      </c>
      <c r="E655" s="138" t="s">
        <v>510</v>
      </c>
      <c r="F655" s="139">
        <v>-24893614</v>
      </c>
      <c r="G655" s="139">
        <v>0</v>
      </c>
      <c r="H655" s="139">
        <v>0</v>
      </c>
      <c r="I655" s="139">
        <v>-24893614</v>
      </c>
      <c r="J655" s="107" t="s">
        <v>6</v>
      </c>
      <c r="K655" s="107" t="s">
        <v>108</v>
      </c>
      <c r="L655" s="107" t="s">
        <v>86</v>
      </c>
      <c r="M655" s="140" t="s">
        <v>4172</v>
      </c>
      <c r="N655" s="104" t="s">
        <v>114</v>
      </c>
      <c r="O655" s="104" t="s">
        <v>4158</v>
      </c>
    </row>
    <row r="656" spans="1:15" hidden="1" x14ac:dyDescent="0.25">
      <c r="A656" s="920" t="s">
        <v>130</v>
      </c>
      <c r="B656" s="138" t="s">
        <v>214</v>
      </c>
      <c r="C656" s="138" t="s">
        <v>1450</v>
      </c>
      <c r="D656" s="138" t="s">
        <v>1451</v>
      </c>
      <c r="E656" s="138" t="s">
        <v>1452</v>
      </c>
      <c r="F656" s="139">
        <v>-2259948</v>
      </c>
      <c r="G656" s="139">
        <v>0</v>
      </c>
      <c r="H656" s="139">
        <v>0</v>
      </c>
      <c r="I656" s="139">
        <v>-2259948</v>
      </c>
      <c r="J656" s="107" t="s">
        <v>6</v>
      </c>
      <c r="K656" s="107" t="s">
        <v>108</v>
      </c>
      <c r="L656" s="107" t="s">
        <v>86</v>
      </c>
      <c r="M656" s="140" t="s">
        <v>4172</v>
      </c>
      <c r="N656" s="104" t="s">
        <v>114</v>
      </c>
      <c r="O656" s="104" t="s">
        <v>4157</v>
      </c>
    </row>
    <row r="657" spans="1:15" hidden="1" x14ac:dyDescent="0.25">
      <c r="A657" s="920" t="s">
        <v>130</v>
      </c>
      <c r="B657" s="138" t="s">
        <v>214</v>
      </c>
      <c r="C657" s="138" t="s">
        <v>1453</v>
      </c>
      <c r="D657" s="138" t="s">
        <v>1454</v>
      </c>
      <c r="E657" s="138" t="s">
        <v>930</v>
      </c>
      <c r="F657" s="139">
        <v>-2646957541</v>
      </c>
      <c r="G657" s="139">
        <v>0</v>
      </c>
      <c r="H657" s="139">
        <v>0</v>
      </c>
      <c r="I657" s="139">
        <v>-2646957541</v>
      </c>
      <c r="J657" s="107" t="s">
        <v>6</v>
      </c>
      <c r="K657" s="107" t="s">
        <v>108</v>
      </c>
      <c r="L657" s="107" t="s">
        <v>86</v>
      </c>
      <c r="M657" s="140" t="s">
        <v>4172</v>
      </c>
      <c r="N657" s="104" t="s">
        <v>114</v>
      </c>
      <c r="O657" s="104" t="s">
        <v>4155</v>
      </c>
    </row>
    <row r="658" spans="1:15" hidden="1" x14ac:dyDescent="0.25">
      <c r="A658" s="920" t="s">
        <v>130</v>
      </c>
      <c r="B658" s="138" t="s">
        <v>214</v>
      </c>
      <c r="C658" s="138" t="s">
        <v>1455</v>
      </c>
      <c r="D658" s="138" t="s">
        <v>1456</v>
      </c>
      <c r="E658" s="138" t="s">
        <v>933</v>
      </c>
      <c r="F658" s="139">
        <v>-3254542954</v>
      </c>
      <c r="G658" s="139">
        <v>0</v>
      </c>
      <c r="H658" s="139">
        <v>0</v>
      </c>
      <c r="I658" s="139">
        <v>-3254542954</v>
      </c>
      <c r="J658" s="107" t="s">
        <v>6</v>
      </c>
      <c r="K658" s="107" t="s">
        <v>108</v>
      </c>
      <c r="L658" s="107" t="s">
        <v>86</v>
      </c>
      <c r="M658" s="140" t="s">
        <v>4172</v>
      </c>
      <c r="N658" s="104" t="s">
        <v>114</v>
      </c>
      <c r="O658" s="104" t="s">
        <v>4156</v>
      </c>
    </row>
    <row r="659" spans="1:15" hidden="1" x14ac:dyDescent="0.25">
      <c r="A659" s="920" t="s">
        <v>130</v>
      </c>
      <c r="B659" s="138" t="s">
        <v>104</v>
      </c>
      <c r="C659" s="138" t="s">
        <v>1457</v>
      </c>
      <c r="D659" s="138" t="s">
        <v>1458</v>
      </c>
      <c r="E659" s="138" t="s">
        <v>1459</v>
      </c>
      <c r="F659" s="139">
        <v>0</v>
      </c>
      <c r="G659" s="139">
        <v>-5366.46</v>
      </c>
      <c r="H659" s="139">
        <v>-35288285</v>
      </c>
      <c r="I659" s="139">
        <v>-35288285</v>
      </c>
      <c r="J659" s="107" t="s">
        <v>6</v>
      </c>
      <c r="K659" s="107" t="s">
        <v>108</v>
      </c>
      <c r="L659" s="107" t="s">
        <v>86</v>
      </c>
      <c r="M659" s="140" t="s">
        <v>4172</v>
      </c>
      <c r="N659" s="104" t="s">
        <v>114</v>
      </c>
      <c r="O659" s="104" t="s">
        <v>4156</v>
      </c>
    </row>
    <row r="660" spans="1:15" hidden="1" x14ac:dyDescent="0.25">
      <c r="A660" s="920" t="s">
        <v>130</v>
      </c>
      <c r="B660" s="138" t="s">
        <v>214</v>
      </c>
      <c r="C660" s="138" t="s">
        <v>5593</v>
      </c>
      <c r="D660" s="138" t="s">
        <v>5594</v>
      </c>
      <c r="E660" s="138" t="s">
        <v>5014</v>
      </c>
      <c r="F660" s="139">
        <v>-1202465</v>
      </c>
      <c r="G660" s="139">
        <v>0</v>
      </c>
      <c r="H660" s="139">
        <v>0</v>
      </c>
      <c r="I660" s="139">
        <v>-1202465</v>
      </c>
      <c r="J660" s="107" t="s">
        <v>6</v>
      </c>
      <c r="K660" s="107" t="s">
        <v>108</v>
      </c>
      <c r="L660" s="107" t="s">
        <v>86</v>
      </c>
      <c r="M660" s="140" t="s">
        <v>4172</v>
      </c>
      <c r="N660" s="104" t="s">
        <v>114</v>
      </c>
      <c r="O660" s="104" t="s">
        <v>4160</v>
      </c>
    </row>
    <row r="661" spans="1:15" hidden="1" x14ac:dyDescent="0.25">
      <c r="A661" s="920" t="s">
        <v>130</v>
      </c>
      <c r="B661" s="138" t="s">
        <v>214</v>
      </c>
      <c r="C661" s="138" t="s">
        <v>1460</v>
      </c>
      <c r="D661" s="138" t="s">
        <v>1461</v>
      </c>
      <c r="E661" s="138" t="s">
        <v>1261</v>
      </c>
      <c r="F661" s="139">
        <v>-670743</v>
      </c>
      <c r="G661" s="139">
        <v>0</v>
      </c>
      <c r="H661" s="139">
        <v>0</v>
      </c>
      <c r="I661" s="139">
        <v>-670743</v>
      </c>
      <c r="J661" s="107" t="s">
        <v>6</v>
      </c>
      <c r="K661" s="107" t="s">
        <v>108</v>
      </c>
      <c r="L661" s="107" t="s">
        <v>86</v>
      </c>
      <c r="M661" s="140" t="s">
        <v>4172</v>
      </c>
      <c r="N661" s="104" t="s">
        <v>114</v>
      </c>
      <c r="O661" s="104" t="s">
        <v>4159</v>
      </c>
    </row>
    <row r="662" spans="1:15" hidden="1" x14ac:dyDescent="0.25">
      <c r="A662" s="920" t="s">
        <v>130</v>
      </c>
      <c r="B662" s="138" t="s">
        <v>214</v>
      </c>
      <c r="C662" s="138" t="s">
        <v>1462</v>
      </c>
      <c r="D662" s="138" t="s">
        <v>1463</v>
      </c>
      <c r="E662" s="138" t="s">
        <v>511</v>
      </c>
      <c r="F662" s="139">
        <v>-1319987</v>
      </c>
      <c r="G662" s="139">
        <v>0</v>
      </c>
      <c r="H662" s="139">
        <v>0</v>
      </c>
      <c r="I662" s="139">
        <v>-1319987</v>
      </c>
      <c r="J662" s="107" t="s">
        <v>6</v>
      </c>
      <c r="K662" s="107" t="s">
        <v>108</v>
      </c>
      <c r="L662" s="107" t="s">
        <v>86</v>
      </c>
      <c r="M662" s="140" t="s">
        <v>4172</v>
      </c>
      <c r="N662" s="104" t="s">
        <v>114</v>
      </c>
      <c r="O662" s="104" t="s">
        <v>4158</v>
      </c>
    </row>
    <row r="663" spans="1:15" hidden="1" x14ac:dyDescent="0.25">
      <c r="A663" s="920" t="s">
        <v>130</v>
      </c>
      <c r="B663" s="138" t="s">
        <v>214</v>
      </c>
      <c r="C663" s="138" t="s">
        <v>1464</v>
      </c>
      <c r="D663" s="138" t="s">
        <v>1465</v>
      </c>
      <c r="E663" s="138" t="s">
        <v>1466</v>
      </c>
      <c r="F663" s="139">
        <v>-22645993</v>
      </c>
      <c r="G663" s="139">
        <v>0</v>
      </c>
      <c r="H663" s="139">
        <v>0</v>
      </c>
      <c r="I663" s="139">
        <v>-22645993</v>
      </c>
      <c r="J663" s="107" t="s">
        <v>6</v>
      </c>
      <c r="K663" s="107" t="s">
        <v>108</v>
      </c>
      <c r="L663" s="107" t="s">
        <v>86</v>
      </c>
      <c r="M663" s="140" t="s">
        <v>4172</v>
      </c>
      <c r="N663" s="104" t="s">
        <v>114</v>
      </c>
      <c r="O663" s="104" t="s">
        <v>4157</v>
      </c>
    </row>
    <row r="664" spans="1:15" hidden="1" x14ac:dyDescent="0.25">
      <c r="A664" s="920" t="s">
        <v>130</v>
      </c>
      <c r="B664" s="138" t="s">
        <v>214</v>
      </c>
      <c r="C664" s="138" t="s">
        <v>1467</v>
      </c>
      <c r="D664" s="138" t="s">
        <v>1468</v>
      </c>
      <c r="E664" s="138" t="s">
        <v>936</v>
      </c>
      <c r="F664" s="139">
        <v>-911926086</v>
      </c>
      <c r="G664" s="139">
        <v>0</v>
      </c>
      <c r="H664" s="139">
        <v>0</v>
      </c>
      <c r="I664" s="139">
        <v>-911926086</v>
      </c>
      <c r="J664" s="107" t="s">
        <v>6</v>
      </c>
      <c r="K664" s="107" t="s">
        <v>108</v>
      </c>
      <c r="L664" s="107" t="s">
        <v>86</v>
      </c>
      <c r="M664" s="140" t="s">
        <v>4172</v>
      </c>
      <c r="N664" s="104" t="s">
        <v>114</v>
      </c>
      <c r="O664" s="104" t="s">
        <v>4155</v>
      </c>
    </row>
    <row r="665" spans="1:15" hidden="1" x14ac:dyDescent="0.25">
      <c r="A665" s="920" t="s">
        <v>130</v>
      </c>
      <c r="B665" s="138" t="s">
        <v>214</v>
      </c>
      <c r="C665" s="138" t="s">
        <v>1469</v>
      </c>
      <c r="D665" s="138" t="s">
        <v>1470</v>
      </c>
      <c r="E665" s="138" t="s">
        <v>939</v>
      </c>
      <c r="F665" s="139">
        <v>-2438305989</v>
      </c>
      <c r="G665" s="139">
        <v>0</v>
      </c>
      <c r="H665" s="139">
        <v>0</v>
      </c>
      <c r="I665" s="139">
        <v>-2438305989</v>
      </c>
      <c r="J665" s="107" t="s">
        <v>6</v>
      </c>
      <c r="K665" s="107" t="s">
        <v>108</v>
      </c>
      <c r="L665" s="107" t="s">
        <v>86</v>
      </c>
      <c r="M665" s="140" t="s">
        <v>4172</v>
      </c>
      <c r="N665" s="104" t="s">
        <v>114</v>
      </c>
      <c r="O665" s="104" t="s">
        <v>4156</v>
      </c>
    </row>
    <row r="666" spans="1:15" hidden="1" x14ac:dyDescent="0.25">
      <c r="A666" s="920" t="s">
        <v>130</v>
      </c>
      <c r="B666" s="138" t="s">
        <v>104</v>
      </c>
      <c r="C666" s="138" t="s">
        <v>4173</v>
      </c>
      <c r="D666" s="138" t="s">
        <v>4174</v>
      </c>
      <c r="E666" s="138" t="s">
        <v>4167</v>
      </c>
      <c r="F666" s="139">
        <v>0</v>
      </c>
      <c r="G666" s="139">
        <v>-2597.7800000000002</v>
      </c>
      <c r="H666" s="139">
        <v>-17082248</v>
      </c>
      <c r="I666" s="139">
        <v>-17082248</v>
      </c>
      <c r="J666" s="107" t="s">
        <v>6</v>
      </c>
      <c r="K666" s="107" t="s">
        <v>108</v>
      </c>
      <c r="L666" s="107" t="s">
        <v>86</v>
      </c>
      <c r="M666" s="140" t="s">
        <v>4172</v>
      </c>
      <c r="N666" s="104" t="s">
        <v>114</v>
      </c>
      <c r="O666" s="104" t="s">
        <v>4160</v>
      </c>
    </row>
    <row r="667" spans="1:15" hidden="1" x14ac:dyDescent="0.25">
      <c r="A667" s="920" t="s">
        <v>130</v>
      </c>
      <c r="B667" s="138" t="s">
        <v>104</v>
      </c>
      <c r="C667" s="138" t="s">
        <v>1471</v>
      </c>
      <c r="D667" s="138" t="s">
        <v>1472</v>
      </c>
      <c r="E667" s="138" t="s">
        <v>513</v>
      </c>
      <c r="F667" s="139">
        <v>0</v>
      </c>
      <c r="G667" s="139">
        <v>-35045.370000000003</v>
      </c>
      <c r="H667" s="139">
        <v>-230448190</v>
      </c>
      <c r="I667" s="139">
        <v>-230448190</v>
      </c>
      <c r="J667" s="107" t="s">
        <v>6</v>
      </c>
      <c r="K667" s="107" t="s">
        <v>108</v>
      </c>
      <c r="L667" s="107" t="s">
        <v>86</v>
      </c>
      <c r="M667" s="140" t="s">
        <v>4172</v>
      </c>
      <c r="N667" s="104" t="s">
        <v>114</v>
      </c>
      <c r="O667" s="104" t="s">
        <v>4159</v>
      </c>
    </row>
    <row r="668" spans="1:15" hidden="1" x14ac:dyDescent="0.25">
      <c r="A668" s="920" t="s">
        <v>130</v>
      </c>
      <c r="B668" s="138" t="s">
        <v>104</v>
      </c>
      <c r="C668" s="138" t="s">
        <v>1473</v>
      </c>
      <c r="D668" s="138" t="s">
        <v>1474</v>
      </c>
      <c r="E668" s="138" t="s">
        <v>516</v>
      </c>
      <c r="F668" s="139">
        <v>0</v>
      </c>
      <c r="G668" s="139">
        <v>-666744.14</v>
      </c>
      <c r="H668" s="139">
        <v>-4384316109</v>
      </c>
      <c r="I668" s="139">
        <v>-4384316109</v>
      </c>
      <c r="J668" s="107" t="s">
        <v>6</v>
      </c>
      <c r="K668" s="107" t="s">
        <v>108</v>
      </c>
      <c r="L668" s="107" t="s">
        <v>86</v>
      </c>
      <c r="M668" s="140" t="s">
        <v>4172</v>
      </c>
      <c r="N668" s="104" t="s">
        <v>114</v>
      </c>
      <c r="O668" s="104" t="s">
        <v>4158</v>
      </c>
    </row>
    <row r="669" spans="1:15" hidden="1" x14ac:dyDescent="0.25">
      <c r="A669" s="920" t="s">
        <v>130</v>
      </c>
      <c r="B669" s="138" t="s">
        <v>104</v>
      </c>
      <c r="C669" s="138" t="s">
        <v>1475</v>
      </c>
      <c r="D669" s="138" t="s">
        <v>1476</v>
      </c>
      <c r="E669" s="138" t="s">
        <v>519</v>
      </c>
      <c r="F669" s="139">
        <v>0</v>
      </c>
      <c r="G669" s="139">
        <v>-690335.71</v>
      </c>
      <c r="H669" s="139">
        <v>-4539447432</v>
      </c>
      <c r="I669" s="139">
        <v>-4539447432</v>
      </c>
      <c r="J669" s="107" t="s">
        <v>6</v>
      </c>
      <c r="K669" s="107" t="s">
        <v>108</v>
      </c>
      <c r="L669" s="107" t="s">
        <v>86</v>
      </c>
      <c r="M669" s="140" t="s">
        <v>4172</v>
      </c>
      <c r="N669" s="104" t="s">
        <v>114</v>
      </c>
      <c r="O669" s="104" t="s">
        <v>4157</v>
      </c>
    </row>
    <row r="670" spans="1:15" hidden="1" x14ac:dyDescent="0.25">
      <c r="A670" s="920" t="s">
        <v>130</v>
      </c>
      <c r="B670" s="138" t="s">
        <v>104</v>
      </c>
      <c r="C670" s="138" t="s">
        <v>1477</v>
      </c>
      <c r="D670" s="138" t="s">
        <v>1478</v>
      </c>
      <c r="E670" s="138" t="s">
        <v>475</v>
      </c>
      <c r="F670" s="139">
        <v>0</v>
      </c>
      <c r="G670" s="139">
        <v>-3542383</v>
      </c>
      <c r="H670" s="139">
        <v>-23293683317</v>
      </c>
      <c r="I670" s="139">
        <v>-23293683317</v>
      </c>
      <c r="J670" s="107" t="s">
        <v>6</v>
      </c>
      <c r="K670" s="107" t="s">
        <v>108</v>
      </c>
      <c r="L670" s="107" t="s">
        <v>86</v>
      </c>
      <c r="M670" s="140" t="s">
        <v>4172</v>
      </c>
      <c r="N670" s="104" t="s">
        <v>114</v>
      </c>
      <c r="O670" s="104" t="s">
        <v>4155</v>
      </c>
    </row>
    <row r="671" spans="1:15" hidden="1" x14ac:dyDescent="0.25">
      <c r="A671" s="920" t="s">
        <v>130</v>
      </c>
      <c r="B671" s="138" t="s">
        <v>104</v>
      </c>
      <c r="C671" s="138" t="s">
        <v>1479</v>
      </c>
      <c r="D671" s="138" t="s">
        <v>1480</v>
      </c>
      <c r="E671" s="138" t="s">
        <v>476</v>
      </c>
      <c r="F671" s="139">
        <v>0</v>
      </c>
      <c r="G671" s="139">
        <v>-115223583.48</v>
      </c>
      <c r="H671" s="139">
        <v>-757676870125</v>
      </c>
      <c r="I671" s="139">
        <v>-757676870125</v>
      </c>
      <c r="J671" s="107" t="s">
        <v>6</v>
      </c>
      <c r="K671" s="107" t="s">
        <v>108</v>
      </c>
      <c r="L671" s="107" t="s">
        <v>86</v>
      </c>
      <c r="M671" s="140" t="s">
        <v>4172</v>
      </c>
      <c r="N671" s="104" t="s">
        <v>114</v>
      </c>
      <c r="O671" s="104" t="s">
        <v>4156</v>
      </c>
    </row>
    <row r="672" spans="1:15" hidden="1" x14ac:dyDescent="0.25">
      <c r="A672" s="920" t="s">
        <v>130</v>
      </c>
      <c r="B672" s="138" t="s">
        <v>214</v>
      </c>
      <c r="C672" s="138" t="s">
        <v>1481</v>
      </c>
      <c r="D672" s="138" t="s">
        <v>1482</v>
      </c>
      <c r="E672" s="138" t="s">
        <v>1282</v>
      </c>
      <c r="F672" s="139">
        <v>-488382</v>
      </c>
      <c r="G672" s="139">
        <v>0</v>
      </c>
      <c r="H672" s="139">
        <v>0</v>
      </c>
      <c r="I672" s="139">
        <v>-488382</v>
      </c>
      <c r="J672" s="107" t="s">
        <v>6</v>
      </c>
      <c r="K672" s="107" t="s">
        <v>108</v>
      </c>
      <c r="L672" s="107" t="s">
        <v>86</v>
      </c>
      <c r="M672" s="140" t="s">
        <v>4172</v>
      </c>
      <c r="N672" s="104" t="s">
        <v>114</v>
      </c>
      <c r="O672" s="104" t="s">
        <v>4164</v>
      </c>
    </row>
    <row r="673" spans="1:15" hidden="1" x14ac:dyDescent="0.25">
      <c r="A673" s="920" t="s">
        <v>130</v>
      </c>
      <c r="B673" s="138" t="s">
        <v>214</v>
      </c>
      <c r="C673" s="138" t="s">
        <v>1483</v>
      </c>
      <c r="D673" s="138" t="s">
        <v>1484</v>
      </c>
      <c r="E673" s="138" t="s">
        <v>522</v>
      </c>
      <c r="F673" s="139">
        <v>-7742623</v>
      </c>
      <c r="G673" s="139">
        <v>0</v>
      </c>
      <c r="H673" s="139">
        <v>0</v>
      </c>
      <c r="I673" s="139">
        <v>-7742623</v>
      </c>
      <c r="J673" s="107" t="s">
        <v>6</v>
      </c>
      <c r="K673" s="107" t="s">
        <v>108</v>
      </c>
      <c r="L673" s="107" t="s">
        <v>86</v>
      </c>
      <c r="M673" s="140" t="s">
        <v>4172</v>
      </c>
      <c r="N673" s="104" t="s">
        <v>114</v>
      </c>
      <c r="O673" s="104" t="s">
        <v>4160</v>
      </c>
    </row>
    <row r="674" spans="1:15" hidden="1" x14ac:dyDescent="0.25">
      <c r="A674" s="920" t="s">
        <v>130</v>
      </c>
      <c r="B674" s="138" t="s">
        <v>214</v>
      </c>
      <c r="C674" s="138" t="s">
        <v>1485</v>
      </c>
      <c r="D674" s="138" t="s">
        <v>1486</v>
      </c>
      <c r="E674" s="138" t="s">
        <v>477</v>
      </c>
      <c r="F674" s="139">
        <v>-2505336107</v>
      </c>
      <c r="G674" s="139">
        <v>0</v>
      </c>
      <c r="H674" s="139">
        <v>0</v>
      </c>
      <c r="I674" s="139">
        <v>-2505336107</v>
      </c>
      <c r="J674" s="107" t="s">
        <v>6</v>
      </c>
      <c r="K674" s="107" t="s">
        <v>108</v>
      </c>
      <c r="L674" s="107" t="s">
        <v>86</v>
      </c>
      <c r="M674" s="140" t="s">
        <v>4172</v>
      </c>
      <c r="N674" s="104" t="s">
        <v>114</v>
      </c>
      <c r="O674" s="104" t="s">
        <v>4159</v>
      </c>
    </row>
    <row r="675" spans="1:15" hidden="1" x14ac:dyDescent="0.25">
      <c r="A675" s="920" t="s">
        <v>130</v>
      </c>
      <c r="B675" s="138" t="s">
        <v>214</v>
      </c>
      <c r="C675" s="138" t="s">
        <v>1487</v>
      </c>
      <c r="D675" s="138" t="s">
        <v>1488</v>
      </c>
      <c r="E675" s="138" t="s">
        <v>525</v>
      </c>
      <c r="F675" s="139">
        <v>-389098459</v>
      </c>
      <c r="G675" s="139">
        <v>0</v>
      </c>
      <c r="H675" s="139">
        <v>0</v>
      </c>
      <c r="I675" s="139">
        <v>-389098459</v>
      </c>
      <c r="J675" s="107" t="s">
        <v>6</v>
      </c>
      <c r="K675" s="107" t="s">
        <v>108</v>
      </c>
      <c r="L675" s="107" t="s">
        <v>86</v>
      </c>
      <c r="M675" s="140" t="s">
        <v>4172</v>
      </c>
      <c r="N675" s="104" t="s">
        <v>114</v>
      </c>
      <c r="O675" s="104" t="s">
        <v>4158</v>
      </c>
    </row>
    <row r="676" spans="1:15" hidden="1" x14ac:dyDescent="0.25">
      <c r="A676" s="920" t="s">
        <v>130</v>
      </c>
      <c r="B676" s="138" t="s">
        <v>214</v>
      </c>
      <c r="C676" s="138" t="s">
        <v>1489</v>
      </c>
      <c r="D676" s="138" t="s">
        <v>1490</v>
      </c>
      <c r="E676" s="138" t="s">
        <v>478</v>
      </c>
      <c r="F676" s="139">
        <v>-5192380282</v>
      </c>
      <c r="G676" s="139">
        <v>0</v>
      </c>
      <c r="H676" s="139">
        <v>0</v>
      </c>
      <c r="I676" s="139">
        <v>-5192380282</v>
      </c>
      <c r="J676" s="107" t="s">
        <v>6</v>
      </c>
      <c r="K676" s="107" t="s">
        <v>108</v>
      </c>
      <c r="L676" s="107" t="s">
        <v>86</v>
      </c>
      <c r="M676" s="140" t="s">
        <v>4172</v>
      </c>
      <c r="N676" s="104" t="s">
        <v>114</v>
      </c>
      <c r="O676" s="104" t="s">
        <v>4157</v>
      </c>
    </row>
    <row r="677" spans="1:15" hidden="1" x14ac:dyDescent="0.25">
      <c r="A677" s="920" t="s">
        <v>130</v>
      </c>
      <c r="B677" s="138" t="s">
        <v>214</v>
      </c>
      <c r="C677" s="138" t="s">
        <v>1491</v>
      </c>
      <c r="D677" s="138" t="s">
        <v>1492</v>
      </c>
      <c r="E677" s="138" t="s">
        <v>479</v>
      </c>
      <c r="F677" s="139">
        <v>-42918337771</v>
      </c>
      <c r="G677" s="139">
        <v>0</v>
      </c>
      <c r="H677" s="139">
        <v>0</v>
      </c>
      <c r="I677" s="139">
        <v>-42918337771</v>
      </c>
      <c r="J677" s="107" t="s">
        <v>6</v>
      </c>
      <c r="K677" s="107" t="s">
        <v>108</v>
      </c>
      <c r="L677" s="107" t="s">
        <v>86</v>
      </c>
      <c r="M677" s="140" t="s">
        <v>4172</v>
      </c>
      <c r="N677" s="104" t="s">
        <v>114</v>
      </c>
      <c r="O677" s="104" t="s">
        <v>4155</v>
      </c>
    </row>
    <row r="678" spans="1:15" hidden="1" x14ac:dyDescent="0.25">
      <c r="A678" s="920" t="s">
        <v>130</v>
      </c>
      <c r="B678" s="138" t="s">
        <v>214</v>
      </c>
      <c r="C678" s="138" t="s">
        <v>1493</v>
      </c>
      <c r="D678" s="138" t="s">
        <v>1494</v>
      </c>
      <c r="E678" s="138" t="s">
        <v>457</v>
      </c>
      <c r="F678" s="139">
        <v>-533129791965</v>
      </c>
      <c r="G678" s="139">
        <v>0</v>
      </c>
      <c r="H678" s="139">
        <v>0</v>
      </c>
      <c r="I678" s="139">
        <v>-533129791965</v>
      </c>
      <c r="J678" s="107" t="s">
        <v>6</v>
      </c>
      <c r="K678" s="107" t="s">
        <v>108</v>
      </c>
      <c r="L678" s="107" t="s">
        <v>86</v>
      </c>
      <c r="M678" s="140" t="s">
        <v>4172</v>
      </c>
      <c r="N678" s="104" t="s">
        <v>114</v>
      </c>
      <c r="O678" s="104" t="s">
        <v>4156</v>
      </c>
    </row>
    <row r="679" spans="1:15" hidden="1" x14ac:dyDescent="0.25">
      <c r="A679" s="920" t="s">
        <v>130</v>
      </c>
      <c r="B679" s="138" t="s">
        <v>104</v>
      </c>
      <c r="C679" s="138" t="s">
        <v>4175</v>
      </c>
      <c r="D679" s="138" t="s">
        <v>4176</v>
      </c>
      <c r="E679" s="138" t="s">
        <v>4170</v>
      </c>
      <c r="F679" s="139">
        <v>0</v>
      </c>
      <c r="G679" s="139">
        <v>-2968.83</v>
      </c>
      <c r="H679" s="139">
        <v>-19522165</v>
      </c>
      <c r="I679" s="139">
        <v>-19522165</v>
      </c>
      <c r="J679" s="107" t="s">
        <v>6</v>
      </c>
      <c r="K679" s="107" t="s">
        <v>108</v>
      </c>
      <c r="L679" s="107" t="s">
        <v>86</v>
      </c>
      <c r="M679" s="140" t="s">
        <v>4172</v>
      </c>
      <c r="N679" s="104" t="s">
        <v>114</v>
      </c>
      <c r="O679" s="104" t="s">
        <v>4158</v>
      </c>
    </row>
    <row r="680" spans="1:15" hidden="1" x14ac:dyDescent="0.25">
      <c r="A680" s="920" t="s">
        <v>130</v>
      </c>
      <c r="B680" s="138" t="s">
        <v>104</v>
      </c>
      <c r="C680" s="138" t="s">
        <v>1495</v>
      </c>
      <c r="D680" s="138" t="s">
        <v>1496</v>
      </c>
      <c r="E680" s="138" t="s">
        <v>532</v>
      </c>
      <c r="F680" s="139">
        <v>0</v>
      </c>
      <c r="G680" s="139">
        <v>-20672.63</v>
      </c>
      <c r="H680" s="139">
        <v>-135937220</v>
      </c>
      <c r="I680" s="139">
        <v>-135937220</v>
      </c>
      <c r="J680" s="107" t="s">
        <v>6</v>
      </c>
      <c r="K680" s="107" t="s">
        <v>108</v>
      </c>
      <c r="L680" s="107" t="s">
        <v>86</v>
      </c>
      <c r="M680" s="140" t="s">
        <v>4172</v>
      </c>
      <c r="N680" s="104" t="s">
        <v>114</v>
      </c>
      <c r="O680" s="104" t="s">
        <v>4157</v>
      </c>
    </row>
    <row r="681" spans="1:15" hidden="1" x14ac:dyDescent="0.25">
      <c r="A681" s="920" t="s">
        <v>130</v>
      </c>
      <c r="B681" s="138" t="s">
        <v>104</v>
      </c>
      <c r="C681" s="138" t="s">
        <v>1497</v>
      </c>
      <c r="D681" s="138" t="s">
        <v>1498</v>
      </c>
      <c r="E681" s="138" t="s">
        <v>689</v>
      </c>
      <c r="F681" s="139">
        <v>0</v>
      </c>
      <c r="G681" s="139">
        <v>-276578.53999999998</v>
      </c>
      <c r="H681" s="139">
        <v>-1818700271</v>
      </c>
      <c r="I681" s="139">
        <v>-1818700271</v>
      </c>
      <c r="J681" s="107" t="s">
        <v>6</v>
      </c>
      <c r="K681" s="107" t="s">
        <v>108</v>
      </c>
      <c r="L681" s="107" t="s">
        <v>86</v>
      </c>
      <c r="M681" s="140" t="s">
        <v>4172</v>
      </c>
      <c r="N681" s="104" t="s">
        <v>114</v>
      </c>
      <c r="O681" s="104" t="s">
        <v>4155</v>
      </c>
    </row>
    <row r="682" spans="1:15" hidden="1" x14ac:dyDescent="0.25">
      <c r="A682" s="920" t="s">
        <v>130</v>
      </c>
      <c r="B682" s="138" t="s">
        <v>104</v>
      </c>
      <c r="C682" s="138" t="s">
        <v>1499</v>
      </c>
      <c r="D682" s="138" t="s">
        <v>1500</v>
      </c>
      <c r="E682" s="138" t="s">
        <v>692</v>
      </c>
      <c r="F682" s="139">
        <v>0</v>
      </c>
      <c r="G682" s="139">
        <v>-1114846.08</v>
      </c>
      <c r="H682" s="139">
        <v>-7330904517</v>
      </c>
      <c r="I682" s="139">
        <v>-7330904517</v>
      </c>
      <c r="J682" s="107" t="s">
        <v>6</v>
      </c>
      <c r="K682" s="107" t="s">
        <v>108</v>
      </c>
      <c r="L682" s="107" t="s">
        <v>86</v>
      </c>
      <c r="M682" s="140" t="s">
        <v>4172</v>
      </c>
      <c r="N682" s="104" t="s">
        <v>114</v>
      </c>
      <c r="O682" s="104" t="s">
        <v>4156</v>
      </c>
    </row>
    <row r="683" spans="1:15" hidden="1" x14ac:dyDescent="0.25">
      <c r="A683" s="920" t="s">
        <v>130</v>
      </c>
      <c r="B683" s="138" t="s">
        <v>214</v>
      </c>
      <c r="C683" s="138" t="s">
        <v>1501</v>
      </c>
      <c r="D683" s="138" t="s">
        <v>1502</v>
      </c>
      <c r="E683" s="138" t="s">
        <v>535</v>
      </c>
      <c r="F683" s="139">
        <v>-1141136</v>
      </c>
      <c r="G683" s="139">
        <v>0</v>
      </c>
      <c r="H683" s="139">
        <v>0</v>
      </c>
      <c r="I683" s="139">
        <v>-1141136</v>
      </c>
      <c r="J683" s="107" t="s">
        <v>6</v>
      </c>
      <c r="K683" s="107" t="s">
        <v>108</v>
      </c>
      <c r="L683" s="107" t="s">
        <v>86</v>
      </c>
      <c r="M683" s="140" t="s">
        <v>4172</v>
      </c>
      <c r="N683" s="104" t="s">
        <v>114</v>
      </c>
      <c r="O683" s="104" t="s">
        <v>4160</v>
      </c>
    </row>
    <row r="684" spans="1:15" hidden="1" x14ac:dyDescent="0.25">
      <c r="A684" s="920" t="s">
        <v>130</v>
      </c>
      <c r="B684" s="138" t="s">
        <v>214</v>
      </c>
      <c r="C684" s="138" t="s">
        <v>1503</v>
      </c>
      <c r="D684" s="138" t="s">
        <v>1504</v>
      </c>
      <c r="E684" s="138" t="s">
        <v>538</v>
      </c>
      <c r="F684" s="139">
        <v>-10343807</v>
      </c>
      <c r="G684" s="139">
        <v>0</v>
      </c>
      <c r="H684" s="139">
        <v>0</v>
      </c>
      <c r="I684" s="139">
        <v>-10343807</v>
      </c>
      <c r="J684" s="107" t="s">
        <v>6</v>
      </c>
      <c r="K684" s="107" t="s">
        <v>108</v>
      </c>
      <c r="L684" s="107" t="s">
        <v>86</v>
      </c>
      <c r="M684" s="140" t="s">
        <v>4172</v>
      </c>
      <c r="N684" s="104" t="s">
        <v>114</v>
      </c>
      <c r="O684" s="104" t="s">
        <v>4159</v>
      </c>
    </row>
    <row r="685" spans="1:15" hidden="1" x14ac:dyDescent="0.25">
      <c r="A685" s="920" t="s">
        <v>130</v>
      </c>
      <c r="B685" s="138" t="s">
        <v>214</v>
      </c>
      <c r="C685" s="138" t="s">
        <v>1505</v>
      </c>
      <c r="D685" s="138" t="s">
        <v>1506</v>
      </c>
      <c r="E685" s="138" t="s">
        <v>541</v>
      </c>
      <c r="F685" s="139">
        <v>-239377905</v>
      </c>
      <c r="G685" s="139">
        <v>0</v>
      </c>
      <c r="H685" s="139">
        <v>0</v>
      </c>
      <c r="I685" s="139">
        <v>-239377905</v>
      </c>
      <c r="J685" s="107" t="s">
        <v>6</v>
      </c>
      <c r="K685" s="107" t="s">
        <v>108</v>
      </c>
      <c r="L685" s="107" t="s">
        <v>86</v>
      </c>
      <c r="M685" s="140" t="s">
        <v>4172</v>
      </c>
      <c r="N685" s="104" t="s">
        <v>114</v>
      </c>
      <c r="O685" s="104" t="s">
        <v>4158</v>
      </c>
    </row>
    <row r="686" spans="1:15" hidden="1" x14ac:dyDescent="0.25">
      <c r="A686" s="920" t="s">
        <v>130</v>
      </c>
      <c r="B686" s="138" t="s">
        <v>214</v>
      </c>
      <c r="C686" s="138" t="s">
        <v>1507</v>
      </c>
      <c r="D686" s="138" t="s">
        <v>1508</v>
      </c>
      <c r="E686" s="138" t="s">
        <v>544</v>
      </c>
      <c r="F686" s="139">
        <v>-3362877969</v>
      </c>
      <c r="G686" s="139">
        <v>0</v>
      </c>
      <c r="H686" s="139">
        <v>0</v>
      </c>
      <c r="I686" s="139">
        <v>-3362877969</v>
      </c>
      <c r="J686" s="107" t="s">
        <v>6</v>
      </c>
      <c r="K686" s="107" t="s">
        <v>108</v>
      </c>
      <c r="L686" s="107" t="s">
        <v>86</v>
      </c>
      <c r="M686" s="140" t="s">
        <v>4172</v>
      </c>
      <c r="N686" s="104" t="s">
        <v>114</v>
      </c>
      <c r="O686" s="104" t="s">
        <v>4157</v>
      </c>
    </row>
    <row r="687" spans="1:15" hidden="1" x14ac:dyDescent="0.25">
      <c r="A687" s="920" t="s">
        <v>130</v>
      </c>
      <c r="B687" s="138" t="s">
        <v>214</v>
      </c>
      <c r="C687" s="138" t="s">
        <v>1509</v>
      </c>
      <c r="D687" s="138" t="s">
        <v>1510</v>
      </c>
      <c r="E687" s="138" t="s">
        <v>547</v>
      </c>
      <c r="F687" s="139">
        <v>-157450867910</v>
      </c>
      <c r="G687" s="139">
        <v>0</v>
      </c>
      <c r="H687" s="139">
        <v>0</v>
      </c>
      <c r="I687" s="139">
        <v>-157450867910</v>
      </c>
      <c r="J687" s="107" t="s">
        <v>6</v>
      </c>
      <c r="K687" s="107" t="s">
        <v>108</v>
      </c>
      <c r="L687" s="107" t="s">
        <v>86</v>
      </c>
      <c r="M687" s="140" t="s">
        <v>4172</v>
      </c>
      <c r="N687" s="104" t="s">
        <v>114</v>
      </c>
      <c r="O687" s="104" t="s">
        <v>4155</v>
      </c>
    </row>
    <row r="688" spans="1:15" hidden="1" x14ac:dyDescent="0.25">
      <c r="A688" s="920" t="s">
        <v>130</v>
      </c>
      <c r="B688" s="138" t="s">
        <v>214</v>
      </c>
      <c r="C688" s="138" t="s">
        <v>1511</v>
      </c>
      <c r="D688" s="138" t="s">
        <v>1512</v>
      </c>
      <c r="E688" s="138" t="s">
        <v>550</v>
      </c>
      <c r="F688" s="139">
        <v>-90155319467</v>
      </c>
      <c r="G688" s="139">
        <v>0</v>
      </c>
      <c r="H688" s="139">
        <v>0</v>
      </c>
      <c r="I688" s="139">
        <v>-90155319467</v>
      </c>
      <c r="J688" s="107" t="s">
        <v>6</v>
      </c>
      <c r="K688" s="107" t="s">
        <v>108</v>
      </c>
      <c r="L688" s="107" t="s">
        <v>86</v>
      </c>
      <c r="M688" s="140" t="s">
        <v>4172</v>
      </c>
      <c r="N688" s="104" t="s">
        <v>114</v>
      </c>
      <c r="O688" s="104" t="s">
        <v>4156</v>
      </c>
    </row>
    <row r="689" spans="1:15" hidden="1" x14ac:dyDescent="0.25">
      <c r="A689" s="920" t="s">
        <v>130</v>
      </c>
      <c r="B689" s="138" t="s">
        <v>104</v>
      </c>
      <c r="C689" s="138" t="s">
        <v>1513</v>
      </c>
      <c r="D689" s="138" t="s">
        <v>1514</v>
      </c>
      <c r="E689" s="138" t="s">
        <v>1515</v>
      </c>
      <c r="F689" s="139">
        <v>0</v>
      </c>
      <c r="G689" s="139">
        <v>-22791.45</v>
      </c>
      <c r="H689" s="139">
        <v>-149869966</v>
      </c>
      <c r="I689" s="139">
        <v>-149869966</v>
      </c>
      <c r="J689" s="107" t="s">
        <v>6</v>
      </c>
      <c r="K689" s="107" t="s">
        <v>108</v>
      </c>
      <c r="L689" s="107" t="s">
        <v>86</v>
      </c>
      <c r="M689" s="140" t="s">
        <v>4172</v>
      </c>
      <c r="N689" s="104" t="s">
        <v>114</v>
      </c>
      <c r="O689" s="104" t="s">
        <v>4155</v>
      </c>
    </row>
    <row r="690" spans="1:15" hidden="1" x14ac:dyDescent="0.25">
      <c r="A690" s="920" t="s">
        <v>130</v>
      </c>
      <c r="B690" s="138" t="s">
        <v>104</v>
      </c>
      <c r="C690" s="138" t="s">
        <v>1516</v>
      </c>
      <c r="D690" s="138" t="s">
        <v>1517</v>
      </c>
      <c r="E690" s="138" t="s">
        <v>1518</v>
      </c>
      <c r="F690" s="139">
        <v>0</v>
      </c>
      <c r="G690" s="139">
        <v>-670352.89</v>
      </c>
      <c r="H690" s="139">
        <v>-4408046203</v>
      </c>
      <c r="I690" s="139">
        <v>-4408046203</v>
      </c>
      <c r="J690" s="107" t="s">
        <v>6</v>
      </c>
      <c r="K690" s="107" t="s">
        <v>108</v>
      </c>
      <c r="L690" s="107" t="s">
        <v>86</v>
      </c>
      <c r="M690" s="140" t="s">
        <v>4172</v>
      </c>
      <c r="N690" s="104" t="s">
        <v>114</v>
      </c>
      <c r="O690" s="104" t="s">
        <v>4156</v>
      </c>
    </row>
    <row r="691" spans="1:15" hidden="1" x14ac:dyDescent="0.25">
      <c r="A691" s="920" t="s">
        <v>130</v>
      </c>
      <c r="B691" s="138" t="s">
        <v>214</v>
      </c>
      <c r="C691" s="138" t="s">
        <v>1519</v>
      </c>
      <c r="D691" s="138" t="s">
        <v>1520</v>
      </c>
      <c r="E691" s="138" t="s">
        <v>1521</v>
      </c>
      <c r="F691" s="139">
        <v>-392935</v>
      </c>
      <c r="G691" s="139">
        <v>0</v>
      </c>
      <c r="H691" s="139">
        <v>0</v>
      </c>
      <c r="I691" s="139">
        <v>-392935</v>
      </c>
      <c r="J691" s="107" t="s">
        <v>6</v>
      </c>
      <c r="K691" s="107" t="s">
        <v>108</v>
      </c>
      <c r="L691" s="107" t="s">
        <v>86</v>
      </c>
      <c r="M691" s="140" t="s">
        <v>4172</v>
      </c>
      <c r="N691" s="104" t="s">
        <v>114</v>
      </c>
      <c r="O691" s="104" t="s">
        <v>4157</v>
      </c>
    </row>
    <row r="692" spans="1:15" hidden="1" x14ac:dyDescent="0.25">
      <c r="A692" s="920" t="s">
        <v>130</v>
      </c>
      <c r="B692" s="138" t="s">
        <v>214</v>
      </c>
      <c r="C692" s="138" t="s">
        <v>1522</v>
      </c>
      <c r="D692" s="138" t="s">
        <v>1523</v>
      </c>
      <c r="E692" s="138" t="s">
        <v>1524</v>
      </c>
      <c r="F692" s="139">
        <v>-413933132</v>
      </c>
      <c r="G692" s="139">
        <v>0</v>
      </c>
      <c r="H692" s="139">
        <v>0</v>
      </c>
      <c r="I692" s="139">
        <v>-413933132</v>
      </c>
      <c r="J692" s="107" t="s">
        <v>6</v>
      </c>
      <c r="K692" s="107" t="s">
        <v>108</v>
      </c>
      <c r="L692" s="107" t="s">
        <v>86</v>
      </c>
      <c r="M692" s="140" t="s">
        <v>4172</v>
      </c>
      <c r="N692" s="104" t="s">
        <v>114</v>
      </c>
      <c r="O692" s="104" t="s">
        <v>4155</v>
      </c>
    </row>
    <row r="693" spans="1:15" hidden="1" x14ac:dyDescent="0.25">
      <c r="A693" s="920" t="s">
        <v>130</v>
      </c>
      <c r="B693" s="138" t="s">
        <v>214</v>
      </c>
      <c r="C693" s="138" t="s">
        <v>1525</v>
      </c>
      <c r="D693" s="138" t="s">
        <v>1526</v>
      </c>
      <c r="E693" s="138" t="s">
        <v>1527</v>
      </c>
      <c r="F693" s="139">
        <v>-17403300648</v>
      </c>
      <c r="G693" s="139">
        <v>0</v>
      </c>
      <c r="H693" s="139">
        <v>0</v>
      </c>
      <c r="I693" s="139">
        <v>-17403300648</v>
      </c>
      <c r="J693" s="107" t="s">
        <v>6</v>
      </c>
      <c r="K693" s="107" t="s">
        <v>108</v>
      </c>
      <c r="L693" s="107" t="s">
        <v>86</v>
      </c>
      <c r="M693" s="140" t="s">
        <v>4172</v>
      </c>
      <c r="N693" s="104" t="s">
        <v>114</v>
      </c>
      <c r="O693" s="104" t="s">
        <v>4156</v>
      </c>
    </row>
    <row r="694" spans="1:15" hidden="1" x14ac:dyDescent="0.25">
      <c r="A694" s="920" t="s">
        <v>130</v>
      </c>
      <c r="B694" s="138" t="s">
        <v>104</v>
      </c>
      <c r="C694" s="138" t="s">
        <v>1528</v>
      </c>
      <c r="D694" s="138" t="s">
        <v>1529</v>
      </c>
      <c r="E694" s="138" t="s">
        <v>722</v>
      </c>
      <c r="F694" s="139">
        <v>0</v>
      </c>
      <c r="G694" s="139">
        <v>-278504.62</v>
      </c>
      <c r="H694" s="139">
        <v>-1831365615</v>
      </c>
      <c r="I694" s="139">
        <v>-1831365615</v>
      </c>
      <c r="J694" s="107" t="s">
        <v>6</v>
      </c>
      <c r="K694" s="107" t="s">
        <v>108</v>
      </c>
      <c r="L694" s="107" t="s">
        <v>86</v>
      </c>
      <c r="M694" s="140" t="s">
        <v>4172</v>
      </c>
      <c r="N694" s="104" t="s">
        <v>114</v>
      </c>
      <c r="O694" s="104" t="s">
        <v>4156</v>
      </c>
    </row>
    <row r="695" spans="1:15" hidden="1" x14ac:dyDescent="0.25">
      <c r="A695" s="920" t="s">
        <v>130</v>
      </c>
      <c r="B695" s="138" t="s">
        <v>214</v>
      </c>
      <c r="C695" s="138" t="s">
        <v>1530</v>
      </c>
      <c r="D695" s="138" t="s">
        <v>1531</v>
      </c>
      <c r="E695" s="138" t="s">
        <v>1334</v>
      </c>
      <c r="F695" s="139">
        <v>-47654400</v>
      </c>
      <c r="G695" s="139">
        <v>0</v>
      </c>
      <c r="H695" s="139">
        <v>0</v>
      </c>
      <c r="I695" s="139">
        <v>-47654400</v>
      </c>
      <c r="J695" s="107" t="s">
        <v>6</v>
      </c>
      <c r="K695" s="107" t="s">
        <v>108</v>
      </c>
      <c r="L695" s="107" t="s">
        <v>86</v>
      </c>
      <c r="M695" s="140" t="s">
        <v>4172</v>
      </c>
      <c r="N695" s="104" t="s">
        <v>114</v>
      </c>
      <c r="O695" s="104" t="s">
        <v>4160</v>
      </c>
    </row>
    <row r="696" spans="1:15" hidden="1" x14ac:dyDescent="0.25">
      <c r="A696" s="920" t="s">
        <v>130</v>
      </c>
      <c r="B696" s="138" t="s">
        <v>214</v>
      </c>
      <c r="C696" s="138" t="s">
        <v>1532</v>
      </c>
      <c r="D696" s="138" t="s">
        <v>1533</v>
      </c>
      <c r="E696" s="138" t="s">
        <v>1337</v>
      </c>
      <c r="F696" s="139">
        <v>-48229902</v>
      </c>
      <c r="G696" s="139">
        <v>0</v>
      </c>
      <c r="H696" s="139">
        <v>0</v>
      </c>
      <c r="I696" s="139">
        <v>-48229902</v>
      </c>
      <c r="J696" s="107" t="s">
        <v>6</v>
      </c>
      <c r="K696" s="107" t="s">
        <v>108</v>
      </c>
      <c r="L696" s="107" t="s">
        <v>86</v>
      </c>
      <c r="M696" s="140" t="s">
        <v>4172</v>
      </c>
      <c r="N696" s="104" t="s">
        <v>114</v>
      </c>
      <c r="O696" s="104" t="s">
        <v>4159</v>
      </c>
    </row>
    <row r="697" spans="1:15" hidden="1" x14ac:dyDescent="0.25">
      <c r="A697" s="920" t="s">
        <v>130</v>
      </c>
      <c r="B697" s="138" t="s">
        <v>214</v>
      </c>
      <c r="C697" s="138" t="s">
        <v>1534</v>
      </c>
      <c r="D697" s="138" t="s">
        <v>1535</v>
      </c>
      <c r="E697" s="138" t="s">
        <v>1340</v>
      </c>
      <c r="F697" s="139">
        <v>-182261910</v>
      </c>
      <c r="G697" s="139">
        <v>0</v>
      </c>
      <c r="H697" s="139">
        <v>0</v>
      </c>
      <c r="I697" s="139">
        <v>-182261910</v>
      </c>
      <c r="J697" s="107" t="s">
        <v>6</v>
      </c>
      <c r="K697" s="107" t="s">
        <v>108</v>
      </c>
      <c r="L697" s="107" t="s">
        <v>86</v>
      </c>
      <c r="M697" s="140" t="s">
        <v>4172</v>
      </c>
      <c r="N697" s="104" t="s">
        <v>114</v>
      </c>
      <c r="O697" s="104" t="s">
        <v>4158</v>
      </c>
    </row>
    <row r="698" spans="1:15" hidden="1" x14ac:dyDescent="0.25">
      <c r="A698" s="920" t="s">
        <v>130</v>
      </c>
      <c r="B698" s="138" t="s">
        <v>214</v>
      </c>
      <c r="C698" s="138" t="s">
        <v>1536</v>
      </c>
      <c r="D698" s="138" t="s">
        <v>1537</v>
      </c>
      <c r="E698" s="138" t="s">
        <v>723</v>
      </c>
      <c r="F698" s="139">
        <v>-14853753</v>
      </c>
      <c r="G698" s="139">
        <v>0</v>
      </c>
      <c r="H698" s="139">
        <v>0</v>
      </c>
      <c r="I698" s="139">
        <v>-14853753</v>
      </c>
      <c r="J698" s="107" t="s">
        <v>6</v>
      </c>
      <c r="K698" s="107" t="s">
        <v>108</v>
      </c>
      <c r="L698" s="107" t="s">
        <v>86</v>
      </c>
      <c r="M698" s="140" t="s">
        <v>4172</v>
      </c>
      <c r="N698" s="104" t="s">
        <v>114</v>
      </c>
      <c r="O698" s="104" t="s">
        <v>4157</v>
      </c>
    </row>
    <row r="699" spans="1:15" hidden="1" x14ac:dyDescent="0.25">
      <c r="A699" s="920" t="s">
        <v>130</v>
      </c>
      <c r="B699" s="138" t="s">
        <v>214</v>
      </c>
      <c r="C699" s="138" t="s">
        <v>1538</v>
      </c>
      <c r="D699" s="138" t="s">
        <v>1539</v>
      </c>
      <c r="E699" s="138" t="s">
        <v>726</v>
      </c>
      <c r="F699" s="139">
        <v>-159008499</v>
      </c>
      <c r="G699" s="139">
        <v>0</v>
      </c>
      <c r="H699" s="139">
        <v>0</v>
      </c>
      <c r="I699" s="139">
        <v>-159008499</v>
      </c>
      <c r="J699" s="107" t="s">
        <v>6</v>
      </c>
      <c r="K699" s="107" t="s">
        <v>108</v>
      </c>
      <c r="L699" s="107" t="s">
        <v>86</v>
      </c>
      <c r="M699" s="140" t="s">
        <v>4172</v>
      </c>
      <c r="N699" s="104" t="s">
        <v>114</v>
      </c>
      <c r="O699" s="104" t="s">
        <v>4155</v>
      </c>
    </row>
    <row r="700" spans="1:15" hidden="1" x14ac:dyDescent="0.25">
      <c r="A700" s="920" t="s">
        <v>130</v>
      </c>
      <c r="B700" s="138" t="s">
        <v>214</v>
      </c>
      <c r="C700" s="138" t="s">
        <v>1540</v>
      </c>
      <c r="D700" s="138" t="s">
        <v>1541</v>
      </c>
      <c r="E700" s="138" t="s">
        <v>729</v>
      </c>
      <c r="F700" s="139">
        <v>-560933791343</v>
      </c>
      <c r="G700" s="139">
        <v>0</v>
      </c>
      <c r="H700" s="139">
        <v>0</v>
      </c>
      <c r="I700" s="139">
        <v>-560933791343</v>
      </c>
      <c r="J700" s="107" t="s">
        <v>6</v>
      </c>
      <c r="K700" s="107" t="s">
        <v>108</v>
      </c>
      <c r="L700" s="107" t="s">
        <v>86</v>
      </c>
      <c r="M700" s="140" t="s">
        <v>4172</v>
      </c>
      <c r="N700" s="104" t="s">
        <v>114</v>
      </c>
      <c r="O700" s="104" t="s">
        <v>4156</v>
      </c>
    </row>
    <row r="701" spans="1:15" hidden="1" x14ac:dyDescent="0.25">
      <c r="A701" s="920" t="s">
        <v>130</v>
      </c>
      <c r="B701" s="138" t="s">
        <v>104</v>
      </c>
      <c r="C701" s="138" t="s">
        <v>6418</v>
      </c>
      <c r="D701" s="138" t="s">
        <v>6419</v>
      </c>
      <c r="E701" s="138" t="s">
        <v>6420</v>
      </c>
      <c r="F701" s="139">
        <v>0</v>
      </c>
      <c r="G701" s="139">
        <v>-62408.21</v>
      </c>
      <c r="H701" s="139">
        <v>-410378291</v>
      </c>
      <c r="I701" s="139">
        <v>-410378291</v>
      </c>
      <c r="J701" s="107" t="s">
        <v>6</v>
      </c>
      <c r="K701" s="107" t="s">
        <v>108</v>
      </c>
      <c r="L701" s="107" t="s">
        <v>86</v>
      </c>
      <c r="M701" s="140" t="s">
        <v>4172</v>
      </c>
      <c r="N701" s="104" t="s">
        <v>114</v>
      </c>
      <c r="O701" s="104" t="s">
        <v>4157</v>
      </c>
    </row>
    <row r="702" spans="1:15" hidden="1" x14ac:dyDescent="0.25">
      <c r="A702" s="920" t="s">
        <v>130</v>
      </c>
      <c r="B702" s="138" t="s">
        <v>104</v>
      </c>
      <c r="C702" s="138" t="s">
        <v>1544</v>
      </c>
      <c r="D702" s="138" t="s">
        <v>1545</v>
      </c>
      <c r="E702" s="138" t="s">
        <v>1546</v>
      </c>
      <c r="F702" s="139">
        <v>0</v>
      </c>
      <c r="G702" s="139">
        <v>-2167820.33</v>
      </c>
      <c r="H702" s="139">
        <v>-14254957822</v>
      </c>
      <c r="I702" s="139">
        <v>-14254957822</v>
      </c>
      <c r="J702" s="107" t="s">
        <v>6</v>
      </c>
      <c r="K702" s="107" t="s">
        <v>108</v>
      </c>
      <c r="L702" s="107" t="s">
        <v>86</v>
      </c>
      <c r="M702" s="140" t="s">
        <v>4172</v>
      </c>
      <c r="N702" s="104" t="s">
        <v>114</v>
      </c>
      <c r="O702" s="104" t="s">
        <v>4156</v>
      </c>
    </row>
    <row r="703" spans="1:15" hidden="1" x14ac:dyDescent="0.25">
      <c r="A703" s="920" t="s">
        <v>130</v>
      </c>
      <c r="B703" s="138" t="s">
        <v>214</v>
      </c>
      <c r="C703" s="138" t="s">
        <v>5823</v>
      </c>
      <c r="D703" s="138" t="s">
        <v>5824</v>
      </c>
      <c r="E703" s="138" t="s">
        <v>1547</v>
      </c>
      <c r="F703" s="139">
        <v>-3152054</v>
      </c>
      <c r="G703" s="139">
        <v>0</v>
      </c>
      <c r="H703" s="139">
        <v>0</v>
      </c>
      <c r="I703" s="139">
        <v>-3152054</v>
      </c>
      <c r="J703" s="107" t="s">
        <v>6</v>
      </c>
      <c r="K703" s="107" t="s">
        <v>108</v>
      </c>
      <c r="L703" s="107" t="s">
        <v>86</v>
      </c>
      <c r="M703" s="140" t="s">
        <v>4172</v>
      </c>
      <c r="N703" s="104" t="s">
        <v>114</v>
      </c>
      <c r="O703" s="104" t="s">
        <v>4159</v>
      </c>
    </row>
    <row r="704" spans="1:15" hidden="1" x14ac:dyDescent="0.25">
      <c r="A704" s="920" t="s">
        <v>130</v>
      </c>
      <c r="B704" s="138" t="s">
        <v>214</v>
      </c>
      <c r="C704" s="138" t="s">
        <v>4714</v>
      </c>
      <c r="D704" s="138" t="s">
        <v>4715</v>
      </c>
      <c r="E704" s="138" t="s">
        <v>1547</v>
      </c>
      <c r="F704" s="139">
        <v>-3754767</v>
      </c>
      <c r="G704" s="139">
        <v>0</v>
      </c>
      <c r="H704" s="139">
        <v>0</v>
      </c>
      <c r="I704" s="139">
        <v>-3754767</v>
      </c>
      <c r="J704" s="107" t="s">
        <v>6</v>
      </c>
      <c r="K704" s="107" t="s">
        <v>108</v>
      </c>
      <c r="L704" s="107" t="s">
        <v>86</v>
      </c>
      <c r="M704" s="140" t="s">
        <v>4172</v>
      </c>
      <c r="N704" s="104" t="s">
        <v>114</v>
      </c>
      <c r="O704" s="104" t="s">
        <v>4158</v>
      </c>
    </row>
    <row r="705" spans="1:15" hidden="1" x14ac:dyDescent="0.25">
      <c r="A705" s="920" t="s">
        <v>130</v>
      </c>
      <c r="B705" s="138" t="s">
        <v>214</v>
      </c>
      <c r="C705" s="138" t="s">
        <v>1548</v>
      </c>
      <c r="D705" s="138" t="s">
        <v>1549</v>
      </c>
      <c r="E705" s="138" t="s">
        <v>1547</v>
      </c>
      <c r="F705" s="139">
        <v>-1282505619</v>
      </c>
      <c r="G705" s="139">
        <v>0</v>
      </c>
      <c r="H705" s="139">
        <v>0</v>
      </c>
      <c r="I705" s="139">
        <v>-1282505619</v>
      </c>
      <c r="J705" s="107" t="s">
        <v>6</v>
      </c>
      <c r="K705" s="107" t="s">
        <v>108</v>
      </c>
      <c r="L705" s="107" t="s">
        <v>86</v>
      </c>
      <c r="M705" s="140" t="s">
        <v>4172</v>
      </c>
      <c r="N705" s="104" t="s">
        <v>114</v>
      </c>
      <c r="O705" s="104" t="s">
        <v>4155</v>
      </c>
    </row>
    <row r="706" spans="1:15" hidden="1" x14ac:dyDescent="0.25">
      <c r="A706" s="920" t="s">
        <v>130</v>
      </c>
      <c r="B706" s="138" t="s">
        <v>214</v>
      </c>
      <c r="C706" s="138" t="s">
        <v>1550</v>
      </c>
      <c r="D706" s="138" t="s">
        <v>1551</v>
      </c>
      <c r="E706" s="138" t="s">
        <v>1547</v>
      </c>
      <c r="F706" s="139">
        <v>-2215275569</v>
      </c>
      <c r="G706" s="139">
        <v>0</v>
      </c>
      <c r="H706" s="139">
        <v>0</v>
      </c>
      <c r="I706" s="139">
        <v>-2215275569</v>
      </c>
      <c r="J706" s="107" t="s">
        <v>6</v>
      </c>
      <c r="K706" s="107" t="s">
        <v>108</v>
      </c>
      <c r="L706" s="107" t="s">
        <v>86</v>
      </c>
      <c r="M706" s="140" t="s">
        <v>4172</v>
      </c>
      <c r="N706" s="104" t="s">
        <v>114</v>
      </c>
      <c r="O706" s="104" t="s">
        <v>4156</v>
      </c>
    </row>
    <row r="707" spans="1:15" hidden="1" x14ac:dyDescent="0.25">
      <c r="A707" s="920" t="s">
        <v>130</v>
      </c>
      <c r="B707" s="138" t="s">
        <v>214</v>
      </c>
      <c r="C707" s="138" t="s">
        <v>4716</v>
      </c>
      <c r="D707" s="138" t="s">
        <v>4717</v>
      </c>
      <c r="E707" s="138" t="s">
        <v>4718</v>
      </c>
      <c r="F707" s="139">
        <v>2143684640</v>
      </c>
      <c r="G707" s="139">
        <v>0</v>
      </c>
      <c r="H707" s="139">
        <v>0</v>
      </c>
      <c r="I707" s="139">
        <v>2143684640</v>
      </c>
      <c r="J707" s="107" t="s">
        <v>6</v>
      </c>
      <c r="K707" s="107" t="s">
        <v>108</v>
      </c>
      <c r="L707" s="107" t="s">
        <v>86</v>
      </c>
      <c r="M707" s="140" t="s">
        <v>4719</v>
      </c>
      <c r="N707" s="104" t="s">
        <v>114</v>
      </c>
      <c r="O707" s="104" t="s">
        <v>4155</v>
      </c>
    </row>
    <row r="708" spans="1:15" hidden="1" x14ac:dyDescent="0.25">
      <c r="A708" s="920" t="s">
        <v>130</v>
      </c>
      <c r="B708" s="138" t="s">
        <v>214</v>
      </c>
      <c r="C708" s="138" t="s">
        <v>4720</v>
      </c>
      <c r="D708" s="138" t="s">
        <v>4721</v>
      </c>
      <c r="E708" s="138" t="s">
        <v>4722</v>
      </c>
      <c r="F708" s="139">
        <v>39150256885</v>
      </c>
      <c r="G708" s="139">
        <v>0</v>
      </c>
      <c r="H708" s="139">
        <v>0</v>
      </c>
      <c r="I708" s="139">
        <v>39150256885</v>
      </c>
      <c r="J708" s="107" t="s">
        <v>6</v>
      </c>
      <c r="K708" s="107" t="s">
        <v>108</v>
      </c>
      <c r="L708" s="107" t="s">
        <v>86</v>
      </c>
      <c r="M708" s="140" t="s">
        <v>4719</v>
      </c>
      <c r="N708" s="104" t="s">
        <v>114</v>
      </c>
      <c r="O708" s="104" t="s">
        <v>4156</v>
      </c>
    </row>
    <row r="709" spans="1:15" hidden="1" x14ac:dyDescent="0.25">
      <c r="A709" s="920" t="s">
        <v>130</v>
      </c>
      <c r="B709" s="138" t="s">
        <v>214</v>
      </c>
      <c r="C709" s="138" t="s">
        <v>4723</v>
      </c>
      <c r="D709" s="138" t="s">
        <v>4724</v>
      </c>
      <c r="E709" s="138" t="s">
        <v>4718</v>
      </c>
      <c r="F709" s="139">
        <v>-2138014199</v>
      </c>
      <c r="G709" s="139">
        <v>0</v>
      </c>
      <c r="H709" s="139">
        <v>0</v>
      </c>
      <c r="I709" s="139">
        <v>-2138014199</v>
      </c>
      <c r="J709" s="107" t="s">
        <v>6</v>
      </c>
      <c r="K709" s="107" t="s">
        <v>108</v>
      </c>
      <c r="L709" s="107" t="s">
        <v>86</v>
      </c>
      <c r="M709" s="140" t="s">
        <v>4725</v>
      </c>
      <c r="N709" s="104" t="s">
        <v>114</v>
      </c>
      <c r="O709" s="104" t="s">
        <v>4155</v>
      </c>
    </row>
    <row r="710" spans="1:15" hidden="1" x14ac:dyDescent="0.25">
      <c r="A710" s="920" t="s">
        <v>130</v>
      </c>
      <c r="B710" s="138" t="s">
        <v>214</v>
      </c>
      <c r="C710" s="138" t="s">
        <v>4726</v>
      </c>
      <c r="D710" s="138" t="s">
        <v>4727</v>
      </c>
      <c r="E710" s="138" t="s">
        <v>4722</v>
      </c>
      <c r="F710" s="139">
        <v>-38450456657</v>
      </c>
      <c r="G710" s="139">
        <v>0</v>
      </c>
      <c r="H710" s="139">
        <v>0</v>
      </c>
      <c r="I710" s="139">
        <v>-38450456657</v>
      </c>
      <c r="J710" s="107" t="s">
        <v>6</v>
      </c>
      <c r="K710" s="107" t="s">
        <v>108</v>
      </c>
      <c r="L710" s="107" t="s">
        <v>86</v>
      </c>
      <c r="M710" s="140" t="s">
        <v>4725</v>
      </c>
      <c r="N710" s="104" t="s">
        <v>114</v>
      </c>
      <c r="O710" s="104" t="s">
        <v>4156</v>
      </c>
    </row>
    <row r="711" spans="1:15" hidden="1" x14ac:dyDescent="0.25">
      <c r="A711" s="920" t="s">
        <v>130</v>
      </c>
      <c r="B711" s="138" t="s">
        <v>214</v>
      </c>
      <c r="C711" s="138" t="s">
        <v>1552</v>
      </c>
      <c r="D711" s="138" t="s">
        <v>1553</v>
      </c>
      <c r="E711" s="138" t="s">
        <v>588</v>
      </c>
      <c r="F711" s="139">
        <v>3582986</v>
      </c>
      <c r="G711" s="139">
        <v>0</v>
      </c>
      <c r="H711" s="139">
        <v>0</v>
      </c>
      <c r="I711" s="139">
        <v>3582986</v>
      </c>
      <c r="J711" s="107" t="s">
        <v>6</v>
      </c>
      <c r="K711" s="107" t="s">
        <v>108</v>
      </c>
      <c r="L711" s="107" t="s">
        <v>86</v>
      </c>
      <c r="M711" s="140" t="s">
        <v>4177</v>
      </c>
      <c r="N711" s="104" t="s">
        <v>114</v>
      </c>
      <c r="O711" s="104" t="s">
        <v>4156</v>
      </c>
    </row>
    <row r="712" spans="1:15" hidden="1" x14ac:dyDescent="0.25">
      <c r="A712" s="920" t="s">
        <v>130</v>
      </c>
      <c r="B712" s="138" t="s">
        <v>214</v>
      </c>
      <c r="C712" s="138" t="s">
        <v>1554</v>
      </c>
      <c r="D712" s="138" t="s">
        <v>1555</v>
      </c>
      <c r="E712" s="138" t="s">
        <v>1112</v>
      </c>
      <c r="F712" s="139">
        <v>1759247</v>
      </c>
      <c r="G712" s="139">
        <v>0</v>
      </c>
      <c r="H712" s="139">
        <v>0</v>
      </c>
      <c r="I712" s="139">
        <v>1759247</v>
      </c>
      <c r="J712" s="107" t="s">
        <v>6</v>
      </c>
      <c r="K712" s="107" t="s">
        <v>108</v>
      </c>
      <c r="L712" s="107" t="s">
        <v>86</v>
      </c>
      <c r="M712" s="140" t="s">
        <v>4177</v>
      </c>
      <c r="N712" s="104" t="s">
        <v>114</v>
      </c>
      <c r="O712" s="104" t="s">
        <v>4156</v>
      </c>
    </row>
    <row r="713" spans="1:15" hidden="1" x14ac:dyDescent="0.25">
      <c r="A713" s="920" t="s">
        <v>130</v>
      </c>
      <c r="B713" s="138" t="s">
        <v>214</v>
      </c>
      <c r="C713" s="138" t="s">
        <v>1556</v>
      </c>
      <c r="D713" s="138" t="s">
        <v>1557</v>
      </c>
      <c r="E713" s="138" t="s">
        <v>1091</v>
      </c>
      <c r="F713" s="139">
        <v>67510877</v>
      </c>
      <c r="G713" s="139">
        <v>0</v>
      </c>
      <c r="H713" s="139">
        <v>0</v>
      </c>
      <c r="I713" s="139">
        <v>67510877</v>
      </c>
      <c r="J713" s="107" t="s">
        <v>6</v>
      </c>
      <c r="K713" s="107" t="s">
        <v>108</v>
      </c>
      <c r="L713" s="107" t="s">
        <v>86</v>
      </c>
      <c r="M713" s="140" t="s">
        <v>4177</v>
      </c>
      <c r="N713" s="104" t="s">
        <v>114</v>
      </c>
      <c r="O713" s="104" t="s">
        <v>4156</v>
      </c>
    </row>
    <row r="714" spans="1:15" hidden="1" x14ac:dyDescent="0.25">
      <c r="A714" s="920" t="s">
        <v>130</v>
      </c>
      <c r="B714" s="138" t="s">
        <v>214</v>
      </c>
      <c r="C714" s="138" t="s">
        <v>1558</v>
      </c>
      <c r="D714" s="138" t="s">
        <v>1559</v>
      </c>
      <c r="E714" s="138" t="s">
        <v>1094</v>
      </c>
      <c r="F714" s="139">
        <v>295959</v>
      </c>
      <c r="G714" s="139">
        <v>0</v>
      </c>
      <c r="H714" s="139">
        <v>0</v>
      </c>
      <c r="I714" s="139">
        <v>295959</v>
      </c>
      <c r="J714" s="107" t="s">
        <v>6</v>
      </c>
      <c r="K714" s="107" t="s">
        <v>108</v>
      </c>
      <c r="L714" s="107" t="s">
        <v>86</v>
      </c>
      <c r="M714" s="140" t="s">
        <v>4177</v>
      </c>
      <c r="N714" s="104" t="s">
        <v>114</v>
      </c>
      <c r="O714" s="104" t="s">
        <v>4156</v>
      </c>
    </row>
    <row r="715" spans="1:15" hidden="1" x14ac:dyDescent="0.25">
      <c r="A715" s="920" t="s">
        <v>130</v>
      </c>
      <c r="B715" s="138" t="s">
        <v>104</v>
      </c>
      <c r="C715" s="138" t="s">
        <v>1560</v>
      </c>
      <c r="D715" s="138" t="s">
        <v>1561</v>
      </c>
      <c r="E715" s="138" t="s">
        <v>1097</v>
      </c>
      <c r="F715" s="139">
        <v>0</v>
      </c>
      <c r="G715" s="139">
        <v>117.49</v>
      </c>
      <c r="H715" s="139">
        <v>772580</v>
      </c>
      <c r="I715" s="139">
        <v>772580</v>
      </c>
      <c r="J715" s="107" t="s">
        <v>6</v>
      </c>
      <c r="K715" s="107" t="s">
        <v>108</v>
      </c>
      <c r="L715" s="107" t="s">
        <v>86</v>
      </c>
      <c r="M715" s="140" t="s">
        <v>4177</v>
      </c>
      <c r="N715" s="104" t="s">
        <v>114</v>
      </c>
      <c r="O715" s="104" t="s">
        <v>4156</v>
      </c>
    </row>
    <row r="716" spans="1:15" hidden="1" x14ac:dyDescent="0.25">
      <c r="A716" s="920" t="s">
        <v>130</v>
      </c>
      <c r="B716" s="138" t="s">
        <v>214</v>
      </c>
      <c r="C716" s="138" t="s">
        <v>1562</v>
      </c>
      <c r="D716" s="138" t="s">
        <v>1563</v>
      </c>
      <c r="E716" s="138" t="s">
        <v>1097</v>
      </c>
      <c r="F716" s="139">
        <v>122113564</v>
      </c>
      <c r="G716" s="139">
        <v>0</v>
      </c>
      <c r="H716" s="139">
        <v>0</v>
      </c>
      <c r="I716" s="139">
        <v>122113564</v>
      </c>
      <c r="J716" s="107" t="s">
        <v>6</v>
      </c>
      <c r="K716" s="107" t="s">
        <v>108</v>
      </c>
      <c r="L716" s="107" t="s">
        <v>86</v>
      </c>
      <c r="M716" s="140" t="s">
        <v>4177</v>
      </c>
      <c r="N716" s="104" t="s">
        <v>114</v>
      </c>
      <c r="O716" s="104" t="s">
        <v>4156</v>
      </c>
    </row>
    <row r="717" spans="1:15" hidden="1" x14ac:dyDescent="0.25">
      <c r="A717" s="920" t="s">
        <v>130</v>
      </c>
      <c r="B717" s="138" t="s">
        <v>104</v>
      </c>
      <c r="C717" s="138" t="s">
        <v>1564</v>
      </c>
      <c r="D717" s="138" t="s">
        <v>1565</v>
      </c>
      <c r="E717" s="138" t="s">
        <v>1566</v>
      </c>
      <c r="F717" s="139">
        <v>0</v>
      </c>
      <c r="G717" s="139">
        <v>455.26</v>
      </c>
      <c r="H717" s="139">
        <v>2993658</v>
      </c>
      <c r="I717" s="139">
        <v>2993658</v>
      </c>
      <c r="J717" s="107" t="s">
        <v>6</v>
      </c>
      <c r="K717" s="107" t="s">
        <v>108</v>
      </c>
      <c r="L717" s="107" t="s">
        <v>86</v>
      </c>
      <c r="M717" s="140" t="s">
        <v>4177</v>
      </c>
      <c r="N717" s="104" t="s">
        <v>114</v>
      </c>
      <c r="O717" s="104" t="s">
        <v>4156</v>
      </c>
    </row>
    <row r="718" spans="1:15" hidden="1" x14ac:dyDescent="0.25">
      <c r="A718" s="920" t="s">
        <v>130</v>
      </c>
      <c r="B718" s="138" t="s">
        <v>214</v>
      </c>
      <c r="C718" s="138" t="s">
        <v>1568</v>
      </c>
      <c r="D718" s="138" t="s">
        <v>1569</v>
      </c>
      <c r="E718" s="138" t="s">
        <v>1567</v>
      </c>
      <c r="F718" s="139">
        <v>40725698</v>
      </c>
      <c r="G718" s="139">
        <v>0</v>
      </c>
      <c r="H718" s="139">
        <v>0</v>
      </c>
      <c r="I718" s="139">
        <v>40725698</v>
      </c>
      <c r="J718" s="107" t="s">
        <v>6</v>
      </c>
      <c r="K718" s="107" t="s">
        <v>108</v>
      </c>
      <c r="L718" s="107" t="s">
        <v>86</v>
      </c>
      <c r="M718" s="140" t="s">
        <v>4177</v>
      </c>
      <c r="N718" s="104" t="s">
        <v>114</v>
      </c>
      <c r="O718" s="104" t="s">
        <v>4156</v>
      </c>
    </row>
    <row r="719" spans="1:15" hidden="1" x14ac:dyDescent="0.25">
      <c r="A719" s="920" t="s">
        <v>130</v>
      </c>
      <c r="B719" s="138" t="s">
        <v>214</v>
      </c>
      <c r="C719" s="138" t="s">
        <v>1570</v>
      </c>
      <c r="D719" s="138" t="s">
        <v>1571</v>
      </c>
      <c r="E719" s="138" t="s">
        <v>1572</v>
      </c>
      <c r="F719" s="139">
        <v>2999145927</v>
      </c>
      <c r="G719" s="139">
        <v>0</v>
      </c>
      <c r="H719" s="139">
        <v>0</v>
      </c>
      <c r="I719" s="139">
        <v>2999145927</v>
      </c>
      <c r="J719" s="107" t="s">
        <v>6</v>
      </c>
      <c r="K719" s="107" t="s">
        <v>108</v>
      </c>
      <c r="L719" s="107" t="s">
        <v>86</v>
      </c>
      <c r="M719" s="140" t="s">
        <v>4177</v>
      </c>
      <c r="N719" s="104" t="s">
        <v>114</v>
      </c>
      <c r="O719" s="104" t="s">
        <v>4156</v>
      </c>
    </row>
    <row r="720" spans="1:15" hidden="1" x14ac:dyDescent="0.25">
      <c r="A720" s="920" t="s">
        <v>130</v>
      </c>
      <c r="B720" s="138" t="s">
        <v>214</v>
      </c>
      <c r="C720" s="138" t="s">
        <v>1573</v>
      </c>
      <c r="D720" s="138" t="s">
        <v>1574</v>
      </c>
      <c r="E720" s="138" t="s">
        <v>588</v>
      </c>
      <c r="F720" s="139">
        <v>-1107916</v>
      </c>
      <c r="G720" s="139">
        <v>0</v>
      </c>
      <c r="H720" s="139">
        <v>0</v>
      </c>
      <c r="I720" s="139">
        <v>-1107916</v>
      </c>
      <c r="J720" s="107" t="s">
        <v>6</v>
      </c>
      <c r="K720" s="107" t="s">
        <v>108</v>
      </c>
      <c r="L720" s="107" t="s">
        <v>86</v>
      </c>
      <c r="M720" s="140" t="s">
        <v>4178</v>
      </c>
      <c r="N720" s="104" t="s">
        <v>114</v>
      </c>
      <c r="O720" s="104" t="s">
        <v>4156</v>
      </c>
    </row>
    <row r="721" spans="1:15" hidden="1" x14ac:dyDescent="0.25">
      <c r="A721" s="920" t="s">
        <v>130</v>
      </c>
      <c r="B721" s="138" t="s">
        <v>214</v>
      </c>
      <c r="C721" s="138" t="s">
        <v>1575</v>
      </c>
      <c r="D721" s="138" t="s">
        <v>1576</v>
      </c>
      <c r="E721" s="138" t="s">
        <v>1112</v>
      </c>
      <c r="F721" s="139">
        <v>-1350825</v>
      </c>
      <c r="G721" s="139">
        <v>0</v>
      </c>
      <c r="H721" s="139">
        <v>0</v>
      </c>
      <c r="I721" s="139">
        <v>-1350825</v>
      </c>
      <c r="J721" s="107" t="s">
        <v>6</v>
      </c>
      <c r="K721" s="107" t="s">
        <v>108</v>
      </c>
      <c r="L721" s="107" t="s">
        <v>86</v>
      </c>
      <c r="M721" s="140" t="s">
        <v>4178</v>
      </c>
      <c r="N721" s="104" t="s">
        <v>114</v>
      </c>
      <c r="O721" s="104" t="s">
        <v>4156</v>
      </c>
    </row>
    <row r="722" spans="1:15" hidden="1" x14ac:dyDescent="0.25">
      <c r="A722" s="920" t="s">
        <v>130</v>
      </c>
      <c r="B722" s="138" t="s">
        <v>214</v>
      </c>
      <c r="C722" s="138" t="s">
        <v>1577</v>
      </c>
      <c r="D722" s="138" t="s">
        <v>1578</v>
      </c>
      <c r="E722" s="138" t="s">
        <v>1091</v>
      </c>
      <c r="F722" s="139">
        <v>-50153146</v>
      </c>
      <c r="G722" s="139">
        <v>0</v>
      </c>
      <c r="H722" s="139">
        <v>0</v>
      </c>
      <c r="I722" s="139">
        <v>-50153146</v>
      </c>
      <c r="J722" s="107" t="s">
        <v>6</v>
      </c>
      <c r="K722" s="107" t="s">
        <v>108</v>
      </c>
      <c r="L722" s="107" t="s">
        <v>86</v>
      </c>
      <c r="M722" s="140" t="s">
        <v>4178</v>
      </c>
      <c r="N722" s="104" t="s">
        <v>114</v>
      </c>
      <c r="O722" s="104" t="s">
        <v>4156</v>
      </c>
    </row>
    <row r="723" spans="1:15" hidden="1" x14ac:dyDescent="0.25">
      <c r="A723" s="920" t="s">
        <v>130</v>
      </c>
      <c r="B723" s="138" t="s">
        <v>214</v>
      </c>
      <c r="C723" s="138" t="s">
        <v>1579</v>
      </c>
      <c r="D723" s="138" t="s">
        <v>1580</v>
      </c>
      <c r="E723" s="138" t="s">
        <v>1094</v>
      </c>
      <c r="F723" s="139">
        <v>-69767</v>
      </c>
      <c r="G723" s="139">
        <v>0</v>
      </c>
      <c r="H723" s="139">
        <v>0</v>
      </c>
      <c r="I723" s="139">
        <v>-69767</v>
      </c>
      <c r="J723" s="107" t="s">
        <v>6</v>
      </c>
      <c r="K723" s="107" t="s">
        <v>108</v>
      </c>
      <c r="L723" s="107" t="s">
        <v>86</v>
      </c>
      <c r="M723" s="140" t="s">
        <v>4178</v>
      </c>
      <c r="N723" s="104" t="s">
        <v>114</v>
      </c>
      <c r="O723" s="104" t="s">
        <v>4156</v>
      </c>
    </row>
    <row r="724" spans="1:15" hidden="1" x14ac:dyDescent="0.25">
      <c r="A724" s="920" t="s">
        <v>130</v>
      </c>
      <c r="B724" s="138" t="s">
        <v>104</v>
      </c>
      <c r="C724" s="138" t="s">
        <v>1581</v>
      </c>
      <c r="D724" s="138" t="s">
        <v>1582</v>
      </c>
      <c r="E724" s="138" t="s">
        <v>1097</v>
      </c>
      <c r="F724" s="139">
        <v>0</v>
      </c>
      <c r="G724" s="139">
        <v>-90.57</v>
      </c>
      <c r="H724" s="139">
        <v>-595562</v>
      </c>
      <c r="I724" s="139">
        <v>-595562</v>
      </c>
      <c r="J724" s="107" t="s">
        <v>6</v>
      </c>
      <c r="K724" s="107" t="s">
        <v>108</v>
      </c>
      <c r="L724" s="107" t="s">
        <v>86</v>
      </c>
      <c r="M724" s="140" t="s">
        <v>4178</v>
      </c>
      <c r="N724" s="104" t="s">
        <v>114</v>
      </c>
      <c r="O724" s="104" t="s">
        <v>4156</v>
      </c>
    </row>
    <row r="725" spans="1:15" hidden="1" x14ac:dyDescent="0.25">
      <c r="A725" s="920" t="s">
        <v>130</v>
      </c>
      <c r="B725" s="138" t="s">
        <v>214</v>
      </c>
      <c r="C725" s="138" t="s">
        <v>1583</v>
      </c>
      <c r="D725" s="138" t="s">
        <v>1584</v>
      </c>
      <c r="E725" s="138" t="s">
        <v>1097</v>
      </c>
      <c r="F725" s="139">
        <v>-103351267</v>
      </c>
      <c r="G725" s="139">
        <v>0</v>
      </c>
      <c r="H725" s="139">
        <v>0</v>
      </c>
      <c r="I725" s="139">
        <v>-103351267</v>
      </c>
      <c r="J725" s="107" t="s">
        <v>6</v>
      </c>
      <c r="K725" s="107" t="s">
        <v>108</v>
      </c>
      <c r="L725" s="107" t="s">
        <v>86</v>
      </c>
      <c r="M725" s="140" t="s">
        <v>4178</v>
      </c>
      <c r="N725" s="104" t="s">
        <v>114</v>
      </c>
      <c r="O725" s="104" t="s">
        <v>4156</v>
      </c>
    </row>
    <row r="726" spans="1:15" hidden="1" x14ac:dyDescent="0.25">
      <c r="A726" s="920" t="s">
        <v>130</v>
      </c>
      <c r="B726" s="138" t="s">
        <v>104</v>
      </c>
      <c r="C726" s="138" t="s">
        <v>1585</v>
      </c>
      <c r="D726" s="138" t="s">
        <v>1586</v>
      </c>
      <c r="E726" s="138" t="s">
        <v>1567</v>
      </c>
      <c r="F726" s="139">
        <v>0</v>
      </c>
      <c r="G726" s="139">
        <v>-350.85</v>
      </c>
      <c r="H726" s="139">
        <v>-2307088</v>
      </c>
      <c r="I726" s="139">
        <v>-2307088</v>
      </c>
      <c r="J726" s="107" t="s">
        <v>6</v>
      </c>
      <c r="K726" s="107" t="s">
        <v>108</v>
      </c>
      <c r="L726" s="107" t="s">
        <v>86</v>
      </c>
      <c r="M726" s="140" t="s">
        <v>4178</v>
      </c>
      <c r="N726" s="104" t="s">
        <v>114</v>
      </c>
      <c r="O726" s="104" t="s">
        <v>4156</v>
      </c>
    </row>
    <row r="727" spans="1:15" hidden="1" x14ac:dyDescent="0.25">
      <c r="A727" s="920" t="s">
        <v>130</v>
      </c>
      <c r="B727" s="138" t="s">
        <v>214</v>
      </c>
      <c r="C727" s="138" t="s">
        <v>1587</v>
      </c>
      <c r="D727" s="138" t="s">
        <v>1588</v>
      </c>
      <c r="E727" s="138" t="s">
        <v>1567</v>
      </c>
      <c r="F727" s="139">
        <v>-36832098</v>
      </c>
      <c r="G727" s="139">
        <v>0</v>
      </c>
      <c r="H727" s="139">
        <v>0</v>
      </c>
      <c r="I727" s="139">
        <v>-36832098</v>
      </c>
      <c r="J727" s="107" t="s">
        <v>6</v>
      </c>
      <c r="K727" s="107" t="s">
        <v>108</v>
      </c>
      <c r="L727" s="107" t="s">
        <v>86</v>
      </c>
      <c r="M727" s="140" t="s">
        <v>4178</v>
      </c>
      <c r="N727" s="104" t="s">
        <v>114</v>
      </c>
      <c r="O727" s="104" t="s">
        <v>4156</v>
      </c>
    </row>
    <row r="728" spans="1:15" hidden="1" x14ac:dyDescent="0.25">
      <c r="A728" s="920" t="s">
        <v>130</v>
      </c>
      <c r="B728" s="138" t="s">
        <v>214</v>
      </c>
      <c r="C728" s="138" t="s">
        <v>1589</v>
      </c>
      <c r="D728" s="138" t="s">
        <v>1590</v>
      </c>
      <c r="E728" s="138" t="s">
        <v>1591</v>
      </c>
      <c r="F728" s="139">
        <v>-2832120568</v>
      </c>
      <c r="G728" s="139">
        <v>0</v>
      </c>
      <c r="H728" s="139">
        <v>0</v>
      </c>
      <c r="I728" s="139">
        <v>-2832120568</v>
      </c>
      <c r="J728" s="107" t="s">
        <v>6</v>
      </c>
      <c r="K728" s="107" t="s">
        <v>108</v>
      </c>
      <c r="L728" s="107" t="s">
        <v>86</v>
      </c>
      <c r="M728" s="140" t="s">
        <v>4178</v>
      </c>
      <c r="N728" s="104" t="s">
        <v>114</v>
      </c>
      <c r="O728" s="104" t="s">
        <v>4156</v>
      </c>
    </row>
    <row r="729" spans="1:15" hidden="1" x14ac:dyDescent="0.25">
      <c r="A729" s="920" t="s">
        <v>130</v>
      </c>
      <c r="B729" s="138" t="s">
        <v>214</v>
      </c>
      <c r="C729" s="138" t="s">
        <v>5825</v>
      </c>
      <c r="D729" s="138" t="s">
        <v>5826</v>
      </c>
      <c r="E729" s="138" t="s">
        <v>1091</v>
      </c>
      <c r="F729" s="139">
        <v>-15438317</v>
      </c>
      <c r="G729" s="139">
        <v>0</v>
      </c>
      <c r="H729" s="139">
        <v>0</v>
      </c>
      <c r="I729" s="139">
        <v>-15438317</v>
      </c>
      <c r="J729" s="107" t="s">
        <v>6</v>
      </c>
      <c r="K729" s="107" t="s">
        <v>108</v>
      </c>
      <c r="L729" s="107" t="s">
        <v>86</v>
      </c>
      <c r="M729" s="140" t="s">
        <v>4179</v>
      </c>
      <c r="N729" s="104" t="s">
        <v>114</v>
      </c>
      <c r="O729" s="104" t="s">
        <v>4156</v>
      </c>
    </row>
    <row r="730" spans="1:15" hidden="1" x14ac:dyDescent="0.25">
      <c r="A730" s="920" t="s">
        <v>130</v>
      </c>
      <c r="B730" s="138" t="s">
        <v>214</v>
      </c>
      <c r="C730" s="138" t="s">
        <v>1592</v>
      </c>
      <c r="D730" s="138" t="s">
        <v>1593</v>
      </c>
      <c r="E730" s="138" t="s">
        <v>1112</v>
      </c>
      <c r="F730" s="139">
        <v>4153577855</v>
      </c>
      <c r="G730" s="139">
        <v>0</v>
      </c>
      <c r="H730" s="139">
        <v>0</v>
      </c>
      <c r="I730" s="139">
        <v>4153577855</v>
      </c>
      <c r="J730" s="107" t="s">
        <v>6</v>
      </c>
      <c r="K730" s="107" t="s">
        <v>108</v>
      </c>
      <c r="L730" s="107" t="s">
        <v>86</v>
      </c>
      <c r="M730" s="140" t="s">
        <v>4180</v>
      </c>
      <c r="N730" s="104" t="s">
        <v>114</v>
      </c>
      <c r="O730" s="104" t="s">
        <v>4156</v>
      </c>
    </row>
    <row r="731" spans="1:15" hidden="1" x14ac:dyDescent="0.25">
      <c r="A731" s="920" t="s">
        <v>130</v>
      </c>
      <c r="B731" s="138" t="s">
        <v>214</v>
      </c>
      <c r="C731" s="138" t="s">
        <v>1596</v>
      </c>
      <c r="D731" s="138" t="s">
        <v>1597</v>
      </c>
      <c r="E731" s="138" t="s">
        <v>1112</v>
      </c>
      <c r="F731" s="139">
        <v>-4032026074</v>
      </c>
      <c r="G731" s="139">
        <v>0</v>
      </c>
      <c r="H731" s="139">
        <v>0</v>
      </c>
      <c r="I731" s="139">
        <v>-4032026074</v>
      </c>
      <c r="J731" s="107" t="s">
        <v>6</v>
      </c>
      <c r="K731" s="107" t="s">
        <v>108</v>
      </c>
      <c r="L731" s="107" t="s">
        <v>86</v>
      </c>
      <c r="M731" s="140" t="s">
        <v>4181</v>
      </c>
      <c r="N731" s="104" t="s">
        <v>114</v>
      </c>
      <c r="O731" s="104" t="s">
        <v>4156</v>
      </c>
    </row>
    <row r="732" spans="1:15" hidden="1" x14ac:dyDescent="0.25">
      <c r="A732" s="920" t="s">
        <v>130</v>
      </c>
      <c r="B732" s="138" t="s">
        <v>104</v>
      </c>
      <c r="C732" s="138" t="s">
        <v>1598</v>
      </c>
      <c r="D732" s="138" t="s">
        <v>1599</v>
      </c>
      <c r="E732" s="138" t="s">
        <v>30</v>
      </c>
      <c r="F732" s="139">
        <v>0</v>
      </c>
      <c r="G732" s="139">
        <v>128</v>
      </c>
      <c r="H732" s="139">
        <v>841691</v>
      </c>
      <c r="I732" s="139">
        <v>841691</v>
      </c>
      <c r="J732" s="107" t="s">
        <v>6</v>
      </c>
      <c r="K732" s="107" t="s">
        <v>108</v>
      </c>
      <c r="L732" s="107" t="s">
        <v>86</v>
      </c>
      <c r="M732" s="140" t="s">
        <v>4730</v>
      </c>
      <c r="N732" s="104" t="s">
        <v>114</v>
      </c>
      <c r="O732" s="104" t="s">
        <v>4164</v>
      </c>
    </row>
    <row r="733" spans="1:15" hidden="1" x14ac:dyDescent="0.25">
      <c r="A733" s="920" t="s">
        <v>130</v>
      </c>
      <c r="B733" s="138" t="s">
        <v>104</v>
      </c>
      <c r="C733" s="138" t="s">
        <v>1600</v>
      </c>
      <c r="D733" s="138" t="s">
        <v>1601</v>
      </c>
      <c r="E733" s="138" t="s">
        <v>30</v>
      </c>
      <c r="F733" s="139">
        <v>0</v>
      </c>
      <c r="G733" s="139">
        <v>1157</v>
      </c>
      <c r="H733" s="139">
        <v>7608096</v>
      </c>
      <c r="I733" s="139">
        <v>7608096</v>
      </c>
      <c r="J733" s="107" t="s">
        <v>6</v>
      </c>
      <c r="K733" s="107" t="s">
        <v>108</v>
      </c>
      <c r="L733" s="107" t="s">
        <v>86</v>
      </c>
      <c r="M733" s="140" t="s">
        <v>4730</v>
      </c>
      <c r="N733" s="104" t="s">
        <v>114</v>
      </c>
      <c r="O733" s="104" t="s">
        <v>4160</v>
      </c>
    </row>
    <row r="734" spans="1:15" hidden="1" x14ac:dyDescent="0.25">
      <c r="A734" s="920" t="s">
        <v>130</v>
      </c>
      <c r="B734" s="138" t="s">
        <v>104</v>
      </c>
      <c r="C734" s="138" t="s">
        <v>1602</v>
      </c>
      <c r="D734" s="138" t="s">
        <v>1603</v>
      </c>
      <c r="E734" s="138" t="s">
        <v>30</v>
      </c>
      <c r="F734" s="139">
        <v>0</v>
      </c>
      <c r="G734" s="139">
        <v>6529.72</v>
      </c>
      <c r="H734" s="139">
        <v>42937545</v>
      </c>
      <c r="I734" s="139">
        <v>42937545</v>
      </c>
      <c r="J734" s="107" t="s">
        <v>6</v>
      </c>
      <c r="K734" s="107" t="s">
        <v>108</v>
      </c>
      <c r="L734" s="107" t="s">
        <v>86</v>
      </c>
      <c r="M734" s="140" t="s">
        <v>4730</v>
      </c>
      <c r="N734" s="104" t="s">
        <v>114</v>
      </c>
      <c r="O734" s="104" t="s">
        <v>4159</v>
      </c>
    </row>
    <row r="735" spans="1:15" hidden="1" x14ac:dyDescent="0.25">
      <c r="A735" s="920" t="s">
        <v>130</v>
      </c>
      <c r="B735" s="138" t="s">
        <v>104</v>
      </c>
      <c r="C735" s="138" t="s">
        <v>1604</v>
      </c>
      <c r="D735" s="138" t="s">
        <v>1605</v>
      </c>
      <c r="E735" s="138" t="s">
        <v>30</v>
      </c>
      <c r="F735" s="139">
        <v>0</v>
      </c>
      <c r="G735" s="139">
        <v>74306.25</v>
      </c>
      <c r="H735" s="139">
        <v>488616351</v>
      </c>
      <c r="I735" s="139">
        <v>488616351</v>
      </c>
      <c r="J735" s="107" t="s">
        <v>6</v>
      </c>
      <c r="K735" s="107" t="s">
        <v>108</v>
      </c>
      <c r="L735" s="107" t="s">
        <v>86</v>
      </c>
      <c r="M735" s="140" t="s">
        <v>4730</v>
      </c>
      <c r="N735" s="104" t="s">
        <v>114</v>
      </c>
      <c r="O735" s="104" t="s">
        <v>4158</v>
      </c>
    </row>
    <row r="736" spans="1:15" hidden="1" x14ac:dyDescent="0.25">
      <c r="A736" s="920" t="s">
        <v>130</v>
      </c>
      <c r="B736" s="138" t="s">
        <v>104</v>
      </c>
      <c r="C736" s="138" t="s">
        <v>1606</v>
      </c>
      <c r="D736" s="138" t="s">
        <v>1607</v>
      </c>
      <c r="E736" s="138" t="s">
        <v>30</v>
      </c>
      <c r="F736" s="139">
        <v>0</v>
      </c>
      <c r="G736" s="139">
        <v>202318.82</v>
      </c>
      <c r="H736" s="139">
        <v>1330389888</v>
      </c>
      <c r="I736" s="139">
        <v>1330389888</v>
      </c>
      <c r="J736" s="107" t="s">
        <v>6</v>
      </c>
      <c r="K736" s="107" t="s">
        <v>108</v>
      </c>
      <c r="L736" s="107" t="s">
        <v>86</v>
      </c>
      <c r="M736" s="140" t="s">
        <v>4730</v>
      </c>
      <c r="N736" s="104" t="s">
        <v>114</v>
      </c>
      <c r="O736" s="104" t="s">
        <v>4157</v>
      </c>
    </row>
    <row r="737" spans="1:15" hidden="1" x14ac:dyDescent="0.25">
      <c r="A737" s="920" t="s">
        <v>130</v>
      </c>
      <c r="B737" s="138" t="s">
        <v>104</v>
      </c>
      <c r="C737" s="138" t="s">
        <v>1608</v>
      </c>
      <c r="D737" s="138" t="s">
        <v>1609</v>
      </c>
      <c r="E737" s="138" t="s">
        <v>30</v>
      </c>
      <c r="F737" s="139">
        <v>0</v>
      </c>
      <c r="G737" s="139">
        <v>864668.74</v>
      </c>
      <c r="H737" s="139">
        <v>5685810880</v>
      </c>
      <c r="I737" s="139">
        <v>5685810880</v>
      </c>
      <c r="J737" s="107" t="s">
        <v>6</v>
      </c>
      <c r="K737" s="107" t="s">
        <v>108</v>
      </c>
      <c r="L737" s="107" t="s">
        <v>86</v>
      </c>
      <c r="M737" s="140" t="s">
        <v>4730</v>
      </c>
      <c r="N737" s="104" t="s">
        <v>114</v>
      </c>
      <c r="O737" s="104" t="s">
        <v>4155</v>
      </c>
    </row>
    <row r="738" spans="1:15" hidden="1" x14ac:dyDescent="0.25">
      <c r="A738" s="920" t="s">
        <v>130</v>
      </c>
      <c r="B738" s="138" t="s">
        <v>104</v>
      </c>
      <c r="C738" s="138" t="s">
        <v>1610</v>
      </c>
      <c r="D738" s="138" t="s">
        <v>1611</v>
      </c>
      <c r="E738" s="138" t="s">
        <v>480</v>
      </c>
      <c r="F738" s="139">
        <v>0</v>
      </c>
      <c r="G738" s="139">
        <v>20542693.420000002</v>
      </c>
      <c r="H738" s="139">
        <v>135082794549</v>
      </c>
      <c r="I738" s="139">
        <v>135082794549</v>
      </c>
      <c r="J738" s="107" t="s">
        <v>6</v>
      </c>
      <c r="K738" s="107" t="s">
        <v>108</v>
      </c>
      <c r="L738" s="107" t="s">
        <v>86</v>
      </c>
      <c r="M738" s="140" t="s">
        <v>4730</v>
      </c>
      <c r="N738" s="104" t="s">
        <v>114</v>
      </c>
      <c r="O738" s="104" t="s">
        <v>4156</v>
      </c>
    </row>
    <row r="739" spans="1:15" hidden="1" x14ac:dyDescent="0.25">
      <c r="A739" s="920" t="s">
        <v>130</v>
      </c>
      <c r="B739" s="138" t="s">
        <v>214</v>
      </c>
      <c r="C739" s="138" t="s">
        <v>1612</v>
      </c>
      <c r="D739" s="138" t="s">
        <v>1613</v>
      </c>
      <c r="E739" s="138" t="s">
        <v>30</v>
      </c>
      <c r="F739" s="139">
        <v>15005054</v>
      </c>
      <c r="G739" s="139">
        <v>0</v>
      </c>
      <c r="H739" s="139">
        <v>0</v>
      </c>
      <c r="I739" s="139">
        <v>15005054</v>
      </c>
      <c r="J739" s="107" t="s">
        <v>6</v>
      </c>
      <c r="K739" s="107" t="s">
        <v>108</v>
      </c>
      <c r="L739" s="107" t="s">
        <v>86</v>
      </c>
      <c r="M739" s="140" t="s">
        <v>4730</v>
      </c>
      <c r="N739" s="104" t="s">
        <v>114</v>
      </c>
      <c r="O739" s="104" t="s">
        <v>4164</v>
      </c>
    </row>
    <row r="740" spans="1:15" hidden="1" x14ac:dyDescent="0.25">
      <c r="A740" s="920" t="s">
        <v>130</v>
      </c>
      <c r="B740" s="138" t="s">
        <v>214</v>
      </c>
      <c r="C740" s="138" t="s">
        <v>1614</v>
      </c>
      <c r="D740" s="138" t="s">
        <v>1615</v>
      </c>
      <c r="E740" s="138" t="s">
        <v>30</v>
      </c>
      <c r="F740" s="139">
        <v>30208786</v>
      </c>
      <c r="G740" s="139">
        <v>0</v>
      </c>
      <c r="H740" s="139">
        <v>0</v>
      </c>
      <c r="I740" s="139">
        <v>30208786</v>
      </c>
      <c r="J740" s="107" t="s">
        <v>6</v>
      </c>
      <c r="K740" s="107" t="s">
        <v>108</v>
      </c>
      <c r="L740" s="107" t="s">
        <v>86</v>
      </c>
      <c r="M740" s="140" t="s">
        <v>4730</v>
      </c>
      <c r="N740" s="104" t="s">
        <v>114</v>
      </c>
      <c r="O740" s="104" t="s">
        <v>4160</v>
      </c>
    </row>
    <row r="741" spans="1:15" hidden="1" x14ac:dyDescent="0.25">
      <c r="A741" s="920" t="s">
        <v>130</v>
      </c>
      <c r="B741" s="138" t="s">
        <v>214</v>
      </c>
      <c r="C741" s="138" t="s">
        <v>1616</v>
      </c>
      <c r="D741" s="138" t="s">
        <v>1617</v>
      </c>
      <c r="E741" s="138" t="s">
        <v>30</v>
      </c>
      <c r="F741" s="139">
        <v>244950802</v>
      </c>
      <c r="G741" s="139">
        <v>0</v>
      </c>
      <c r="H741" s="139">
        <v>0</v>
      </c>
      <c r="I741" s="139">
        <v>244950802</v>
      </c>
      <c r="J741" s="107" t="s">
        <v>6</v>
      </c>
      <c r="K741" s="107" t="s">
        <v>108</v>
      </c>
      <c r="L741" s="107" t="s">
        <v>86</v>
      </c>
      <c r="M741" s="140" t="s">
        <v>4730</v>
      </c>
      <c r="N741" s="104" t="s">
        <v>114</v>
      </c>
      <c r="O741" s="104" t="s">
        <v>4159</v>
      </c>
    </row>
    <row r="742" spans="1:15" hidden="1" x14ac:dyDescent="0.25">
      <c r="A742" s="920" t="s">
        <v>130</v>
      </c>
      <c r="B742" s="138" t="s">
        <v>214</v>
      </c>
      <c r="C742" s="138" t="s">
        <v>1618</v>
      </c>
      <c r="D742" s="138" t="s">
        <v>1619</v>
      </c>
      <c r="E742" s="138" t="s">
        <v>30</v>
      </c>
      <c r="F742" s="139">
        <v>1352407145</v>
      </c>
      <c r="G742" s="139">
        <v>0</v>
      </c>
      <c r="H742" s="139">
        <v>0</v>
      </c>
      <c r="I742" s="139">
        <v>1352407145</v>
      </c>
      <c r="J742" s="107" t="s">
        <v>6</v>
      </c>
      <c r="K742" s="107" t="s">
        <v>108</v>
      </c>
      <c r="L742" s="107" t="s">
        <v>86</v>
      </c>
      <c r="M742" s="140" t="s">
        <v>4730</v>
      </c>
      <c r="N742" s="104" t="s">
        <v>114</v>
      </c>
      <c r="O742" s="104" t="s">
        <v>4158</v>
      </c>
    </row>
    <row r="743" spans="1:15" hidden="1" x14ac:dyDescent="0.25">
      <c r="A743" s="920" t="s">
        <v>130</v>
      </c>
      <c r="B743" s="138" t="s">
        <v>214</v>
      </c>
      <c r="C743" s="138" t="s">
        <v>1620</v>
      </c>
      <c r="D743" s="138" t="s">
        <v>1621</v>
      </c>
      <c r="E743" s="138" t="s">
        <v>30</v>
      </c>
      <c r="F743" s="139">
        <v>7808664090</v>
      </c>
      <c r="G743" s="139">
        <v>0</v>
      </c>
      <c r="H743" s="139">
        <v>0</v>
      </c>
      <c r="I743" s="139">
        <v>7808664090</v>
      </c>
      <c r="J743" s="107" t="s">
        <v>6</v>
      </c>
      <c r="K743" s="107" t="s">
        <v>108</v>
      </c>
      <c r="L743" s="107" t="s">
        <v>86</v>
      </c>
      <c r="M743" s="140" t="s">
        <v>4730</v>
      </c>
      <c r="N743" s="104" t="s">
        <v>114</v>
      </c>
      <c r="O743" s="104" t="s">
        <v>4157</v>
      </c>
    </row>
    <row r="744" spans="1:15" hidden="1" x14ac:dyDescent="0.25">
      <c r="A744" s="920" t="s">
        <v>130</v>
      </c>
      <c r="B744" s="138" t="s">
        <v>214</v>
      </c>
      <c r="C744" s="138" t="s">
        <v>1622</v>
      </c>
      <c r="D744" s="138" t="s">
        <v>1623</v>
      </c>
      <c r="E744" s="138" t="s">
        <v>30</v>
      </c>
      <c r="F744" s="139">
        <v>26080424767</v>
      </c>
      <c r="G744" s="139">
        <v>0</v>
      </c>
      <c r="H744" s="139">
        <v>0</v>
      </c>
      <c r="I744" s="139">
        <v>26080424767</v>
      </c>
      <c r="J744" s="107" t="s">
        <v>6</v>
      </c>
      <c r="K744" s="107" t="s">
        <v>108</v>
      </c>
      <c r="L744" s="107" t="s">
        <v>86</v>
      </c>
      <c r="M744" s="140" t="s">
        <v>4730</v>
      </c>
      <c r="N744" s="104" t="s">
        <v>114</v>
      </c>
      <c r="O744" s="104" t="s">
        <v>4155</v>
      </c>
    </row>
    <row r="745" spans="1:15" hidden="1" x14ac:dyDescent="0.25">
      <c r="A745" s="920" t="s">
        <v>130</v>
      </c>
      <c r="B745" s="138" t="s">
        <v>214</v>
      </c>
      <c r="C745" s="138" t="s">
        <v>1624</v>
      </c>
      <c r="D745" s="138" t="s">
        <v>1625</v>
      </c>
      <c r="E745" s="138" t="s">
        <v>480</v>
      </c>
      <c r="F745" s="139">
        <v>488686929431</v>
      </c>
      <c r="G745" s="139">
        <v>0</v>
      </c>
      <c r="H745" s="139">
        <v>0</v>
      </c>
      <c r="I745" s="139">
        <v>488686929431</v>
      </c>
      <c r="J745" s="107" t="s">
        <v>6</v>
      </c>
      <c r="K745" s="107" t="s">
        <v>108</v>
      </c>
      <c r="L745" s="107" t="s">
        <v>86</v>
      </c>
      <c r="M745" s="140" t="s">
        <v>4730</v>
      </c>
      <c r="N745" s="104" t="s">
        <v>114</v>
      </c>
      <c r="O745" s="104" t="s">
        <v>4156</v>
      </c>
    </row>
    <row r="746" spans="1:15" hidden="1" x14ac:dyDescent="0.25">
      <c r="A746" s="920" t="s">
        <v>130</v>
      </c>
      <c r="B746" s="138" t="s">
        <v>104</v>
      </c>
      <c r="C746" s="138" t="s">
        <v>1631</v>
      </c>
      <c r="D746" s="138" t="s">
        <v>1632</v>
      </c>
      <c r="E746" s="138" t="s">
        <v>1628</v>
      </c>
      <c r="F746" s="139">
        <v>0</v>
      </c>
      <c r="G746" s="139">
        <v>-43062.59</v>
      </c>
      <c r="H746" s="139">
        <v>-283167104</v>
      </c>
      <c r="I746" s="139">
        <v>-283167104</v>
      </c>
      <c r="J746" s="107" t="s">
        <v>6</v>
      </c>
      <c r="K746" s="107" t="s">
        <v>108</v>
      </c>
      <c r="L746" s="107" t="s">
        <v>86</v>
      </c>
      <c r="M746" s="140" t="s">
        <v>4731</v>
      </c>
      <c r="N746" s="104" t="s">
        <v>114</v>
      </c>
      <c r="O746" s="104" t="s">
        <v>4158</v>
      </c>
    </row>
    <row r="747" spans="1:15" hidden="1" x14ac:dyDescent="0.25">
      <c r="A747" s="920" t="s">
        <v>130</v>
      </c>
      <c r="B747" s="138" t="s">
        <v>104</v>
      </c>
      <c r="C747" s="138" t="s">
        <v>1633</v>
      </c>
      <c r="D747" s="138" t="s">
        <v>1634</v>
      </c>
      <c r="E747" s="138" t="s">
        <v>1628</v>
      </c>
      <c r="F747" s="139">
        <v>0</v>
      </c>
      <c r="G747" s="139">
        <v>-71819.789999999994</v>
      </c>
      <c r="H747" s="139">
        <v>-472266111</v>
      </c>
      <c r="I747" s="139">
        <v>-472266111</v>
      </c>
      <c r="J747" s="107" t="s">
        <v>6</v>
      </c>
      <c r="K747" s="107" t="s">
        <v>108</v>
      </c>
      <c r="L747" s="107" t="s">
        <v>86</v>
      </c>
      <c r="M747" s="140" t="s">
        <v>4731</v>
      </c>
      <c r="N747" s="104" t="s">
        <v>114</v>
      </c>
      <c r="O747" s="104" t="s">
        <v>4157</v>
      </c>
    </row>
    <row r="748" spans="1:15" hidden="1" x14ac:dyDescent="0.25">
      <c r="A748" s="920" t="s">
        <v>130</v>
      </c>
      <c r="B748" s="138" t="s">
        <v>104</v>
      </c>
      <c r="C748" s="138" t="s">
        <v>1635</v>
      </c>
      <c r="D748" s="138" t="s">
        <v>1636</v>
      </c>
      <c r="E748" s="138" t="s">
        <v>1637</v>
      </c>
      <c r="F748" s="139">
        <v>0</v>
      </c>
      <c r="G748" s="139">
        <v>-432885.27</v>
      </c>
      <c r="H748" s="139">
        <v>-2846527999</v>
      </c>
      <c r="I748" s="139">
        <v>-2846527999</v>
      </c>
      <c r="J748" s="107" t="s">
        <v>6</v>
      </c>
      <c r="K748" s="107" t="s">
        <v>108</v>
      </c>
      <c r="L748" s="107" t="s">
        <v>86</v>
      </c>
      <c r="M748" s="140" t="s">
        <v>4731</v>
      </c>
      <c r="N748" s="104" t="s">
        <v>114</v>
      </c>
      <c r="O748" s="104" t="s">
        <v>4155</v>
      </c>
    </row>
    <row r="749" spans="1:15" hidden="1" x14ac:dyDescent="0.25">
      <c r="A749" s="920" t="s">
        <v>130</v>
      </c>
      <c r="B749" s="138" t="s">
        <v>104</v>
      </c>
      <c r="C749" s="138" t="s">
        <v>1638</v>
      </c>
      <c r="D749" s="138" t="s">
        <v>1639</v>
      </c>
      <c r="E749" s="138" t="s">
        <v>1637</v>
      </c>
      <c r="F749" s="139">
        <v>0</v>
      </c>
      <c r="G749" s="139">
        <v>-2543427.6</v>
      </c>
      <c r="H749" s="139">
        <v>-16724842304</v>
      </c>
      <c r="I749" s="139">
        <v>-16724842304</v>
      </c>
      <c r="J749" s="107" t="s">
        <v>6</v>
      </c>
      <c r="K749" s="107" t="s">
        <v>108</v>
      </c>
      <c r="L749" s="107" t="s">
        <v>86</v>
      </c>
      <c r="M749" s="140" t="s">
        <v>4731</v>
      </c>
      <c r="N749" s="104" t="s">
        <v>114</v>
      </c>
      <c r="O749" s="104" t="s">
        <v>4156</v>
      </c>
    </row>
    <row r="750" spans="1:15" hidden="1" x14ac:dyDescent="0.25">
      <c r="A750" s="920" t="s">
        <v>130</v>
      </c>
      <c r="B750" s="138" t="s">
        <v>214</v>
      </c>
      <c r="C750" s="138" t="s">
        <v>1640</v>
      </c>
      <c r="D750" s="138" t="s">
        <v>1641</v>
      </c>
      <c r="E750" s="138" t="s">
        <v>1642</v>
      </c>
      <c r="F750" s="139">
        <v>-9968005</v>
      </c>
      <c r="G750" s="139">
        <v>0</v>
      </c>
      <c r="H750" s="139">
        <v>0</v>
      </c>
      <c r="I750" s="139">
        <v>-9968005</v>
      </c>
      <c r="J750" s="107" t="s">
        <v>6</v>
      </c>
      <c r="K750" s="107" t="s">
        <v>108</v>
      </c>
      <c r="L750" s="107" t="s">
        <v>86</v>
      </c>
      <c r="M750" s="140" t="s">
        <v>4731</v>
      </c>
      <c r="N750" s="104" t="s">
        <v>114</v>
      </c>
      <c r="O750" s="104" t="s">
        <v>4164</v>
      </c>
    </row>
    <row r="751" spans="1:15" hidden="1" x14ac:dyDescent="0.25">
      <c r="A751" s="920" t="s">
        <v>130</v>
      </c>
      <c r="B751" s="138" t="s">
        <v>214</v>
      </c>
      <c r="C751" s="138" t="s">
        <v>1643</v>
      </c>
      <c r="D751" s="138" t="s">
        <v>1644</v>
      </c>
      <c r="E751" s="138" t="s">
        <v>1642</v>
      </c>
      <c r="F751" s="139">
        <v>-318936</v>
      </c>
      <c r="G751" s="139">
        <v>0</v>
      </c>
      <c r="H751" s="139">
        <v>0</v>
      </c>
      <c r="I751" s="139">
        <v>-318936</v>
      </c>
      <c r="J751" s="107" t="s">
        <v>6</v>
      </c>
      <c r="K751" s="107" t="s">
        <v>108</v>
      </c>
      <c r="L751" s="107" t="s">
        <v>86</v>
      </c>
      <c r="M751" s="140" t="s">
        <v>4731</v>
      </c>
      <c r="N751" s="104" t="s">
        <v>114</v>
      </c>
      <c r="O751" s="104" t="s">
        <v>4160</v>
      </c>
    </row>
    <row r="752" spans="1:15" hidden="1" x14ac:dyDescent="0.25">
      <c r="A752" s="920" t="s">
        <v>130</v>
      </c>
      <c r="B752" s="138" t="s">
        <v>214</v>
      </c>
      <c r="C752" s="138" t="s">
        <v>1645</v>
      </c>
      <c r="D752" s="138" t="s">
        <v>1646</v>
      </c>
      <c r="E752" s="138" t="s">
        <v>1642</v>
      </c>
      <c r="F752" s="139">
        <v>-1580521</v>
      </c>
      <c r="G752" s="139">
        <v>0</v>
      </c>
      <c r="H752" s="139">
        <v>0</v>
      </c>
      <c r="I752" s="139">
        <v>-1580521</v>
      </c>
      <c r="J752" s="107" t="s">
        <v>6</v>
      </c>
      <c r="K752" s="107" t="s">
        <v>108</v>
      </c>
      <c r="L752" s="107" t="s">
        <v>86</v>
      </c>
      <c r="M752" s="140" t="s">
        <v>4731</v>
      </c>
      <c r="N752" s="104" t="s">
        <v>114</v>
      </c>
      <c r="O752" s="104" t="s">
        <v>4159</v>
      </c>
    </row>
    <row r="753" spans="1:15" hidden="1" x14ac:dyDescent="0.25">
      <c r="A753" s="920" t="s">
        <v>130</v>
      </c>
      <c r="B753" s="138" t="s">
        <v>214</v>
      </c>
      <c r="C753" s="138" t="s">
        <v>1647</v>
      </c>
      <c r="D753" s="138" t="s">
        <v>1648</v>
      </c>
      <c r="E753" s="138" t="s">
        <v>1642</v>
      </c>
      <c r="F753" s="139">
        <v>-91260280</v>
      </c>
      <c r="G753" s="139">
        <v>0</v>
      </c>
      <c r="H753" s="139">
        <v>0</v>
      </c>
      <c r="I753" s="139">
        <v>-91260280</v>
      </c>
      <c r="J753" s="107" t="s">
        <v>6</v>
      </c>
      <c r="K753" s="107" t="s">
        <v>108</v>
      </c>
      <c r="L753" s="107" t="s">
        <v>86</v>
      </c>
      <c r="M753" s="140" t="s">
        <v>4731</v>
      </c>
      <c r="N753" s="104" t="s">
        <v>114</v>
      </c>
      <c r="O753" s="104" t="s">
        <v>4158</v>
      </c>
    </row>
    <row r="754" spans="1:15" hidden="1" x14ac:dyDescent="0.25">
      <c r="A754" s="920" t="s">
        <v>130</v>
      </c>
      <c r="B754" s="138" t="s">
        <v>214</v>
      </c>
      <c r="C754" s="138" t="s">
        <v>1649</v>
      </c>
      <c r="D754" s="138" t="s">
        <v>1650</v>
      </c>
      <c r="E754" s="138" t="s">
        <v>1642</v>
      </c>
      <c r="F754" s="139">
        <v>-2312998218</v>
      </c>
      <c r="G754" s="139">
        <v>0</v>
      </c>
      <c r="H754" s="139">
        <v>0</v>
      </c>
      <c r="I754" s="139">
        <v>-2312998218</v>
      </c>
      <c r="J754" s="107" t="s">
        <v>6</v>
      </c>
      <c r="K754" s="107" t="s">
        <v>108</v>
      </c>
      <c r="L754" s="107" t="s">
        <v>86</v>
      </c>
      <c r="M754" s="140" t="s">
        <v>4731</v>
      </c>
      <c r="N754" s="104" t="s">
        <v>114</v>
      </c>
      <c r="O754" s="104" t="s">
        <v>4157</v>
      </c>
    </row>
    <row r="755" spans="1:15" hidden="1" x14ac:dyDescent="0.25">
      <c r="A755" s="920" t="s">
        <v>130</v>
      </c>
      <c r="B755" s="138" t="s">
        <v>214</v>
      </c>
      <c r="C755" s="138" t="s">
        <v>1651</v>
      </c>
      <c r="D755" s="138" t="s">
        <v>1652</v>
      </c>
      <c r="E755" s="138" t="s">
        <v>1637</v>
      </c>
      <c r="F755" s="139">
        <v>-15207909574</v>
      </c>
      <c r="G755" s="139">
        <v>0</v>
      </c>
      <c r="H755" s="139">
        <v>0</v>
      </c>
      <c r="I755" s="139">
        <v>-15207909574</v>
      </c>
      <c r="J755" s="107" t="s">
        <v>6</v>
      </c>
      <c r="K755" s="107" t="s">
        <v>108</v>
      </c>
      <c r="L755" s="107" t="s">
        <v>86</v>
      </c>
      <c r="M755" s="140" t="s">
        <v>4731</v>
      </c>
      <c r="N755" s="104" t="s">
        <v>114</v>
      </c>
      <c r="O755" s="104" t="s">
        <v>4155</v>
      </c>
    </row>
    <row r="756" spans="1:15" hidden="1" x14ac:dyDescent="0.25">
      <c r="A756" s="920" t="s">
        <v>130</v>
      </c>
      <c r="B756" s="138" t="s">
        <v>214</v>
      </c>
      <c r="C756" s="138" t="s">
        <v>1653</v>
      </c>
      <c r="D756" s="138" t="s">
        <v>1654</v>
      </c>
      <c r="E756" s="138" t="s">
        <v>1637</v>
      </c>
      <c r="F756" s="139">
        <v>-65136307313</v>
      </c>
      <c r="G756" s="139">
        <v>0</v>
      </c>
      <c r="H756" s="139">
        <v>0</v>
      </c>
      <c r="I756" s="139">
        <v>-65136307313</v>
      </c>
      <c r="J756" s="107" t="s">
        <v>6</v>
      </c>
      <c r="K756" s="107" t="s">
        <v>108</v>
      </c>
      <c r="L756" s="107" t="s">
        <v>86</v>
      </c>
      <c r="M756" s="140" t="s">
        <v>4731</v>
      </c>
      <c r="N756" s="104" t="s">
        <v>114</v>
      </c>
      <c r="O756" s="104" t="s">
        <v>4156</v>
      </c>
    </row>
    <row r="757" spans="1:15" hidden="1" x14ac:dyDescent="0.25">
      <c r="A757" s="920" t="s">
        <v>130</v>
      </c>
      <c r="B757" s="138" t="s">
        <v>104</v>
      </c>
      <c r="C757" s="138" t="s">
        <v>6421</v>
      </c>
      <c r="D757" s="138" t="s">
        <v>6422</v>
      </c>
      <c r="E757" s="138" t="s">
        <v>1657</v>
      </c>
      <c r="F757" s="139">
        <v>0</v>
      </c>
      <c r="G757" s="139">
        <v>-2997.97</v>
      </c>
      <c r="H757" s="139">
        <v>-19713781</v>
      </c>
      <c r="I757" s="139">
        <v>-19713781</v>
      </c>
      <c r="J757" s="107" t="s">
        <v>6</v>
      </c>
      <c r="K757" s="107" t="s">
        <v>108</v>
      </c>
      <c r="L757" s="107" t="s">
        <v>86</v>
      </c>
      <c r="M757" s="140" t="s">
        <v>4732</v>
      </c>
      <c r="N757" s="104" t="s">
        <v>114</v>
      </c>
      <c r="O757" s="104" t="s">
        <v>4159</v>
      </c>
    </row>
    <row r="758" spans="1:15" hidden="1" x14ac:dyDescent="0.25">
      <c r="A758" s="920" t="s">
        <v>130</v>
      </c>
      <c r="B758" s="138" t="s">
        <v>104</v>
      </c>
      <c r="C758" s="138" t="s">
        <v>1655</v>
      </c>
      <c r="D758" s="138" t="s">
        <v>1656</v>
      </c>
      <c r="E758" s="138" t="s">
        <v>1657</v>
      </c>
      <c r="F758" s="139">
        <v>0</v>
      </c>
      <c r="G758" s="139">
        <v>-1800.61</v>
      </c>
      <c r="H758" s="139">
        <v>-11840289</v>
      </c>
      <c r="I758" s="139">
        <v>-11840289</v>
      </c>
      <c r="J758" s="107" t="s">
        <v>6</v>
      </c>
      <c r="K758" s="107" t="s">
        <v>108</v>
      </c>
      <c r="L758" s="107" t="s">
        <v>86</v>
      </c>
      <c r="M758" s="140" t="s">
        <v>4732</v>
      </c>
      <c r="N758" s="104" t="s">
        <v>114</v>
      </c>
      <c r="O758" s="104" t="s">
        <v>4158</v>
      </c>
    </row>
    <row r="759" spans="1:15" hidden="1" x14ac:dyDescent="0.25">
      <c r="A759" s="920" t="s">
        <v>130</v>
      </c>
      <c r="B759" s="138" t="s">
        <v>104</v>
      </c>
      <c r="C759" s="138" t="s">
        <v>1658</v>
      </c>
      <c r="D759" s="138" t="s">
        <v>1659</v>
      </c>
      <c r="E759" s="138" t="s">
        <v>1657</v>
      </c>
      <c r="F759" s="139">
        <v>0</v>
      </c>
      <c r="G759" s="139">
        <v>-7152.15</v>
      </c>
      <c r="H759" s="139">
        <v>-47030464</v>
      </c>
      <c r="I759" s="139">
        <v>-47030464</v>
      </c>
      <c r="J759" s="107" t="s">
        <v>6</v>
      </c>
      <c r="K759" s="107" t="s">
        <v>108</v>
      </c>
      <c r="L759" s="107" t="s">
        <v>86</v>
      </c>
      <c r="M759" s="140" t="s">
        <v>4732</v>
      </c>
      <c r="N759" s="104" t="s">
        <v>114</v>
      </c>
      <c r="O759" s="104" t="s">
        <v>4157</v>
      </c>
    </row>
    <row r="760" spans="1:15" hidden="1" x14ac:dyDescent="0.25">
      <c r="A760" s="920" t="s">
        <v>130</v>
      </c>
      <c r="B760" s="138" t="s">
        <v>104</v>
      </c>
      <c r="C760" s="138" t="s">
        <v>1660</v>
      </c>
      <c r="D760" s="138" t="s">
        <v>1661</v>
      </c>
      <c r="E760" s="138" t="s">
        <v>1657</v>
      </c>
      <c r="F760" s="139">
        <v>0</v>
      </c>
      <c r="G760" s="139">
        <v>-215872.67</v>
      </c>
      <c r="H760" s="139">
        <v>-1419516075</v>
      </c>
      <c r="I760" s="139">
        <v>-1419516075</v>
      </c>
      <c r="J760" s="107" t="s">
        <v>6</v>
      </c>
      <c r="K760" s="107" t="s">
        <v>108</v>
      </c>
      <c r="L760" s="107" t="s">
        <v>86</v>
      </c>
      <c r="M760" s="140" t="s">
        <v>4732</v>
      </c>
      <c r="N760" s="104" t="s">
        <v>114</v>
      </c>
      <c r="O760" s="104" t="s">
        <v>4155</v>
      </c>
    </row>
    <row r="761" spans="1:15" hidden="1" x14ac:dyDescent="0.25">
      <c r="A761" s="920" t="s">
        <v>130</v>
      </c>
      <c r="B761" s="138" t="s">
        <v>104</v>
      </c>
      <c r="C761" s="138" t="s">
        <v>1662</v>
      </c>
      <c r="D761" s="138" t="s">
        <v>1663</v>
      </c>
      <c r="E761" s="138" t="s">
        <v>492</v>
      </c>
      <c r="F761" s="139">
        <v>0</v>
      </c>
      <c r="G761" s="139">
        <v>-17177637.870000001</v>
      </c>
      <c r="H761" s="139">
        <v>-112955165118</v>
      </c>
      <c r="I761" s="139">
        <v>-112955165118</v>
      </c>
      <c r="J761" s="107" t="s">
        <v>6</v>
      </c>
      <c r="K761" s="107" t="s">
        <v>108</v>
      </c>
      <c r="L761" s="107" t="s">
        <v>86</v>
      </c>
      <c r="M761" s="140" t="s">
        <v>4732</v>
      </c>
      <c r="N761" s="104" t="s">
        <v>114</v>
      </c>
      <c r="O761" s="104" t="s">
        <v>4156</v>
      </c>
    </row>
    <row r="762" spans="1:15" hidden="1" x14ac:dyDescent="0.25">
      <c r="A762" s="920" t="s">
        <v>130</v>
      </c>
      <c r="B762" s="138" t="s">
        <v>214</v>
      </c>
      <c r="C762" s="138" t="s">
        <v>5320</v>
      </c>
      <c r="D762" s="138" t="s">
        <v>5321</v>
      </c>
      <c r="E762" s="138" t="s">
        <v>1664</v>
      </c>
      <c r="F762" s="139">
        <v>-112922479</v>
      </c>
      <c r="G762" s="139">
        <v>0</v>
      </c>
      <c r="H762" s="139">
        <v>0</v>
      </c>
      <c r="I762" s="139">
        <v>-112922479</v>
      </c>
      <c r="J762" s="107" t="s">
        <v>6</v>
      </c>
      <c r="K762" s="107" t="s">
        <v>108</v>
      </c>
      <c r="L762" s="107" t="s">
        <v>86</v>
      </c>
      <c r="M762" s="140" t="s">
        <v>4732</v>
      </c>
      <c r="N762" s="104" t="s">
        <v>114</v>
      </c>
      <c r="O762" s="104" t="s">
        <v>4159</v>
      </c>
    </row>
    <row r="763" spans="1:15" hidden="1" x14ac:dyDescent="0.25">
      <c r="A763" s="920" t="s">
        <v>130</v>
      </c>
      <c r="B763" s="138" t="s">
        <v>214</v>
      </c>
      <c r="C763" s="138" t="s">
        <v>1665</v>
      </c>
      <c r="D763" s="138" t="s">
        <v>1666</v>
      </c>
      <c r="E763" s="138" t="s">
        <v>1664</v>
      </c>
      <c r="F763" s="139">
        <v>-16346406</v>
      </c>
      <c r="G763" s="139">
        <v>0</v>
      </c>
      <c r="H763" s="139">
        <v>0</v>
      </c>
      <c r="I763" s="139">
        <v>-16346406</v>
      </c>
      <c r="J763" s="107" t="s">
        <v>6</v>
      </c>
      <c r="K763" s="107" t="s">
        <v>108</v>
      </c>
      <c r="L763" s="107" t="s">
        <v>86</v>
      </c>
      <c r="M763" s="140" t="s">
        <v>4732</v>
      </c>
      <c r="N763" s="104" t="s">
        <v>114</v>
      </c>
      <c r="O763" s="104" t="s">
        <v>4158</v>
      </c>
    </row>
    <row r="764" spans="1:15" hidden="1" x14ac:dyDescent="0.25">
      <c r="A764" s="920" t="s">
        <v>130</v>
      </c>
      <c r="B764" s="138" t="s">
        <v>214</v>
      </c>
      <c r="C764" s="138" t="s">
        <v>1667</v>
      </c>
      <c r="D764" s="138" t="s">
        <v>1668</v>
      </c>
      <c r="E764" s="138" t="s">
        <v>1664</v>
      </c>
      <c r="F764" s="139">
        <v>-157970597</v>
      </c>
      <c r="G764" s="139">
        <v>0</v>
      </c>
      <c r="H764" s="139">
        <v>0</v>
      </c>
      <c r="I764" s="139">
        <v>-157970597</v>
      </c>
      <c r="J764" s="107" t="s">
        <v>6</v>
      </c>
      <c r="K764" s="107" t="s">
        <v>108</v>
      </c>
      <c r="L764" s="107" t="s">
        <v>86</v>
      </c>
      <c r="M764" s="140" t="s">
        <v>4732</v>
      </c>
      <c r="N764" s="104" t="s">
        <v>114</v>
      </c>
      <c r="O764" s="104" t="s">
        <v>4157</v>
      </c>
    </row>
    <row r="765" spans="1:15" hidden="1" x14ac:dyDescent="0.25">
      <c r="A765" s="920" t="s">
        <v>130</v>
      </c>
      <c r="B765" s="138" t="s">
        <v>214</v>
      </c>
      <c r="C765" s="138" t="s">
        <v>1669</v>
      </c>
      <c r="D765" s="138" t="s">
        <v>1670</v>
      </c>
      <c r="E765" s="138" t="s">
        <v>1657</v>
      </c>
      <c r="F765" s="139">
        <v>-2209229199</v>
      </c>
      <c r="G765" s="139">
        <v>0</v>
      </c>
      <c r="H765" s="139">
        <v>0</v>
      </c>
      <c r="I765" s="139">
        <v>-2209229199</v>
      </c>
      <c r="J765" s="107" t="s">
        <v>6</v>
      </c>
      <c r="K765" s="107" t="s">
        <v>108</v>
      </c>
      <c r="L765" s="107" t="s">
        <v>86</v>
      </c>
      <c r="M765" s="140" t="s">
        <v>4732</v>
      </c>
      <c r="N765" s="104" t="s">
        <v>114</v>
      </c>
      <c r="O765" s="104" t="s">
        <v>4155</v>
      </c>
    </row>
    <row r="766" spans="1:15" hidden="1" x14ac:dyDescent="0.25">
      <c r="A766" s="920" t="s">
        <v>130</v>
      </c>
      <c r="B766" s="138" t="s">
        <v>214</v>
      </c>
      <c r="C766" s="138" t="s">
        <v>1671</v>
      </c>
      <c r="D766" s="138" t="s">
        <v>1672</v>
      </c>
      <c r="E766" s="138" t="s">
        <v>492</v>
      </c>
      <c r="F766" s="139">
        <v>-406950661357</v>
      </c>
      <c r="G766" s="139">
        <v>0</v>
      </c>
      <c r="H766" s="139">
        <v>0</v>
      </c>
      <c r="I766" s="139">
        <v>-406950661357</v>
      </c>
      <c r="J766" s="107" t="s">
        <v>6</v>
      </c>
      <c r="K766" s="107" t="s">
        <v>108</v>
      </c>
      <c r="L766" s="107" t="s">
        <v>86</v>
      </c>
      <c r="M766" s="140" t="s">
        <v>4732</v>
      </c>
      <c r="N766" s="104" t="s">
        <v>114</v>
      </c>
      <c r="O766" s="104" t="s">
        <v>4156</v>
      </c>
    </row>
    <row r="767" spans="1:15" x14ac:dyDescent="0.25">
      <c r="A767" s="920" t="s">
        <v>131</v>
      </c>
      <c r="B767" s="138" t="s">
        <v>104</v>
      </c>
      <c r="C767" s="138" t="s">
        <v>1673</v>
      </c>
      <c r="D767" s="138" t="s">
        <v>1674</v>
      </c>
      <c r="E767" s="138" t="s">
        <v>1675</v>
      </c>
      <c r="F767" s="139">
        <v>0</v>
      </c>
      <c r="G767" s="139">
        <v>-11226.69</v>
      </c>
      <c r="H767" s="139">
        <v>-73823458</v>
      </c>
      <c r="I767" s="139">
        <v>-73823458</v>
      </c>
      <c r="J767" s="107" t="s">
        <v>6</v>
      </c>
      <c r="K767" s="107" t="s">
        <v>108</v>
      </c>
      <c r="L767" s="107" t="s">
        <v>87</v>
      </c>
      <c r="M767" s="140" t="s">
        <v>4182</v>
      </c>
      <c r="N767" s="104" t="s">
        <v>114</v>
      </c>
      <c r="O767" s="104" t="s">
        <v>4183</v>
      </c>
    </row>
    <row r="768" spans="1:15" x14ac:dyDescent="0.25">
      <c r="A768" s="920" t="s">
        <v>131</v>
      </c>
      <c r="B768" s="138" t="s">
        <v>104</v>
      </c>
      <c r="C768" s="138" t="s">
        <v>5323</v>
      </c>
      <c r="D768" s="138" t="s">
        <v>5324</v>
      </c>
      <c r="E768" s="138" t="s">
        <v>5325</v>
      </c>
      <c r="F768" s="139">
        <v>0</v>
      </c>
      <c r="G768" s="139">
        <v>-22672.9</v>
      </c>
      <c r="H768" s="139">
        <v>-149090415</v>
      </c>
      <c r="I768" s="139">
        <v>-149090415</v>
      </c>
      <c r="J768" s="107" t="s">
        <v>6</v>
      </c>
      <c r="K768" s="107" t="s">
        <v>108</v>
      </c>
      <c r="L768" s="107" t="s">
        <v>87</v>
      </c>
      <c r="M768" s="140" t="s">
        <v>4182</v>
      </c>
      <c r="N768" s="104" t="s">
        <v>114</v>
      </c>
      <c r="O768" s="104" t="s">
        <v>4185</v>
      </c>
    </row>
    <row r="769" spans="1:15" x14ac:dyDescent="0.25">
      <c r="A769" s="920" t="s">
        <v>131</v>
      </c>
      <c r="B769" s="138" t="s">
        <v>104</v>
      </c>
      <c r="C769" s="138" t="s">
        <v>1676</v>
      </c>
      <c r="D769" s="138" t="s">
        <v>1677</v>
      </c>
      <c r="E769" s="138" t="s">
        <v>1678</v>
      </c>
      <c r="F769" s="139">
        <v>0</v>
      </c>
      <c r="G769" s="139">
        <v>-30419.39</v>
      </c>
      <c r="H769" s="139">
        <v>-200029087</v>
      </c>
      <c r="I769" s="139">
        <v>-200029087</v>
      </c>
      <c r="J769" s="107" t="s">
        <v>6</v>
      </c>
      <c r="K769" s="107" t="s">
        <v>108</v>
      </c>
      <c r="L769" s="107" t="s">
        <v>87</v>
      </c>
      <c r="M769" s="140" t="s">
        <v>4182</v>
      </c>
      <c r="N769" s="104" t="s">
        <v>114</v>
      </c>
      <c r="O769" s="104" t="s">
        <v>4186</v>
      </c>
    </row>
    <row r="770" spans="1:15" x14ac:dyDescent="0.25">
      <c r="A770" s="920" t="s">
        <v>131</v>
      </c>
      <c r="B770" s="138" t="s">
        <v>104</v>
      </c>
      <c r="C770" s="138" t="s">
        <v>1679</v>
      </c>
      <c r="D770" s="138" t="s">
        <v>1680</v>
      </c>
      <c r="E770" s="138" t="s">
        <v>1681</v>
      </c>
      <c r="F770" s="139">
        <v>0</v>
      </c>
      <c r="G770" s="139">
        <v>-33256.44</v>
      </c>
      <c r="H770" s="139">
        <v>-218684705</v>
      </c>
      <c r="I770" s="139">
        <v>-218684705</v>
      </c>
      <c r="J770" s="107" t="s">
        <v>6</v>
      </c>
      <c r="K770" s="107" t="s">
        <v>108</v>
      </c>
      <c r="L770" s="107" t="s">
        <v>87</v>
      </c>
      <c r="M770" s="140" t="s">
        <v>4182</v>
      </c>
      <c r="N770" s="104" t="s">
        <v>114</v>
      </c>
      <c r="O770" s="104" t="s">
        <v>4187</v>
      </c>
    </row>
    <row r="771" spans="1:15" x14ac:dyDescent="0.25">
      <c r="A771" s="920" t="s">
        <v>131</v>
      </c>
      <c r="B771" s="138" t="s">
        <v>104</v>
      </c>
      <c r="C771" s="138" t="s">
        <v>1682</v>
      </c>
      <c r="D771" s="138" t="s">
        <v>1683</v>
      </c>
      <c r="E771" s="138" t="s">
        <v>1684</v>
      </c>
      <c r="F771" s="139">
        <v>0</v>
      </c>
      <c r="G771" s="139">
        <v>-170717.45</v>
      </c>
      <c r="H771" s="139">
        <v>-1122588443</v>
      </c>
      <c r="I771" s="139">
        <v>-1122588443</v>
      </c>
      <c r="J771" s="107" t="s">
        <v>6</v>
      </c>
      <c r="K771" s="107" t="s">
        <v>108</v>
      </c>
      <c r="L771" s="107" t="s">
        <v>87</v>
      </c>
      <c r="M771" s="140" t="s">
        <v>4182</v>
      </c>
      <c r="N771" s="104" t="s">
        <v>114</v>
      </c>
      <c r="O771" s="104" t="s">
        <v>4188</v>
      </c>
    </row>
    <row r="772" spans="1:15" x14ac:dyDescent="0.25">
      <c r="A772" s="920" t="s">
        <v>131</v>
      </c>
      <c r="B772" s="138" t="s">
        <v>104</v>
      </c>
      <c r="C772" s="138" t="s">
        <v>1685</v>
      </c>
      <c r="D772" s="138" t="s">
        <v>1686</v>
      </c>
      <c r="E772" s="138" t="s">
        <v>1678</v>
      </c>
      <c r="F772" s="139">
        <v>0</v>
      </c>
      <c r="G772" s="139">
        <v>-166234.9</v>
      </c>
      <c r="H772" s="139">
        <v>-1093112494</v>
      </c>
      <c r="I772" s="139">
        <v>-1093112494</v>
      </c>
      <c r="J772" s="107" t="s">
        <v>6</v>
      </c>
      <c r="K772" s="107" t="s">
        <v>108</v>
      </c>
      <c r="L772" s="107" t="s">
        <v>87</v>
      </c>
      <c r="M772" s="140" t="s">
        <v>4182</v>
      </c>
      <c r="N772" s="104" t="s">
        <v>114</v>
      </c>
      <c r="O772" s="104" t="s">
        <v>4189</v>
      </c>
    </row>
    <row r="773" spans="1:15" x14ac:dyDescent="0.25">
      <c r="A773" s="920" t="s">
        <v>131</v>
      </c>
      <c r="B773" s="138" t="s">
        <v>214</v>
      </c>
      <c r="C773" s="138" t="s">
        <v>1687</v>
      </c>
      <c r="D773" s="138" t="s">
        <v>1688</v>
      </c>
      <c r="E773" s="138" t="s">
        <v>1689</v>
      </c>
      <c r="F773" s="139">
        <v>-2068316375</v>
      </c>
      <c r="G773" s="139">
        <v>0</v>
      </c>
      <c r="H773" s="139">
        <v>0</v>
      </c>
      <c r="I773" s="139">
        <v>-2068316375</v>
      </c>
      <c r="J773" s="107" t="s">
        <v>6</v>
      </c>
      <c r="K773" s="107" t="s">
        <v>108</v>
      </c>
      <c r="L773" s="107" t="s">
        <v>87</v>
      </c>
      <c r="M773" s="140" t="s">
        <v>4182</v>
      </c>
      <c r="N773" s="104" t="s">
        <v>114</v>
      </c>
      <c r="O773" s="104" t="s">
        <v>4183</v>
      </c>
    </row>
    <row r="774" spans="1:15" x14ac:dyDescent="0.25">
      <c r="A774" s="920" t="s">
        <v>131</v>
      </c>
      <c r="B774" s="138" t="s">
        <v>214</v>
      </c>
      <c r="C774" s="138" t="s">
        <v>1690</v>
      </c>
      <c r="D774" s="138" t="s">
        <v>1691</v>
      </c>
      <c r="E774" s="138" t="s">
        <v>1692</v>
      </c>
      <c r="F774" s="139">
        <v>-26279085</v>
      </c>
      <c r="G774" s="139">
        <v>0</v>
      </c>
      <c r="H774" s="139">
        <v>0</v>
      </c>
      <c r="I774" s="139">
        <v>-26279085</v>
      </c>
      <c r="J774" s="107" t="s">
        <v>6</v>
      </c>
      <c r="K774" s="107" t="s">
        <v>108</v>
      </c>
      <c r="L774" s="107" t="s">
        <v>87</v>
      </c>
      <c r="M774" s="140" t="s">
        <v>4182</v>
      </c>
      <c r="N774" s="104" t="s">
        <v>114</v>
      </c>
      <c r="O774" s="104" t="s">
        <v>4184</v>
      </c>
    </row>
    <row r="775" spans="1:15" x14ac:dyDescent="0.25">
      <c r="A775" s="920" t="s">
        <v>131</v>
      </c>
      <c r="B775" s="138" t="s">
        <v>214</v>
      </c>
      <c r="C775" s="138" t="s">
        <v>1693</v>
      </c>
      <c r="D775" s="138" t="s">
        <v>1694</v>
      </c>
      <c r="E775" s="138" t="s">
        <v>1695</v>
      </c>
      <c r="F775" s="139">
        <v>-29528235</v>
      </c>
      <c r="G775" s="139">
        <v>0</v>
      </c>
      <c r="H775" s="139">
        <v>0</v>
      </c>
      <c r="I775" s="139">
        <v>-29528235</v>
      </c>
      <c r="J775" s="107" t="s">
        <v>6</v>
      </c>
      <c r="K775" s="107" t="s">
        <v>108</v>
      </c>
      <c r="L775" s="107" t="s">
        <v>87</v>
      </c>
      <c r="M775" s="140" t="s">
        <v>4182</v>
      </c>
      <c r="N775" s="104" t="s">
        <v>114</v>
      </c>
      <c r="O775" s="104" t="s">
        <v>4185</v>
      </c>
    </row>
    <row r="776" spans="1:15" x14ac:dyDescent="0.25">
      <c r="A776" s="920" t="s">
        <v>131</v>
      </c>
      <c r="B776" s="138" t="s">
        <v>214</v>
      </c>
      <c r="C776" s="138" t="s">
        <v>1696</v>
      </c>
      <c r="D776" s="138" t="s">
        <v>1697</v>
      </c>
      <c r="E776" s="138" t="s">
        <v>1698</v>
      </c>
      <c r="F776" s="139">
        <v>-708105388</v>
      </c>
      <c r="G776" s="139">
        <v>0</v>
      </c>
      <c r="H776" s="139">
        <v>0</v>
      </c>
      <c r="I776" s="139">
        <v>-708105388</v>
      </c>
      <c r="J776" s="107" t="s">
        <v>6</v>
      </c>
      <c r="K776" s="107" t="s">
        <v>108</v>
      </c>
      <c r="L776" s="107" t="s">
        <v>87</v>
      </c>
      <c r="M776" s="140" t="s">
        <v>4182</v>
      </c>
      <c r="N776" s="104" t="s">
        <v>114</v>
      </c>
      <c r="O776" s="104" t="s">
        <v>4186</v>
      </c>
    </row>
    <row r="777" spans="1:15" x14ac:dyDescent="0.25">
      <c r="A777" s="920" t="s">
        <v>131</v>
      </c>
      <c r="B777" s="138" t="s">
        <v>214</v>
      </c>
      <c r="C777" s="138" t="s">
        <v>1699</v>
      </c>
      <c r="D777" s="138" t="s">
        <v>1700</v>
      </c>
      <c r="E777" s="138" t="s">
        <v>1701</v>
      </c>
      <c r="F777" s="139">
        <v>-557232705</v>
      </c>
      <c r="G777" s="139">
        <v>0</v>
      </c>
      <c r="H777" s="139">
        <v>0</v>
      </c>
      <c r="I777" s="139">
        <v>-557232705</v>
      </c>
      <c r="J777" s="107" t="s">
        <v>6</v>
      </c>
      <c r="K777" s="107" t="s">
        <v>108</v>
      </c>
      <c r="L777" s="107" t="s">
        <v>87</v>
      </c>
      <c r="M777" s="140" t="s">
        <v>4182</v>
      </c>
      <c r="N777" s="104" t="s">
        <v>114</v>
      </c>
      <c r="O777" s="104" t="s">
        <v>4187</v>
      </c>
    </row>
    <row r="778" spans="1:15" x14ac:dyDescent="0.25">
      <c r="A778" s="920" t="s">
        <v>131</v>
      </c>
      <c r="B778" s="138" t="s">
        <v>214</v>
      </c>
      <c r="C778" s="138" t="s">
        <v>1702</v>
      </c>
      <c r="D778" s="138" t="s">
        <v>1703</v>
      </c>
      <c r="E778" s="138" t="s">
        <v>1704</v>
      </c>
      <c r="F778" s="139">
        <v>-4385136337</v>
      </c>
      <c r="G778" s="139">
        <v>0</v>
      </c>
      <c r="H778" s="139">
        <v>0</v>
      </c>
      <c r="I778" s="139">
        <v>-4385136337</v>
      </c>
      <c r="J778" s="107" t="s">
        <v>6</v>
      </c>
      <c r="K778" s="107" t="s">
        <v>108</v>
      </c>
      <c r="L778" s="107" t="s">
        <v>87</v>
      </c>
      <c r="M778" s="140" t="s">
        <v>4182</v>
      </c>
      <c r="N778" s="104" t="s">
        <v>114</v>
      </c>
      <c r="O778" s="104" t="s">
        <v>4188</v>
      </c>
    </row>
    <row r="779" spans="1:15" x14ac:dyDescent="0.25">
      <c r="A779" s="920" t="s">
        <v>131</v>
      </c>
      <c r="B779" s="138" t="s">
        <v>214</v>
      </c>
      <c r="C779" s="138" t="s">
        <v>1705</v>
      </c>
      <c r="D779" s="138" t="s">
        <v>1706</v>
      </c>
      <c r="E779" s="138" t="s">
        <v>1707</v>
      </c>
      <c r="F779" s="139">
        <v>-4319217038</v>
      </c>
      <c r="G779" s="139">
        <v>0</v>
      </c>
      <c r="H779" s="139">
        <v>0</v>
      </c>
      <c r="I779" s="139">
        <v>-4319217038</v>
      </c>
      <c r="J779" s="107" t="s">
        <v>6</v>
      </c>
      <c r="K779" s="107" t="s">
        <v>108</v>
      </c>
      <c r="L779" s="107" t="s">
        <v>87</v>
      </c>
      <c r="M779" s="140" t="s">
        <v>4182</v>
      </c>
      <c r="N779" s="104" t="s">
        <v>114</v>
      </c>
      <c r="O779" s="104" t="s">
        <v>4189</v>
      </c>
    </row>
    <row r="780" spans="1:15" x14ac:dyDescent="0.25">
      <c r="A780" s="920" t="s">
        <v>131</v>
      </c>
      <c r="B780" s="138" t="s">
        <v>214</v>
      </c>
      <c r="C780" s="138" t="s">
        <v>1708</v>
      </c>
      <c r="D780" s="138" t="s">
        <v>1709</v>
      </c>
      <c r="E780" s="138" t="s">
        <v>1710</v>
      </c>
      <c r="F780" s="139">
        <v>-934273417</v>
      </c>
      <c r="G780" s="139">
        <v>0</v>
      </c>
      <c r="H780" s="139">
        <v>0</v>
      </c>
      <c r="I780" s="139">
        <v>-934273417</v>
      </c>
      <c r="J780" s="107" t="s">
        <v>6</v>
      </c>
      <c r="K780" s="107" t="s">
        <v>108</v>
      </c>
      <c r="L780" s="107" t="s">
        <v>87</v>
      </c>
      <c r="M780" s="140" t="s">
        <v>4182</v>
      </c>
      <c r="N780" s="104" t="s">
        <v>114</v>
      </c>
      <c r="O780" s="104" t="s">
        <v>4183</v>
      </c>
    </row>
    <row r="781" spans="1:15" x14ac:dyDescent="0.25">
      <c r="A781" s="920" t="s">
        <v>131</v>
      </c>
      <c r="B781" s="138" t="s">
        <v>214</v>
      </c>
      <c r="C781" s="138" t="s">
        <v>1711</v>
      </c>
      <c r="D781" s="138" t="s">
        <v>1712</v>
      </c>
      <c r="E781" s="138" t="s">
        <v>1713</v>
      </c>
      <c r="F781" s="139">
        <v>-45402054</v>
      </c>
      <c r="G781" s="139">
        <v>0</v>
      </c>
      <c r="H781" s="139">
        <v>0</v>
      </c>
      <c r="I781" s="139">
        <v>-45402054</v>
      </c>
      <c r="J781" s="107" t="s">
        <v>6</v>
      </c>
      <c r="K781" s="107" t="s">
        <v>108</v>
      </c>
      <c r="L781" s="107" t="s">
        <v>87</v>
      </c>
      <c r="M781" s="140" t="s">
        <v>4182</v>
      </c>
      <c r="N781" s="104" t="s">
        <v>114</v>
      </c>
      <c r="O781" s="104" t="s">
        <v>4187</v>
      </c>
    </row>
    <row r="782" spans="1:15" x14ac:dyDescent="0.25">
      <c r="A782" s="920" t="s">
        <v>131</v>
      </c>
      <c r="B782" s="138" t="s">
        <v>214</v>
      </c>
      <c r="C782" s="138" t="s">
        <v>1714</v>
      </c>
      <c r="D782" s="138" t="s">
        <v>1715</v>
      </c>
      <c r="E782" s="138" t="s">
        <v>1713</v>
      </c>
      <c r="F782" s="139">
        <v>-151902681</v>
      </c>
      <c r="G782" s="139">
        <v>0</v>
      </c>
      <c r="H782" s="139">
        <v>0</v>
      </c>
      <c r="I782" s="139">
        <v>-151902681</v>
      </c>
      <c r="J782" s="107" t="s">
        <v>6</v>
      </c>
      <c r="K782" s="107" t="s">
        <v>108</v>
      </c>
      <c r="L782" s="107" t="s">
        <v>87</v>
      </c>
      <c r="M782" s="140" t="s">
        <v>4182</v>
      </c>
      <c r="N782" s="104" t="s">
        <v>114</v>
      </c>
      <c r="O782" s="104" t="s">
        <v>4188</v>
      </c>
    </row>
    <row r="783" spans="1:15" x14ac:dyDescent="0.25">
      <c r="A783" s="920" t="s">
        <v>131</v>
      </c>
      <c r="B783" s="138" t="s">
        <v>214</v>
      </c>
      <c r="C783" s="138" t="s">
        <v>1716</v>
      </c>
      <c r="D783" s="138" t="s">
        <v>1717</v>
      </c>
      <c r="E783" s="138" t="s">
        <v>1713</v>
      </c>
      <c r="F783" s="139">
        <v>-483772999</v>
      </c>
      <c r="G783" s="139">
        <v>0</v>
      </c>
      <c r="H783" s="139">
        <v>0</v>
      </c>
      <c r="I783" s="139">
        <v>-483772999</v>
      </c>
      <c r="J783" s="107" t="s">
        <v>6</v>
      </c>
      <c r="K783" s="107" t="s">
        <v>108</v>
      </c>
      <c r="L783" s="107" t="s">
        <v>87</v>
      </c>
      <c r="M783" s="140" t="s">
        <v>4182</v>
      </c>
      <c r="N783" s="104" t="s">
        <v>114</v>
      </c>
      <c r="O783" s="104" t="s">
        <v>4189</v>
      </c>
    </row>
    <row r="784" spans="1:15" x14ac:dyDescent="0.25">
      <c r="A784" s="920" t="s">
        <v>131</v>
      </c>
      <c r="B784" s="138" t="s">
        <v>104</v>
      </c>
      <c r="C784" s="138" t="s">
        <v>5015</v>
      </c>
      <c r="D784" s="138" t="s">
        <v>5016</v>
      </c>
      <c r="E784" s="138" t="s">
        <v>1718</v>
      </c>
      <c r="F784" s="139">
        <v>0</v>
      </c>
      <c r="G784" s="139">
        <v>-15885.55</v>
      </c>
      <c r="H784" s="139">
        <v>-104458770</v>
      </c>
      <c r="I784" s="139">
        <v>-104458770</v>
      </c>
      <c r="J784" s="107" t="s">
        <v>6</v>
      </c>
      <c r="K784" s="107" t="s">
        <v>108</v>
      </c>
      <c r="L784" s="107" t="s">
        <v>87</v>
      </c>
      <c r="M784" s="140" t="s">
        <v>4182</v>
      </c>
      <c r="N784" s="104" t="s">
        <v>114</v>
      </c>
      <c r="O784" s="104" t="s">
        <v>4187</v>
      </c>
    </row>
    <row r="785" spans="1:15" x14ac:dyDescent="0.25">
      <c r="A785" s="920" t="s">
        <v>131</v>
      </c>
      <c r="B785" s="138" t="s">
        <v>104</v>
      </c>
      <c r="C785" s="138" t="s">
        <v>1719</v>
      </c>
      <c r="D785" s="138" t="s">
        <v>1720</v>
      </c>
      <c r="E785" s="138" t="s">
        <v>1718</v>
      </c>
      <c r="F785" s="139">
        <v>0</v>
      </c>
      <c r="G785" s="139">
        <v>-59216.1</v>
      </c>
      <c r="H785" s="139">
        <v>-389387901</v>
      </c>
      <c r="I785" s="139">
        <v>-389387901</v>
      </c>
      <c r="J785" s="107" t="s">
        <v>6</v>
      </c>
      <c r="K785" s="107" t="s">
        <v>108</v>
      </c>
      <c r="L785" s="107" t="s">
        <v>87</v>
      </c>
      <c r="M785" s="140" t="s">
        <v>4182</v>
      </c>
      <c r="N785" s="104" t="s">
        <v>114</v>
      </c>
      <c r="O785" s="104" t="s">
        <v>4188</v>
      </c>
    </row>
    <row r="786" spans="1:15" x14ac:dyDescent="0.25">
      <c r="A786" s="920" t="s">
        <v>131</v>
      </c>
      <c r="B786" s="138" t="s">
        <v>104</v>
      </c>
      <c r="C786" s="138" t="s">
        <v>1721</v>
      </c>
      <c r="D786" s="138" t="s">
        <v>1722</v>
      </c>
      <c r="E786" s="138" t="s">
        <v>1718</v>
      </c>
      <c r="F786" s="139">
        <v>0</v>
      </c>
      <c r="G786" s="139">
        <v>-129180.8</v>
      </c>
      <c r="H786" s="139">
        <v>-849455478</v>
      </c>
      <c r="I786" s="139">
        <v>-849455478</v>
      </c>
      <c r="J786" s="107" t="s">
        <v>6</v>
      </c>
      <c r="K786" s="107" t="s">
        <v>108</v>
      </c>
      <c r="L786" s="107" t="s">
        <v>87</v>
      </c>
      <c r="M786" s="140" t="s">
        <v>4182</v>
      </c>
      <c r="N786" s="104" t="s">
        <v>114</v>
      </c>
      <c r="O786" s="104" t="s">
        <v>4189</v>
      </c>
    </row>
    <row r="787" spans="1:15" x14ac:dyDescent="0.25">
      <c r="A787" s="920" t="s">
        <v>131</v>
      </c>
      <c r="B787" s="138" t="s">
        <v>214</v>
      </c>
      <c r="C787" s="138" t="s">
        <v>1723</v>
      </c>
      <c r="D787" s="138" t="s">
        <v>1724</v>
      </c>
      <c r="E787" s="138" t="s">
        <v>1718</v>
      </c>
      <c r="F787" s="139">
        <v>-13004660</v>
      </c>
      <c r="G787" s="139">
        <v>0</v>
      </c>
      <c r="H787" s="139">
        <v>0</v>
      </c>
      <c r="I787" s="139">
        <v>-13004660</v>
      </c>
      <c r="J787" s="107" t="s">
        <v>6</v>
      </c>
      <c r="K787" s="107" t="s">
        <v>108</v>
      </c>
      <c r="L787" s="107" t="s">
        <v>87</v>
      </c>
      <c r="M787" s="140" t="s">
        <v>4182</v>
      </c>
      <c r="N787" s="104" t="s">
        <v>114</v>
      </c>
      <c r="O787" s="104" t="s">
        <v>4189</v>
      </c>
    </row>
    <row r="788" spans="1:15" x14ac:dyDescent="0.25">
      <c r="A788" s="920" t="s">
        <v>131</v>
      </c>
      <c r="B788" s="138" t="s">
        <v>214</v>
      </c>
      <c r="C788" s="138" t="s">
        <v>1725</v>
      </c>
      <c r="D788" s="138" t="s">
        <v>1726</v>
      </c>
      <c r="E788" s="138" t="s">
        <v>1727</v>
      </c>
      <c r="F788" s="139">
        <v>-56472743248</v>
      </c>
      <c r="G788" s="139">
        <v>0</v>
      </c>
      <c r="H788" s="139">
        <v>0</v>
      </c>
      <c r="I788" s="139">
        <v>-56472743248</v>
      </c>
      <c r="J788" s="107" t="s">
        <v>6</v>
      </c>
      <c r="K788" s="107" t="s">
        <v>108</v>
      </c>
      <c r="L788" s="107" t="s">
        <v>87</v>
      </c>
      <c r="M788" s="140" t="s">
        <v>4190</v>
      </c>
      <c r="N788" s="104" t="s">
        <v>114</v>
      </c>
      <c r="O788" s="104" t="s">
        <v>4188</v>
      </c>
    </row>
    <row r="789" spans="1:15" x14ac:dyDescent="0.25">
      <c r="A789" s="920" t="s">
        <v>131</v>
      </c>
      <c r="B789" s="138" t="s">
        <v>104</v>
      </c>
      <c r="C789" s="138" t="s">
        <v>1728</v>
      </c>
      <c r="D789" s="138" t="s">
        <v>1729</v>
      </c>
      <c r="E789" s="138" t="s">
        <v>1730</v>
      </c>
      <c r="F789" s="139">
        <v>0</v>
      </c>
      <c r="G789" s="139">
        <v>-9355991.2300000004</v>
      </c>
      <c r="H789" s="139">
        <v>-61522285091</v>
      </c>
      <c r="I789" s="139">
        <v>-61522285091</v>
      </c>
      <c r="J789" s="107" t="s">
        <v>6</v>
      </c>
      <c r="K789" s="107" t="s">
        <v>108</v>
      </c>
      <c r="L789" s="107" t="s">
        <v>87</v>
      </c>
      <c r="M789" s="140" t="s">
        <v>4190</v>
      </c>
      <c r="N789" s="104" t="s">
        <v>114</v>
      </c>
      <c r="O789" s="104" t="s">
        <v>4188</v>
      </c>
    </row>
    <row r="790" spans="1:15" x14ac:dyDescent="0.25">
      <c r="A790" s="920" t="s">
        <v>131</v>
      </c>
      <c r="B790" s="138" t="s">
        <v>104</v>
      </c>
      <c r="C790" s="138" t="s">
        <v>1733</v>
      </c>
      <c r="D790" s="138" t="s">
        <v>1734</v>
      </c>
      <c r="E790" s="138" t="s">
        <v>1735</v>
      </c>
      <c r="F790" s="139">
        <v>0</v>
      </c>
      <c r="G790" s="139">
        <v>-91282</v>
      </c>
      <c r="H790" s="139">
        <v>-600243960</v>
      </c>
      <c r="I790" s="139">
        <v>-600243960</v>
      </c>
      <c r="J790" s="107" t="s">
        <v>6</v>
      </c>
      <c r="K790" s="107" t="s">
        <v>108</v>
      </c>
      <c r="L790" s="107" t="s">
        <v>87</v>
      </c>
      <c r="M790" s="140" t="s">
        <v>4733</v>
      </c>
      <c r="N790" s="104" t="s">
        <v>114</v>
      </c>
      <c r="O790" s="104" t="s">
        <v>4183</v>
      </c>
    </row>
    <row r="791" spans="1:15" x14ac:dyDescent="0.25">
      <c r="A791" s="920" t="s">
        <v>131</v>
      </c>
      <c r="B791" s="138" t="s">
        <v>104</v>
      </c>
      <c r="C791" s="138" t="s">
        <v>1736</v>
      </c>
      <c r="D791" s="138" t="s">
        <v>1737</v>
      </c>
      <c r="E791" s="138" t="s">
        <v>1735</v>
      </c>
      <c r="F791" s="139">
        <v>0</v>
      </c>
      <c r="G791" s="139">
        <v>-240020.5</v>
      </c>
      <c r="H791" s="139">
        <v>-1578305202</v>
      </c>
      <c r="I791" s="139">
        <v>-1578305202</v>
      </c>
      <c r="J791" s="107" t="s">
        <v>6</v>
      </c>
      <c r="K791" s="107" t="s">
        <v>108</v>
      </c>
      <c r="L791" s="107" t="s">
        <v>87</v>
      </c>
      <c r="M791" s="140" t="s">
        <v>4733</v>
      </c>
      <c r="N791" s="104" t="s">
        <v>114</v>
      </c>
      <c r="O791" s="104" t="s">
        <v>4184</v>
      </c>
    </row>
    <row r="792" spans="1:15" x14ac:dyDescent="0.25">
      <c r="A792" s="920" t="s">
        <v>131</v>
      </c>
      <c r="B792" s="138" t="s">
        <v>104</v>
      </c>
      <c r="C792" s="138" t="s">
        <v>1738</v>
      </c>
      <c r="D792" s="138" t="s">
        <v>1739</v>
      </c>
      <c r="E792" s="138" t="s">
        <v>1735</v>
      </c>
      <c r="F792" s="139">
        <v>0</v>
      </c>
      <c r="G792" s="139">
        <v>-352883.3</v>
      </c>
      <c r="H792" s="139">
        <v>-2320458245</v>
      </c>
      <c r="I792" s="139">
        <v>-2320458245</v>
      </c>
      <c r="J792" s="107" t="s">
        <v>6</v>
      </c>
      <c r="K792" s="107" t="s">
        <v>108</v>
      </c>
      <c r="L792" s="107" t="s">
        <v>87</v>
      </c>
      <c r="M792" s="140" t="s">
        <v>4733</v>
      </c>
      <c r="N792" s="104" t="s">
        <v>114</v>
      </c>
      <c r="O792" s="104" t="s">
        <v>4185</v>
      </c>
    </row>
    <row r="793" spans="1:15" x14ac:dyDescent="0.25">
      <c r="A793" s="920" t="s">
        <v>131</v>
      </c>
      <c r="B793" s="138" t="s">
        <v>104</v>
      </c>
      <c r="C793" s="138" t="s">
        <v>1740</v>
      </c>
      <c r="D793" s="138" t="s">
        <v>1741</v>
      </c>
      <c r="E793" s="138" t="s">
        <v>1735</v>
      </c>
      <c r="F793" s="139">
        <v>0</v>
      </c>
      <c r="G793" s="139">
        <v>-5520665.3200000003</v>
      </c>
      <c r="H793" s="139">
        <v>-36302294151</v>
      </c>
      <c r="I793" s="139">
        <v>-36302294151</v>
      </c>
      <c r="J793" s="107" t="s">
        <v>6</v>
      </c>
      <c r="K793" s="107" t="s">
        <v>108</v>
      </c>
      <c r="L793" s="107" t="s">
        <v>87</v>
      </c>
      <c r="M793" s="140" t="s">
        <v>4733</v>
      </c>
      <c r="N793" s="104" t="s">
        <v>114</v>
      </c>
      <c r="O793" s="104" t="s">
        <v>4186</v>
      </c>
    </row>
    <row r="794" spans="1:15" x14ac:dyDescent="0.25">
      <c r="A794" s="920" t="s">
        <v>131</v>
      </c>
      <c r="B794" s="138" t="s">
        <v>104</v>
      </c>
      <c r="C794" s="138" t="s">
        <v>1742</v>
      </c>
      <c r="D794" s="138" t="s">
        <v>1743</v>
      </c>
      <c r="E794" s="138" t="s">
        <v>1735</v>
      </c>
      <c r="F794" s="139">
        <v>0</v>
      </c>
      <c r="G794" s="139">
        <v>-7960105.9199999999</v>
      </c>
      <c r="H794" s="139">
        <v>-52343348099</v>
      </c>
      <c r="I794" s="139">
        <v>-52343348099</v>
      </c>
      <c r="J794" s="107" t="s">
        <v>6</v>
      </c>
      <c r="K794" s="107" t="s">
        <v>108</v>
      </c>
      <c r="L794" s="107" t="s">
        <v>87</v>
      </c>
      <c r="M794" s="140" t="s">
        <v>4733</v>
      </c>
      <c r="N794" s="104" t="s">
        <v>114</v>
      </c>
      <c r="O794" s="104" t="s">
        <v>4187</v>
      </c>
    </row>
    <row r="795" spans="1:15" x14ac:dyDescent="0.25">
      <c r="A795" s="920" t="s">
        <v>131</v>
      </c>
      <c r="B795" s="138" t="s">
        <v>104</v>
      </c>
      <c r="C795" s="138" t="s">
        <v>1744</v>
      </c>
      <c r="D795" s="138" t="s">
        <v>1745</v>
      </c>
      <c r="E795" s="138" t="s">
        <v>1746</v>
      </c>
      <c r="F795" s="139">
        <v>0</v>
      </c>
      <c r="G795" s="139">
        <v>-16795618.890000001</v>
      </c>
      <c r="H795" s="139">
        <v>-110443119091</v>
      </c>
      <c r="I795" s="139">
        <v>-110443119091</v>
      </c>
      <c r="J795" s="107" t="s">
        <v>6</v>
      </c>
      <c r="K795" s="107" t="s">
        <v>108</v>
      </c>
      <c r="L795" s="107" t="s">
        <v>87</v>
      </c>
      <c r="M795" s="140" t="s">
        <v>4733</v>
      </c>
      <c r="N795" s="104" t="s">
        <v>114</v>
      </c>
      <c r="O795" s="104" t="s">
        <v>4188</v>
      </c>
    </row>
    <row r="796" spans="1:15" x14ac:dyDescent="0.25">
      <c r="A796" s="920" t="s">
        <v>131</v>
      </c>
      <c r="B796" s="138" t="s">
        <v>104</v>
      </c>
      <c r="C796" s="138" t="s">
        <v>1747</v>
      </c>
      <c r="D796" s="138" t="s">
        <v>1748</v>
      </c>
      <c r="E796" s="138" t="s">
        <v>1746</v>
      </c>
      <c r="F796" s="139">
        <v>0</v>
      </c>
      <c r="G796" s="139">
        <v>-63000802.890000001</v>
      </c>
      <c r="H796" s="139">
        <v>-414275009572</v>
      </c>
      <c r="I796" s="139">
        <v>-414275009572</v>
      </c>
      <c r="J796" s="107" t="s">
        <v>6</v>
      </c>
      <c r="K796" s="107" t="s">
        <v>108</v>
      </c>
      <c r="L796" s="107" t="s">
        <v>87</v>
      </c>
      <c r="M796" s="140" t="s">
        <v>4733</v>
      </c>
      <c r="N796" s="104" t="s">
        <v>114</v>
      </c>
      <c r="O796" s="104" t="s">
        <v>4189</v>
      </c>
    </row>
    <row r="797" spans="1:15" x14ac:dyDescent="0.25">
      <c r="A797" s="920" t="s">
        <v>131</v>
      </c>
      <c r="B797" s="138" t="s">
        <v>214</v>
      </c>
      <c r="C797" s="138" t="s">
        <v>1749</v>
      </c>
      <c r="D797" s="138" t="s">
        <v>1750</v>
      </c>
      <c r="E797" s="138" t="s">
        <v>1735</v>
      </c>
      <c r="F797" s="139">
        <v>-23639274787</v>
      </c>
      <c r="G797" s="139">
        <v>0</v>
      </c>
      <c r="H797" s="139">
        <v>0</v>
      </c>
      <c r="I797" s="139">
        <v>-23639274787</v>
      </c>
      <c r="J797" s="107" t="s">
        <v>6</v>
      </c>
      <c r="K797" s="107" t="s">
        <v>108</v>
      </c>
      <c r="L797" s="107" t="s">
        <v>87</v>
      </c>
      <c r="M797" s="140" t="s">
        <v>4733</v>
      </c>
      <c r="N797" s="104" t="s">
        <v>114</v>
      </c>
      <c r="O797" s="104" t="s">
        <v>4183</v>
      </c>
    </row>
    <row r="798" spans="1:15" x14ac:dyDescent="0.25">
      <c r="A798" s="920" t="s">
        <v>131</v>
      </c>
      <c r="B798" s="138" t="s">
        <v>214</v>
      </c>
      <c r="C798" s="138" t="s">
        <v>1751</v>
      </c>
      <c r="D798" s="138" t="s">
        <v>1752</v>
      </c>
      <c r="E798" s="138" t="s">
        <v>1735</v>
      </c>
      <c r="F798" s="139">
        <v>-1813252741</v>
      </c>
      <c r="G798" s="139">
        <v>0</v>
      </c>
      <c r="H798" s="139">
        <v>0</v>
      </c>
      <c r="I798" s="139">
        <v>-1813252741</v>
      </c>
      <c r="J798" s="107" t="s">
        <v>6</v>
      </c>
      <c r="K798" s="107" t="s">
        <v>108</v>
      </c>
      <c r="L798" s="107" t="s">
        <v>87</v>
      </c>
      <c r="M798" s="140" t="s">
        <v>4733</v>
      </c>
      <c r="N798" s="104" t="s">
        <v>114</v>
      </c>
      <c r="O798" s="104" t="s">
        <v>4184</v>
      </c>
    </row>
    <row r="799" spans="1:15" x14ac:dyDescent="0.25">
      <c r="A799" s="920" t="s">
        <v>131</v>
      </c>
      <c r="B799" s="138" t="s">
        <v>214</v>
      </c>
      <c r="C799" s="138" t="s">
        <v>1753</v>
      </c>
      <c r="D799" s="138" t="s">
        <v>1754</v>
      </c>
      <c r="E799" s="138" t="s">
        <v>1735</v>
      </c>
      <c r="F799" s="139">
        <v>-11101434918</v>
      </c>
      <c r="G799" s="139">
        <v>0</v>
      </c>
      <c r="H799" s="139">
        <v>0</v>
      </c>
      <c r="I799" s="139">
        <v>-11101434918</v>
      </c>
      <c r="J799" s="107" t="s">
        <v>6</v>
      </c>
      <c r="K799" s="107" t="s">
        <v>108</v>
      </c>
      <c r="L799" s="107" t="s">
        <v>87</v>
      </c>
      <c r="M799" s="140" t="s">
        <v>4733</v>
      </c>
      <c r="N799" s="104" t="s">
        <v>114</v>
      </c>
      <c r="O799" s="104" t="s">
        <v>4185</v>
      </c>
    </row>
    <row r="800" spans="1:15" x14ac:dyDescent="0.25">
      <c r="A800" s="920" t="s">
        <v>131</v>
      </c>
      <c r="B800" s="138" t="s">
        <v>214</v>
      </c>
      <c r="C800" s="138" t="s">
        <v>1755</v>
      </c>
      <c r="D800" s="138" t="s">
        <v>1756</v>
      </c>
      <c r="E800" s="138" t="s">
        <v>1735</v>
      </c>
      <c r="F800" s="139">
        <v>-61732943307</v>
      </c>
      <c r="G800" s="139">
        <v>0</v>
      </c>
      <c r="H800" s="139">
        <v>0</v>
      </c>
      <c r="I800" s="139">
        <v>-61732943307</v>
      </c>
      <c r="J800" s="107" t="s">
        <v>6</v>
      </c>
      <c r="K800" s="107" t="s">
        <v>108</v>
      </c>
      <c r="L800" s="107" t="s">
        <v>87</v>
      </c>
      <c r="M800" s="140" t="s">
        <v>4733</v>
      </c>
      <c r="N800" s="104" t="s">
        <v>114</v>
      </c>
      <c r="O800" s="104" t="s">
        <v>4186</v>
      </c>
    </row>
    <row r="801" spans="1:15" x14ac:dyDescent="0.25">
      <c r="A801" s="920" t="s">
        <v>131</v>
      </c>
      <c r="B801" s="138" t="s">
        <v>214</v>
      </c>
      <c r="C801" s="138" t="s">
        <v>1757</v>
      </c>
      <c r="D801" s="138" t="s">
        <v>1758</v>
      </c>
      <c r="E801" s="138" t="s">
        <v>1735</v>
      </c>
      <c r="F801" s="139">
        <v>-205242557281</v>
      </c>
      <c r="G801" s="139">
        <v>0</v>
      </c>
      <c r="H801" s="139">
        <v>0</v>
      </c>
      <c r="I801" s="139">
        <v>-205242557281</v>
      </c>
      <c r="J801" s="107" t="s">
        <v>6</v>
      </c>
      <c r="K801" s="107" t="s">
        <v>108</v>
      </c>
      <c r="L801" s="107" t="s">
        <v>87</v>
      </c>
      <c r="M801" s="140" t="s">
        <v>4733</v>
      </c>
      <c r="N801" s="104" t="s">
        <v>114</v>
      </c>
      <c r="O801" s="104" t="s">
        <v>4187</v>
      </c>
    </row>
    <row r="802" spans="1:15" x14ac:dyDescent="0.25">
      <c r="A802" s="920" t="s">
        <v>131</v>
      </c>
      <c r="B802" s="138" t="s">
        <v>214</v>
      </c>
      <c r="C802" s="138" t="s">
        <v>1759</v>
      </c>
      <c r="D802" s="138" t="s">
        <v>1760</v>
      </c>
      <c r="E802" s="138" t="s">
        <v>1746</v>
      </c>
      <c r="F802" s="139">
        <v>-428539116617</v>
      </c>
      <c r="G802" s="139">
        <v>0</v>
      </c>
      <c r="H802" s="139">
        <v>0</v>
      </c>
      <c r="I802" s="139">
        <v>-428539116617</v>
      </c>
      <c r="J802" s="107" t="s">
        <v>6</v>
      </c>
      <c r="K802" s="107" t="s">
        <v>108</v>
      </c>
      <c r="L802" s="107" t="s">
        <v>87</v>
      </c>
      <c r="M802" s="140" t="s">
        <v>4733</v>
      </c>
      <c r="N802" s="104" t="s">
        <v>114</v>
      </c>
      <c r="O802" s="104" t="s">
        <v>4188</v>
      </c>
    </row>
    <row r="803" spans="1:15" x14ac:dyDescent="0.25">
      <c r="A803" s="920" t="s">
        <v>131</v>
      </c>
      <c r="B803" s="138" t="s">
        <v>214</v>
      </c>
      <c r="C803" s="138" t="s">
        <v>1761</v>
      </c>
      <c r="D803" s="138" t="s">
        <v>1762</v>
      </c>
      <c r="E803" s="138" t="s">
        <v>1746</v>
      </c>
      <c r="F803" s="139">
        <v>-1005711280980</v>
      </c>
      <c r="G803" s="139">
        <v>0</v>
      </c>
      <c r="H803" s="139">
        <v>0</v>
      </c>
      <c r="I803" s="139">
        <v>-1005711280980</v>
      </c>
      <c r="J803" s="107" t="s">
        <v>6</v>
      </c>
      <c r="K803" s="107" t="s">
        <v>108</v>
      </c>
      <c r="L803" s="107" t="s">
        <v>87</v>
      </c>
      <c r="M803" s="140" t="s">
        <v>4733</v>
      </c>
      <c r="N803" s="104" t="s">
        <v>114</v>
      </c>
      <c r="O803" s="104" t="s">
        <v>4189</v>
      </c>
    </row>
    <row r="804" spans="1:15" x14ac:dyDescent="0.25">
      <c r="A804" s="920" t="s">
        <v>131</v>
      </c>
      <c r="B804" s="138" t="s">
        <v>104</v>
      </c>
      <c r="C804" s="138" t="s">
        <v>1763</v>
      </c>
      <c r="D804" s="138" t="s">
        <v>1764</v>
      </c>
      <c r="E804" s="138" t="s">
        <v>1746</v>
      </c>
      <c r="F804" s="139">
        <v>0</v>
      </c>
      <c r="G804" s="139">
        <v>91282</v>
      </c>
      <c r="H804" s="139">
        <v>600243960</v>
      </c>
      <c r="I804" s="139">
        <v>600243960</v>
      </c>
      <c r="J804" s="107" t="s">
        <v>6</v>
      </c>
      <c r="K804" s="107" t="s">
        <v>108</v>
      </c>
      <c r="L804" s="107" t="s">
        <v>87</v>
      </c>
      <c r="M804" s="140" t="s">
        <v>4733</v>
      </c>
      <c r="N804" s="104" t="s">
        <v>114</v>
      </c>
      <c r="O804" s="104" t="s">
        <v>4183</v>
      </c>
    </row>
    <row r="805" spans="1:15" x14ac:dyDescent="0.25">
      <c r="A805" s="920" t="s">
        <v>131</v>
      </c>
      <c r="B805" s="138" t="s">
        <v>104</v>
      </c>
      <c r="C805" s="138" t="s">
        <v>1765</v>
      </c>
      <c r="D805" s="138" t="s">
        <v>1766</v>
      </c>
      <c r="E805" s="138" t="s">
        <v>1746</v>
      </c>
      <c r="F805" s="139">
        <v>0</v>
      </c>
      <c r="G805" s="139">
        <v>240020.5</v>
      </c>
      <c r="H805" s="139">
        <v>1578305202</v>
      </c>
      <c r="I805" s="139">
        <v>1578305202</v>
      </c>
      <c r="J805" s="107" t="s">
        <v>6</v>
      </c>
      <c r="K805" s="107" t="s">
        <v>108</v>
      </c>
      <c r="L805" s="107" t="s">
        <v>87</v>
      </c>
      <c r="M805" s="140" t="s">
        <v>4733</v>
      </c>
      <c r="N805" s="104" t="s">
        <v>114</v>
      </c>
      <c r="O805" s="104" t="s">
        <v>4184</v>
      </c>
    </row>
    <row r="806" spans="1:15" x14ac:dyDescent="0.25">
      <c r="A806" s="920" t="s">
        <v>131</v>
      </c>
      <c r="B806" s="138" t="s">
        <v>104</v>
      </c>
      <c r="C806" s="138" t="s">
        <v>1767</v>
      </c>
      <c r="D806" s="138" t="s">
        <v>1768</v>
      </c>
      <c r="E806" s="138" t="s">
        <v>1746</v>
      </c>
      <c r="F806" s="139">
        <v>0</v>
      </c>
      <c r="G806" s="139">
        <v>352883.3</v>
      </c>
      <c r="H806" s="139">
        <v>2320458245</v>
      </c>
      <c r="I806" s="139">
        <v>2320458245</v>
      </c>
      <c r="J806" s="107" t="s">
        <v>6</v>
      </c>
      <c r="K806" s="107" t="s">
        <v>108</v>
      </c>
      <c r="L806" s="107" t="s">
        <v>87</v>
      </c>
      <c r="M806" s="140" t="s">
        <v>4733</v>
      </c>
      <c r="N806" s="104" t="s">
        <v>114</v>
      </c>
      <c r="O806" s="104" t="s">
        <v>4185</v>
      </c>
    </row>
    <row r="807" spans="1:15" x14ac:dyDescent="0.25">
      <c r="A807" s="920" t="s">
        <v>131</v>
      </c>
      <c r="B807" s="138" t="s">
        <v>104</v>
      </c>
      <c r="C807" s="138" t="s">
        <v>1769</v>
      </c>
      <c r="D807" s="138" t="s">
        <v>1770</v>
      </c>
      <c r="E807" s="138" t="s">
        <v>1746</v>
      </c>
      <c r="F807" s="139">
        <v>0</v>
      </c>
      <c r="G807" s="139">
        <v>5520665.3200000003</v>
      </c>
      <c r="H807" s="139">
        <v>36302294151</v>
      </c>
      <c r="I807" s="139">
        <v>36302294151</v>
      </c>
      <c r="J807" s="107" t="s">
        <v>6</v>
      </c>
      <c r="K807" s="107" t="s">
        <v>108</v>
      </c>
      <c r="L807" s="107" t="s">
        <v>87</v>
      </c>
      <c r="M807" s="140" t="s">
        <v>4733</v>
      </c>
      <c r="N807" s="104" t="s">
        <v>114</v>
      </c>
      <c r="O807" s="104" t="s">
        <v>4186</v>
      </c>
    </row>
    <row r="808" spans="1:15" x14ac:dyDescent="0.25">
      <c r="A808" s="920" t="s">
        <v>131</v>
      </c>
      <c r="B808" s="138" t="s">
        <v>104</v>
      </c>
      <c r="C808" s="138" t="s">
        <v>1771</v>
      </c>
      <c r="D808" s="138" t="s">
        <v>1772</v>
      </c>
      <c r="E808" s="138" t="s">
        <v>1746</v>
      </c>
      <c r="F808" s="139">
        <v>0</v>
      </c>
      <c r="G808" s="139">
        <v>7960105.9199999999</v>
      </c>
      <c r="H808" s="139">
        <v>52343348099</v>
      </c>
      <c r="I808" s="139">
        <v>52343348099</v>
      </c>
      <c r="J808" s="107" t="s">
        <v>6</v>
      </c>
      <c r="K808" s="107" t="s">
        <v>108</v>
      </c>
      <c r="L808" s="107" t="s">
        <v>87</v>
      </c>
      <c r="M808" s="140" t="s">
        <v>4733</v>
      </c>
      <c r="N808" s="104" t="s">
        <v>114</v>
      </c>
      <c r="O808" s="104" t="s">
        <v>4187</v>
      </c>
    </row>
    <row r="809" spans="1:15" x14ac:dyDescent="0.25">
      <c r="A809" s="920" t="s">
        <v>131</v>
      </c>
      <c r="B809" s="138" t="s">
        <v>104</v>
      </c>
      <c r="C809" s="138" t="s">
        <v>1773</v>
      </c>
      <c r="D809" s="138" t="s">
        <v>1774</v>
      </c>
      <c r="E809" s="138" t="s">
        <v>1746</v>
      </c>
      <c r="F809" s="139">
        <v>0</v>
      </c>
      <c r="G809" s="139">
        <v>16795618.890000001</v>
      </c>
      <c r="H809" s="139">
        <v>110443119091</v>
      </c>
      <c r="I809" s="139">
        <v>110443119091</v>
      </c>
      <c r="J809" s="107" t="s">
        <v>6</v>
      </c>
      <c r="K809" s="107" t="s">
        <v>108</v>
      </c>
      <c r="L809" s="107" t="s">
        <v>87</v>
      </c>
      <c r="M809" s="140" t="s">
        <v>4733</v>
      </c>
      <c r="N809" s="104" t="s">
        <v>114</v>
      </c>
      <c r="O809" s="104" t="s">
        <v>4188</v>
      </c>
    </row>
    <row r="810" spans="1:15" x14ac:dyDescent="0.25">
      <c r="A810" s="920" t="s">
        <v>131</v>
      </c>
      <c r="B810" s="138" t="s">
        <v>104</v>
      </c>
      <c r="C810" s="138" t="s">
        <v>1775</v>
      </c>
      <c r="D810" s="138" t="s">
        <v>1776</v>
      </c>
      <c r="E810" s="138" t="s">
        <v>1746</v>
      </c>
      <c r="F810" s="139">
        <v>0</v>
      </c>
      <c r="G810" s="139">
        <v>63000802.890000001</v>
      </c>
      <c r="H810" s="139">
        <v>414275009572</v>
      </c>
      <c r="I810" s="139">
        <v>414275009572</v>
      </c>
      <c r="J810" s="107" t="s">
        <v>6</v>
      </c>
      <c r="K810" s="107" t="s">
        <v>108</v>
      </c>
      <c r="L810" s="107" t="s">
        <v>87</v>
      </c>
      <c r="M810" s="140" t="s">
        <v>4733</v>
      </c>
      <c r="N810" s="104" t="s">
        <v>114</v>
      </c>
      <c r="O810" s="104" t="s">
        <v>4189</v>
      </c>
    </row>
    <row r="811" spans="1:15" x14ac:dyDescent="0.25">
      <c r="A811" s="920" t="s">
        <v>131</v>
      </c>
      <c r="B811" s="138" t="s">
        <v>214</v>
      </c>
      <c r="C811" s="138" t="s">
        <v>1777</v>
      </c>
      <c r="D811" s="138" t="s">
        <v>1778</v>
      </c>
      <c r="E811" s="138" t="s">
        <v>1779</v>
      </c>
      <c r="F811" s="139">
        <v>23639274787</v>
      </c>
      <c r="G811" s="139">
        <v>0</v>
      </c>
      <c r="H811" s="139">
        <v>0</v>
      </c>
      <c r="I811" s="139">
        <v>23639274787</v>
      </c>
      <c r="J811" s="107" t="s">
        <v>6</v>
      </c>
      <c r="K811" s="107" t="s">
        <v>108</v>
      </c>
      <c r="L811" s="107" t="s">
        <v>87</v>
      </c>
      <c r="M811" s="140" t="s">
        <v>4733</v>
      </c>
      <c r="N811" s="104" t="s">
        <v>114</v>
      </c>
      <c r="O811" s="104" t="s">
        <v>4183</v>
      </c>
    </row>
    <row r="812" spans="1:15" x14ac:dyDescent="0.25">
      <c r="A812" s="920" t="s">
        <v>131</v>
      </c>
      <c r="B812" s="138" t="s">
        <v>214</v>
      </c>
      <c r="C812" s="138" t="s">
        <v>1780</v>
      </c>
      <c r="D812" s="138" t="s">
        <v>1781</v>
      </c>
      <c r="E812" s="138" t="s">
        <v>1779</v>
      </c>
      <c r="F812" s="139">
        <v>1813252741</v>
      </c>
      <c r="G812" s="139">
        <v>0</v>
      </c>
      <c r="H812" s="139">
        <v>0</v>
      </c>
      <c r="I812" s="139">
        <v>1813252741</v>
      </c>
      <c r="J812" s="107" t="s">
        <v>6</v>
      </c>
      <c r="K812" s="107" t="s">
        <v>108</v>
      </c>
      <c r="L812" s="107" t="s">
        <v>87</v>
      </c>
      <c r="M812" s="140" t="s">
        <v>4733</v>
      </c>
      <c r="N812" s="104" t="s">
        <v>114</v>
      </c>
      <c r="O812" s="104" t="s">
        <v>4184</v>
      </c>
    </row>
    <row r="813" spans="1:15" x14ac:dyDescent="0.25">
      <c r="A813" s="920" t="s">
        <v>131</v>
      </c>
      <c r="B813" s="138" t="s">
        <v>214</v>
      </c>
      <c r="C813" s="138" t="s">
        <v>1782</v>
      </c>
      <c r="D813" s="138" t="s">
        <v>1783</v>
      </c>
      <c r="E813" s="138" t="s">
        <v>1779</v>
      </c>
      <c r="F813" s="139">
        <v>11101434918</v>
      </c>
      <c r="G813" s="139">
        <v>0</v>
      </c>
      <c r="H813" s="139">
        <v>0</v>
      </c>
      <c r="I813" s="139">
        <v>11101434918</v>
      </c>
      <c r="J813" s="107" t="s">
        <v>6</v>
      </c>
      <c r="K813" s="107" t="s">
        <v>108</v>
      </c>
      <c r="L813" s="107" t="s">
        <v>87</v>
      </c>
      <c r="M813" s="140" t="s">
        <v>4733</v>
      </c>
      <c r="N813" s="104" t="s">
        <v>114</v>
      </c>
      <c r="O813" s="104" t="s">
        <v>4185</v>
      </c>
    </row>
    <row r="814" spans="1:15" x14ac:dyDescent="0.25">
      <c r="A814" s="920" t="s">
        <v>131</v>
      </c>
      <c r="B814" s="138" t="s">
        <v>214</v>
      </c>
      <c r="C814" s="138" t="s">
        <v>1784</v>
      </c>
      <c r="D814" s="138" t="s">
        <v>1785</v>
      </c>
      <c r="E814" s="138" t="s">
        <v>1779</v>
      </c>
      <c r="F814" s="139">
        <v>61732943307</v>
      </c>
      <c r="G814" s="139">
        <v>0</v>
      </c>
      <c r="H814" s="139">
        <v>0</v>
      </c>
      <c r="I814" s="139">
        <v>61732943307</v>
      </c>
      <c r="J814" s="107" t="s">
        <v>6</v>
      </c>
      <c r="K814" s="107" t="s">
        <v>108</v>
      </c>
      <c r="L814" s="107" t="s">
        <v>87</v>
      </c>
      <c r="M814" s="140" t="s">
        <v>4733</v>
      </c>
      <c r="N814" s="104" t="s">
        <v>114</v>
      </c>
      <c r="O814" s="104" t="s">
        <v>4186</v>
      </c>
    </row>
    <row r="815" spans="1:15" x14ac:dyDescent="0.25">
      <c r="A815" s="920" t="s">
        <v>131</v>
      </c>
      <c r="B815" s="138" t="s">
        <v>214</v>
      </c>
      <c r="C815" s="138" t="s">
        <v>1786</v>
      </c>
      <c r="D815" s="138" t="s">
        <v>1787</v>
      </c>
      <c r="E815" s="138" t="s">
        <v>1779</v>
      </c>
      <c r="F815" s="139">
        <v>205242557281</v>
      </c>
      <c r="G815" s="139">
        <v>0</v>
      </c>
      <c r="H815" s="139">
        <v>0</v>
      </c>
      <c r="I815" s="139">
        <v>205242557281</v>
      </c>
      <c r="J815" s="107" t="s">
        <v>6</v>
      </c>
      <c r="K815" s="107" t="s">
        <v>108</v>
      </c>
      <c r="L815" s="107" t="s">
        <v>87</v>
      </c>
      <c r="M815" s="140" t="s">
        <v>4733</v>
      </c>
      <c r="N815" s="104" t="s">
        <v>114</v>
      </c>
      <c r="O815" s="104" t="s">
        <v>4187</v>
      </c>
    </row>
    <row r="816" spans="1:15" x14ac:dyDescent="0.25">
      <c r="A816" s="920" t="s">
        <v>131</v>
      </c>
      <c r="B816" s="138" t="s">
        <v>214</v>
      </c>
      <c r="C816" s="138" t="s">
        <v>1788</v>
      </c>
      <c r="D816" s="138" t="s">
        <v>1789</v>
      </c>
      <c r="E816" s="138" t="s">
        <v>1779</v>
      </c>
      <c r="F816" s="139">
        <v>428539116617</v>
      </c>
      <c r="G816" s="139">
        <v>0</v>
      </c>
      <c r="H816" s="139">
        <v>0</v>
      </c>
      <c r="I816" s="139">
        <v>428539116617</v>
      </c>
      <c r="J816" s="107" t="s">
        <v>6</v>
      </c>
      <c r="K816" s="107" t="s">
        <v>108</v>
      </c>
      <c r="L816" s="107" t="s">
        <v>87</v>
      </c>
      <c r="M816" s="140" t="s">
        <v>4733</v>
      </c>
      <c r="N816" s="104" t="s">
        <v>114</v>
      </c>
      <c r="O816" s="104" t="s">
        <v>4188</v>
      </c>
    </row>
    <row r="817" spans="1:15" x14ac:dyDescent="0.25">
      <c r="A817" s="920" t="s">
        <v>131</v>
      </c>
      <c r="B817" s="138" t="s">
        <v>214</v>
      </c>
      <c r="C817" s="138" t="s">
        <v>1790</v>
      </c>
      <c r="D817" s="138" t="s">
        <v>1791</v>
      </c>
      <c r="E817" s="138" t="s">
        <v>1779</v>
      </c>
      <c r="F817" s="139">
        <v>1005711280980</v>
      </c>
      <c r="G817" s="139">
        <v>0</v>
      </c>
      <c r="H817" s="139">
        <v>0</v>
      </c>
      <c r="I817" s="139">
        <v>1005711280980</v>
      </c>
      <c r="J817" s="107" t="s">
        <v>6</v>
      </c>
      <c r="K817" s="107" t="s">
        <v>108</v>
      </c>
      <c r="L817" s="107" t="s">
        <v>87</v>
      </c>
      <c r="M817" s="140" t="s">
        <v>4733</v>
      </c>
      <c r="N817" s="104" t="s">
        <v>114</v>
      </c>
      <c r="O817" s="104" t="s">
        <v>4189</v>
      </c>
    </row>
    <row r="818" spans="1:15" x14ac:dyDescent="0.25">
      <c r="A818" s="920" t="s">
        <v>131</v>
      </c>
      <c r="B818" s="138" t="s">
        <v>104</v>
      </c>
      <c r="C818" s="138" t="s">
        <v>1792</v>
      </c>
      <c r="D818" s="138" t="s">
        <v>1793</v>
      </c>
      <c r="E818" s="138" t="s">
        <v>1746</v>
      </c>
      <c r="F818" s="139">
        <v>0</v>
      </c>
      <c r="G818" s="139">
        <v>-1738.67</v>
      </c>
      <c r="H818" s="139">
        <v>-11432990</v>
      </c>
      <c r="I818" s="139">
        <v>-11432990</v>
      </c>
      <c r="J818" s="107" t="s">
        <v>6</v>
      </c>
      <c r="K818" s="107" t="s">
        <v>108</v>
      </c>
      <c r="L818" s="107" t="s">
        <v>87</v>
      </c>
      <c r="M818" s="140" t="s">
        <v>4733</v>
      </c>
      <c r="N818" s="104" t="s">
        <v>114</v>
      </c>
      <c r="O818" s="104" t="s">
        <v>4183</v>
      </c>
    </row>
    <row r="819" spans="1:15" x14ac:dyDescent="0.25">
      <c r="A819" s="920" t="s">
        <v>131</v>
      </c>
      <c r="B819" s="138" t="s">
        <v>104</v>
      </c>
      <c r="C819" s="138" t="s">
        <v>1794</v>
      </c>
      <c r="D819" s="138" t="s">
        <v>1795</v>
      </c>
      <c r="E819" s="138" t="s">
        <v>1746</v>
      </c>
      <c r="F819" s="139">
        <v>0</v>
      </c>
      <c r="G819" s="139">
        <v>-3861.8</v>
      </c>
      <c r="H819" s="139">
        <v>-25394077</v>
      </c>
      <c r="I819" s="139">
        <v>-25394077</v>
      </c>
      <c r="J819" s="107" t="s">
        <v>6</v>
      </c>
      <c r="K819" s="107" t="s">
        <v>108</v>
      </c>
      <c r="L819" s="107" t="s">
        <v>87</v>
      </c>
      <c r="M819" s="140" t="s">
        <v>4733</v>
      </c>
      <c r="N819" s="104" t="s">
        <v>114</v>
      </c>
      <c r="O819" s="104" t="s">
        <v>4184</v>
      </c>
    </row>
    <row r="820" spans="1:15" x14ac:dyDescent="0.25">
      <c r="A820" s="920" t="s">
        <v>131</v>
      </c>
      <c r="B820" s="138" t="s">
        <v>104</v>
      </c>
      <c r="C820" s="138" t="s">
        <v>1796</v>
      </c>
      <c r="D820" s="138" t="s">
        <v>1797</v>
      </c>
      <c r="E820" s="138" t="s">
        <v>1746</v>
      </c>
      <c r="F820" s="139">
        <v>0</v>
      </c>
      <c r="G820" s="139">
        <v>-38692.44</v>
      </c>
      <c r="H820" s="139">
        <v>-254430265</v>
      </c>
      <c r="I820" s="139">
        <v>-254430265</v>
      </c>
      <c r="J820" s="107" t="s">
        <v>6</v>
      </c>
      <c r="K820" s="107" t="s">
        <v>108</v>
      </c>
      <c r="L820" s="107" t="s">
        <v>87</v>
      </c>
      <c r="M820" s="140" t="s">
        <v>4733</v>
      </c>
      <c r="N820" s="104" t="s">
        <v>114</v>
      </c>
      <c r="O820" s="104" t="s">
        <v>4185</v>
      </c>
    </row>
    <row r="821" spans="1:15" x14ac:dyDescent="0.25">
      <c r="A821" s="920" t="s">
        <v>131</v>
      </c>
      <c r="B821" s="138" t="s">
        <v>104</v>
      </c>
      <c r="C821" s="138" t="s">
        <v>1798</v>
      </c>
      <c r="D821" s="138" t="s">
        <v>1799</v>
      </c>
      <c r="E821" s="138" t="s">
        <v>1746</v>
      </c>
      <c r="F821" s="139">
        <v>0</v>
      </c>
      <c r="G821" s="139">
        <v>-195956.39</v>
      </c>
      <c r="H821" s="139">
        <v>-1288552393</v>
      </c>
      <c r="I821" s="139">
        <v>-1288552393</v>
      </c>
      <c r="J821" s="107" t="s">
        <v>6</v>
      </c>
      <c r="K821" s="107" t="s">
        <v>108</v>
      </c>
      <c r="L821" s="107" t="s">
        <v>87</v>
      </c>
      <c r="M821" s="140" t="s">
        <v>4733</v>
      </c>
      <c r="N821" s="104" t="s">
        <v>114</v>
      </c>
      <c r="O821" s="104" t="s">
        <v>4186</v>
      </c>
    </row>
    <row r="822" spans="1:15" x14ac:dyDescent="0.25">
      <c r="A822" s="920" t="s">
        <v>131</v>
      </c>
      <c r="B822" s="138" t="s">
        <v>104</v>
      </c>
      <c r="C822" s="138" t="s">
        <v>1800</v>
      </c>
      <c r="D822" s="138" t="s">
        <v>1801</v>
      </c>
      <c r="E822" s="138" t="s">
        <v>1746</v>
      </c>
      <c r="F822" s="139">
        <v>0</v>
      </c>
      <c r="G822" s="139">
        <v>-489527.03999999998</v>
      </c>
      <c r="H822" s="139">
        <v>-3218987852</v>
      </c>
      <c r="I822" s="139">
        <v>-3218987852</v>
      </c>
      <c r="J822" s="107" t="s">
        <v>6</v>
      </c>
      <c r="K822" s="107" t="s">
        <v>108</v>
      </c>
      <c r="L822" s="107" t="s">
        <v>87</v>
      </c>
      <c r="M822" s="140" t="s">
        <v>4733</v>
      </c>
      <c r="N822" s="104" t="s">
        <v>114</v>
      </c>
      <c r="O822" s="104" t="s">
        <v>4187</v>
      </c>
    </row>
    <row r="823" spans="1:15" x14ac:dyDescent="0.25">
      <c r="A823" s="920" t="s">
        <v>131</v>
      </c>
      <c r="B823" s="138" t="s">
        <v>104</v>
      </c>
      <c r="C823" s="138" t="s">
        <v>1802</v>
      </c>
      <c r="D823" s="138" t="s">
        <v>1803</v>
      </c>
      <c r="E823" s="138" t="s">
        <v>1746</v>
      </c>
      <c r="F823" s="139">
        <v>0</v>
      </c>
      <c r="G823" s="139">
        <v>-716285.61</v>
      </c>
      <c r="H823" s="139">
        <v>-4710086449</v>
      </c>
      <c r="I823" s="139">
        <v>-4710086449</v>
      </c>
      <c r="J823" s="107" t="s">
        <v>6</v>
      </c>
      <c r="K823" s="107" t="s">
        <v>108</v>
      </c>
      <c r="L823" s="107" t="s">
        <v>87</v>
      </c>
      <c r="M823" s="140" t="s">
        <v>4733</v>
      </c>
      <c r="N823" s="104" t="s">
        <v>114</v>
      </c>
      <c r="O823" s="104" t="s">
        <v>4188</v>
      </c>
    </row>
    <row r="824" spans="1:15" x14ac:dyDescent="0.25">
      <c r="A824" s="920" t="s">
        <v>131</v>
      </c>
      <c r="B824" s="138" t="s">
        <v>104</v>
      </c>
      <c r="C824" s="138" t="s">
        <v>1804</v>
      </c>
      <c r="D824" s="138" t="s">
        <v>1805</v>
      </c>
      <c r="E824" s="138" t="s">
        <v>1746</v>
      </c>
      <c r="F824" s="139">
        <v>0</v>
      </c>
      <c r="G824" s="139">
        <v>-3777285.6</v>
      </c>
      <c r="H824" s="139">
        <v>-24838334693</v>
      </c>
      <c r="I824" s="139">
        <v>-24838334693</v>
      </c>
      <c r="J824" s="107" t="s">
        <v>6</v>
      </c>
      <c r="K824" s="107" t="s">
        <v>108</v>
      </c>
      <c r="L824" s="107" t="s">
        <v>87</v>
      </c>
      <c r="M824" s="140" t="s">
        <v>4733</v>
      </c>
      <c r="N824" s="104" t="s">
        <v>114</v>
      </c>
      <c r="O824" s="104" t="s">
        <v>4189</v>
      </c>
    </row>
    <row r="825" spans="1:15" x14ac:dyDescent="0.25">
      <c r="A825" s="920" t="s">
        <v>131</v>
      </c>
      <c r="B825" s="138" t="s">
        <v>214</v>
      </c>
      <c r="C825" s="138" t="s">
        <v>1806</v>
      </c>
      <c r="D825" s="138" t="s">
        <v>1807</v>
      </c>
      <c r="E825" s="138" t="s">
        <v>1746</v>
      </c>
      <c r="F825" s="139">
        <v>-349369601</v>
      </c>
      <c r="G825" s="139">
        <v>0</v>
      </c>
      <c r="H825" s="139">
        <v>0</v>
      </c>
      <c r="I825" s="139">
        <v>-349369601</v>
      </c>
      <c r="J825" s="107" t="s">
        <v>6</v>
      </c>
      <c r="K825" s="107" t="s">
        <v>108</v>
      </c>
      <c r="L825" s="107" t="s">
        <v>87</v>
      </c>
      <c r="M825" s="140" t="s">
        <v>4733</v>
      </c>
      <c r="N825" s="104" t="s">
        <v>114</v>
      </c>
      <c r="O825" s="104" t="s">
        <v>4183</v>
      </c>
    </row>
    <row r="826" spans="1:15" x14ac:dyDescent="0.25">
      <c r="A826" s="920" t="s">
        <v>131</v>
      </c>
      <c r="B826" s="138" t="s">
        <v>214</v>
      </c>
      <c r="C826" s="138" t="s">
        <v>1808</v>
      </c>
      <c r="D826" s="138" t="s">
        <v>1809</v>
      </c>
      <c r="E826" s="138" t="s">
        <v>1746</v>
      </c>
      <c r="F826" s="139">
        <v>-75423504</v>
      </c>
      <c r="G826" s="139">
        <v>0</v>
      </c>
      <c r="H826" s="139">
        <v>0</v>
      </c>
      <c r="I826" s="139">
        <v>-75423504</v>
      </c>
      <c r="J826" s="107" t="s">
        <v>6</v>
      </c>
      <c r="K826" s="107" t="s">
        <v>108</v>
      </c>
      <c r="L826" s="107" t="s">
        <v>87</v>
      </c>
      <c r="M826" s="140" t="s">
        <v>4733</v>
      </c>
      <c r="N826" s="104" t="s">
        <v>114</v>
      </c>
      <c r="O826" s="104" t="s">
        <v>4184</v>
      </c>
    </row>
    <row r="827" spans="1:15" x14ac:dyDescent="0.25">
      <c r="A827" s="920" t="s">
        <v>131</v>
      </c>
      <c r="B827" s="138" t="s">
        <v>214</v>
      </c>
      <c r="C827" s="138" t="s">
        <v>1810</v>
      </c>
      <c r="D827" s="138" t="s">
        <v>1811</v>
      </c>
      <c r="E827" s="138" t="s">
        <v>1746</v>
      </c>
      <c r="F827" s="139">
        <v>-1967468735</v>
      </c>
      <c r="G827" s="139">
        <v>0</v>
      </c>
      <c r="H827" s="139">
        <v>0</v>
      </c>
      <c r="I827" s="139">
        <v>-1967468735</v>
      </c>
      <c r="J827" s="107" t="s">
        <v>6</v>
      </c>
      <c r="K827" s="107" t="s">
        <v>108</v>
      </c>
      <c r="L827" s="107" t="s">
        <v>87</v>
      </c>
      <c r="M827" s="140" t="s">
        <v>4733</v>
      </c>
      <c r="N827" s="104" t="s">
        <v>114</v>
      </c>
      <c r="O827" s="104" t="s">
        <v>4185</v>
      </c>
    </row>
    <row r="828" spans="1:15" x14ac:dyDescent="0.25">
      <c r="A828" s="920" t="s">
        <v>131</v>
      </c>
      <c r="B828" s="138" t="s">
        <v>214</v>
      </c>
      <c r="C828" s="138" t="s">
        <v>1812</v>
      </c>
      <c r="D828" s="138" t="s">
        <v>1813</v>
      </c>
      <c r="E828" s="138" t="s">
        <v>1746</v>
      </c>
      <c r="F828" s="139">
        <v>-953630293</v>
      </c>
      <c r="G828" s="139">
        <v>0</v>
      </c>
      <c r="H828" s="139">
        <v>0</v>
      </c>
      <c r="I828" s="139">
        <v>-953630293</v>
      </c>
      <c r="J828" s="107" t="s">
        <v>6</v>
      </c>
      <c r="K828" s="107" t="s">
        <v>108</v>
      </c>
      <c r="L828" s="107" t="s">
        <v>87</v>
      </c>
      <c r="M828" s="140" t="s">
        <v>4733</v>
      </c>
      <c r="N828" s="104" t="s">
        <v>114</v>
      </c>
      <c r="O828" s="104" t="s">
        <v>4186</v>
      </c>
    </row>
    <row r="829" spans="1:15" x14ac:dyDescent="0.25">
      <c r="A829" s="920" t="s">
        <v>131</v>
      </c>
      <c r="B829" s="138" t="s">
        <v>214</v>
      </c>
      <c r="C829" s="138" t="s">
        <v>1814</v>
      </c>
      <c r="D829" s="138" t="s">
        <v>1815</v>
      </c>
      <c r="E829" s="138" t="s">
        <v>1746</v>
      </c>
      <c r="F829" s="139">
        <v>-4439676439</v>
      </c>
      <c r="G829" s="139">
        <v>0</v>
      </c>
      <c r="H829" s="139">
        <v>0</v>
      </c>
      <c r="I829" s="139">
        <v>-4439676439</v>
      </c>
      <c r="J829" s="107" t="s">
        <v>6</v>
      </c>
      <c r="K829" s="107" t="s">
        <v>108</v>
      </c>
      <c r="L829" s="107" t="s">
        <v>87</v>
      </c>
      <c r="M829" s="140" t="s">
        <v>4733</v>
      </c>
      <c r="N829" s="104" t="s">
        <v>114</v>
      </c>
      <c r="O829" s="104" t="s">
        <v>4187</v>
      </c>
    </row>
    <row r="830" spans="1:15" x14ac:dyDescent="0.25">
      <c r="A830" s="920" t="s">
        <v>131</v>
      </c>
      <c r="B830" s="138" t="s">
        <v>214</v>
      </c>
      <c r="C830" s="138" t="s">
        <v>1816</v>
      </c>
      <c r="D830" s="138" t="s">
        <v>1817</v>
      </c>
      <c r="E830" s="138" t="s">
        <v>1746</v>
      </c>
      <c r="F830" s="139">
        <v>-19046028404</v>
      </c>
      <c r="G830" s="139">
        <v>0</v>
      </c>
      <c r="H830" s="139">
        <v>0</v>
      </c>
      <c r="I830" s="139">
        <v>-19046028404</v>
      </c>
      <c r="J830" s="107" t="s">
        <v>6</v>
      </c>
      <c r="K830" s="107" t="s">
        <v>108</v>
      </c>
      <c r="L830" s="107" t="s">
        <v>87</v>
      </c>
      <c r="M830" s="140" t="s">
        <v>4733</v>
      </c>
      <c r="N830" s="104" t="s">
        <v>114</v>
      </c>
      <c r="O830" s="104" t="s">
        <v>4188</v>
      </c>
    </row>
    <row r="831" spans="1:15" x14ac:dyDescent="0.25">
      <c r="A831" s="920" t="s">
        <v>131</v>
      </c>
      <c r="B831" s="138" t="s">
        <v>214</v>
      </c>
      <c r="C831" s="138" t="s">
        <v>1818</v>
      </c>
      <c r="D831" s="138" t="s">
        <v>1819</v>
      </c>
      <c r="E831" s="138" t="s">
        <v>1746</v>
      </c>
      <c r="F831" s="139">
        <v>-56891602711</v>
      </c>
      <c r="G831" s="139">
        <v>0</v>
      </c>
      <c r="H831" s="139">
        <v>0</v>
      </c>
      <c r="I831" s="139">
        <v>-56891602711</v>
      </c>
      <c r="J831" s="107" t="s">
        <v>6</v>
      </c>
      <c r="K831" s="107" t="s">
        <v>108</v>
      </c>
      <c r="L831" s="107" t="s">
        <v>87</v>
      </c>
      <c r="M831" s="140" t="s">
        <v>4733</v>
      </c>
      <c r="N831" s="104" t="s">
        <v>114</v>
      </c>
      <c r="O831" s="104" t="s">
        <v>4189</v>
      </c>
    </row>
    <row r="832" spans="1:15" hidden="1" x14ac:dyDescent="0.25">
      <c r="A832" s="920" t="s">
        <v>132</v>
      </c>
      <c r="B832" s="138" t="s">
        <v>214</v>
      </c>
      <c r="C832" s="138" t="s">
        <v>1820</v>
      </c>
      <c r="D832" s="138" t="s">
        <v>1821</v>
      </c>
      <c r="E832" s="138" t="s">
        <v>1822</v>
      </c>
      <c r="F832" s="139">
        <v>22136040130</v>
      </c>
      <c r="G832" s="139">
        <v>0</v>
      </c>
      <c r="H832" s="139">
        <v>0</v>
      </c>
      <c r="I832" s="139">
        <v>22136040130</v>
      </c>
      <c r="J832" s="107" t="s">
        <v>6</v>
      </c>
      <c r="K832" s="107" t="s">
        <v>40</v>
      </c>
      <c r="L832" s="107" t="s">
        <v>110</v>
      </c>
      <c r="M832" s="140" t="s">
        <v>4191</v>
      </c>
      <c r="N832" s="104" t="s">
        <v>114</v>
      </c>
      <c r="O832" s="104" t="s">
        <v>4192</v>
      </c>
    </row>
    <row r="833" spans="1:15" hidden="1" x14ac:dyDescent="0.25">
      <c r="A833" s="920" t="s">
        <v>132</v>
      </c>
      <c r="B833" s="138" t="s">
        <v>104</v>
      </c>
      <c r="C833" s="138" t="s">
        <v>5595</v>
      </c>
      <c r="D833" s="138" t="s">
        <v>5596</v>
      </c>
      <c r="E833" s="138" t="s">
        <v>1894</v>
      </c>
      <c r="F833" s="139">
        <v>0</v>
      </c>
      <c r="G833" s="139">
        <v>48777.97</v>
      </c>
      <c r="H833" s="139">
        <v>320749785</v>
      </c>
      <c r="I833" s="139">
        <v>320749785</v>
      </c>
      <c r="J833" s="107" t="s">
        <v>6</v>
      </c>
      <c r="K833" s="107" t="s">
        <v>40</v>
      </c>
      <c r="L833" s="107" t="s">
        <v>110</v>
      </c>
      <c r="M833" s="140" t="s">
        <v>4191</v>
      </c>
      <c r="N833" s="104" t="s">
        <v>114</v>
      </c>
      <c r="O833" s="104" t="s">
        <v>4192</v>
      </c>
    </row>
    <row r="834" spans="1:15" hidden="1" x14ac:dyDescent="0.25">
      <c r="A834" s="920" t="s">
        <v>132</v>
      </c>
      <c r="B834" s="138" t="s">
        <v>214</v>
      </c>
      <c r="C834" s="138" t="s">
        <v>5597</v>
      </c>
      <c r="D834" s="138" t="s">
        <v>5598</v>
      </c>
      <c r="E834" s="138" t="s">
        <v>5599</v>
      </c>
      <c r="F834" s="139">
        <v>213277053</v>
      </c>
      <c r="G834" s="139">
        <v>0</v>
      </c>
      <c r="H834" s="139">
        <v>0</v>
      </c>
      <c r="I834" s="139">
        <v>213277053</v>
      </c>
      <c r="J834" s="107" t="s">
        <v>6</v>
      </c>
      <c r="K834" s="107" t="s">
        <v>40</v>
      </c>
      <c r="L834" s="107" t="s">
        <v>110</v>
      </c>
      <c r="M834" s="140" t="s">
        <v>4191</v>
      </c>
      <c r="N834" s="104" t="s">
        <v>114</v>
      </c>
      <c r="O834" s="104" t="s">
        <v>4192</v>
      </c>
    </row>
    <row r="835" spans="1:15" hidden="1" x14ac:dyDescent="0.25">
      <c r="A835" s="920" t="s">
        <v>132</v>
      </c>
      <c r="B835" s="138" t="s">
        <v>214</v>
      </c>
      <c r="C835" s="138" t="s">
        <v>1823</v>
      </c>
      <c r="D835" s="138" t="s">
        <v>1824</v>
      </c>
      <c r="E835" s="138" t="s">
        <v>1825</v>
      </c>
      <c r="F835" s="139">
        <v>528292520</v>
      </c>
      <c r="G835" s="139">
        <v>0</v>
      </c>
      <c r="H835" s="139">
        <v>0</v>
      </c>
      <c r="I835" s="139">
        <v>528292520</v>
      </c>
      <c r="J835" s="107" t="s">
        <v>6</v>
      </c>
      <c r="K835" s="107" t="s">
        <v>40</v>
      </c>
      <c r="L835" s="107" t="s">
        <v>110</v>
      </c>
      <c r="M835" s="140" t="s">
        <v>4193</v>
      </c>
      <c r="N835" s="104" t="s">
        <v>114</v>
      </c>
      <c r="O835" s="104" t="s">
        <v>4192</v>
      </c>
    </row>
    <row r="836" spans="1:15" hidden="1" x14ac:dyDescent="0.25">
      <c r="A836" s="920" t="s">
        <v>132</v>
      </c>
      <c r="B836" s="138" t="s">
        <v>214</v>
      </c>
      <c r="C836" s="138" t="s">
        <v>1826</v>
      </c>
      <c r="D836" s="138" t="s">
        <v>1827</v>
      </c>
      <c r="E836" s="138" t="s">
        <v>1828</v>
      </c>
      <c r="F836" s="139">
        <v>733699967</v>
      </c>
      <c r="G836" s="139">
        <v>0</v>
      </c>
      <c r="H836" s="139">
        <v>0</v>
      </c>
      <c r="I836" s="139">
        <v>733699967</v>
      </c>
      <c r="J836" s="107" t="s">
        <v>6</v>
      </c>
      <c r="K836" s="107" t="s">
        <v>40</v>
      </c>
      <c r="L836" s="107" t="s">
        <v>110</v>
      </c>
      <c r="M836" s="140" t="s">
        <v>4193</v>
      </c>
      <c r="N836" s="104" t="s">
        <v>114</v>
      </c>
      <c r="O836" s="104" t="s">
        <v>4192</v>
      </c>
    </row>
    <row r="837" spans="1:15" hidden="1" x14ac:dyDescent="0.25">
      <c r="A837" s="920" t="s">
        <v>132</v>
      </c>
      <c r="B837" s="138" t="s">
        <v>214</v>
      </c>
      <c r="C837" s="138" t="s">
        <v>1829</v>
      </c>
      <c r="D837" s="138" t="s">
        <v>1830</v>
      </c>
      <c r="E837" s="138" t="s">
        <v>1831</v>
      </c>
      <c r="F837" s="139">
        <v>121929020402</v>
      </c>
      <c r="G837" s="139">
        <v>0</v>
      </c>
      <c r="H837" s="139">
        <v>0</v>
      </c>
      <c r="I837" s="139">
        <v>121929020402</v>
      </c>
      <c r="J837" s="107" t="s">
        <v>6</v>
      </c>
      <c r="K837" s="107" t="s">
        <v>40</v>
      </c>
      <c r="L837" s="107" t="s">
        <v>110</v>
      </c>
      <c r="M837" s="140" t="s">
        <v>4193</v>
      </c>
      <c r="N837" s="104" t="s">
        <v>114</v>
      </c>
      <c r="O837" s="104" t="s">
        <v>4192</v>
      </c>
    </row>
    <row r="838" spans="1:15" hidden="1" x14ac:dyDescent="0.25">
      <c r="A838" s="920" t="s">
        <v>132</v>
      </c>
      <c r="B838" s="138" t="s">
        <v>214</v>
      </c>
      <c r="C838" s="138" t="s">
        <v>1832</v>
      </c>
      <c r="D838" s="138" t="s">
        <v>1833</v>
      </c>
      <c r="E838" s="138" t="s">
        <v>1834</v>
      </c>
      <c r="F838" s="139">
        <v>167003159186</v>
      </c>
      <c r="G838" s="139">
        <v>0</v>
      </c>
      <c r="H838" s="139">
        <v>0</v>
      </c>
      <c r="I838" s="139">
        <v>167003159186</v>
      </c>
      <c r="J838" s="107" t="s">
        <v>6</v>
      </c>
      <c r="K838" s="107" t="s">
        <v>40</v>
      </c>
      <c r="L838" s="107" t="s">
        <v>110</v>
      </c>
      <c r="M838" s="140" t="s">
        <v>4193</v>
      </c>
      <c r="N838" s="104" t="s">
        <v>114</v>
      </c>
      <c r="O838" s="104" t="s">
        <v>4192</v>
      </c>
    </row>
    <row r="839" spans="1:15" hidden="1" x14ac:dyDescent="0.25">
      <c r="A839" s="920" t="s">
        <v>132</v>
      </c>
      <c r="B839" s="138" t="s">
        <v>214</v>
      </c>
      <c r="C839" s="138" t="s">
        <v>1835</v>
      </c>
      <c r="D839" s="138" t="s">
        <v>1836</v>
      </c>
      <c r="E839" s="138" t="s">
        <v>1837</v>
      </c>
      <c r="F839" s="139">
        <v>1543375799</v>
      </c>
      <c r="G839" s="139">
        <v>0</v>
      </c>
      <c r="H839" s="139">
        <v>0</v>
      </c>
      <c r="I839" s="139">
        <v>1543375799</v>
      </c>
      <c r="J839" s="107" t="s">
        <v>6</v>
      </c>
      <c r="K839" s="107" t="s">
        <v>40</v>
      </c>
      <c r="L839" s="107" t="s">
        <v>110</v>
      </c>
      <c r="M839" s="140" t="s">
        <v>4193</v>
      </c>
      <c r="N839" s="104" t="s">
        <v>114</v>
      </c>
      <c r="O839" s="104" t="s">
        <v>4192</v>
      </c>
    </row>
    <row r="840" spans="1:15" hidden="1" x14ac:dyDescent="0.25">
      <c r="A840" s="920" t="s">
        <v>132</v>
      </c>
      <c r="B840" s="138" t="s">
        <v>214</v>
      </c>
      <c r="C840" s="138" t="s">
        <v>1838</v>
      </c>
      <c r="D840" s="138" t="s">
        <v>1839</v>
      </c>
      <c r="E840" s="138" t="s">
        <v>1840</v>
      </c>
      <c r="F840" s="139">
        <v>14311989612</v>
      </c>
      <c r="G840" s="139">
        <v>0</v>
      </c>
      <c r="H840" s="139">
        <v>0</v>
      </c>
      <c r="I840" s="139">
        <v>14311989612</v>
      </c>
      <c r="J840" s="107" t="s">
        <v>6</v>
      </c>
      <c r="K840" s="107" t="s">
        <v>40</v>
      </c>
      <c r="L840" s="107" t="s">
        <v>110</v>
      </c>
      <c r="M840" s="140" t="s">
        <v>4193</v>
      </c>
      <c r="N840" s="104" t="s">
        <v>114</v>
      </c>
      <c r="O840" s="104" t="s">
        <v>4192</v>
      </c>
    </row>
    <row r="841" spans="1:15" hidden="1" x14ac:dyDescent="0.25">
      <c r="A841" s="920" t="s">
        <v>132</v>
      </c>
      <c r="B841" s="138" t="s">
        <v>214</v>
      </c>
      <c r="C841" s="138" t="s">
        <v>1841</v>
      </c>
      <c r="D841" s="138" t="s">
        <v>1842</v>
      </c>
      <c r="E841" s="138" t="s">
        <v>1843</v>
      </c>
      <c r="F841" s="139">
        <v>11085493368</v>
      </c>
      <c r="G841" s="139">
        <v>0</v>
      </c>
      <c r="H841" s="139">
        <v>0</v>
      </c>
      <c r="I841" s="139">
        <v>11085493368</v>
      </c>
      <c r="J841" s="107" t="s">
        <v>6</v>
      </c>
      <c r="K841" s="107" t="s">
        <v>40</v>
      </c>
      <c r="L841" s="107" t="s">
        <v>110</v>
      </c>
      <c r="M841" s="140" t="s">
        <v>4194</v>
      </c>
      <c r="N841" s="104" t="s">
        <v>114</v>
      </c>
      <c r="O841" s="104" t="s">
        <v>4192</v>
      </c>
    </row>
    <row r="842" spans="1:15" hidden="1" x14ac:dyDescent="0.25">
      <c r="A842" s="920" t="s">
        <v>132</v>
      </c>
      <c r="B842" s="138" t="s">
        <v>214</v>
      </c>
      <c r="C842" s="138" t="s">
        <v>1844</v>
      </c>
      <c r="D842" s="138" t="s">
        <v>1845</v>
      </c>
      <c r="E842" s="138" t="s">
        <v>1846</v>
      </c>
      <c r="F842" s="139">
        <v>20401104</v>
      </c>
      <c r="G842" s="139">
        <v>0</v>
      </c>
      <c r="H842" s="139">
        <v>0</v>
      </c>
      <c r="I842" s="139">
        <v>20401104</v>
      </c>
      <c r="J842" s="107" t="s">
        <v>6</v>
      </c>
      <c r="K842" s="107" t="s">
        <v>40</v>
      </c>
      <c r="L842" s="107" t="s">
        <v>110</v>
      </c>
      <c r="M842" s="140" t="s">
        <v>4194</v>
      </c>
      <c r="N842" s="104" t="s">
        <v>114</v>
      </c>
      <c r="O842" s="104" t="s">
        <v>4192</v>
      </c>
    </row>
    <row r="843" spans="1:15" hidden="1" x14ac:dyDescent="0.25">
      <c r="A843" s="920" t="s">
        <v>132</v>
      </c>
      <c r="B843" s="138" t="s">
        <v>214</v>
      </c>
      <c r="C843" s="138" t="s">
        <v>1847</v>
      </c>
      <c r="D843" s="138" t="s">
        <v>1848</v>
      </c>
      <c r="E843" s="138" t="s">
        <v>1849</v>
      </c>
      <c r="F843" s="139">
        <v>4799090021</v>
      </c>
      <c r="G843" s="139">
        <v>0</v>
      </c>
      <c r="H843" s="139">
        <v>0</v>
      </c>
      <c r="I843" s="139">
        <v>4799090021</v>
      </c>
      <c r="J843" s="107" t="s">
        <v>6</v>
      </c>
      <c r="K843" s="107" t="s">
        <v>40</v>
      </c>
      <c r="L843" s="107" t="s">
        <v>110</v>
      </c>
      <c r="M843" s="140" t="s">
        <v>4195</v>
      </c>
      <c r="N843" s="104" t="s">
        <v>114</v>
      </c>
      <c r="O843" s="104" t="s">
        <v>4192</v>
      </c>
    </row>
    <row r="844" spans="1:15" hidden="1" x14ac:dyDescent="0.25">
      <c r="A844" s="920" t="s">
        <v>132</v>
      </c>
      <c r="B844" s="138" t="s">
        <v>214</v>
      </c>
      <c r="C844" s="138" t="s">
        <v>1853</v>
      </c>
      <c r="D844" s="138" t="s">
        <v>1854</v>
      </c>
      <c r="E844" s="138" t="s">
        <v>1855</v>
      </c>
      <c r="F844" s="139">
        <v>42767333643</v>
      </c>
      <c r="G844" s="139">
        <v>0</v>
      </c>
      <c r="H844" s="139">
        <v>0</v>
      </c>
      <c r="I844" s="139">
        <v>42767333643</v>
      </c>
      <c r="J844" s="107" t="s">
        <v>6</v>
      </c>
      <c r="K844" s="107" t="s">
        <v>40</v>
      </c>
      <c r="L844" s="107" t="s">
        <v>110</v>
      </c>
      <c r="M844" s="140" t="s">
        <v>4195</v>
      </c>
      <c r="N844" s="104" t="s">
        <v>114</v>
      </c>
      <c r="O844" s="104" t="s">
        <v>4192</v>
      </c>
    </row>
    <row r="845" spans="1:15" hidden="1" x14ac:dyDescent="0.25">
      <c r="A845" s="920" t="s">
        <v>132</v>
      </c>
      <c r="B845" s="138" t="s">
        <v>214</v>
      </c>
      <c r="C845" s="138" t="s">
        <v>1856</v>
      </c>
      <c r="D845" s="138" t="s">
        <v>1857</v>
      </c>
      <c r="E845" s="138" t="s">
        <v>1858</v>
      </c>
      <c r="F845" s="139">
        <v>6223755985</v>
      </c>
      <c r="G845" s="139">
        <v>0</v>
      </c>
      <c r="H845" s="139">
        <v>0</v>
      </c>
      <c r="I845" s="139">
        <v>6223755985</v>
      </c>
      <c r="J845" s="107" t="s">
        <v>6</v>
      </c>
      <c r="K845" s="107" t="s">
        <v>40</v>
      </c>
      <c r="L845" s="107" t="s">
        <v>110</v>
      </c>
      <c r="M845" s="140" t="s">
        <v>4195</v>
      </c>
      <c r="N845" s="104" t="s">
        <v>114</v>
      </c>
      <c r="O845" s="104" t="s">
        <v>4192</v>
      </c>
    </row>
    <row r="846" spans="1:15" hidden="1" x14ac:dyDescent="0.25">
      <c r="A846" s="920" t="s">
        <v>132</v>
      </c>
      <c r="B846" s="138" t="s">
        <v>214</v>
      </c>
      <c r="C846" s="138" t="s">
        <v>5326</v>
      </c>
      <c r="D846" s="138" t="s">
        <v>5327</v>
      </c>
      <c r="E846" s="138" t="s">
        <v>5328</v>
      </c>
      <c r="F846" s="139">
        <v>1282979188</v>
      </c>
      <c r="G846" s="139">
        <v>0</v>
      </c>
      <c r="H846" s="139">
        <v>0</v>
      </c>
      <c r="I846" s="139">
        <v>1282979188</v>
      </c>
      <c r="J846" s="107" t="s">
        <v>6</v>
      </c>
      <c r="K846" s="107" t="s">
        <v>40</v>
      </c>
      <c r="L846" s="107" t="s">
        <v>110</v>
      </c>
      <c r="M846" s="140" t="s">
        <v>5329</v>
      </c>
      <c r="N846" s="104" t="s">
        <v>114</v>
      </c>
      <c r="O846" s="104" t="s">
        <v>4192</v>
      </c>
    </row>
    <row r="847" spans="1:15" hidden="1" x14ac:dyDescent="0.25">
      <c r="A847" s="920" t="s">
        <v>132</v>
      </c>
      <c r="B847" s="138" t="s">
        <v>214</v>
      </c>
      <c r="C847" s="138" t="s">
        <v>1859</v>
      </c>
      <c r="D847" s="138" t="s">
        <v>1860</v>
      </c>
      <c r="E847" s="138" t="s">
        <v>1861</v>
      </c>
      <c r="F847" s="139">
        <v>50908805852</v>
      </c>
      <c r="G847" s="139">
        <v>0</v>
      </c>
      <c r="H847" s="139">
        <v>0</v>
      </c>
      <c r="I847" s="139">
        <v>50908805852</v>
      </c>
      <c r="J847" s="107" t="s">
        <v>6</v>
      </c>
      <c r="K847" s="107" t="s">
        <v>40</v>
      </c>
      <c r="L847" s="107" t="s">
        <v>110</v>
      </c>
      <c r="M847" s="140" t="s">
        <v>4734</v>
      </c>
      <c r="N847" s="104" t="s">
        <v>114</v>
      </c>
      <c r="O847" s="104" t="s">
        <v>4192</v>
      </c>
    </row>
    <row r="848" spans="1:15" hidden="1" x14ac:dyDescent="0.25">
      <c r="A848" s="920" t="s">
        <v>132</v>
      </c>
      <c r="B848" s="138" t="s">
        <v>214</v>
      </c>
      <c r="C848" s="138" t="s">
        <v>1862</v>
      </c>
      <c r="D848" s="138" t="s">
        <v>1863</v>
      </c>
      <c r="E848" s="138" t="s">
        <v>1864</v>
      </c>
      <c r="F848" s="139">
        <v>-55367488</v>
      </c>
      <c r="G848" s="139">
        <v>0</v>
      </c>
      <c r="H848" s="139">
        <v>0</v>
      </c>
      <c r="I848" s="139">
        <v>-55367488</v>
      </c>
      <c r="J848" s="107" t="s">
        <v>6</v>
      </c>
      <c r="K848" s="107" t="s">
        <v>40</v>
      </c>
      <c r="L848" s="107" t="s">
        <v>110</v>
      </c>
      <c r="M848" s="140" t="s">
        <v>4196</v>
      </c>
      <c r="N848" s="104" t="s">
        <v>114</v>
      </c>
      <c r="O848" s="104" t="s">
        <v>4192</v>
      </c>
    </row>
    <row r="849" spans="1:15" hidden="1" x14ac:dyDescent="0.25">
      <c r="A849" s="920" t="s">
        <v>132</v>
      </c>
      <c r="B849" s="138" t="s">
        <v>214</v>
      </c>
      <c r="C849" s="138" t="s">
        <v>1865</v>
      </c>
      <c r="D849" s="138" t="s">
        <v>1866</v>
      </c>
      <c r="E849" s="138" t="s">
        <v>1867</v>
      </c>
      <c r="F849" s="139">
        <v>-5516798125</v>
      </c>
      <c r="G849" s="139">
        <v>0</v>
      </c>
      <c r="H849" s="139">
        <v>0</v>
      </c>
      <c r="I849" s="139">
        <v>-5516798125</v>
      </c>
      <c r="J849" s="107" t="s">
        <v>6</v>
      </c>
      <c r="K849" s="107" t="s">
        <v>40</v>
      </c>
      <c r="L849" s="107" t="s">
        <v>110</v>
      </c>
      <c r="M849" s="140" t="s">
        <v>4196</v>
      </c>
      <c r="N849" s="104" t="s">
        <v>114</v>
      </c>
      <c r="O849" s="104" t="s">
        <v>4192</v>
      </c>
    </row>
    <row r="850" spans="1:15" hidden="1" x14ac:dyDescent="0.25">
      <c r="A850" s="920" t="s">
        <v>132</v>
      </c>
      <c r="B850" s="138" t="s">
        <v>104</v>
      </c>
      <c r="C850" s="138" t="s">
        <v>5827</v>
      </c>
      <c r="D850" s="138" t="s">
        <v>5828</v>
      </c>
      <c r="E850" s="138" t="s">
        <v>5829</v>
      </c>
      <c r="F850" s="139">
        <v>0</v>
      </c>
      <c r="G850" s="139">
        <v>70784.81</v>
      </c>
      <c r="H850" s="139">
        <v>465460383</v>
      </c>
      <c r="I850" s="139">
        <v>465460383</v>
      </c>
      <c r="J850" s="107" t="s">
        <v>6</v>
      </c>
      <c r="K850" s="107" t="s">
        <v>40</v>
      </c>
      <c r="L850" s="107" t="s">
        <v>110</v>
      </c>
      <c r="M850" s="140" t="s">
        <v>4735</v>
      </c>
      <c r="N850" s="104" t="s">
        <v>114</v>
      </c>
      <c r="O850" s="104" t="s">
        <v>4192</v>
      </c>
    </row>
    <row r="851" spans="1:15" hidden="1" x14ac:dyDescent="0.25">
      <c r="A851" s="920" t="s">
        <v>132</v>
      </c>
      <c r="B851" s="138" t="s">
        <v>214</v>
      </c>
      <c r="C851" s="138" t="s">
        <v>5830</v>
      </c>
      <c r="D851" s="138" t="s">
        <v>5831</v>
      </c>
      <c r="E851" s="138" t="s">
        <v>5829</v>
      </c>
      <c r="F851" s="139">
        <v>970971386</v>
      </c>
      <c r="G851" s="139">
        <v>0</v>
      </c>
      <c r="H851" s="139">
        <v>0</v>
      </c>
      <c r="I851" s="139">
        <v>970971386</v>
      </c>
      <c r="J851" s="107" t="s">
        <v>6</v>
      </c>
      <c r="K851" s="107" t="s">
        <v>40</v>
      </c>
      <c r="L851" s="107" t="s">
        <v>110</v>
      </c>
      <c r="M851" s="140" t="s">
        <v>4735</v>
      </c>
      <c r="N851" s="104" t="s">
        <v>114</v>
      </c>
      <c r="O851" s="104" t="s">
        <v>4192</v>
      </c>
    </row>
    <row r="852" spans="1:15" hidden="1" x14ac:dyDescent="0.25">
      <c r="A852" s="920" t="s">
        <v>132</v>
      </c>
      <c r="B852" s="138" t="s">
        <v>214</v>
      </c>
      <c r="C852" s="138" t="s">
        <v>1868</v>
      </c>
      <c r="D852" s="138" t="s">
        <v>1869</v>
      </c>
      <c r="E852" s="138" t="s">
        <v>1870</v>
      </c>
      <c r="F852" s="139">
        <v>4160066379</v>
      </c>
      <c r="G852" s="139">
        <v>0</v>
      </c>
      <c r="H852" s="139">
        <v>0</v>
      </c>
      <c r="I852" s="139">
        <v>4160066379</v>
      </c>
      <c r="J852" s="107" t="s">
        <v>6</v>
      </c>
      <c r="K852" s="107" t="s">
        <v>40</v>
      </c>
      <c r="L852" s="107" t="s">
        <v>110</v>
      </c>
      <c r="M852" s="140" t="s">
        <v>4735</v>
      </c>
      <c r="N852" s="104" t="s">
        <v>114</v>
      </c>
      <c r="O852" s="104" t="s">
        <v>4192</v>
      </c>
    </row>
    <row r="853" spans="1:15" hidden="1" x14ac:dyDescent="0.25">
      <c r="A853" s="920" t="s">
        <v>132</v>
      </c>
      <c r="B853" s="138" t="s">
        <v>214</v>
      </c>
      <c r="C853" s="138" t="s">
        <v>1871</v>
      </c>
      <c r="D853" s="138" t="s">
        <v>1872</v>
      </c>
      <c r="E853" s="138" t="s">
        <v>1873</v>
      </c>
      <c r="F853" s="139">
        <v>283480934</v>
      </c>
      <c r="G853" s="139">
        <v>0</v>
      </c>
      <c r="H853" s="139">
        <v>0</v>
      </c>
      <c r="I853" s="139">
        <v>283480934</v>
      </c>
      <c r="J853" s="107" t="s">
        <v>6</v>
      </c>
      <c r="K853" s="107" t="s">
        <v>40</v>
      </c>
      <c r="L853" s="107" t="s">
        <v>110</v>
      </c>
      <c r="M853" s="140" t="s">
        <v>4735</v>
      </c>
      <c r="N853" s="104" t="s">
        <v>114</v>
      </c>
      <c r="O853" s="104" t="s">
        <v>4192</v>
      </c>
    </row>
    <row r="854" spans="1:15" hidden="1" x14ac:dyDescent="0.25">
      <c r="A854" s="920" t="s">
        <v>132</v>
      </c>
      <c r="B854" s="138" t="s">
        <v>214</v>
      </c>
      <c r="C854" s="138" t="s">
        <v>5832</v>
      </c>
      <c r="D854" s="138" t="s">
        <v>5833</v>
      </c>
      <c r="E854" s="138" t="s">
        <v>5834</v>
      </c>
      <c r="F854" s="139">
        <v>48171818</v>
      </c>
      <c r="G854" s="139">
        <v>0</v>
      </c>
      <c r="H854" s="139">
        <v>0</v>
      </c>
      <c r="I854" s="139">
        <v>48171818</v>
      </c>
      <c r="J854" s="107" t="s">
        <v>6</v>
      </c>
      <c r="K854" s="107" t="s">
        <v>40</v>
      </c>
      <c r="L854" s="107" t="s">
        <v>110</v>
      </c>
      <c r="M854" s="140" t="s">
        <v>4735</v>
      </c>
      <c r="N854" s="104" t="s">
        <v>114</v>
      </c>
      <c r="O854" s="104" t="s">
        <v>4192</v>
      </c>
    </row>
    <row r="855" spans="1:15" hidden="1" x14ac:dyDescent="0.25">
      <c r="A855" s="920" t="s">
        <v>132</v>
      </c>
      <c r="B855" s="138" t="s">
        <v>214</v>
      </c>
      <c r="C855" s="138" t="s">
        <v>4197</v>
      </c>
      <c r="D855" s="138" t="s">
        <v>4198</v>
      </c>
      <c r="E855" s="138" t="s">
        <v>2991</v>
      </c>
      <c r="F855" s="139">
        <v>1819885877</v>
      </c>
      <c r="G855" s="139">
        <v>0</v>
      </c>
      <c r="H855" s="139">
        <v>0</v>
      </c>
      <c r="I855" s="139">
        <v>1819885877</v>
      </c>
      <c r="J855" s="107" t="s">
        <v>6</v>
      </c>
      <c r="K855" s="107" t="s">
        <v>40</v>
      </c>
      <c r="L855" s="107" t="s">
        <v>110</v>
      </c>
      <c r="M855" s="140" t="s">
        <v>4199</v>
      </c>
      <c r="N855" s="104" t="s">
        <v>114</v>
      </c>
      <c r="O855" s="104" t="s">
        <v>4192</v>
      </c>
    </row>
    <row r="856" spans="1:15" hidden="1" x14ac:dyDescent="0.25">
      <c r="A856" s="920" t="s">
        <v>132</v>
      </c>
      <c r="B856" s="138" t="s">
        <v>104</v>
      </c>
      <c r="C856" s="138" t="s">
        <v>1874</v>
      </c>
      <c r="D856" s="138" t="s">
        <v>1875</v>
      </c>
      <c r="E856" s="138" t="s">
        <v>1876</v>
      </c>
      <c r="F856" s="139">
        <v>0</v>
      </c>
      <c r="G856" s="139">
        <v>17646.990000000002</v>
      </c>
      <c r="H856" s="139">
        <v>116041489</v>
      </c>
      <c r="I856" s="139">
        <v>116041489</v>
      </c>
      <c r="J856" s="107" t="s">
        <v>6</v>
      </c>
      <c r="K856" s="107" t="s">
        <v>40</v>
      </c>
      <c r="L856" s="107" t="s">
        <v>110</v>
      </c>
      <c r="M856" s="140" t="s">
        <v>4199</v>
      </c>
      <c r="N856" s="104" t="s">
        <v>114</v>
      </c>
      <c r="O856" s="104" t="s">
        <v>4192</v>
      </c>
    </row>
    <row r="857" spans="1:15" hidden="1" x14ac:dyDescent="0.25">
      <c r="A857" s="920" t="s">
        <v>132</v>
      </c>
      <c r="B857" s="138" t="s">
        <v>214</v>
      </c>
      <c r="C857" s="138" t="s">
        <v>1877</v>
      </c>
      <c r="D857" s="138" t="s">
        <v>1878</v>
      </c>
      <c r="E857" s="138" t="s">
        <v>1876</v>
      </c>
      <c r="F857" s="139">
        <v>1018490456</v>
      </c>
      <c r="G857" s="139">
        <v>0</v>
      </c>
      <c r="H857" s="139">
        <v>0</v>
      </c>
      <c r="I857" s="139">
        <v>1018490456</v>
      </c>
      <c r="J857" s="107" t="s">
        <v>6</v>
      </c>
      <c r="K857" s="107" t="s">
        <v>40</v>
      </c>
      <c r="L857" s="107" t="s">
        <v>110</v>
      </c>
      <c r="M857" s="140" t="s">
        <v>4199</v>
      </c>
      <c r="N857" s="104" t="s">
        <v>114</v>
      </c>
      <c r="O857" s="104" t="s">
        <v>4192</v>
      </c>
    </row>
    <row r="858" spans="1:15" hidden="1" x14ac:dyDescent="0.25">
      <c r="A858" s="920" t="s">
        <v>132</v>
      </c>
      <c r="B858" s="138" t="s">
        <v>104</v>
      </c>
      <c r="C858" s="138" t="s">
        <v>6105</v>
      </c>
      <c r="D858" s="138" t="s">
        <v>6106</v>
      </c>
      <c r="E858" s="138" t="s">
        <v>6107</v>
      </c>
      <c r="F858" s="139">
        <v>0</v>
      </c>
      <c r="G858" s="139">
        <v>60000.03</v>
      </c>
      <c r="H858" s="139">
        <v>394542797</v>
      </c>
      <c r="I858" s="139">
        <v>394542797</v>
      </c>
      <c r="J858" s="107" t="s">
        <v>6</v>
      </c>
      <c r="K858" s="107" t="s">
        <v>40</v>
      </c>
      <c r="L858" s="107" t="s">
        <v>110</v>
      </c>
      <c r="M858" s="140" t="s">
        <v>4199</v>
      </c>
      <c r="N858" s="104" t="s">
        <v>114</v>
      </c>
      <c r="O858" s="104" t="s">
        <v>4192</v>
      </c>
    </row>
    <row r="859" spans="1:15" hidden="1" x14ac:dyDescent="0.25">
      <c r="A859" s="920" t="s">
        <v>132</v>
      </c>
      <c r="B859" s="138" t="s">
        <v>214</v>
      </c>
      <c r="C859" s="138" t="s">
        <v>1879</v>
      </c>
      <c r="D859" s="138" t="s">
        <v>1880</v>
      </c>
      <c r="E859" s="138" t="s">
        <v>1881</v>
      </c>
      <c r="F859" s="139">
        <v>635933081</v>
      </c>
      <c r="G859" s="139">
        <v>0</v>
      </c>
      <c r="H859" s="139">
        <v>0</v>
      </c>
      <c r="I859" s="139">
        <v>635933081</v>
      </c>
      <c r="J859" s="107" t="s">
        <v>6</v>
      </c>
      <c r="K859" s="107" t="s">
        <v>40</v>
      </c>
      <c r="L859" s="107" t="s">
        <v>110</v>
      </c>
      <c r="M859" s="140" t="s">
        <v>4199</v>
      </c>
      <c r="N859" s="104" t="s">
        <v>114</v>
      </c>
      <c r="O859" s="104" t="s">
        <v>4192</v>
      </c>
    </row>
    <row r="860" spans="1:15" hidden="1" x14ac:dyDescent="0.25">
      <c r="A860" s="920" t="s">
        <v>132</v>
      </c>
      <c r="B860" s="138" t="s">
        <v>214</v>
      </c>
      <c r="C860" s="138" t="s">
        <v>1882</v>
      </c>
      <c r="D860" s="138" t="s">
        <v>1883</v>
      </c>
      <c r="E860" s="138" t="s">
        <v>1884</v>
      </c>
      <c r="F860" s="139">
        <v>426691529</v>
      </c>
      <c r="G860" s="139">
        <v>0</v>
      </c>
      <c r="H860" s="139">
        <v>0</v>
      </c>
      <c r="I860" s="139">
        <v>426691529</v>
      </c>
      <c r="J860" s="107" t="s">
        <v>6</v>
      </c>
      <c r="K860" s="107" t="s">
        <v>40</v>
      </c>
      <c r="L860" s="107" t="s">
        <v>110</v>
      </c>
      <c r="M860" s="140" t="s">
        <v>4199</v>
      </c>
      <c r="N860" s="104" t="s">
        <v>114</v>
      </c>
      <c r="O860" s="104" t="s">
        <v>4192</v>
      </c>
    </row>
    <row r="861" spans="1:15" hidden="1" x14ac:dyDescent="0.25">
      <c r="A861" s="920" t="s">
        <v>132</v>
      </c>
      <c r="B861" s="138" t="s">
        <v>214</v>
      </c>
      <c r="C861" s="138" t="s">
        <v>5017</v>
      </c>
      <c r="D861" s="138" t="s">
        <v>5018</v>
      </c>
      <c r="E861" s="138" t="s">
        <v>4738</v>
      </c>
      <c r="F861" s="139">
        <v>38721006</v>
      </c>
      <c r="G861" s="139">
        <v>0</v>
      </c>
      <c r="H861" s="139">
        <v>0</v>
      </c>
      <c r="I861" s="139">
        <v>38721006</v>
      </c>
      <c r="J861" s="107" t="s">
        <v>6</v>
      </c>
      <c r="K861" s="107" t="s">
        <v>40</v>
      </c>
      <c r="L861" s="107" t="s">
        <v>110</v>
      </c>
      <c r="M861" s="140" t="s">
        <v>4199</v>
      </c>
      <c r="N861" s="104" t="s">
        <v>114</v>
      </c>
      <c r="O861" s="104" t="s">
        <v>4192</v>
      </c>
    </row>
    <row r="862" spans="1:15" hidden="1" x14ac:dyDescent="0.25">
      <c r="A862" s="920" t="s">
        <v>132</v>
      </c>
      <c r="B862" s="138" t="s">
        <v>214</v>
      </c>
      <c r="C862" s="138" t="s">
        <v>1885</v>
      </c>
      <c r="D862" s="138" t="s">
        <v>1886</v>
      </c>
      <c r="E862" s="138" t="s">
        <v>1887</v>
      </c>
      <c r="F862" s="139">
        <v>9467955</v>
      </c>
      <c r="G862" s="139">
        <v>0</v>
      </c>
      <c r="H862" s="139">
        <v>0</v>
      </c>
      <c r="I862" s="139">
        <v>9467955</v>
      </c>
      <c r="J862" s="107" t="s">
        <v>6</v>
      </c>
      <c r="K862" s="107" t="s">
        <v>40</v>
      </c>
      <c r="L862" s="107" t="s">
        <v>110</v>
      </c>
      <c r="M862" s="140" t="s">
        <v>4199</v>
      </c>
      <c r="N862" s="104" t="s">
        <v>114</v>
      </c>
      <c r="O862" s="104" t="s">
        <v>4192</v>
      </c>
    </row>
    <row r="863" spans="1:15" hidden="1" x14ac:dyDescent="0.25">
      <c r="A863" s="920" t="s">
        <v>132</v>
      </c>
      <c r="B863" s="138" t="s">
        <v>214</v>
      </c>
      <c r="C863" s="138" t="s">
        <v>1892</v>
      </c>
      <c r="D863" s="138" t="s">
        <v>1893</v>
      </c>
      <c r="E863" s="138" t="s">
        <v>1891</v>
      </c>
      <c r="F863" s="139">
        <v>292268860</v>
      </c>
      <c r="G863" s="139">
        <v>0</v>
      </c>
      <c r="H863" s="139">
        <v>0</v>
      </c>
      <c r="I863" s="139">
        <v>292268860</v>
      </c>
      <c r="J863" s="107" t="s">
        <v>6</v>
      </c>
      <c r="K863" s="107" t="s">
        <v>40</v>
      </c>
      <c r="L863" s="107" t="s">
        <v>110</v>
      </c>
      <c r="M863" s="140" t="s">
        <v>4199</v>
      </c>
      <c r="N863" s="104" t="s">
        <v>114</v>
      </c>
      <c r="O863" s="104" t="s">
        <v>4192</v>
      </c>
    </row>
    <row r="864" spans="1:15" hidden="1" x14ac:dyDescent="0.25">
      <c r="A864" s="920" t="s">
        <v>132</v>
      </c>
      <c r="B864" s="138" t="s">
        <v>104</v>
      </c>
      <c r="C864" s="138" t="s">
        <v>5742</v>
      </c>
      <c r="D864" s="138" t="s">
        <v>5743</v>
      </c>
      <c r="E864" s="138" t="s">
        <v>5019</v>
      </c>
      <c r="F864" s="139">
        <v>0</v>
      </c>
      <c r="G864" s="139">
        <v>622.63</v>
      </c>
      <c r="H864" s="139">
        <v>4094234</v>
      </c>
      <c r="I864" s="139">
        <v>4094234</v>
      </c>
      <c r="J864" s="107" t="s">
        <v>6</v>
      </c>
      <c r="K864" s="107" t="s">
        <v>40</v>
      </c>
      <c r="L864" s="107" t="s">
        <v>110</v>
      </c>
      <c r="M864" s="140" t="s">
        <v>4199</v>
      </c>
      <c r="N864" s="104" t="s">
        <v>114</v>
      </c>
      <c r="O864" s="104" t="s">
        <v>4192</v>
      </c>
    </row>
    <row r="865" spans="1:15" hidden="1" x14ac:dyDescent="0.25">
      <c r="A865" s="920" t="s">
        <v>132</v>
      </c>
      <c r="B865" s="138" t="s">
        <v>214</v>
      </c>
      <c r="C865" s="138" t="s">
        <v>5020</v>
      </c>
      <c r="D865" s="138" t="s">
        <v>5021</v>
      </c>
      <c r="E865" s="138" t="s">
        <v>5022</v>
      </c>
      <c r="F865" s="139">
        <v>1799403785</v>
      </c>
      <c r="G865" s="139">
        <v>0</v>
      </c>
      <c r="H865" s="139">
        <v>0</v>
      </c>
      <c r="I865" s="139">
        <v>1799403785</v>
      </c>
      <c r="J865" s="107" t="s">
        <v>6</v>
      </c>
      <c r="K865" s="107" t="s">
        <v>40</v>
      </c>
      <c r="L865" s="107" t="s">
        <v>110</v>
      </c>
      <c r="M865" s="140" t="s">
        <v>4199</v>
      </c>
      <c r="N865" s="104" t="s">
        <v>114</v>
      </c>
      <c r="O865" s="104" t="s">
        <v>4192</v>
      </c>
    </row>
    <row r="866" spans="1:15" hidden="1" x14ac:dyDescent="0.25">
      <c r="A866" s="920" t="s">
        <v>132</v>
      </c>
      <c r="B866" s="138" t="s">
        <v>214</v>
      </c>
      <c r="C866" s="138" t="s">
        <v>1895</v>
      </c>
      <c r="D866" s="138" t="s">
        <v>1896</v>
      </c>
      <c r="E866" s="138" t="s">
        <v>1897</v>
      </c>
      <c r="F866" s="139">
        <v>106763757411</v>
      </c>
      <c r="G866" s="139">
        <v>0</v>
      </c>
      <c r="H866" s="139">
        <v>0</v>
      </c>
      <c r="I866" s="139">
        <v>106763757411</v>
      </c>
      <c r="J866" s="107" t="s">
        <v>6</v>
      </c>
      <c r="K866" s="107" t="s">
        <v>40</v>
      </c>
      <c r="L866" s="107" t="s">
        <v>110</v>
      </c>
      <c r="M866" s="140" t="s">
        <v>4199</v>
      </c>
      <c r="N866" s="104" t="s">
        <v>114</v>
      </c>
      <c r="O866" s="104" t="s">
        <v>4192</v>
      </c>
    </row>
    <row r="867" spans="1:15" hidden="1" x14ac:dyDescent="0.25">
      <c r="A867" s="920" t="s">
        <v>132</v>
      </c>
      <c r="B867" s="138" t="s">
        <v>104</v>
      </c>
      <c r="C867" s="138" t="s">
        <v>5023</v>
      </c>
      <c r="D867" s="138" t="s">
        <v>5024</v>
      </c>
      <c r="E867" s="138" t="s">
        <v>4593</v>
      </c>
      <c r="F867" s="139">
        <v>0</v>
      </c>
      <c r="G867" s="139">
        <v>6993.35</v>
      </c>
      <c r="H867" s="139">
        <v>45986242</v>
      </c>
      <c r="I867" s="139">
        <v>45986242</v>
      </c>
      <c r="J867" s="107" t="s">
        <v>6</v>
      </c>
      <c r="K867" s="107" t="s">
        <v>40</v>
      </c>
      <c r="L867" s="107" t="s">
        <v>110</v>
      </c>
      <c r="M867" s="140" t="s">
        <v>4199</v>
      </c>
      <c r="N867" s="104" t="s">
        <v>114</v>
      </c>
      <c r="O867" s="104" t="s">
        <v>4192</v>
      </c>
    </row>
    <row r="868" spans="1:15" hidden="1" x14ac:dyDescent="0.25">
      <c r="A868" s="920" t="s">
        <v>132</v>
      </c>
      <c r="B868" s="138" t="s">
        <v>214</v>
      </c>
      <c r="C868" s="138" t="s">
        <v>4739</v>
      </c>
      <c r="D868" s="138" t="s">
        <v>4740</v>
      </c>
      <c r="E868" s="138" t="s">
        <v>4593</v>
      </c>
      <c r="F868" s="139">
        <v>1312869002</v>
      </c>
      <c r="G868" s="139">
        <v>0</v>
      </c>
      <c r="H868" s="139">
        <v>0</v>
      </c>
      <c r="I868" s="139">
        <v>1312869002</v>
      </c>
      <c r="J868" s="107" t="s">
        <v>6</v>
      </c>
      <c r="K868" s="107" t="s">
        <v>40</v>
      </c>
      <c r="L868" s="107" t="s">
        <v>110</v>
      </c>
      <c r="M868" s="140" t="s">
        <v>4199</v>
      </c>
      <c r="N868" s="104" t="s">
        <v>114</v>
      </c>
      <c r="O868" s="104" t="s">
        <v>4192</v>
      </c>
    </row>
    <row r="869" spans="1:15" hidden="1" x14ac:dyDescent="0.25">
      <c r="A869" s="920" t="s">
        <v>132</v>
      </c>
      <c r="B869" s="138" t="s">
        <v>104</v>
      </c>
      <c r="C869" s="138" t="s">
        <v>5600</v>
      </c>
      <c r="D869" s="138" t="s">
        <v>5601</v>
      </c>
      <c r="E869" s="138" t="s">
        <v>5602</v>
      </c>
      <c r="F869" s="139">
        <v>0</v>
      </c>
      <c r="G869" s="139">
        <v>36570.15</v>
      </c>
      <c r="H869" s="139">
        <v>240474701</v>
      </c>
      <c r="I869" s="139">
        <v>240474701</v>
      </c>
      <c r="J869" s="107" t="s">
        <v>6</v>
      </c>
      <c r="K869" s="107" t="s">
        <v>40</v>
      </c>
      <c r="L869" s="107" t="s">
        <v>110</v>
      </c>
      <c r="M869" s="140" t="s">
        <v>4199</v>
      </c>
      <c r="N869" s="104" t="s">
        <v>114</v>
      </c>
      <c r="O869" s="104" t="s">
        <v>4192</v>
      </c>
    </row>
    <row r="870" spans="1:15" hidden="1" x14ac:dyDescent="0.25">
      <c r="A870" s="920" t="s">
        <v>132</v>
      </c>
      <c r="B870" s="138" t="s">
        <v>214</v>
      </c>
      <c r="C870" s="138" t="s">
        <v>5025</v>
      </c>
      <c r="D870" s="138" t="s">
        <v>5026</v>
      </c>
      <c r="E870" s="138" t="s">
        <v>5027</v>
      </c>
      <c r="F870" s="139">
        <v>4904948806</v>
      </c>
      <c r="G870" s="139">
        <v>0</v>
      </c>
      <c r="H870" s="139">
        <v>0</v>
      </c>
      <c r="I870" s="139">
        <v>4904948806</v>
      </c>
      <c r="J870" s="107" t="s">
        <v>6</v>
      </c>
      <c r="K870" s="107" t="s">
        <v>40</v>
      </c>
      <c r="L870" s="107" t="s">
        <v>110</v>
      </c>
      <c r="M870" s="140" t="s">
        <v>4199</v>
      </c>
      <c r="N870" s="104" t="s">
        <v>114</v>
      </c>
      <c r="O870" s="104" t="s">
        <v>4192</v>
      </c>
    </row>
    <row r="871" spans="1:15" hidden="1" x14ac:dyDescent="0.25">
      <c r="A871" s="920" t="s">
        <v>132</v>
      </c>
      <c r="B871" s="138" t="s">
        <v>214</v>
      </c>
      <c r="C871" s="138" t="s">
        <v>1898</v>
      </c>
      <c r="D871" s="138" t="s">
        <v>1899</v>
      </c>
      <c r="E871" s="138" t="s">
        <v>1900</v>
      </c>
      <c r="F871" s="139">
        <v>10198740141</v>
      </c>
      <c r="G871" s="139">
        <v>0</v>
      </c>
      <c r="H871" s="139">
        <v>0</v>
      </c>
      <c r="I871" s="139">
        <v>10198740141</v>
      </c>
      <c r="J871" s="107" t="s">
        <v>6</v>
      </c>
      <c r="K871" s="107" t="s">
        <v>40</v>
      </c>
      <c r="L871" s="107" t="s">
        <v>110</v>
      </c>
      <c r="M871" s="140" t="s">
        <v>4199</v>
      </c>
      <c r="N871" s="104" t="s">
        <v>114</v>
      </c>
      <c r="O871" s="104" t="s">
        <v>4192</v>
      </c>
    </row>
    <row r="872" spans="1:15" hidden="1" x14ac:dyDescent="0.25">
      <c r="A872" s="920" t="s">
        <v>132</v>
      </c>
      <c r="B872" s="138" t="s">
        <v>104</v>
      </c>
      <c r="C872" s="138" t="s">
        <v>1901</v>
      </c>
      <c r="D872" s="138" t="s">
        <v>1902</v>
      </c>
      <c r="E872" s="138" t="s">
        <v>1903</v>
      </c>
      <c r="F872" s="139">
        <v>0</v>
      </c>
      <c r="G872" s="139">
        <v>17286.59</v>
      </c>
      <c r="H872" s="139">
        <v>113671603</v>
      </c>
      <c r="I872" s="139">
        <v>113671603</v>
      </c>
      <c r="J872" s="107" t="s">
        <v>6</v>
      </c>
      <c r="K872" s="107" t="s">
        <v>40</v>
      </c>
      <c r="L872" s="107" t="s">
        <v>110</v>
      </c>
      <c r="M872" s="140" t="s">
        <v>4199</v>
      </c>
      <c r="N872" s="104" t="s">
        <v>114</v>
      </c>
      <c r="O872" s="104" t="s">
        <v>4192</v>
      </c>
    </row>
    <row r="873" spans="1:15" hidden="1" x14ac:dyDescent="0.25">
      <c r="A873" s="920" t="s">
        <v>132</v>
      </c>
      <c r="B873" s="138" t="s">
        <v>214</v>
      </c>
      <c r="C873" s="138" t="s">
        <v>1904</v>
      </c>
      <c r="D873" s="138" t="s">
        <v>1905</v>
      </c>
      <c r="E873" s="138" t="s">
        <v>1906</v>
      </c>
      <c r="F873" s="139">
        <v>14742844015</v>
      </c>
      <c r="G873" s="139">
        <v>0</v>
      </c>
      <c r="H873" s="139">
        <v>0</v>
      </c>
      <c r="I873" s="139">
        <v>14742844015</v>
      </c>
      <c r="J873" s="107" t="s">
        <v>6</v>
      </c>
      <c r="K873" s="107" t="s">
        <v>40</v>
      </c>
      <c r="L873" s="107" t="s">
        <v>110</v>
      </c>
      <c r="M873" s="140" t="s">
        <v>4199</v>
      </c>
      <c r="N873" s="104" t="s">
        <v>114</v>
      </c>
      <c r="O873" s="104" t="s">
        <v>4192</v>
      </c>
    </row>
    <row r="874" spans="1:15" hidden="1" x14ac:dyDescent="0.25">
      <c r="A874" s="920" t="s">
        <v>132</v>
      </c>
      <c r="B874" s="138" t="s">
        <v>214</v>
      </c>
      <c r="C874" s="138" t="s">
        <v>6423</v>
      </c>
      <c r="D874" s="138" t="s">
        <v>6424</v>
      </c>
      <c r="E874" s="138" t="s">
        <v>6425</v>
      </c>
      <c r="F874" s="139">
        <v>772300654</v>
      </c>
      <c r="G874" s="139">
        <v>0</v>
      </c>
      <c r="H874" s="139">
        <v>0</v>
      </c>
      <c r="I874" s="139">
        <v>772300654</v>
      </c>
      <c r="J874" s="107" t="s">
        <v>6</v>
      </c>
      <c r="K874" s="107" t="s">
        <v>40</v>
      </c>
      <c r="L874" s="107" t="s">
        <v>110</v>
      </c>
      <c r="M874" s="140" t="s">
        <v>4199</v>
      </c>
      <c r="N874" s="104" t="s">
        <v>114</v>
      </c>
      <c r="O874" s="104" t="s">
        <v>4192</v>
      </c>
    </row>
    <row r="875" spans="1:15" hidden="1" x14ac:dyDescent="0.25">
      <c r="A875" s="920" t="s">
        <v>132</v>
      </c>
      <c r="B875" s="138" t="s">
        <v>104</v>
      </c>
      <c r="C875" s="138" t="s">
        <v>5994</v>
      </c>
      <c r="D875" s="138" t="s">
        <v>5995</v>
      </c>
      <c r="E875" s="138" t="s">
        <v>5996</v>
      </c>
      <c r="F875" s="139">
        <v>0</v>
      </c>
      <c r="G875" s="139">
        <v>10698.44</v>
      </c>
      <c r="H875" s="139">
        <v>70349839</v>
      </c>
      <c r="I875" s="139">
        <v>70349839</v>
      </c>
      <c r="J875" s="107" t="s">
        <v>6</v>
      </c>
      <c r="K875" s="107" t="s">
        <v>40</v>
      </c>
      <c r="L875" s="107" t="s">
        <v>110</v>
      </c>
      <c r="M875" s="140" t="s">
        <v>4199</v>
      </c>
      <c r="N875" s="104" t="s">
        <v>114</v>
      </c>
      <c r="O875" s="104" t="s">
        <v>4192</v>
      </c>
    </row>
    <row r="876" spans="1:15" hidden="1" x14ac:dyDescent="0.25">
      <c r="A876" s="920" t="s">
        <v>132</v>
      </c>
      <c r="B876" s="138" t="s">
        <v>214</v>
      </c>
      <c r="C876" s="138" t="s">
        <v>5997</v>
      </c>
      <c r="D876" s="138" t="s">
        <v>5998</v>
      </c>
      <c r="E876" s="138" t="s">
        <v>5999</v>
      </c>
      <c r="F876" s="139">
        <v>290107408</v>
      </c>
      <c r="G876" s="139">
        <v>0</v>
      </c>
      <c r="H876" s="139">
        <v>0</v>
      </c>
      <c r="I876" s="139">
        <v>290107408</v>
      </c>
      <c r="J876" s="107" t="s">
        <v>6</v>
      </c>
      <c r="K876" s="107" t="s">
        <v>40</v>
      </c>
      <c r="L876" s="107" t="s">
        <v>110</v>
      </c>
      <c r="M876" s="140" t="s">
        <v>4199</v>
      </c>
      <c r="N876" s="104" t="s">
        <v>114</v>
      </c>
      <c r="O876" s="104" t="s">
        <v>4192</v>
      </c>
    </row>
    <row r="877" spans="1:15" hidden="1" x14ac:dyDescent="0.25">
      <c r="A877" s="920" t="s">
        <v>132</v>
      </c>
      <c r="B877" s="138" t="s">
        <v>214</v>
      </c>
      <c r="C877" s="138" t="s">
        <v>1907</v>
      </c>
      <c r="D877" s="138" t="s">
        <v>1908</v>
      </c>
      <c r="E877" s="138" t="s">
        <v>1909</v>
      </c>
      <c r="F877" s="139">
        <v>294300000</v>
      </c>
      <c r="G877" s="139">
        <v>0</v>
      </c>
      <c r="H877" s="139">
        <v>0</v>
      </c>
      <c r="I877" s="139">
        <v>294300000</v>
      </c>
      <c r="J877" s="107" t="s">
        <v>6</v>
      </c>
      <c r="K877" s="107" t="s">
        <v>40</v>
      </c>
      <c r="L877" s="107" t="s">
        <v>110</v>
      </c>
      <c r="M877" s="140" t="s">
        <v>4199</v>
      </c>
      <c r="N877" s="104" t="s">
        <v>114</v>
      </c>
      <c r="O877" s="104" t="s">
        <v>4192</v>
      </c>
    </row>
    <row r="878" spans="1:15" hidden="1" x14ac:dyDescent="0.25">
      <c r="A878" s="920" t="s">
        <v>132</v>
      </c>
      <c r="B878" s="138" t="s">
        <v>214</v>
      </c>
      <c r="C878" s="138" t="s">
        <v>1910</v>
      </c>
      <c r="D878" s="138" t="s">
        <v>1911</v>
      </c>
      <c r="E878" s="138" t="s">
        <v>1912</v>
      </c>
      <c r="F878" s="139">
        <v>339780000</v>
      </c>
      <c r="G878" s="139">
        <v>0</v>
      </c>
      <c r="H878" s="139">
        <v>0</v>
      </c>
      <c r="I878" s="139">
        <v>339780000</v>
      </c>
      <c r="J878" s="107" t="s">
        <v>6</v>
      </c>
      <c r="K878" s="107" t="s">
        <v>40</v>
      </c>
      <c r="L878" s="107" t="s">
        <v>110</v>
      </c>
      <c r="M878" s="140" t="s">
        <v>4199</v>
      </c>
      <c r="N878" s="104" t="s">
        <v>114</v>
      </c>
      <c r="O878" s="104" t="s">
        <v>4192</v>
      </c>
    </row>
    <row r="879" spans="1:15" hidden="1" x14ac:dyDescent="0.25">
      <c r="A879" s="920" t="s">
        <v>132</v>
      </c>
      <c r="B879" s="138" t="s">
        <v>214</v>
      </c>
      <c r="C879" s="138" t="s">
        <v>1913</v>
      </c>
      <c r="D879" s="138" t="s">
        <v>1914</v>
      </c>
      <c r="E879" s="138" t="s">
        <v>1915</v>
      </c>
      <c r="F879" s="139">
        <v>215930000</v>
      </c>
      <c r="G879" s="139">
        <v>0</v>
      </c>
      <c r="H879" s="139">
        <v>0</v>
      </c>
      <c r="I879" s="139">
        <v>215930000</v>
      </c>
      <c r="J879" s="107" t="s">
        <v>6</v>
      </c>
      <c r="K879" s="107" t="s">
        <v>40</v>
      </c>
      <c r="L879" s="107" t="s">
        <v>110</v>
      </c>
      <c r="M879" s="140" t="s">
        <v>4199</v>
      </c>
      <c r="N879" s="104" t="s">
        <v>114</v>
      </c>
      <c r="O879" s="104" t="s">
        <v>4192</v>
      </c>
    </row>
    <row r="880" spans="1:15" hidden="1" x14ac:dyDescent="0.25">
      <c r="A880" s="920" t="s">
        <v>132</v>
      </c>
      <c r="B880" s="138" t="s">
        <v>214</v>
      </c>
      <c r="C880" s="138" t="s">
        <v>1916</v>
      </c>
      <c r="D880" s="138" t="s">
        <v>1917</v>
      </c>
      <c r="E880" s="138" t="s">
        <v>1918</v>
      </c>
      <c r="F880" s="139">
        <v>10800000</v>
      </c>
      <c r="G880" s="139">
        <v>0</v>
      </c>
      <c r="H880" s="139">
        <v>0</v>
      </c>
      <c r="I880" s="139">
        <v>10800000</v>
      </c>
      <c r="J880" s="107" t="s">
        <v>6</v>
      </c>
      <c r="K880" s="107" t="s">
        <v>40</v>
      </c>
      <c r="L880" s="107" t="s">
        <v>110</v>
      </c>
      <c r="M880" s="140" t="s">
        <v>4199</v>
      </c>
      <c r="N880" s="104" t="s">
        <v>114</v>
      </c>
      <c r="O880" s="104" t="s">
        <v>4192</v>
      </c>
    </row>
    <row r="881" spans="1:15" hidden="1" x14ac:dyDescent="0.25">
      <c r="A881" s="920" t="s">
        <v>132</v>
      </c>
      <c r="B881" s="138" t="s">
        <v>214</v>
      </c>
      <c r="C881" s="138" t="s">
        <v>1919</v>
      </c>
      <c r="D881" s="138" t="s">
        <v>1920</v>
      </c>
      <c r="E881" s="138" t="s">
        <v>1921</v>
      </c>
      <c r="F881" s="139">
        <v>71440000</v>
      </c>
      <c r="G881" s="139">
        <v>0</v>
      </c>
      <c r="H881" s="139">
        <v>0</v>
      </c>
      <c r="I881" s="139">
        <v>71440000</v>
      </c>
      <c r="J881" s="107" t="s">
        <v>6</v>
      </c>
      <c r="K881" s="107" t="s">
        <v>40</v>
      </c>
      <c r="L881" s="107" t="s">
        <v>110</v>
      </c>
      <c r="M881" s="140" t="s">
        <v>4199</v>
      </c>
      <c r="N881" s="104" t="s">
        <v>114</v>
      </c>
      <c r="O881" s="104" t="s">
        <v>4192</v>
      </c>
    </row>
    <row r="882" spans="1:15" hidden="1" x14ac:dyDescent="0.25">
      <c r="A882" s="920" t="s">
        <v>132</v>
      </c>
      <c r="B882" s="138" t="s">
        <v>214</v>
      </c>
      <c r="C882" s="138" t="s">
        <v>5028</v>
      </c>
      <c r="D882" s="138" t="s">
        <v>5029</v>
      </c>
      <c r="E882" s="138" t="s">
        <v>5030</v>
      </c>
      <c r="F882" s="139">
        <v>195786358</v>
      </c>
      <c r="G882" s="139">
        <v>0</v>
      </c>
      <c r="H882" s="139">
        <v>0</v>
      </c>
      <c r="I882" s="139">
        <v>195786358</v>
      </c>
      <c r="J882" s="107" t="s">
        <v>6</v>
      </c>
      <c r="K882" s="107" t="s">
        <v>40</v>
      </c>
      <c r="L882" s="107" t="s">
        <v>110</v>
      </c>
      <c r="M882" s="140" t="s">
        <v>4199</v>
      </c>
      <c r="N882" s="104" t="s">
        <v>114</v>
      </c>
      <c r="O882" s="104" t="s">
        <v>4192</v>
      </c>
    </row>
    <row r="883" spans="1:15" hidden="1" x14ac:dyDescent="0.25">
      <c r="A883" s="920" t="s">
        <v>132</v>
      </c>
      <c r="B883" s="138" t="s">
        <v>104</v>
      </c>
      <c r="C883" s="138" t="s">
        <v>1922</v>
      </c>
      <c r="D883" s="138" t="s">
        <v>1923</v>
      </c>
      <c r="E883" s="138" t="s">
        <v>1924</v>
      </c>
      <c r="F883" s="139">
        <v>0</v>
      </c>
      <c r="G883" s="139">
        <v>17447.990000000002</v>
      </c>
      <c r="H883" s="139">
        <v>114732922</v>
      </c>
      <c r="I883" s="139">
        <v>114732922</v>
      </c>
      <c r="J883" s="107" t="s">
        <v>6</v>
      </c>
      <c r="K883" s="107" t="s">
        <v>40</v>
      </c>
      <c r="L883" s="107" t="s">
        <v>110</v>
      </c>
      <c r="M883" s="140" t="s">
        <v>4199</v>
      </c>
      <c r="N883" s="104" t="s">
        <v>114</v>
      </c>
      <c r="O883" s="104" t="s">
        <v>4192</v>
      </c>
    </row>
    <row r="884" spans="1:15" hidden="1" x14ac:dyDescent="0.25">
      <c r="A884" s="920" t="s">
        <v>132</v>
      </c>
      <c r="B884" s="138" t="s">
        <v>214</v>
      </c>
      <c r="C884" s="138" t="s">
        <v>1925</v>
      </c>
      <c r="D884" s="138" t="s">
        <v>1926</v>
      </c>
      <c r="E884" s="138" t="s">
        <v>1924</v>
      </c>
      <c r="F884" s="139">
        <v>198343885</v>
      </c>
      <c r="G884" s="139">
        <v>0</v>
      </c>
      <c r="H884" s="139">
        <v>0</v>
      </c>
      <c r="I884" s="139">
        <v>198343885</v>
      </c>
      <c r="J884" s="107" t="s">
        <v>6</v>
      </c>
      <c r="K884" s="107" t="s">
        <v>40</v>
      </c>
      <c r="L884" s="107" t="s">
        <v>110</v>
      </c>
      <c r="M884" s="140" t="s">
        <v>4199</v>
      </c>
      <c r="N884" s="104" t="s">
        <v>114</v>
      </c>
      <c r="O884" s="104" t="s">
        <v>4192</v>
      </c>
    </row>
    <row r="885" spans="1:15" hidden="1" x14ac:dyDescent="0.25">
      <c r="A885" s="920" t="s">
        <v>132</v>
      </c>
      <c r="B885" s="138" t="s">
        <v>214</v>
      </c>
      <c r="C885" s="138" t="s">
        <v>6108</v>
      </c>
      <c r="D885" s="138" t="s">
        <v>6109</v>
      </c>
      <c r="E885" s="138" t="s">
        <v>6110</v>
      </c>
      <c r="F885" s="139">
        <v>5700000</v>
      </c>
      <c r="G885" s="139">
        <v>0</v>
      </c>
      <c r="H885" s="139">
        <v>0</v>
      </c>
      <c r="I885" s="139">
        <v>5700000</v>
      </c>
      <c r="J885" s="107" t="s">
        <v>6</v>
      </c>
      <c r="K885" s="107" t="s">
        <v>40</v>
      </c>
      <c r="L885" s="107" t="s">
        <v>110</v>
      </c>
      <c r="M885" s="140" t="s">
        <v>4199</v>
      </c>
      <c r="N885" s="104" t="s">
        <v>114</v>
      </c>
      <c r="O885" s="104" t="s">
        <v>4192</v>
      </c>
    </row>
    <row r="886" spans="1:15" hidden="1" x14ac:dyDescent="0.25">
      <c r="A886" s="920" t="s">
        <v>132</v>
      </c>
      <c r="B886" s="138" t="s">
        <v>214</v>
      </c>
      <c r="C886" s="138" t="s">
        <v>1927</v>
      </c>
      <c r="D886" s="138" t="s">
        <v>1928</v>
      </c>
      <c r="E886" s="138" t="s">
        <v>1929</v>
      </c>
      <c r="F886" s="139">
        <v>273285419</v>
      </c>
      <c r="G886" s="139">
        <v>0</v>
      </c>
      <c r="H886" s="139">
        <v>0</v>
      </c>
      <c r="I886" s="139">
        <v>273285419</v>
      </c>
      <c r="J886" s="107" t="s">
        <v>6</v>
      </c>
      <c r="K886" s="107" t="s">
        <v>40</v>
      </c>
      <c r="L886" s="107" t="s">
        <v>110</v>
      </c>
      <c r="M886" s="140" t="s">
        <v>4199</v>
      </c>
      <c r="N886" s="104" t="s">
        <v>114</v>
      </c>
      <c r="O886" s="104" t="s">
        <v>4192</v>
      </c>
    </row>
    <row r="887" spans="1:15" hidden="1" x14ac:dyDescent="0.25">
      <c r="A887" s="920" t="s">
        <v>132</v>
      </c>
      <c r="B887" s="138" t="s">
        <v>214</v>
      </c>
      <c r="C887" s="138" t="s">
        <v>1930</v>
      </c>
      <c r="D887" s="138" t="s">
        <v>1931</v>
      </c>
      <c r="E887" s="138" t="s">
        <v>1932</v>
      </c>
      <c r="F887" s="139">
        <v>7945740000</v>
      </c>
      <c r="G887" s="139">
        <v>0</v>
      </c>
      <c r="H887" s="139">
        <v>0</v>
      </c>
      <c r="I887" s="139">
        <v>7945740000</v>
      </c>
      <c r="J887" s="107" t="s">
        <v>6</v>
      </c>
      <c r="K887" s="107" t="s">
        <v>40</v>
      </c>
      <c r="L887" s="107" t="s">
        <v>110</v>
      </c>
      <c r="M887" s="140" t="s">
        <v>4199</v>
      </c>
      <c r="N887" s="104" t="s">
        <v>114</v>
      </c>
      <c r="O887" s="104" t="s">
        <v>4192</v>
      </c>
    </row>
    <row r="888" spans="1:15" hidden="1" x14ac:dyDescent="0.25">
      <c r="A888" s="920" t="s">
        <v>132</v>
      </c>
      <c r="B888" s="138" t="s">
        <v>214</v>
      </c>
      <c r="C888" s="138" t="s">
        <v>1933</v>
      </c>
      <c r="D888" s="138" t="s">
        <v>1934</v>
      </c>
      <c r="E888" s="138" t="s">
        <v>1935</v>
      </c>
      <c r="F888" s="139">
        <v>402250000</v>
      </c>
      <c r="G888" s="139">
        <v>0</v>
      </c>
      <c r="H888" s="139">
        <v>0</v>
      </c>
      <c r="I888" s="139">
        <v>402250000</v>
      </c>
      <c r="J888" s="107" t="s">
        <v>6</v>
      </c>
      <c r="K888" s="107" t="s">
        <v>40</v>
      </c>
      <c r="L888" s="107" t="s">
        <v>110</v>
      </c>
      <c r="M888" s="140" t="s">
        <v>4199</v>
      </c>
      <c r="N888" s="104" t="s">
        <v>114</v>
      </c>
      <c r="O888" s="104" t="s">
        <v>4192</v>
      </c>
    </row>
    <row r="889" spans="1:15" hidden="1" x14ac:dyDescent="0.25">
      <c r="A889" s="920" t="s">
        <v>132</v>
      </c>
      <c r="B889" s="138" t="s">
        <v>104</v>
      </c>
      <c r="C889" s="138" t="s">
        <v>5031</v>
      </c>
      <c r="D889" s="138" t="s">
        <v>5032</v>
      </c>
      <c r="E889" s="138" t="s">
        <v>5603</v>
      </c>
      <c r="F889" s="139">
        <v>0</v>
      </c>
      <c r="G889" s="139">
        <v>20749.759999999998</v>
      </c>
      <c r="H889" s="139">
        <v>136444404</v>
      </c>
      <c r="I889" s="139">
        <v>136444404</v>
      </c>
      <c r="J889" s="107" t="s">
        <v>6</v>
      </c>
      <c r="K889" s="107" t="s">
        <v>40</v>
      </c>
      <c r="L889" s="107" t="s">
        <v>110</v>
      </c>
      <c r="M889" s="140" t="s">
        <v>4199</v>
      </c>
      <c r="N889" s="104" t="s">
        <v>114</v>
      </c>
      <c r="O889" s="104" t="s">
        <v>4192</v>
      </c>
    </row>
    <row r="890" spans="1:15" hidden="1" x14ac:dyDescent="0.25">
      <c r="A890" s="920" t="s">
        <v>132</v>
      </c>
      <c r="B890" s="138" t="s">
        <v>214</v>
      </c>
      <c r="C890" s="138" t="s">
        <v>6000</v>
      </c>
      <c r="D890" s="138" t="s">
        <v>6001</v>
      </c>
      <c r="E890" s="138" t="s">
        <v>6002</v>
      </c>
      <c r="F890" s="139">
        <v>260851821</v>
      </c>
      <c r="G890" s="139">
        <v>0</v>
      </c>
      <c r="H890" s="139">
        <v>0</v>
      </c>
      <c r="I890" s="139">
        <v>260851821</v>
      </c>
      <c r="J890" s="107" t="s">
        <v>6</v>
      </c>
      <c r="K890" s="107" t="s">
        <v>40</v>
      </c>
      <c r="L890" s="107" t="s">
        <v>110</v>
      </c>
      <c r="M890" s="140" t="s">
        <v>4199</v>
      </c>
      <c r="N890" s="104" t="s">
        <v>114</v>
      </c>
      <c r="O890" s="104" t="s">
        <v>4192</v>
      </c>
    </row>
    <row r="891" spans="1:15" hidden="1" x14ac:dyDescent="0.25">
      <c r="A891" s="920" t="s">
        <v>132</v>
      </c>
      <c r="B891" s="138" t="s">
        <v>105</v>
      </c>
      <c r="C891" s="138" t="s">
        <v>5604</v>
      </c>
      <c r="D891" s="138" t="s">
        <v>5605</v>
      </c>
      <c r="E891" s="138" t="s">
        <v>5606</v>
      </c>
      <c r="F891" s="139">
        <v>0</v>
      </c>
      <c r="G891" s="139">
        <v>11625</v>
      </c>
      <c r="H891" s="139">
        <v>89888917</v>
      </c>
      <c r="I891" s="139">
        <v>89888917</v>
      </c>
      <c r="J891" s="107" t="s">
        <v>6</v>
      </c>
      <c r="K891" s="107" t="s">
        <v>40</v>
      </c>
      <c r="L891" s="107" t="s">
        <v>110</v>
      </c>
      <c r="M891" s="140" t="s">
        <v>4199</v>
      </c>
      <c r="N891" s="104" t="s">
        <v>114</v>
      </c>
      <c r="O891" s="104" t="s">
        <v>4192</v>
      </c>
    </row>
    <row r="892" spans="1:15" hidden="1" x14ac:dyDescent="0.25">
      <c r="A892" s="920" t="s">
        <v>132</v>
      </c>
      <c r="B892" s="138" t="s">
        <v>104</v>
      </c>
      <c r="C892" s="138" t="s">
        <v>8261</v>
      </c>
      <c r="D892" s="138" t="s">
        <v>8262</v>
      </c>
      <c r="E892" s="138" t="s">
        <v>8263</v>
      </c>
      <c r="F892" s="139">
        <v>0</v>
      </c>
      <c r="G892" s="139">
        <v>211.27</v>
      </c>
      <c r="H892" s="139">
        <v>1389250</v>
      </c>
      <c r="I892" s="139">
        <v>1389250</v>
      </c>
      <c r="J892" s="107" t="s">
        <v>6</v>
      </c>
      <c r="K892" s="107" t="s">
        <v>40</v>
      </c>
      <c r="L892" s="107" t="s">
        <v>110</v>
      </c>
      <c r="M892" s="140" t="s">
        <v>4199</v>
      </c>
      <c r="N892" s="104" t="s">
        <v>114</v>
      </c>
      <c r="O892" s="104" t="s">
        <v>4192</v>
      </c>
    </row>
    <row r="893" spans="1:15" hidden="1" x14ac:dyDescent="0.25">
      <c r="A893" s="920" t="s">
        <v>132</v>
      </c>
      <c r="B893" s="138" t="s">
        <v>214</v>
      </c>
      <c r="C893" s="138" t="s">
        <v>1936</v>
      </c>
      <c r="D893" s="138" t="s">
        <v>1937</v>
      </c>
      <c r="E893" s="138" t="s">
        <v>1938</v>
      </c>
      <c r="F893" s="139">
        <v>86903103632</v>
      </c>
      <c r="G893" s="139">
        <v>0</v>
      </c>
      <c r="H893" s="139">
        <v>0</v>
      </c>
      <c r="I893" s="139">
        <v>86903103632</v>
      </c>
      <c r="J893" s="107" t="s">
        <v>6</v>
      </c>
      <c r="K893" s="107" t="s">
        <v>40</v>
      </c>
      <c r="L893" s="107" t="s">
        <v>110</v>
      </c>
      <c r="M893" s="140" t="s">
        <v>4199</v>
      </c>
      <c r="N893" s="104" t="s">
        <v>114</v>
      </c>
      <c r="O893" s="104" t="s">
        <v>4192</v>
      </c>
    </row>
    <row r="894" spans="1:15" hidden="1" x14ac:dyDescent="0.25">
      <c r="A894" s="920" t="s">
        <v>132</v>
      </c>
      <c r="B894" s="138" t="s">
        <v>214</v>
      </c>
      <c r="C894" s="138" t="s">
        <v>4200</v>
      </c>
      <c r="D894" s="138" t="s">
        <v>4201</v>
      </c>
      <c r="E894" s="138" t="s">
        <v>4202</v>
      </c>
      <c r="F894" s="139">
        <v>562965464</v>
      </c>
      <c r="G894" s="139">
        <v>0</v>
      </c>
      <c r="H894" s="139">
        <v>0</v>
      </c>
      <c r="I894" s="139">
        <v>562965464</v>
      </c>
      <c r="J894" s="107" t="s">
        <v>6</v>
      </c>
      <c r="K894" s="107" t="s">
        <v>40</v>
      </c>
      <c r="L894" s="107" t="s">
        <v>110</v>
      </c>
      <c r="M894" s="140" t="s">
        <v>4199</v>
      </c>
      <c r="N894" s="104" t="s">
        <v>114</v>
      </c>
      <c r="O894" s="104" t="s">
        <v>4192</v>
      </c>
    </row>
    <row r="895" spans="1:15" hidden="1" x14ac:dyDescent="0.25">
      <c r="A895" s="920" t="s">
        <v>132</v>
      </c>
      <c r="B895" s="138" t="s">
        <v>214</v>
      </c>
      <c r="C895" s="138" t="s">
        <v>5033</v>
      </c>
      <c r="D895" s="138" t="s">
        <v>5034</v>
      </c>
      <c r="E895" s="138" t="s">
        <v>5035</v>
      </c>
      <c r="F895" s="139">
        <v>1538463</v>
      </c>
      <c r="G895" s="139">
        <v>0</v>
      </c>
      <c r="H895" s="139">
        <v>0</v>
      </c>
      <c r="I895" s="139">
        <v>1538463</v>
      </c>
      <c r="J895" s="107" t="s">
        <v>6</v>
      </c>
      <c r="K895" s="107" t="s">
        <v>40</v>
      </c>
      <c r="L895" s="107" t="s">
        <v>110</v>
      </c>
      <c r="M895" s="140" t="s">
        <v>4199</v>
      </c>
      <c r="N895" s="104" t="s">
        <v>114</v>
      </c>
      <c r="O895" s="104" t="s">
        <v>4192</v>
      </c>
    </row>
    <row r="896" spans="1:15" hidden="1" x14ac:dyDescent="0.25">
      <c r="A896" s="920" t="s">
        <v>132</v>
      </c>
      <c r="B896" s="138" t="s">
        <v>214</v>
      </c>
      <c r="C896" s="138" t="s">
        <v>5037</v>
      </c>
      <c r="D896" s="138" t="s">
        <v>5038</v>
      </c>
      <c r="E896" s="138" t="s">
        <v>5039</v>
      </c>
      <c r="F896" s="139">
        <v>633973363</v>
      </c>
      <c r="G896" s="139">
        <v>0</v>
      </c>
      <c r="H896" s="139">
        <v>0</v>
      </c>
      <c r="I896" s="139">
        <v>633973363</v>
      </c>
      <c r="J896" s="107" t="s">
        <v>6</v>
      </c>
      <c r="K896" s="107" t="s">
        <v>40</v>
      </c>
      <c r="L896" s="107" t="s">
        <v>110</v>
      </c>
      <c r="M896" s="140" t="s">
        <v>4199</v>
      </c>
      <c r="N896" s="104" t="s">
        <v>114</v>
      </c>
      <c r="O896" s="104" t="s">
        <v>4192</v>
      </c>
    </row>
    <row r="897" spans="1:15" hidden="1" x14ac:dyDescent="0.25">
      <c r="A897" s="920" t="s">
        <v>132</v>
      </c>
      <c r="B897" s="138" t="s">
        <v>214</v>
      </c>
      <c r="C897" s="138" t="s">
        <v>5744</v>
      </c>
      <c r="D897" s="138" t="s">
        <v>5745</v>
      </c>
      <c r="E897" s="138" t="s">
        <v>5835</v>
      </c>
      <c r="F897" s="139">
        <v>11741451</v>
      </c>
      <c r="G897" s="139">
        <v>0</v>
      </c>
      <c r="H897" s="139">
        <v>0</v>
      </c>
      <c r="I897" s="139">
        <v>11741451</v>
      </c>
      <c r="J897" s="107" t="s">
        <v>6</v>
      </c>
      <c r="K897" s="107" t="s">
        <v>40</v>
      </c>
      <c r="L897" s="107" t="s">
        <v>110</v>
      </c>
      <c r="M897" s="140" t="s">
        <v>4199</v>
      </c>
      <c r="N897" s="104" t="s">
        <v>114</v>
      </c>
      <c r="O897" s="104" t="s">
        <v>4192</v>
      </c>
    </row>
    <row r="898" spans="1:15" hidden="1" x14ac:dyDescent="0.25">
      <c r="A898" s="920" t="s">
        <v>132</v>
      </c>
      <c r="B898" s="138" t="s">
        <v>104</v>
      </c>
      <c r="C898" s="138" t="s">
        <v>5836</v>
      </c>
      <c r="D898" s="138" t="s">
        <v>5837</v>
      </c>
      <c r="E898" s="138" t="s">
        <v>5838</v>
      </c>
      <c r="F898" s="139">
        <v>0</v>
      </c>
      <c r="G898" s="139">
        <v>50062</v>
      </c>
      <c r="H898" s="139">
        <v>329193194</v>
      </c>
      <c r="I898" s="139">
        <v>329193194</v>
      </c>
      <c r="J898" s="107" t="s">
        <v>6</v>
      </c>
      <c r="K898" s="107" t="s">
        <v>40</v>
      </c>
      <c r="L898" s="107" t="s">
        <v>110</v>
      </c>
      <c r="M898" s="140" t="s">
        <v>4199</v>
      </c>
      <c r="N898" s="104" t="s">
        <v>114</v>
      </c>
      <c r="O898" s="104" t="s">
        <v>4192</v>
      </c>
    </row>
    <row r="899" spans="1:15" hidden="1" x14ac:dyDescent="0.25">
      <c r="A899" s="920" t="s">
        <v>132</v>
      </c>
      <c r="B899" s="138" t="s">
        <v>104</v>
      </c>
      <c r="C899" s="138" t="s">
        <v>1942</v>
      </c>
      <c r="D899" s="138" t="s">
        <v>1943</v>
      </c>
      <c r="E899" s="138" t="s">
        <v>1944</v>
      </c>
      <c r="F899" s="139">
        <v>0</v>
      </c>
      <c r="G899" s="139">
        <v>276787.82</v>
      </c>
      <c r="H899" s="139">
        <v>1820076436</v>
      </c>
      <c r="I899" s="139">
        <v>1820076436</v>
      </c>
      <c r="J899" s="107" t="s">
        <v>6</v>
      </c>
      <c r="K899" s="107" t="s">
        <v>40</v>
      </c>
      <c r="L899" s="107" t="s">
        <v>110</v>
      </c>
      <c r="M899" s="140" t="s">
        <v>4199</v>
      </c>
      <c r="N899" s="104" t="s">
        <v>114</v>
      </c>
      <c r="O899" s="104" t="s">
        <v>4192</v>
      </c>
    </row>
    <row r="900" spans="1:15" hidden="1" x14ac:dyDescent="0.25">
      <c r="A900" s="920" t="s">
        <v>132</v>
      </c>
      <c r="B900" s="138" t="s">
        <v>214</v>
      </c>
      <c r="C900" s="138" t="s">
        <v>1945</v>
      </c>
      <c r="D900" s="138" t="s">
        <v>1946</v>
      </c>
      <c r="E900" s="138" t="s">
        <v>1947</v>
      </c>
      <c r="F900" s="139">
        <v>1612962902</v>
      </c>
      <c r="G900" s="139">
        <v>0</v>
      </c>
      <c r="H900" s="139">
        <v>0</v>
      </c>
      <c r="I900" s="139">
        <v>1612962902</v>
      </c>
      <c r="J900" s="107" t="s">
        <v>6</v>
      </c>
      <c r="K900" s="107" t="s">
        <v>40</v>
      </c>
      <c r="L900" s="107" t="s">
        <v>110</v>
      </c>
      <c r="M900" s="140" t="s">
        <v>4199</v>
      </c>
      <c r="N900" s="104" t="s">
        <v>114</v>
      </c>
      <c r="O900" s="104" t="s">
        <v>4192</v>
      </c>
    </row>
    <row r="901" spans="1:15" hidden="1" x14ac:dyDescent="0.25">
      <c r="A901" s="920" t="s">
        <v>132</v>
      </c>
      <c r="B901" s="138" t="s">
        <v>104</v>
      </c>
      <c r="C901" s="138" t="s">
        <v>1948</v>
      </c>
      <c r="D901" s="138" t="s">
        <v>1949</v>
      </c>
      <c r="E901" s="138" t="s">
        <v>1950</v>
      </c>
      <c r="F901" s="139">
        <v>0</v>
      </c>
      <c r="G901" s="139">
        <v>10472.4</v>
      </c>
      <c r="H901" s="139">
        <v>68863465</v>
      </c>
      <c r="I901" s="139">
        <v>68863465</v>
      </c>
      <c r="J901" s="107" t="s">
        <v>6</v>
      </c>
      <c r="K901" s="107" t="s">
        <v>40</v>
      </c>
      <c r="L901" s="107" t="s">
        <v>110</v>
      </c>
      <c r="M901" s="140" t="s">
        <v>4199</v>
      </c>
      <c r="N901" s="104" t="s">
        <v>114</v>
      </c>
      <c r="O901" s="104" t="s">
        <v>4192</v>
      </c>
    </row>
    <row r="902" spans="1:15" hidden="1" x14ac:dyDescent="0.25">
      <c r="A902" s="920" t="s">
        <v>132</v>
      </c>
      <c r="B902" s="138" t="s">
        <v>214</v>
      </c>
      <c r="C902" s="138" t="s">
        <v>1951</v>
      </c>
      <c r="D902" s="138" t="s">
        <v>1952</v>
      </c>
      <c r="E902" s="138" t="s">
        <v>1953</v>
      </c>
      <c r="F902" s="139">
        <v>9008731306</v>
      </c>
      <c r="G902" s="139">
        <v>0</v>
      </c>
      <c r="H902" s="139">
        <v>0</v>
      </c>
      <c r="I902" s="139">
        <v>9008731306</v>
      </c>
      <c r="J902" s="107" t="s">
        <v>6</v>
      </c>
      <c r="K902" s="107" t="s">
        <v>40</v>
      </c>
      <c r="L902" s="107" t="s">
        <v>110</v>
      </c>
      <c r="M902" s="140" t="s">
        <v>4199</v>
      </c>
      <c r="N902" s="104" t="s">
        <v>114</v>
      </c>
      <c r="O902" s="104" t="s">
        <v>4192</v>
      </c>
    </row>
    <row r="903" spans="1:15" hidden="1" x14ac:dyDescent="0.25">
      <c r="A903" s="920" t="s">
        <v>132</v>
      </c>
      <c r="B903" s="138" t="s">
        <v>214</v>
      </c>
      <c r="C903" s="138" t="s">
        <v>6426</v>
      </c>
      <c r="D903" s="138" t="s">
        <v>6427</v>
      </c>
      <c r="E903" s="138" t="s">
        <v>6428</v>
      </c>
      <c r="F903" s="139">
        <v>1192199531</v>
      </c>
      <c r="G903" s="139">
        <v>0</v>
      </c>
      <c r="H903" s="139">
        <v>0</v>
      </c>
      <c r="I903" s="139">
        <v>1192199531</v>
      </c>
      <c r="J903" s="107" t="s">
        <v>6</v>
      </c>
      <c r="K903" s="107" t="s">
        <v>40</v>
      </c>
      <c r="L903" s="107" t="s">
        <v>110</v>
      </c>
      <c r="M903" s="140" t="s">
        <v>4199</v>
      </c>
      <c r="N903" s="104" t="s">
        <v>114</v>
      </c>
      <c r="O903" s="104" t="s">
        <v>4192</v>
      </c>
    </row>
    <row r="904" spans="1:15" hidden="1" x14ac:dyDescent="0.25">
      <c r="A904" s="920" t="s">
        <v>132</v>
      </c>
      <c r="B904" s="138" t="s">
        <v>104</v>
      </c>
      <c r="C904" s="138" t="s">
        <v>5040</v>
      </c>
      <c r="D904" s="138" t="s">
        <v>5041</v>
      </c>
      <c r="E904" s="138" t="s">
        <v>5042</v>
      </c>
      <c r="F904" s="139">
        <v>0</v>
      </c>
      <c r="G904" s="139">
        <v>185030</v>
      </c>
      <c r="H904" s="139">
        <v>1216703621</v>
      </c>
      <c r="I904" s="139">
        <v>1216703621</v>
      </c>
      <c r="J904" s="107" t="s">
        <v>6</v>
      </c>
      <c r="K904" s="107" t="s">
        <v>40</v>
      </c>
      <c r="L904" s="107" t="s">
        <v>110</v>
      </c>
      <c r="M904" s="140" t="s">
        <v>4199</v>
      </c>
      <c r="N904" s="104" t="s">
        <v>114</v>
      </c>
      <c r="O904" s="104" t="s">
        <v>4192</v>
      </c>
    </row>
    <row r="905" spans="1:15" hidden="1" x14ac:dyDescent="0.25">
      <c r="A905" s="920" t="s">
        <v>132</v>
      </c>
      <c r="B905" s="138" t="s">
        <v>214</v>
      </c>
      <c r="C905" s="138" t="s">
        <v>1955</v>
      </c>
      <c r="D905" s="138" t="s">
        <v>1956</v>
      </c>
      <c r="E905" s="138" t="s">
        <v>1957</v>
      </c>
      <c r="F905" s="139">
        <v>3972384948</v>
      </c>
      <c r="G905" s="139">
        <v>0</v>
      </c>
      <c r="H905" s="139">
        <v>0</v>
      </c>
      <c r="I905" s="139">
        <v>3972384948</v>
      </c>
      <c r="J905" s="107" t="s">
        <v>6</v>
      </c>
      <c r="K905" s="107" t="s">
        <v>40</v>
      </c>
      <c r="L905" s="107" t="s">
        <v>110</v>
      </c>
      <c r="M905" s="140" t="s">
        <v>4199</v>
      </c>
      <c r="N905" s="104" t="s">
        <v>114</v>
      </c>
      <c r="O905" s="104" t="s">
        <v>4192</v>
      </c>
    </row>
    <row r="906" spans="1:15" hidden="1" x14ac:dyDescent="0.25">
      <c r="A906" s="920" t="s">
        <v>132</v>
      </c>
      <c r="B906" s="138" t="s">
        <v>214</v>
      </c>
      <c r="C906" s="138" t="s">
        <v>1958</v>
      </c>
      <c r="D906" s="138" t="s">
        <v>1959</v>
      </c>
      <c r="E906" s="138" t="s">
        <v>1960</v>
      </c>
      <c r="F906" s="139">
        <v>29221714803</v>
      </c>
      <c r="G906" s="139">
        <v>0</v>
      </c>
      <c r="H906" s="139">
        <v>0</v>
      </c>
      <c r="I906" s="139">
        <v>29221714803</v>
      </c>
      <c r="J906" s="107" t="s">
        <v>6</v>
      </c>
      <c r="K906" s="107" t="s">
        <v>40</v>
      </c>
      <c r="L906" s="107" t="s">
        <v>110</v>
      </c>
      <c r="M906" s="140" t="s">
        <v>4199</v>
      </c>
      <c r="N906" s="104" t="s">
        <v>114</v>
      </c>
      <c r="O906" s="104" t="s">
        <v>4192</v>
      </c>
    </row>
    <row r="907" spans="1:15" hidden="1" x14ac:dyDescent="0.25">
      <c r="A907" s="920" t="s">
        <v>132</v>
      </c>
      <c r="B907" s="138" t="s">
        <v>214</v>
      </c>
      <c r="C907" s="138" t="s">
        <v>1961</v>
      </c>
      <c r="D907" s="138" t="s">
        <v>1962</v>
      </c>
      <c r="E907" s="138" t="s">
        <v>1963</v>
      </c>
      <c r="F907" s="139">
        <v>6846128490</v>
      </c>
      <c r="G907" s="139">
        <v>0</v>
      </c>
      <c r="H907" s="139">
        <v>0</v>
      </c>
      <c r="I907" s="139">
        <v>6846128490</v>
      </c>
      <c r="J907" s="107" t="s">
        <v>6</v>
      </c>
      <c r="K907" s="107" t="s">
        <v>40</v>
      </c>
      <c r="L907" s="107" t="s">
        <v>110</v>
      </c>
      <c r="M907" s="140" t="s">
        <v>4199</v>
      </c>
      <c r="N907" s="104" t="s">
        <v>114</v>
      </c>
      <c r="O907" s="104" t="s">
        <v>4192</v>
      </c>
    </row>
    <row r="908" spans="1:15" hidden="1" x14ac:dyDescent="0.25">
      <c r="A908" s="920" t="s">
        <v>132</v>
      </c>
      <c r="B908" s="138" t="s">
        <v>214</v>
      </c>
      <c r="C908" s="138" t="s">
        <v>5607</v>
      </c>
      <c r="D908" s="138" t="s">
        <v>5608</v>
      </c>
      <c r="E908" s="138" t="s">
        <v>5609</v>
      </c>
      <c r="F908" s="139">
        <v>8337915</v>
      </c>
      <c r="G908" s="139">
        <v>0</v>
      </c>
      <c r="H908" s="139">
        <v>0</v>
      </c>
      <c r="I908" s="139">
        <v>8337915</v>
      </c>
      <c r="J908" s="107" t="s">
        <v>6</v>
      </c>
      <c r="K908" s="107" t="s">
        <v>40</v>
      </c>
      <c r="L908" s="107" t="s">
        <v>110</v>
      </c>
      <c r="M908" s="140" t="s">
        <v>4199</v>
      </c>
      <c r="N908" s="104" t="s">
        <v>114</v>
      </c>
      <c r="O908" s="104" t="s">
        <v>4192</v>
      </c>
    </row>
    <row r="909" spans="1:15" hidden="1" x14ac:dyDescent="0.25">
      <c r="A909" s="920" t="s">
        <v>132</v>
      </c>
      <c r="B909" s="138" t="s">
        <v>214</v>
      </c>
      <c r="C909" s="138" t="s">
        <v>1964</v>
      </c>
      <c r="D909" s="138" t="s">
        <v>1965</v>
      </c>
      <c r="E909" s="138" t="s">
        <v>1966</v>
      </c>
      <c r="F909" s="139">
        <v>1767362016</v>
      </c>
      <c r="G909" s="139">
        <v>0</v>
      </c>
      <c r="H909" s="139">
        <v>0</v>
      </c>
      <c r="I909" s="139">
        <v>1767362016</v>
      </c>
      <c r="J909" s="107" t="s">
        <v>6</v>
      </c>
      <c r="K909" s="107" t="s">
        <v>40</v>
      </c>
      <c r="L909" s="107" t="s">
        <v>110</v>
      </c>
      <c r="M909" s="140" t="s">
        <v>4199</v>
      </c>
      <c r="N909" s="104" t="s">
        <v>114</v>
      </c>
      <c r="O909" s="104" t="s">
        <v>4192</v>
      </c>
    </row>
    <row r="910" spans="1:15" hidden="1" x14ac:dyDescent="0.25">
      <c r="A910" s="920" t="s">
        <v>132</v>
      </c>
      <c r="B910" s="138" t="s">
        <v>214</v>
      </c>
      <c r="C910" s="138" t="s">
        <v>1967</v>
      </c>
      <c r="D910" s="138" t="s">
        <v>1968</v>
      </c>
      <c r="E910" s="138" t="s">
        <v>1969</v>
      </c>
      <c r="F910" s="139">
        <v>309806885</v>
      </c>
      <c r="G910" s="139">
        <v>0</v>
      </c>
      <c r="H910" s="139">
        <v>0</v>
      </c>
      <c r="I910" s="139">
        <v>309806885</v>
      </c>
      <c r="J910" s="107" t="s">
        <v>6</v>
      </c>
      <c r="K910" s="107" t="s">
        <v>40</v>
      </c>
      <c r="L910" s="107" t="s">
        <v>110</v>
      </c>
      <c r="M910" s="140" t="s">
        <v>4199</v>
      </c>
      <c r="N910" s="104" t="s">
        <v>114</v>
      </c>
      <c r="O910" s="104" t="s">
        <v>4192</v>
      </c>
    </row>
    <row r="911" spans="1:15" hidden="1" x14ac:dyDescent="0.25">
      <c r="A911" s="920" t="s">
        <v>132</v>
      </c>
      <c r="B911" s="138" t="s">
        <v>214</v>
      </c>
      <c r="C911" s="138" t="s">
        <v>5043</v>
      </c>
      <c r="D911" s="138" t="s">
        <v>5044</v>
      </c>
      <c r="E911" s="138" t="s">
        <v>5045</v>
      </c>
      <c r="F911" s="139">
        <v>44991988</v>
      </c>
      <c r="G911" s="139">
        <v>0</v>
      </c>
      <c r="H911" s="139">
        <v>0</v>
      </c>
      <c r="I911" s="139">
        <v>44991988</v>
      </c>
      <c r="J911" s="107" t="s">
        <v>6</v>
      </c>
      <c r="K911" s="107" t="s">
        <v>40</v>
      </c>
      <c r="L911" s="107" t="s">
        <v>110</v>
      </c>
      <c r="M911" s="140" t="s">
        <v>4199</v>
      </c>
      <c r="N911" s="104" t="s">
        <v>114</v>
      </c>
      <c r="O911" s="104" t="s">
        <v>4192</v>
      </c>
    </row>
    <row r="912" spans="1:15" hidden="1" x14ac:dyDescent="0.25">
      <c r="A912" s="920" t="s">
        <v>132</v>
      </c>
      <c r="B912" s="138" t="s">
        <v>214</v>
      </c>
      <c r="C912" s="138" t="s">
        <v>6429</v>
      </c>
      <c r="D912" s="138" t="s">
        <v>6430</v>
      </c>
      <c r="E912" s="138" t="s">
        <v>6431</v>
      </c>
      <c r="F912" s="139">
        <v>379661127</v>
      </c>
      <c r="G912" s="139">
        <v>0</v>
      </c>
      <c r="H912" s="139">
        <v>0</v>
      </c>
      <c r="I912" s="139">
        <v>379661127</v>
      </c>
      <c r="J912" s="107" t="s">
        <v>6</v>
      </c>
      <c r="K912" s="107" t="s">
        <v>40</v>
      </c>
      <c r="L912" s="107" t="s">
        <v>110</v>
      </c>
      <c r="M912" s="140" t="s">
        <v>4199</v>
      </c>
      <c r="N912" s="104" t="s">
        <v>114</v>
      </c>
      <c r="O912" s="104" t="s">
        <v>4192</v>
      </c>
    </row>
    <row r="913" spans="1:15" hidden="1" x14ac:dyDescent="0.25">
      <c r="A913" s="920" t="s">
        <v>132</v>
      </c>
      <c r="B913" s="138" t="s">
        <v>214</v>
      </c>
      <c r="C913" s="138" t="s">
        <v>5610</v>
      </c>
      <c r="D913" s="138" t="s">
        <v>5611</v>
      </c>
      <c r="E913" s="138" t="s">
        <v>5612</v>
      </c>
      <c r="F913" s="139">
        <v>12093075744</v>
      </c>
      <c r="G913" s="139">
        <v>0</v>
      </c>
      <c r="H913" s="139">
        <v>0</v>
      </c>
      <c r="I913" s="139">
        <v>12093075744</v>
      </c>
      <c r="J913" s="107" t="s">
        <v>6</v>
      </c>
      <c r="K913" s="107" t="s">
        <v>40</v>
      </c>
      <c r="L913" s="107" t="s">
        <v>110</v>
      </c>
      <c r="M913" s="140" t="s">
        <v>4199</v>
      </c>
      <c r="N913" s="104" t="s">
        <v>114</v>
      </c>
      <c r="O913" s="104" t="s">
        <v>4192</v>
      </c>
    </row>
    <row r="914" spans="1:15" hidden="1" x14ac:dyDescent="0.25">
      <c r="A914" s="920" t="s">
        <v>132</v>
      </c>
      <c r="B914" s="138" t="s">
        <v>214</v>
      </c>
      <c r="C914" s="138" t="s">
        <v>6111</v>
      </c>
      <c r="D914" s="138" t="s">
        <v>6112</v>
      </c>
      <c r="E914" s="138" t="s">
        <v>6113</v>
      </c>
      <c r="F914" s="139">
        <v>4446085</v>
      </c>
      <c r="G914" s="139">
        <v>0</v>
      </c>
      <c r="H914" s="139">
        <v>0</v>
      </c>
      <c r="I914" s="139">
        <v>4446085</v>
      </c>
      <c r="J914" s="107" t="s">
        <v>6</v>
      </c>
      <c r="K914" s="107" t="s">
        <v>40</v>
      </c>
      <c r="L914" s="107" t="s">
        <v>110</v>
      </c>
      <c r="M914" s="140" t="s">
        <v>4199</v>
      </c>
      <c r="N914" s="104" t="s">
        <v>114</v>
      </c>
      <c r="O914" s="104" t="s">
        <v>4192</v>
      </c>
    </row>
    <row r="915" spans="1:15" hidden="1" x14ac:dyDescent="0.25">
      <c r="A915" s="920" t="s">
        <v>132</v>
      </c>
      <c r="B915" s="138" t="s">
        <v>104</v>
      </c>
      <c r="C915" s="138" t="s">
        <v>6432</v>
      </c>
      <c r="D915" s="138" t="s">
        <v>6433</v>
      </c>
      <c r="E915" s="138" t="s">
        <v>6434</v>
      </c>
      <c r="F915" s="139">
        <v>0</v>
      </c>
      <c r="G915" s="139">
        <v>54345.08</v>
      </c>
      <c r="H915" s="139">
        <v>357357486</v>
      </c>
      <c r="I915" s="139">
        <v>357357486</v>
      </c>
      <c r="J915" s="107" t="s">
        <v>6</v>
      </c>
      <c r="K915" s="107" t="s">
        <v>40</v>
      </c>
      <c r="L915" s="107" t="s">
        <v>110</v>
      </c>
      <c r="M915" s="140" t="s">
        <v>4199</v>
      </c>
      <c r="N915" s="104" t="s">
        <v>114</v>
      </c>
      <c r="O915" s="104" t="s">
        <v>4192</v>
      </c>
    </row>
    <row r="916" spans="1:15" hidden="1" x14ac:dyDescent="0.25">
      <c r="A916" s="920" t="s">
        <v>133</v>
      </c>
      <c r="B916" s="138" t="s">
        <v>214</v>
      </c>
      <c r="C916" s="138" t="s">
        <v>1973</v>
      </c>
      <c r="D916" s="138" t="s">
        <v>1974</v>
      </c>
      <c r="E916" s="138" t="s">
        <v>1975</v>
      </c>
      <c r="F916" s="139">
        <v>-14669832245</v>
      </c>
      <c r="G916" s="139">
        <v>0</v>
      </c>
      <c r="H916" s="139">
        <v>0</v>
      </c>
      <c r="I916" s="139">
        <v>-14669832245</v>
      </c>
      <c r="J916" s="107" t="s">
        <v>6</v>
      </c>
      <c r="K916" s="107" t="s">
        <v>40</v>
      </c>
      <c r="L916" s="107" t="s">
        <v>87</v>
      </c>
      <c r="M916" s="140" t="s">
        <v>4203</v>
      </c>
      <c r="N916" s="104" t="s">
        <v>114</v>
      </c>
      <c r="O916" s="104" t="s">
        <v>4204</v>
      </c>
    </row>
    <row r="917" spans="1:15" hidden="1" x14ac:dyDescent="0.25">
      <c r="A917" s="920" t="s">
        <v>133</v>
      </c>
      <c r="B917" s="138" t="s">
        <v>104</v>
      </c>
      <c r="C917" s="138" t="s">
        <v>6435</v>
      </c>
      <c r="D917" s="138" t="s">
        <v>6436</v>
      </c>
      <c r="E917" s="138" t="s">
        <v>6437</v>
      </c>
      <c r="F917" s="139">
        <v>0</v>
      </c>
      <c r="G917" s="139">
        <v>-271662.15000000002</v>
      </c>
      <c r="H917" s="139">
        <v>-1786371516</v>
      </c>
      <c r="I917" s="139">
        <v>-1786371516</v>
      </c>
      <c r="J917" s="107" t="s">
        <v>6</v>
      </c>
      <c r="K917" s="107" t="s">
        <v>40</v>
      </c>
      <c r="L917" s="107" t="s">
        <v>87</v>
      </c>
      <c r="M917" s="140" t="s">
        <v>4203</v>
      </c>
      <c r="N917" s="104" t="s">
        <v>114</v>
      </c>
      <c r="O917" s="104" t="s">
        <v>4204</v>
      </c>
    </row>
    <row r="918" spans="1:15" hidden="1" x14ac:dyDescent="0.25">
      <c r="A918" s="920" t="s">
        <v>133</v>
      </c>
      <c r="B918" s="138" t="s">
        <v>214</v>
      </c>
      <c r="C918" s="138" t="s">
        <v>1976</v>
      </c>
      <c r="D918" s="138" t="s">
        <v>1977</v>
      </c>
      <c r="E918" s="138" t="s">
        <v>1978</v>
      </c>
      <c r="F918" s="139">
        <v>-2973439244</v>
      </c>
      <c r="G918" s="139">
        <v>0</v>
      </c>
      <c r="H918" s="139">
        <v>0</v>
      </c>
      <c r="I918" s="139">
        <v>-2973439244</v>
      </c>
      <c r="J918" s="107" t="s">
        <v>6</v>
      </c>
      <c r="K918" s="107" t="s">
        <v>40</v>
      </c>
      <c r="L918" s="107" t="s">
        <v>87</v>
      </c>
      <c r="M918" s="140" t="s">
        <v>4203</v>
      </c>
      <c r="N918" s="104" t="s">
        <v>114</v>
      </c>
      <c r="O918" s="104" t="s">
        <v>4204</v>
      </c>
    </row>
    <row r="919" spans="1:15" hidden="1" x14ac:dyDescent="0.25">
      <c r="A919" s="920" t="s">
        <v>134</v>
      </c>
      <c r="B919" s="138" t="s">
        <v>214</v>
      </c>
      <c r="C919" s="138" t="s">
        <v>1979</v>
      </c>
      <c r="D919" s="138" t="s">
        <v>1980</v>
      </c>
      <c r="E919" s="138" t="s">
        <v>1981</v>
      </c>
      <c r="F919" s="139">
        <v>406552605</v>
      </c>
      <c r="G919" s="139">
        <v>0</v>
      </c>
      <c r="H919" s="139">
        <v>0</v>
      </c>
      <c r="I919" s="139">
        <v>406552605</v>
      </c>
      <c r="J919" s="107" t="s">
        <v>6</v>
      </c>
      <c r="K919" s="107" t="s">
        <v>111</v>
      </c>
      <c r="L919" s="107" t="s">
        <v>39</v>
      </c>
      <c r="M919" s="140" t="s">
        <v>4205</v>
      </c>
      <c r="N919" s="104" t="s">
        <v>114</v>
      </c>
      <c r="O919" s="104" t="s">
        <v>4206</v>
      </c>
    </row>
    <row r="920" spans="1:15" hidden="1" x14ac:dyDescent="0.25">
      <c r="A920" s="920" t="s">
        <v>134</v>
      </c>
      <c r="B920" s="138" t="s">
        <v>104</v>
      </c>
      <c r="C920" s="138" t="s">
        <v>6003</v>
      </c>
      <c r="D920" s="138" t="s">
        <v>6004</v>
      </c>
      <c r="E920" s="138" t="s">
        <v>5359</v>
      </c>
      <c r="F920" s="139">
        <v>0</v>
      </c>
      <c r="G920" s="139">
        <v>1211.6400000000001</v>
      </c>
      <c r="H920" s="139">
        <v>7967393</v>
      </c>
      <c r="I920" s="139">
        <v>7967393</v>
      </c>
      <c r="J920" s="107" t="s">
        <v>6</v>
      </c>
      <c r="K920" s="107" t="s">
        <v>111</v>
      </c>
      <c r="L920" s="107" t="s">
        <v>39</v>
      </c>
      <c r="M920" s="140" t="s">
        <v>4205</v>
      </c>
      <c r="N920" s="104" t="s">
        <v>114</v>
      </c>
      <c r="O920" s="104" t="s">
        <v>4206</v>
      </c>
    </row>
    <row r="921" spans="1:15" hidden="1" x14ac:dyDescent="0.25">
      <c r="A921" s="920" t="s">
        <v>134</v>
      </c>
      <c r="B921" s="138" t="s">
        <v>214</v>
      </c>
      <c r="C921" s="138" t="s">
        <v>5046</v>
      </c>
      <c r="D921" s="138" t="s">
        <v>5047</v>
      </c>
      <c r="E921" s="138" t="s">
        <v>4804</v>
      </c>
      <c r="F921" s="139">
        <v>491061594</v>
      </c>
      <c r="G921" s="139">
        <v>0</v>
      </c>
      <c r="H921" s="139">
        <v>0</v>
      </c>
      <c r="I921" s="139">
        <v>491061594</v>
      </c>
      <c r="J921" s="107" t="s">
        <v>6</v>
      </c>
      <c r="K921" s="107" t="s">
        <v>111</v>
      </c>
      <c r="L921" s="107" t="s">
        <v>39</v>
      </c>
      <c r="M921" s="140" t="s">
        <v>4205</v>
      </c>
      <c r="N921" s="104" t="s">
        <v>114</v>
      </c>
      <c r="O921" s="104" t="s">
        <v>4206</v>
      </c>
    </row>
    <row r="922" spans="1:15" hidden="1" x14ac:dyDescent="0.25">
      <c r="A922" s="920" t="s">
        <v>134</v>
      </c>
      <c r="B922" s="138" t="s">
        <v>214</v>
      </c>
      <c r="C922" s="138" t="s">
        <v>1982</v>
      </c>
      <c r="D922" s="138" t="s">
        <v>1983</v>
      </c>
      <c r="E922" s="138" t="s">
        <v>1984</v>
      </c>
      <c r="F922" s="139">
        <v>149250760</v>
      </c>
      <c r="G922" s="139">
        <v>0</v>
      </c>
      <c r="H922" s="139">
        <v>0</v>
      </c>
      <c r="I922" s="139">
        <v>149250760</v>
      </c>
      <c r="J922" s="107" t="s">
        <v>6</v>
      </c>
      <c r="K922" s="107" t="s">
        <v>111</v>
      </c>
      <c r="L922" s="107" t="s">
        <v>39</v>
      </c>
      <c r="M922" s="140" t="s">
        <v>4205</v>
      </c>
      <c r="N922" s="104" t="s">
        <v>114</v>
      </c>
      <c r="O922" s="104" t="s">
        <v>4206</v>
      </c>
    </row>
    <row r="923" spans="1:15" hidden="1" x14ac:dyDescent="0.25">
      <c r="A923" s="920" t="s">
        <v>134</v>
      </c>
      <c r="B923" s="138" t="s">
        <v>214</v>
      </c>
      <c r="C923" s="138" t="s">
        <v>1986</v>
      </c>
      <c r="D923" s="138" t="s">
        <v>1987</v>
      </c>
      <c r="E923" s="138" t="s">
        <v>906</v>
      </c>
      <c r="F923" s="139">
        <v>79313872</v>
      </c>
      <c r="G923" s="139">
        <v>0</v>
      </c>
      <c r="H923" s="139">
        <v>0</v>
      </c>
      <c r="I923" s="139">
        <v>79313872</v>
      </c>
      <c r="J923" s="107" t="s">
        <v>6</v>
      </c>
      <c r="K923" s="107" t="s">
        <v>111</v>
      </c>
      <c r="L923" s="107" t="s">
        <v>39</v>
      </c>
      <c r="M923" s="140" t="s">
        <v>4205</v>
      </c>
      <c r="N923" s="104" t="s">
        <v>114</v>
      </c>
      <c r="O923" s="104" t="s">
        <v>4206</v>
      </c>
    </row>
    <row r="924" spans="1:15" hidden="1" x14ac:dyDescent="0.25">
      <c r="A924" s="920" t="s">
        <v>134</v>
      </c>
      <c r="B924" s="138" t="s">
        <v>104</v>
      </c>
      <c r="C924" s="138" t="s">
        <v>1988</v>
      </c>
      <c r="D924" s="138" t="s">
        <v>1989</v>
      </c>
      <c r="E924" s="138" t="s">
        <v>1990</v>
      </c>
      <c r="F924" s="139">
        <v>0</v>
      </c>
      <c r="G924" s="139">
        <v>7760.13</v>
      </c>
      <c r="H924" s="139">
        <v>51028364</v>
      </c>
      <c r="I924" s="139">
        <v>51028364</v>
      </c>
      <c r="J924" s="107" t="s">
        <v>6</v>
      </c>
      <c r="K924" s="107" t="s">
        <v>111</v>
      </c>
      <c r="L924" s="107" t="s">
        <v>39</v>
      </c>
      <c r="M924" s="140" t="s">
        <v>4205</v>
      </c>
      <c r="N924" s="104" t="s">
        <v>114</v>
      </c>
      <c r="O924" s="104" t="s">
        <v>4206</v>
      </c>
    </row>
    <row r="925" spans="1:15" hidden="1" x14ac:dyDescent="0.25">
      <c r="A925" s="920" t="s">
        <v>134</v>
      </c>
      <c r="B925" s="138" t="s">
        <v>214</v>
      </c>
      <c r="C925" s="138" t="s">
        <v>1991</v>
      </c>
      <c r="D925" s="138" t="s">
        <v>1992</v>
      </c>
      <c r="E925" s="138" t="s">
        <v>1993</v>
      </c>
      <c r="F925" s="139">
        <v>338936843</v>
      </c>
      <c r="G925" s="139">
        <v>0</v>
      </c>
      <c r="H925" s="139">
        <v>0</v>
      </c>
      <c r="I925" s="139">
        <v>338936843</v>
      </c>
      <c r="J925" s="107" t="s">
        <v>6</v>
      </c>
      <c r="K925" s="107" t="s">
        <v>111</v>
      </c>
      <c r="L925" s="107" t="s">
        <v>39</v>
      </c>
      <c r="M925" s="140" t="s">
        <v>4205</v>
      </c>
      <c r="N925" s="104" t="s">
        <v>114</v>
      </c>
      <c r="O925" s="104" t="s">
        <v>4206</v>
      </c>
    </row>
    <row r="926" spans="1:15" hidden="1" x14ac:dyDescent="0.25">
      <c r="A926" s="920" t="s">
        <v>134</v>
      </c>
      <c r="B926" s="138" t="s">
        <v>214</v>
      </c>
      <c r="C926" s="138" t="s">
        <v>1994</v>
      </c>
      <c r="D926" s="138" t="s">
        <v>1995</v>
      </c>
      <c r="E926" s="138" t="s">
        <v>1996</v>
      </c>
      <c r="F926" s="139">
        <v>231776053</v>
      </c>
      <c r="G926" s="139">
        <v>0</v>
      </c>
      <c r="H926" s="139">
        <v>0</v>
      </c>
      <c r="I926" s="139">
        <v>231776053</v>
      </c>
      <c r="J926" s="107" t="s">
        <v>6</v>
      </c>
      <c r="K926" s="107" t="s">
        <v>111</v>
      </c>
      <c r="L926" s="107" t="s">
        <v>39</v>
      </c>
      <c r="M926" s="140" t="s">
        <v>4205</v>
      </c>
      <c r="N926" s="104" t="s">
        <v>114</v>
      </c>
      <c r="O926" s="104" t="s">
        <v>4206</v>
      </c>
    </row>
    <row r="927" spans="1:15" hidden="1" x14ac:dyDescent="0.25">
      <c r="A927" s="920" t="s">
        <v>134</v>
      </c>
      <c r="B927" s="138" t="s">
        <v>214</v>
      </c>
      <c r="C927" s="138" t="s">
        <v>1997</v>
      </c>
      <c r="D927" s="138" t="s">
        <v>1998</v>
      </c>
      <c r="E927" s="138" t="s">
        <v>1999</v>
      </c>
      <c r="F927" s="139">
        <v>15560422</v>
      </c>
      <c r="G927" s="139">
        <v>0</v>
      </c>
      <c r="H927" s="139">
        <v>0</v>
      </c>
      <c r="I927" s="139">
        <v>15560422</v>
      </c>
      <c r="J927" s="107" t="s">
        <v>6</v>
      </c>
      <c r="K927" s="107" t="s">
        <v>111</v>
      </c>
      <c r="L927" s="107" t="s">
        <v>39</v>
      </c>
      <c r="M927" s="140" t="s">
        <v>4205</v>
      </c>
      <c r="N927" s="104" t="s">
        <v>114</v>
      </c>
      <c r="O927" s="104" t="s">
        <v>4206</v>
      </c>
    </row>
    <row r="928" spans="1:15" hidden="1" x14ac:dyDescent="0.25">
      <c r="A928" s="920" t="s">
        <v>134</v>
      </c>
      <c r="B928" s="138" t="s">
        <v>214</v>
      </c>
      <c r="C928" s="138" t="s">
        <v>2001</v>
      </c>
      <c r="D928" s="138" t="s">
        <v>2002</v>
      </c>
      <c r="E928" s="138" t="s">
        <v>2003</v>
      </c>
      <c r="F928" s="139">
        <v>1360669278</v>
      </c>
      <c r="G928" s="139">
        <v>0</v>
      </c>
      <c r="H928" s="139">
        <v>0</v>
      </c>
      <c r="I928" s="139">
        <v>1360669278</v>
      </c>
      <c r="J928" s="107" t="s">
        <v>6</v>
      </c>
      <c r="K928" s="107" t="s">
        <v>111</v>
      </c>
      <c r="L928" s="107" t="s">
        <v>39</v>
      </c>
      <c r="M928" s="140" t="s">
        <v>4205</v>
      </c>
      <c r="N928" s="104" t="s">
        <v>114</v>
      </c>
      <c r="O928" s="104" t="s">
        <v>4206</v>
      </c>
    </row>
    <row r="929" spans="1:15" hidden="1" x14ac:dyDescent="0.25">
      <c r="A929" s="920" t="s">
        <v>134</v>
      </c>
      <c r="B929" s="138" t="s">
        <v>214</v>
      </c>
      <c r="C929" s="138" t="s">
        <v>2004</v>
      </c>
      <c r="D929" s="138" t="s">
        <v>2005</v>
      </c>
      <c r="E929" s="138" t="s">
        <v>2006</v>
      </c>
      <c r="F929" s="139">
        <v>254116862</v>
      </c>
      <c r="G929" s="139">
        <v>0</v>
      </c>
      <c r="H929" s="139">
        <v>0</v>
      </c>
      <c r="I929" s="139">
        <v>254116862</v>
      </c>
      <c r="J929" s="107" t="s">
        <v>6</v>
      </c>
      <c r="K929" s="107" t="s">
        <v>111</v>
      </c>
      <c r="L929" s="107" t="s">
        <v>39</v>
      </c>
      <c r="M929" s="140" t="s">
        <v>4205</v>
      </c>
      <c r="N929" s="104" t="s">
        <v>114</v>
      </c>
      <c r="O929" s="104" t="s">
        <v>4206</v>
      </c>
    </row>
    <row r="930" spans="1:15" hidden="1" x14ac:dyDescent="0.25">
      <c r="A930" s="920" t="s">
        <v>134</v>
      </c>
      <c r="B930" s="138" t="s">
        <v>104</v>
      </c>
      <c r="C930" s="138" t="s">
        <v>2007</v>
      </c>
      <c r="D930" s="138" t="s">
        <v>2008</v>
      </c>
      <c r="E930" s="138" t="s">
        <v>2009</v>
      </c>
      <c r="F930" s="139">
        <v>0</v>
      </c>
      <c r="G930" s="139">
        <v>25286.25</v>
      </c>
      <c r="H930" s="139">
        <v>166275047</v>
      </c>
      <c r="I930" s="139">
        <v>166275047</v>
      </c>
      <c r="J930" s="107" t="s">
        <v>6</v>
      </c>
      <c r="K930" s="107" t="s">
        <v>111</v>
      </c>
      <c r="L930" s="107" t="s">
        <v>39</v>
      </c>
      <c r="M930" s="140" t="s">
        <v>4205</v>
      </c>
      <c r="N930" s="104" t="s">
        <v>114</v>
      </c>
      <c r="O930" s="104" t="s">
        <v>4206</v>
      </c>
    </row>
    <row r="931" spans="1:15" hidden="1" x14ac:dyDescent="0.25">
      <c r="A931" s="920" t="s">
        <v>134</v>
      </c>
      <c r="B931" s="138" t="s">
        <v>214</v>
      </c>
      <c r="C931" s="138" t="s">
        <v>2010</v>
      </c>
      <c r="D931" s="138" t="s">
        <v>2011</v>
      </c>
      <c r="E931" s="138" t="s">
        <v>2012</v>
      </c>
      <c r="F931" s="139">
        <v>5229290030</v>
      </c>
      <c r="G931" s="139">
        <v>0</v>
      </c>
      <c r="H931" s="139">
        <v>0</v>
      </c>
      <c r="I931" s="139">
        <v>5229290030</v>
      </c>
      <c r="J931" s="107" t="s">
        <v>6</v>
      </c>
      <c r="K931" s="107" t="s">
        <v>111</v>
      </c>
      <c r="L931" s="107" t="s">
        <v>39</v>
      </c>
      <c r="M931" s="140" t="s">
        <v>4205</v>
      </c>
      <c r="N931" s="104" t="s">
        <v>114</v>
      </c>
      <c r="O931" s="104" t="s">
        <v>4206</v>
      </c>
    </row>
    <row r="932" spans="1:15" hidden="1" x14ac:dyDescent="0.25">
      <c r="A932" s="920" t="s">
        <v>134</v>
      </c>
      <c r="B932" s="138" t="s">
        <v>214</v>
      </c>
      <c r="C932" s="138" t="s">
        <v>2013</v>
      </c>
      <c r="D932" s="138" t="s">
        <v>2014</v>
      </c>
      <c r="E932" s="138" t="s">
        <v>2015</v>
      </c>
      <c r="F932" s="139">
        <v>2288252026</v>
      </c>
      <c r="G932" s="139">
        <v>0</v>
      </c>
      <c r="H932" s="139">
        <v>0</v>
      </c>
      <c r="I932" s="139">
        <v>2288252026</v>
      </c>
      <c r="J932" s="107" t="s">
        <v>6</v>
      </c>
      <c r="K932" s="107" t="s">
        <v>111</v>
      </c>
      <c r="L932" s="107" t="s">
        <v>39</v>
      </c>
      <c r="M932" s="140" t="s">
        <v>4205</v>
      </c>
      <c r="N932" s="104" t="s">
        <v>114</v>
      </c>
      <c r="O932" s="104" t="s">
        <v>4206</v>
      </c>
    </row>
    <row r="933" spans="1:15" hidden="1" x14ac:dyDescent="0.25">
      <c r="A933" s="920" t="s">
        <v>134</v>
      </c>
      <c r="B933" s="138" t="s">
        <v>104</v>
      </c>
      <c r="C933" s="138" t="s">
        <v>5839</v>
      </c>
      <c r="D933" s="138" t="s">
        <v>5840</v>
      </c>
      <c r="E933" s="138" t="s">
        <v>5841</v>
      </c>
      <c r="F933" s="139">
        <v>0</v>
      </c>
      <c r="G933" s="139">
        <v>29491.68</v>
      </c>
      <c r="H933" s="139">
        <v>193928735</v>
      </c>
      <c r="I933" s="139">
        <v>193928735</v>
      </c>
      <c r="J933" s="107" t="s">
        <v>6</v>
      </c>
      <c r="K933" s="107" t="s">
        <v>111</v>
      </c>
      <c r="L933" s="107" t="s">
        <v>39</v>
      </c>
      <c r="M933" s="140" t="s">
        <v>4205</v>
      </c>
      <c r="N933" s="104" t="s">
        <v>114</v>
      </c>
      <c r="O933" s="104" t="s">
        <v>4206</v>
      </c>
    </row>
    <row r="934" spans="1:15" hidden="1" x14ac:dyDescent="0.25">
      <c r="A934" s="920" t="s">
        <v>134</v>
      </c>
      <c r="B934" s="138" t="s">
        <v>214</v>
      </c>
      <c r="C934" s="138" t="s">
        <v>2016</v>
      </c>
      <c r="D934" s="138" t="s">
        <v>2017</v>
      </c>
      <c r="E934" s="138" t="s">
        <v>2018</v>
      </c>
      <c r="F934" s="139">
        <v>878031803</v>
      </c>
      <c r="G934" s="139">
        <v>0</v>
      </c>
      <c r="H934" s="139">
        <v>0</v>
      </c>
      <c r="I934" s="139">
        <v>878031803</v>
      </c>
      <c r="J934" s="107" t="s">
        <v>6</v>
      </c>
      <c r="K934" s="107" t="s">
        <v>111</v>
      </c>
      <c r="L934" s="107" t="s">
        <v>39</v>
      </c>
      <c r="M934" s="140" t="s">
        <v>4205</v>
      </c>
      <c r="N934" s="104" t="s">
        <v>114</v>
      </c>
      <c r="O934" s="104" t="s">
        <v>4206</v>
      </c>
    </row>
    <row r="935" spans="1:15" hidden="1" x14ac:dyDescent="0.25">
      <c r="A935" s="920" t="s">
        <v>134</v>
      </c>
      <c r="B935" s="138" t="s">
        <v>214</v>
      </c>
      <c r="C935" s="138" t="s">
        <v>2019</v>
      </c>
      <c r="D935" s="138" t="s">
        <v>2020</v>
      </c>
      <c r="E935" s="138" t="s">
        <v>2021</v>
      </c>
      <c r="F935" s="139">
        <v>1524448694</v>
      </c>
      <c r="G935" s="139">
        <v>0</v>
      </c>
      <c r="H935" s="139">
        <v>0</v>
      </c>
      <c r="I935" s="139">
        <v>1524448694</v>
      </c>
      <c r="J935" s="107" t="s">
        <v>6</v>
      </c>
      <c r="K935" s="107" t="s">
        <v>111</v>
      </c>
      <c r="L935" s="107" t="s">
        <v>39</v>
      </c>
      <c r="M935" s="140" t="s">
        <v>4205</v>
      </c>
      <c r="N935" s="104" t="s">
        <v>114</v>
      </c>
      <c r="O935" s="104" t="s">
        <v>4206</v>
      </c>
    </row>
    <row r="936" spans="1:15" hidden="1" x14ac:dyDescent="0.25">
      <c r="A936" s="920" t="s">
        <v>134</v>
      </c>
      <c r="B936" s="138" t="s">
        <v>214</v>
      </c>
      <c r="C936" s="138" t="s">
        <v>2022</v>
      </c>
      <c r="D936" s="138" t="s">
        <v>2023</v>
      </c>
      <c r="E936" s="138" t="s">
        <v>2024</v>
      </c>
      <c r="F936" s="139">
        <v>633409381</v>
      </c>
      <c r="G936" s="139">
        <v>0</v>
      </c>
      <c r="H936" s="139">
        <v>0</v>
      </c>
      <c r="I936" s="139">
        <v>633409381</v>
      </c>
      <c r="J936" s="107" t="s">
        <v>6</v>
      </c>
      <c r="K936" s="107" t="s">
        <v>111</v>
      </c>
      <c r="L936" s="107" t="s">
        <v>39</v>
      </c>
      <c r="M936" s="140" t="s">
        <v>4205</v>
      </c>
      <c r="N936" s="104" t="s">
        <v>114</v>
      </c>
      <c r="O936" s="104" t="s">
        <v>4206</v>
      </c>
    </row>
    <row r="937" spans="1:15" hidden="1" x14ac:dyDescent="0.25">
      <c r="A937" s="920" t="s">
        <v>134</v>
      </c>
      <c r="B937" s="138" t="s">
        <v>214</v>
      </c>
      <c r="C937" s="138" t="s">
        <v>5335</v>
      </c>
      <c r="D937" s="138" t="s">
        <v>5336</v>
      </c>
      <c r="E937" s="138" t="s">
        <v>5337</v>
      </c>
      <c r="F937" s="139">
        <v>73370487</v>
      </c>
      <c r="G937" s="139">
        <v>0</v>
      </c>
      <c r="H937" s="139">
        <v>0</v>
      </c>
      <c r="I937" s="139">
        <v>73370487</v>
      </c>
      <c r="J937" s="107" t="s">
        <v>6</v>
      </c>
      <c r="K937" s="107" t="s">
        <v>111</v>
      </c>
      <c r="L937" s="107" t="s">
        <v>39</v>
      </c>
      <c r="M937" s="140" t="s">
        <v>4207</v>
      </c>
      <c r="N937" s="104" t="s">
        <v>114</v>
      </c>
      <c r="O937" s="104" t="s">
        <v>4206</v>
      </c>
    </row>
    <row r="938" spans="1:15" hidden="1" x14ac:dyDescent="0.25">
      <c r="A938" s="920" t="s">
        <v>134</v>
      </c>
      <c r="B938" s="138" t="s">
        <v>214</v>
      </c>
      <c r="C938" s="138" t="s">
        <v>2025</v>
      </c>
      <c r="D938" s="138" t="s">
        <v>2026</v>
      </c>
      <c r="E938" s="138" t="s">
        <v>2003</v>
      </c>
      <c r="F938" s="139">
        <v>97060359</v>
      </c>
      <c r="G938" s="139">
        <v>0</v>
      </c>
      <c r="H938" s="139">
        <v>0</v>
      </c>
      <c r="I938" s="139">
        <v>97060359</v>
      </c>
      <c r="J938" s="107" t="s">
        <v>6</v>
      </c>
      <c r="K938" s="107" t="s">
        <v>111</v>
      </c>
      <c r="L938" s="107" t="s">
        <v>39</v>
      </c>
      <c r="M938" s="140" t="s">
        <v>4207</v>
      </c>
      <c r="N938" s="104" t="s">
        <v>114</v>
      </c>
      <c r="O938" s="104" t="s">
        <v>4206</v>
      </c>
    </row>
    <row r="939" spans="1:15" hidden="1" x14ac:dyDescent="0.25">
      <c r="A939" s="920" t="s">
        <v>134</v>
      </c>
      <c r="B939" s="138" t="s">
        <v>214</v>
      </c>
      <c r="C939" s="138" t="s">
        <v>2027</v>
      </c>
      <c r="D939" s="138" t="s">
        <v>2028</v>
      </c>
      <c r="E939" s="138" t="s">
        <v>2029</v>
      </c>
      <c r="F939" s="139">
        <v>386156723</v>
      </c>
      <c r="G939" s="139">
        <v>0</v>
      </c>
      <c r="H939" s="139">
        <v>0</v>
      </c>
      <c r="I939" s="139">
        <v>386156723</v>
      </c>
      <c r="J939" s="107" t="s">
        <v>6</v>
      </c>
      <c r="K939" s="107" t="s">
        <v>111</v>
      </c>
      <c r="L939" s="107" t="s">
        <v>39</v>
      </c>
      <c r="M939" s="140" t="s">
        <v>4207</v>
      </c>
      <c r="N939" s="104" t="s">
        <v>114</v>
      </c>
      <c r="O939" s="104" t="s">
        <v>4206</v>
      </c>
    </row>
    <row r="940" spans="1:15" hidden="1" x14ac:dyDescent="0.25">
      <c r="A940" s="920" t="s">
        <v>134</v>
      </c>
      <c r="B940" s="138" t="s">
        <v>214</v>
      </c>
      <c r="C940" s="138" t="s">
        <v>5613</v>
      </c>
      <c r="D940" s="138" t="s">
        <v>5614</v>
      </c>
      <c r="E940" s="138" t="s">
        <v>5615</v>
      </c>
      <c r="F940" s="139">
        <v>36272673</v>
      </c>
      <c r="G940" s="139">
        <v>0</v>
      </c>
      <c r="H940" s="139">
        <v>0</v>
      </c>
      <c r="I940" s="139">
        <v>36272673</v>
      </c>
      <c r="J940" s="107" t="s">
        <v>6</v>
      </c>
      <c r="K940" s="107" t="s">
        <v>111</v>
      </c>
      <c r="L940" s="107" t="s">
        <v>39</v>
      </c>
      <c r="M940" s="140" t="s">
        <v>4207</v>
      </c>
      <c r="N940" s="104" t="s">
        <v>114</v>
      </c>
      <c r="O940" s="104" t="s">
        <v>4206</v>
      </c>
    </row>
    <row r="941" spans="1:15" hidden="1" x14ac:dyDescent="0.25">
      <c r="A941" s="920" t="s">
        <v>134</v>
      </c>
      <c r="B941" s="138" t="s">
        <v>214</v>
      </c>
      <c r="C941" s="138" t="s">
        <v>6115</v>
      </c>
      <c r="D941" s="138" t="s">
        <v>6116</v>
      </c>
      <c r="E941" s="138" t="s">
        <v>6117</v>
      </c>
      <c r="F941" s="139">
        <v>86190245</v>
      </c>
      <c r="G941" s="139">
        <v>0</v>
      </c>
      <c r="H941" s="139">
        <v>0</v>
      </c>
      <c r="I941" s="139">
        <v>86190245</v>
      </c>
      <c r="J941" s="107" t="s">
        <v>6</v>
      </c>
      <c r="K941" s="107" t="s">
        <v>111</v>
      </c>
      <c r="L941" s="107" t="s">
        <v>39</v>
      </c>
      <c r="M941" s="140" t="s">
        <v>4207</v>
      </c>
      <c r="N941" s="104" t="s">
        <v>114</v>
      </c>
      <c r="O941" s="104" t="s">
        <v>4206</v>
      </c>
    </row>
    <row r="942" spans="1:15" hidden="1" x14ac:dyDescent="0.25">
      <c r="A942" s="920" t="s">
        <v>134</v>
      </c>
      <c r="B942" s="138" t="s">
        <v>214</v>
      </c>
      <c r="C942" s="138" t="s">
        <v>2030</v>
      </c>
      <c r="D942" s="138" t="s">
        <v>2031</v>
      </c>
      <c r="E942" s="138" t="s">
        <v>2032</v>
      </c>
      <c r="F942" s="139">
        <v>2733861204</v>
      </c>
      <c r="G942" s="139">
        <v>0</v>
      </c>
      <c r="H942" s="139">
        <v>0</v>
      </c>
      <c r="I942" s="139">
        <v>2733861204</v>
      </c>
      <c r="J942" s="107" t="s">
        <v>6</v>
      </c>
      <c r="K942" s="107" t="s">
        <v>111</v>
      </c>
      <c r="L942" s="107" t="s">
        <v>39</v>
      </c>
      <c r="M942" s="140" t="s">
        <v>4207</v>
      </c>
      <c r="N942" s="104" t="s">
        <v>114</v>
      </c>
      <c r="O942" s="104" t="s">
        <v>4206</v>
      </c>
    </row>
    <row r="943" spans="1:15" hidden="1" x14ac:dyDescent="0.25">
      <c r="A943" s="920" t="s">
        <v>134</v>
      </c>
      <c r="B943" s="138" t="s">
        <v>104</v>
      </c>
      <c r="C943" s="138" t="s">
        <v>2034</v>
      </c>
      <c r="D943" s="138" t="s">
        <v>2035</v>
      </c>
      <c r="E943" s="138" t="s">
        <v>2036</v>
      </c>
      <c r="F943" s="139">
        <v>0</v>
      </c>
      <c r="G943" s="139">
        <v>31709.63</v>
      </c>
      <c r="H943" s="139">
        <v>208513331</v>
      </c>
      <c r="I943" s="139">
        <v>208513331</v>
      </c>
      <c r="J943" s="107" t="s">
        <v>6</v>
      </c>
      <c r="K943" s="107" t="s">
        <v>111</v>
      </c>
      <c r="L943" s="107" t="s">
        <v>39</v>
      </c>
      <c r="M943" s="140" t="s">
        <v>4208</v>
      </c>
      <c r="N943" s="104" t="s">
        <v>114</v>
      </c>
      <c r="O943" s="104" t="s">
        <v>4206</v>
      </c>
    </row>
    <row r="944" spans="1:15" hidden="1" x14ac:dyDescent="0.25">
      <c r="A944" s="920" t="s">
        <v>134</v>
      </c>
      <c r="B944" s="138" t="s">
        <v>214</v>
      </c>
      <c r="C944" s="138" t="s">
        <v>2037</v>
      </c>
      <c r="D944" s="138" t="s">
        <v>2038</v>
      </c>
      <c r="E944" s="138" t="s">
        <v>459</v>
      </c>
      <c r="F944" s="139">
        <v>85739633</v>
      </c>
      <c r="G944" s="139">
        <v>0</v>
      </c>
      <c r="H944" s="139">
        <v>0</v>
      </c>
      <c r="I944" s="139">
        <v>85739633</v>
      </c>
      <c r="J944" s="107" t="s">
        <v>6</v>
      </c>
      <c r="K944" s="107" t="s">
        <v>111</v>
      </c>
      <c r="L944" s="107" t="s">
        <v>39</v>
      </c>
      <c r="M944" s="140" t="s">
        <v>4208</v>
      </c>
      <c r="N944" s="104" t="s">
        <v>114</v>
      </c>
      <c r="O944" s="104" t="s">
        <v>4206</v>
      </c>
    </row>
    <row r="945" spans="1:15" hidden="1" x14ac:dyDescent="0.25">
      <c r="A945" s="920" t="s">
        <v>134</v>
      </c>
      <c r="B945" s="138" t="s">
        <v>104</v>
      </c>
      <c r="C945" s="138" t="s">
        <v>2039</v>
      </c>
      <c r="D945" s="138" t="s">
        <v>2040</v>
      </c>
      <c r="E945" s="138" t="s">
        <v>2033</v>
      </c>
      <c r="F945" s="139">
        <v>0</v>
      </c>
      <c r="G945" s="139">
        <v>195326.99</v>
      </c>
      <c r="H945" s="139">
        <v>1284413641</v>
      </c>
      <c r="I945" s="139">
        <v>1284413641</v>
      </c>
      <c r="J945" s="107" t="s">
        <v>6</v>
      </c>
      <c r="K945" s="107" t="s">
        <v>111</v>
      </c>
      <c r="L945" s="107" t="s">
        <v>39</v>
      </c>
      <c r="M945" s="140" t="s">
        <v>4208</v>
      </c>
      <c r="N945" s="104" t="s">
        <v>114</v>
      </c>
      <c r="O945" s="104" t="s">
        <v>4206</v>
      </c>
    </row>
    <row r="946" spans="1:15" hidden="1" x14ac:dyDescent="0.25">
      <c r="A946" s="920" t="s">
        <v>134</v>
      </c>
      <c r="B946" s="138" t="s">
        <v>214</v>
      </c>
      <c r="C946" s="138" t="s">
        <v>2041</v>
      </c>
      <c r="D946" s="138" t="s">
        <v>2042</v>
      </c>
      <c r="E946" s="138" t="s">
        <v>2033</v>
      </c>
      <c r="F946" s="139">
        <v>226946719</v>
      </c>
      <c r="G946" s="139">
        <v>0</v>
      </c>
      <c r="H946" s="139">
        <v>0</v>
      </c>
      <c r="I946" s="139">
        <v>226946719</v>
      </c>
      <c r="J946" s="107" t="s">
        <v>6</v>
      </c>
      <c r="K946" s="107" t="s">
        <v>111</v>
      </c>
      <c r="L946" s="107" t="s">
        <v>39</v>
      </c>
      <c r="M946" s="140" t="s">
        <v>4208</v>
      </c>
      <c r="N946" s="104" t="s">
        <v>114</v>
      </c>
      <c r="O946" s="104" t="s">
        <v>4206</v>
      </c>
    </row>
    <row r="947" spans="1:15" hidden="1" x14ac:dyDescent="0.25">
      <c r="A947" s="920" t="s">
        <v>134</v>
      </c>
      <c r="B947" s="138" t="s">
        <v>104</v>
      </c>
      <c r="C947" s="138" t="s">
        <v>5842</v>
      </c>
      <c r="D947" s="138" t="s">
        <v>5843</v>
      </c>
      <c r="E947" s="138" t="s">
        <v>459</v>
      </c>
      <c r="F947" s="139">
        <v>0</v>
      </c>
      <c r="G947" s="139">
        <v>78048.97</v>
      </c>
      <c r="H947" s="139">
        <v>513227393</v>
      </c>
      <c r="I947" s="139">
        <v>513227393</v>
      </c>
      <c r="J947" s="107" t="s">
        <v>6</v>
      </c>
      <c r="K947" s="107" t="s">
        <v>111</v>
      </c>
      <c r="L947" s="107" t="s">
        <v>39</v>
      </c>
      <c r="M947" s="140" t="s">
        <v>4208</v>
      </c>
      <c r="N947" s="104" t="s">
        <v>114</v>
      </c>
      <c r="O947" s="104" t="s">
        <v>4206</v>
      </c>
    </row>
    <row r="948" spans="1:15" hidden="1" x14ac:dyDescent="0.25">
      <c r="A948" s="920" t="s">
        <v>134</v>
      </c>
      <c r="B948" s="138" t="s">
        <v>214</v>
      </c>
      <c r="C948" s="138" t="s">
        <v>4741</v>
      </c>
      <c r="D948" s="138" t="s">
        <v>4742</v>
      </c>
      <c r="E948" s="138" t="s">
        <v>459</v>
      </c>
      <c r="F948" s="139">
        <v>151273719</v>
      </c>
      <c r="G948" s="139">
        <v>0</v>
      </c>
      <c r="H948" s="139">
        <v>0</v>
      </c>
      <c r="I948" s="139">
        <v>151273719</v>
      </c>
      <c r="J948" s="107" t="s">
        <v>6</v>
      </c>
      <c r="K948" s="107" t="s">
        <v>111</v>
      </c>
      <c r="L948" s="107" t="s">
        <v>39</v>
      </c>
      <c r="M948" s="140" t="s">
        <v>4208</v>
      </c>
      <c r="N948" s="104" t="s">
        <v>114</v>
      </c>
      <c r="O948" s="104" t="s">
        <v>4206</v>
      </c>
    </row>
    <row r="949" spans="1:15" hidden="1" x14ac:dyDescent="0.25">
      <c r="A949" s="920" t="s">
        <v>134</v>
      </c>
      <c r="B949" s="138" t="s">
        <v>214</v>
      </c>
      <c r="C949" s="138" t="s">
        <v>4744</v>
      </c>
      <c r="D949" s="138" t="s">
        <v>4745</v>
      </c>
      <c r="E949" s="138" t="s">
        <v>1097</v>
      </c>
      <c r="F949" s="139">
        <v>5083846</v>
      </c>
      <c r="G949" s="139">
        <v>0</v>
      </c>
      <c r="H949" s="139">
        <v>0</v>
      </c>
      <c r="I949" s="139">
        <v>5083846</v>
      </c>
      <c r="J949" s="107" t="s">
        <v>6</v>
      </c>
      <c r="K949" s="107" t="s">
        <v>111</v>
      </c>
      <c r="L949" s="107" t="s">
        <v>39</v>
      </c>
      <c r="M949" s="140" t="s">
        <v>4743</v>
      </c>
      <c r="N949" s="104" t="s">
        <v>114</v>
      </c>
      <c r="O949" s="104" t="s">
        <v>4206</v>
      </c>
    </row>
    <row r="950" spans="1:15" hidden="1" x14ac:dyDescent="0.25">
      <c r="A950" s="920" t="s">
        <v>134</v>
      </c>
      <c r="B950" s="138" t="s">
        <v>214</v>
      </c>
      <c r="C950" s="138" t="s">
        <v>2043</v>
      </c>
      <c r="D950" s="138" t="s">
        <v>2044</v>
      </c>
      <c r="E950" s="138" t="s">
        <v>1104</v>
      </c>
      <c r="F950" s="139">
        <v>5651058</v>
      </c>
      <c r="G950" s="139">
        <v>0</v>
      </c>
      <c r="H950" s="139">
        <v>0</v>
      </c>
      <c r="I950" s="139">
        <v>5651058</v>
      </c>
      <c r="J950" s="107" t="s">
        <v>6</v>
      </c>
      <c r="K950" s="107" t="s">
        <v>111</v>
      </c>
      <c r="L950" s="107" t="s">
        <v>39</v>
      </c>
      <c r="M950" s="140" t="s">
        <v>4743</v>
      </c>
      <c r="N950" s="104" t="s">
        <v>114</v>
      </c>
      <c r="O950" s="104" t="s">
        <v>4206</v>
      </c>
    </row>
    <row r="951" spans="1:15" hidden="1" x14ac:dyDescent="0.25">
      <c r="A951" s="920" t="s">
        <v>134</v>
      </c>
      <c r="B951" s="138" t="s">
        <v>214</v>
      </c>
      <c r="C951" s="138" t="s">
        <v>6005</v>
      </c>
      <c r="D951" s="138" t="s">
        <v>6006</v>
      </c>
      <c r="E951" s="138" t="s">
        <v>6007</v>
      </c>
      <c r="F951" s="139">
        <v>25602994</v>
      </c>
      <c r="G951" s="139">
        <v>0</v>
      </c>
      <c r="H951" s="139">
        <v>0</v>
      </c>
      <c r="I951" s="139">
        <v>25602994</v>
      </c>
      <c r="J951" s="107" t="s">
        <v>6</v>
      </c>
      <c r="K951" s="107" t="s">
        <v>111</v>
      </c>
      <c r="L951" s="107" t="s">
        <v>39</v>
      </c>
      <c r="M951" s="140" t="s">
        <v>4743</v>
      </c>
      <c r="N951" s="104" t="s">
        <v>114</v>
      </c>
      <c r="O951" s="104" t="s">
        <v>4206</v>
      </c>
    </row>
    <row r="952" spans="1:15" hidden="1" x14ac:dyDescent="0.25">
      <c r="A952" s="920" t="s">
        <v>134</v>
      </c>
      <c r="B952" s="138" t="s">
        <v>214</v>
      </c>
      <c r="C952" s="138" t="s">
        <v>6118</v>
      </c>
      <c r="D952" s="138" t="s">
        <v>6119</v>
      </c>
      <c r="E952" s="138" t="s">
        <v>588</v>
      </c>
      <c r="F952" s="139">
        <v>117264479</v>
      </c>
      <c r="G952" s="139">
        <v>0</v>
      </c>
      <c r="H952" s="139">
        <v>0</v>
      </c>
      <c r="I952" s="139">
        <v>117264479</v>
      </c>
      <c r="J952" s="107" t="s">
        <v>6</v>
      </c>
      <c r="K952" s="107" t="s">
        <v>111</v>
      </c>
      <c r="L952" s="107" t="s">
        <v>39</v>
      </c>
      <c r="M952" s="140" t="s">
        <v>4746</v>
      </c>
      <c r="N952" s="104" t="s">
        <v>114</v>
      </c>
      <c r="O952" s="104" t="s">
        <v>4206</v>
      </c>
    </row>
    <row r="953" spans="1:15" hidden="1" x14ac:dyDescent="0.25">
      <c r="A953" s="920" t="s">
        <v>134</v>
      </c>
      <c r="B953" s="138" t="s">
        <v>214</v>
      </c>
      <c r="C953" s="138" t="s">
        <v>6120</v>
      </c>
      <c r="D953" s="138" t="s">
        <v>6121</v>
      </c>
      <c r="E953" s="138" t="s">
        <v>591</v>
      </c>
      <c r="F953" s="139">
        <v>16167074</v>
      </c>
      <c r="G953" s="139">
        <v>0</v>
      </c>
      <c r="H953" s="139">
        <v>0</v>
      </c>
      <c r="I953" s="139">
        <v>16167074</v>
      </c>
      <c r="J953" s="107" t="s">
        <v>6</v>
      </c>
      <c r="K953" s="107" t="s">
        <v>111</v>
      </c>
      <c r="L953" s="107" t="s">
        <v>39</v>
      </c>
      <c r="M953" s="140" t="s">
        <v>4746</v>
      </c>
      <c r="N953" s="104" t="s">
        <v>114</v>
      </c>
      <c r="O953" s="104" t="s">
        <v>4206</v>
      </c>
    </row>
    <row r="954" spans="1:15" hidden="1" x14ac:dyDescent="0.25">
      <c r="A954" s="920" t="s">
        <v>134</v>
      </c>
      <c r="B954" s="138" t="s">
        <v>104</v>
      </c>
      <c r="C954" s="138" t="s">
        <v>6438</v>
      </c>
      <c r="D954" s="138" t="s">
        <v>6439</v>
      </c>
      <c r="E954" s="138" t="s">
        <v>6440</v>
      </c>
      <c r="F954" s="139">
        <v>0</v>
      </c>
      <c r="G954" s="139">
        <v>18919.12</v>
      </c>
      <c r="H954" s="139">
        <v>124406647</v>
      </c>
      <c r="I954" s="139">
        <v>124406647</v>
      </c>
      <c r="J954" s="107" t="s">
        <v>6</v>
      </c>
      <c r="K954" s="107" t="s">
        <v>111</v>
      </c>
      <c r="L954" s="107" t="s">
        <v>39</v>
      </c>
      <c r="M954" s="140" t="s">
        <v>4746</v>
      </c>
      <c r="N954" s="104" t="s">
        <v>114</v>
      </c>
      <c r="O954" s="104" t="s">
        <v>4206</v>
      </c>
    </row>
    <row r="955" spans="1:15" hidden="1" x14ac:dyDescent="0.25">
      <c r="A955" s="920" t="s">
        <v>134</v>
      </c>
      <c r="B955" s="138" t="s">
        <v>214</v>
      </c>
      <c r="C955" s="138" t="s">
        <v>2045</v>
      </c>
      <c r="D955" s="138" t="s">
        <v>2046</v>
      </c>
      <c r="E955" s="138" t="s">
        <v>1981</v>
      </c>
      <c r="F955" s="139">
        <v>355734069</v>
      </c>
      <c r="G955" s="139">
        <v>0</v>
      </c>
      <c r="H955" s="139">
        <v>0</v>
      </c>
      <c r="I955" s="139">
        <v>355734069</v>
      </c>
      <c r="J955" s="107" t="s">
        <v>6</v>
      </c>
      <c r="K955" s="107" t="s">
        <v>111</v>
      </c>
      <c r="L955" s="107" t="s">
        <v>39</v>
      </c>
      <c r="M955" s="140" t="s">
        <v>4209</v>
      </c>
      <c r="N955" s="104" t="s">
        <v>114</v>
      </c>
      <c r="O955" s="104" t="s">
        <v>4206</v>
      </c>
    </row>
    <row r="956" spans="1:15" hidden="1" x14ac:dyDescent="0.25">
      <c r="A956" s="920" t="s">
        <v>134</v>
      </c>
      <c r="B956" s="138" t="s">
        <v>214</v>
      </c>
      <c r="C956" s="138" t="s">
        <v>5048</v>
      </c>
      <c r="D956" s="138" t="s">
        <v>5049</v>
      </c>
      <c r="E956" s="138" t="s">
        <v>4804</v>
      </c>
      <c r="F956" s="139">
        <v>3041600159</v>
      </c>
      <c r="G956" s="139">
        <v>0</v>
      </c>
      <c r="H956" s="139">
        <v>0</v>
      </c>
      <c r="I956" s="139">
        <v>3041600159</v>
      </c>
      <c r="J956" s="107" t="s">
        <v>6</v>
      </c>
      <c r="K956" s="107" t="s">
        <v>111</v>
      </c>
      <c r="L956" s="107" t="s">
        <v>39</v>
      </c>
      <c r="M956" s="140" t="s">
        <v>4209</v>
      </c>
      <c r="N956" s="104" t="s">
        <v>114</v>
      </c>
      <c r="O956" s="104" t="s">
        <v>4206</v>
      </c>
    </row>
    <row r="957" spans="1:15" hidden="1" x14ac:dyDescent="0.25">
      <c r="A957" s="920" t="s">
        <v>134</v>
      </c>
      <c r="B957" s="138" t="s">
        <v>214</v>
      </c>
      <c r="C957" s="138" t="s">
        <v>2047</v>
      </c>
      <c r="D957" s="138" t="s">
        <v>2048</v>
      </c>
      <c r="E957" s="138" t="s">
        <v>2049</v>
      </c>
      <c r="F957" s="139">
        <v>844548988</v>
      </c>
      <c r="G957" s="139">
        <v>0</v>
      </c>
      <c r="H957" s="139">
        <v>0</v>
      </c>
      <c r="I957" s="139">
        <v>844548988</v>
      </c>
      <c r="J957" s="107" t="s">
        <v>6</v>
      </c>
      <c r="K957" s="107" t="s">
        <v>111</v>
      </c>
      <c r="L957" s="107" t="s">
        <v>39</v>
      </c>
      <c r="M957" s="140" t="s">
        <v>4209</v>
      </c>
      <c r="N957" s="104" t="s">
        <v>114</v>
      </c>
      <c r="O957" s="104" t="s">
        <v>4206</v>
      </c>
    </row>
    <row r="958" spans="1:15" hidden="1" x14ac:dyDescent="0.25">
      <c r="A958" s="920" t="s">
        <v>134</v>
      </c>
      <c r="B958" s="138" t="s">
        <v>104</v>
      </c>
      <c r="C958" s="138" t="s">
        <v>2050</v>
      </c>
      <c r="D958" s="138" t="s">
        <v>2051</v>
      </c>
      <c r="E958" s="138" t="s">
        <v>1985</v>
      </c>
      <c r="F958" s="139">
        <v>0</v>
      </c>
      <c r="G958" s="139">
        <v>0.06</v>
      </c>
      <c r="H958" s="139">
        <v>395</v>
      </c>
      <c r="I958" s="139">
        <v>395</v>
      </c>
      <c r="J958" s="107" t="s">
        <v>6</v>
      </c>
      <c r="K958" s="107" t="s">
        <v>111</v>
      </c>
      <c r="L958" s="107" t="s">
        <v>39</v>
      </c>
      <c r="M958" s="140" t="s">
        <v>4209</v>
      </c>
      <c r="N958" s="104" t="s">
        <v>114</v>
      </c>
      <c r="O958" s="104" t="s">
        <v>4206</v>
      </c>
    </row>
    <row r="959" spans="1:15" hidden="1" x14ac:dyDescent="0.25">
      <c r="A959" s="920" t="s">
        <v>134</v>
      </c>
      <c r="B959" s="138" t="s">
        <v>214</v>
      </c>
      <c r="C959" s="138" t="s">
        <v>2052</v>
      </c>
      <c r="D959" s="138" t="s">
        <v>2053</v>
      </c>
      <c r="E959" s="138" t="s">
        <v>906</v>
      </c>
      <c r="F959" s="139">
        <v>569133556</v>
      </c>
      <c r="G959" s="139">
        <v>0</v>
      </c>
      <c r="H959" s="139">
        <v>0</v>
      </c>
      <c r="I959" s="139">
        <v>569133556</v>
      </c>
      <c r="J959" s="107" t="s">
        <v>6</v>
      </c>
      <c r="K959" s="107" t="s">
        <v>111</v>
      </c>
      <c r="L959" s="107" t="s">
        <v>39</v>
      </c>
      <c r="M959" s="140" t="s">
        <v>4209</v>
      </c>
      <c r="N959" s="104" t="s">
        <v>114</v>
      </c>
      <c r="O959" s="104" t="s">
        <v>4206</v>
      </c>
    </row>
    <row r="960" spans="1:15" hidden="1" x14ac:dyDescent="0.25">
      <c r="A960" s="920" t="s">
        <v>134</v>
      </c>
      <c r="B960" s="138" t="s">
        <v>104</v>
      </c>
      <c r="C960" s="138" t="s">
        <v>6122</v>
      </c>
      <c r="D960" s="138" t="s">
        <v>6123</v>
      </c>
      <c r="E960" s="138" t="s">
        <v>1990</v>
      </c>
      <c r="F960" s="139">
        <v>0</v>
      </c>
      <c r="G960" s="139">
        <v>33638.199999999997</v>
      </c>
      <c r="H960" s="139">
        <v>221195048</v>
      </c>
      <c r="I960" s="139">
        <v>221195048</v>
      </c>
      <c r="J960" s="107" t="s">
        <v>6</v>
      </c>
      <c r="K960" s="107" t="s">
        <v>111</v>
      </c>
      <c r="L960" s="107" t="s">
        <v>39</v>
      </c>
      <c r="M960" s="140" t="s">
        <v>4209</v>
      </c>
      <c r="N960" s="104" t="s">
        <v>114</v>
      </c>
      <c r="O960" s="104" t="s">
        <v>4206</v>
      </c>
    </row>
    <row r="961" spans="1:15" hidden="1" x14ac:dyDescent="0.25">
      <c r="A961" s="920" t="s">
        <v>134</v>
      </c>
      <c r="B961" s="138" t="s">
        <v>214</v>
      </c>
      <c r="C961" s="138" t="s">
        <v>2054</v>
      </c>
      <c r="D961" s="138" t="s">
        <v>2055</v>
      </c>
      <c r="E961" s="138" t="s">
        <v>1993</v>
      </c>
      <c r="F961" s="139">
        <v>155207125</v>
      </c>
      <c r="G961" s="139">
        <v>0</v>
      </c>
      <c r="H961" s="139">
        <v>0</v>
      </c>
      <c r="I961" s="139">
        <v>155207125</v>
      </c>
      <c r="J961" s="107" t="s">
        <v>6</v>
      </c>
      <c r="K961" s="107" t="s">
        <v>111</v>
      </c>
      <c r="L961" s="107" t="s">
        <v>39</v>
      </c>
      <c r="M961" s="140" t="s">
        <v>4209</v>
      </c>
      <c r="N961" s="104" t="s">
        <v>114</v>
      </c>
      <c r="O961" s="104" t="s">
        <v>4206</v>
      </c>
    </row>
    <row r="962" spans="1:15" hidden="1" x14ac:dyDescent="0.25">
      <c r="A962" s="920" t="s">
        <v>134</v>
      </c>
      <c r="B962" s="138" t="s">
        <v>104</v>
      </c>
      <c r="C962" s="138" t="s">
        <v>6008</v>
      </c>
      <c r="D962" s="138" t="s">
        <v>6009</v>
      </c>
      <c r="E962" s="138" t="s">
        <v>6010</v>
      </c>
      <c r="F962" s="139">
        <v>0</v>
      </c>
      <c r="G962" s="139">
        <v>20330.27</v>
      </c>
      <c r="H962" s="139">
        <v>133685960</v>
      </c>
      <c r="I962" s="139">
        <v>133685960</v>
      </c>
      <c r="J962" s="107" t="s">
        <v>6</v>
      </c>
      <c r="K962" s="107" t="s">
        <v>111</v>
      </c>
      <c r="L962" s="107" t="s">
        <v>39</v>
      </c>
      <c r="M962" s="140" t="s">
        <v>4209</v>
      </c>
      <c r="N962" s="104" t="s">
        <v>114</v>
      </c>
      <c r="O962" s="104" t="s">
        <v>4206</v>
      </c>
    </row>
    <row r="963" spans="1:15" hidden="1" x14ac:dyDescent="0.25">
      <c r="A963" s="920" t="s">
        <v>134</v>
      </c>
      <c r="B963" s="138" t="s">
        <v>214</v>
      </c>
      <c r="C963" s="138" t="s">
        <v>2056</v>
      </c>
      <c r="D963" s="138" t="s">
        <v>2057</v>
      </c>
      <c r="E963" s="138" t="s">
        <v>1996</v>
      </c>
      <c r="F963" s="139">
        <v>295111274</v>
      </c>
      <c r="G963" s="139">
        <v>0</v>
      </c>
      <c r="H963" s="139">
        <v>0</v>
      </c>
      <c r="I963" s="139">
        <v>295111274</v>
      </c>
      <c r="J963" s="107" t="s">
        <v>6</v>
      </c>
      <c r="K963" s="107" t="s">
        <v>111</v>
      </c>
      <c r="L963" s="107" t="s">
        <v>39</v>
      </c>
      <c r="M963" s="140" t="s">
        <v>4209</v>
      </c>
      <c r="N963" s="104" t="s">
        <v>114</v>
      </c>
      <c r="O963" s="104" t="s">
        <v>4206</v>
      </c>
    </row>
    <row r="964" spans="1:15" hidden="1" x14ac:dyDescent="0.25">
      <c r="A964" s="920" t="s">
        <v>134</v>
      </c>
      <c r="B964" s="138" t="s">
        <v>104</v>
      </c>
      <c r="C964" s="138" t="s">
        <v>6441</v>
      </c>
      <c r="D964" s="138" t="s">
        <v>6442</v>
      </c>
      <c r="E964" s="138" t="s">
        <v>6114</v>
      </c>
      <c r="F964" s="139">
        <v>0</v>
      </c>
      <c r="G964" s="139">
        <v>9586.92</v>
      </c>
      <c r="H964" s="139">
        <v>63040806</v>
      </c>
      <c r="I964" s="139">
        <v>63040806</v>
      </c>
      <c r="J964" s="107" t="s">
        <v>6</v>
      </c>
      <c r="K964" s="107" t="s">
        <v>111</v>
      </c>
      <c r="L964" s="107" t="s">
        <v>39</v>
      </c>
      <c r="M964" s="140" t="s">
        <v>4209</v>
      </c>
      <c r="N964" s="104" t="s">
        <v>114</v>
      </c>
      <c r="O964" s="104" t="s">
        <v>4206</v>
      </c>
    </row>
    <row r="965" spans="1:15" hidden="1" x14ac:dyDescent="0.25">
      <c r="A965" s="920" t="s">
        <v>134</v>
      </c>
      <c r="B965" s="138" t="s">
        <v>214</v>
      </c>
      <c r="C965" s="138" t="s">
        <v>2058</v>
      </c>
      <c r="D965" s="138" t="s">
        <v>2059</v>
      </c>
      <c r="E965" s="138" t="s">
        <v>1999</v>
      </c>
      <c r="F965" s="139">
        <v>759147269</v>
      </c>
      <c r="G965" s="139">
        <v>0</v>
      </c>
      <c r="H965" s="139">
        <v>0</v>
      </c>
      <c r="I965" s="139">
        <v>759147269</v>
      </c>
      <c r="J965" s="107" t="s">
        <v>6</v>
      </c>
      <c r="K965" s="107" t="s">
        <v>111</v>
      </c>
      <c r="L965" s="107" t="s">
        <v>39</v>
      </c>
      <c r="M965" s="140" t="s">
        <v>4209</v>
      </c>
      <c r="N965" s="104" t="s">
        <v>114</v>
      </c>
      <c r="O965" s="104" t="s">
        <v>4206</v>
      </c>
    </row>
    <row r="966" spans="1:15" hidden="1" x14ac:dyDescent="0.25">
      <c r="A966" s="920" t="s">
        <v>134</v>
      </c>
      <c r="B966" s="138" t="s">
        <v>214</v>
      </c>
      <c r="C966" s="138" t="s">
        <v>2060</v>
      </c>
      <c r="D966" s="138" t="s">
        <v>2061</v>
      </c>
      <c r="E966" s="138" t="s">
        <v>2003</v>
      </c>
      <c r="F966" s="139">
        <v>322837908</v>
      </c>
      <c r="G966" s="139">
        <v>0</v>
      </c>
      <c r="H966" s="139">
        <v>0</v>
      </c>
      <c r="I966" s="139">
        <v>322837908</v>
      </c>
      <c r="J966" s="107" t="s">
        <v>6</v>
      </c>
      <c r="K966" s="107" t="s">
        <v>111</v>
      </c>
      <c r="L966" s="107" t="s">
        <v>39</v>
      </c>
      <c r="M966" s="140" t="s">
        <v>4209</v>
      </c>
      <c r="N966" s="104" t="s">
        <v>114</v>
      </c>
      <c r="O966" s="104" t="s">
        <v>4206</v>
      </c>
    </row>
    <row r="967" spans="1:15" hidden="1" x14ac:dyDescent="0.25">
      <c r="A967" s="920" t="s">
        <v>134</v>
      </c>
      <c r="B967" s="138" t="s">
        <v>214</v>
      </c>
      <c r="C967" s="138" t="s">
        <v>2062</v>
      </c>
      <c r="D967" s="138" t="s">
        <v>2063</v>
      </c>
      <c r="E967" s="138" t="s">
        <v>2006</v>
      </c>
      <c r="F967" s="139">
        <v>316420136</v>
      </c>
      <c r="G967" s="139">
        <v>0</v>
      </c>
      <c r="H967" s="139">
        <v>0</v>
      </c>
      <c r="I967" s="139">
        <v>316420136</v>
      </c>
      <c r="J967" s="107" t="s">
        <v>6</v>
      </c>
      <c r="K967" s="107" t="s">
        <v>111</v>
      </c>
      <c r="L967" s="107" t="s">
        <v>39</v>
      </c>
      <c r="M967" s="140" t="s">
        <v>4209</v>
      </c>
      <c r="N967" s="104" t="s">
        <v>114</v>
      </c>
      <c r="O967" s="104" t="s">
        <v>4206</v>
      </c>
    </row>
    <row r="968" spans="1:15" hidden="1" x14ac:dyDescent="0.25">
      <c r="A968" s="920" t="s">
        <v>134</v>
      </c>
      <c r="B968" s="138" t="s">
        <v>214</v>
      </c>
      <c r="C968" s="138" t="s">
        <v>2064</v>
      </c>
      <c r="D968" s="138" t="s">
        <v>2065</v>
      </c>
      <c r="E968" s="138" t="s">
        <v>2012</v>
      </c>
      <c r="F968" s="139">
        <v>2814616020</v>
      </c>
      <c r="G968" s="139">
        <v>0</v>
      </c>
      <c r="H968" s="139">
        <v>0</v>
      </c>
      <c r="I968" s="139">
        <v>2814616020</v>
      </c>
      <c r="J968" s="107" t="s">
        <v>6</v>
      </c>
      <c r="K968" s="107" t="s">
        <v>111</v>
      </c>
      <c r="L968" s="107" t="s">
        <v>39</v>
      </c>
      <c r="M968" s="140" t="s">
        <v>4209</v>
      </c>
      <c r="N968" s="104" t="s">
        <v>114</v>
      </c>
      <c r="O968" s="104" t="s">
        <v>4206</v>
      </c>
    </row>
    <row r="969" spans="1:15" hidden="1" x14ac:dyDescent="0.25">
      <c r="A969" s="920" t="s">
        <v>134</v>
      </c>
      <c r="B969" s="138" t="s">
        <v>214</v>
      </c>
      <c r="C969" s="138" t="s">
        <v>2067</v>
      </c>
      <c r="D969" s="138" t="s">
        <v>2068</v>
      </c>
      <c r="E969" s="138" t="s">
        <v>2015</v>
      </c>
      <c r="F969" s="139">
        <v>1922285803</v>
      </c>
      <c r="G969" s="139">
        <v>0</v>
      </c>
      <c r="H969" s="139">
        <v>0</v>
      </c>
      <c r="I969" s="139">
        <v>1922285803</v>
      </c>
      <c r="J969" s="107" t="s">
        <v>6</v>
      </c>
      <c r="K969" s="107" t="s">
        <v>111</v>
      </c>
      <c r="L969" s="107" t="s">
        <v>39</v>
      </c>
      <c r="M969" s="140" t="s">
        <v>4209</v>
      </c>
      <c r="N969" s="104" t="s">
        <v>114</v>
      </c>
      <c r="O969" s="104" t="s">
        <v>4206</v>
      </c>
    </row>
    <row r="970" spans="1:15" hidden="1" x14ac:dyDescent="0.25">
      <c r="A970" s="920" t="s">
        <v>134</v>
      </c>
      <c r="B970" s="138" t="s">
        <v>214</v>
      </c>
      <c r="C970" s="138" t="s">
        <v>2069</v>
      </c>
      <c r="D970" s="138" t="s">
        <v>2070</v>
      </c>
      <c r="E970" s="138" t="s">
        <v>2071</v>
      </c>
      <c r="F970" s="139">
        <v>2785417657</v>
      </c>
      <c r="G970" s="139">
        <v>0</v>
      </c>
      <c r="H970" s="139">
        <v>0</v>
      </c>
      <c r="I970" s="139">
        <v>2785417657</v>
      </c>
      <c r="J970" s="107" t="s">
        <v>6</v>
      </c>
      <c r="K970" s="107" t="s">
        <v>111</v>
      </c>
      <c r="L970" s="107" t="s">
        <v>39</v>
      </c>
      <c r="M970" s="140" t="s">
        <v>4209</v>
      </c>
      <c r="N970" s="104" t="s">
        <v>114</v>
      </c>
      <c r="O970" s="104" t="s">
        <v>4206</v>
      </c>
    </row>
    <row r="971" spans="1:15" hidden="1" x14ac:dyDescent="0.25">
      <c r="A971" s="920" t="s">
        <v>134</v>
      </c>
      <c r="B971" s="138" t="s">
        <v>214</v>
      </c>
      <c r="C971" s="138" t="s">
        <v>2072</v>
      </c>
      <c r="D971" s="138" t="s">
        <v>2073</v>
      </c>
      <c r="E971" s="138" t="s">
        <v>2021</v>
      </c>
      <c r="F971" s="139">
        <v>2881430461</v>
      </c>
      <c r="G971" s="139">
        <v>0</v>
      </c>
      <c r="H971" s="139">
        <v>0</v>
      </c>
      <c r="I971" s="139">
        <v>2881430461</v>
      </c>
      <c r="J971" s="107" t="s">
        <v>6</v>
      </c>
      <c r="K971" s="107" t="s">
        <v>111</v>
      </c>
      <c r="L971" s="107" t="s">
        <v>39</v>
      </c>
      <c r="M971" s="140" t="s">
        <v>4209</v>
      </c>
      <c r="N971" s="104" t="s">
        <v>114</v>
      </c>
      <c r="O971" s="104" t="s">
        <v>4206</v>
      </c>
    </row>
    <row r="972" spans="1:15" hidden="1" x14ac:dyDescent="0.25">
      <c r="A972" s="920" t="s">
        <v>134</v>
      </c>
      <c r="B972" s="138" t="s">
        <v>214</v>
      </c>
      <c r="C972" s="138" t="s">
        <v>6124</v>
      </c>
      <c r="D972" s="138" t="s">
        <v>6125</v>
      </c>
      <c r="E972" s="138" t="s">
        <v>2024</v>
      </c>
      <c r="F972" s="139">
        <v>103143001</v>
      </c>
      <c r="G972" s="139">
        <v>0</v>
      </c>
      <c r="H972" s="139">
        <v>0</v>
      </c>
      <c r="I972" s="139">
        <v>103143001</v>
      </c>
      <c r="J972" s="107" t="s">
        <v>6</v>
      </c>
      <c r="K972" s="107" t="s">
        <v>111</v>
      </c>
      <c r="L972" s="107" t="s">
        <v>39</v>
      </c>
      <c r="M972" s="140" t="s">
        <v>4209</v>
      </c>
      <c r="N972" s="104" t="s">
        <v>114</v>
      </c>
      <c r="O972" s="104" t="s">
        <v>4206</v>
      </c>
    </row>
    <row r="973" spans="1:15" hidden="1" x14ac:dyDescent="0.25">
      <c r="A973" s="920" t="s">
        <v>134</v>
      </c>
      <c r="B973" s="138" t="s">
        <v>104</v>
      </c>
      <c r="C973" s="138" t="s">
        <v>6443</v>
      </c>
      <c r="D973" s="138" t="s">
        <v>6444</v>
      </c>
      <c r="E973" s="138" t="s">
        <v>2033</v>
      </c>
      <c r="F973" s="139">
        <v>0</v>
      </c>
      <c r="G973" s="139">
        <v>6316</v>
      </c>
      <c r="H973" s="139">
        <v>41532184</v>
      </c>
      <c r="I973" s="139">
        <v>41532184</v>
      </c>
      <c r="J973" s="107" t="s">
        <v>6</v>
      </c>
      <c r="K973" s="107" t="s">
        <v>111</v>
      </c>
      <c r="L973" s="107" t="s">
        <v>39</v>
      </c>
      <c r="M973" s="140" t="s">
        <v>4212</v>
      </c>
      <c r="N973" s="104" t="s">
        <v>114</v>
      </c>
      <c r="O973" s="104" t="s">
        <v>4206</v>
      </c>
    </row>
    <row r="974" spans="1:15" hidden="1" x14ac:dyDescent="0.25">
      <c r="A974" s="920" t="s">
        <v>134</v>
      </c>
      <c r="B974" s="138" t="s">
        <v>104</v>
      </c>
      <c r="C974" s="138" t="s">
        <v>4749</v>
      </c>
      <c r="D974" s="138" t="s">
        <v>4750</v>
      </c>
      <c r="E974" s="138" t="s">
        <v>4751</v>
      </c>
      <c r="F974" s="139">
        <v>0</v>
      </c>
      <c r="G974" s="139">
        <v>87204.800000000003</v>
      </c>
      <c r="H974" s="139">
        <v>573433475</v>
      </c>
      <c r="I974" s="139">
        <v>573433475</v>
      </c>
      <c r="J974" s="107" t="s">
        <v>6</v>
      </c>
      <c r="K974" s="107" t="s">
        <v>111</v>
      </c>
      <c r="L974" s="107" t="s">
        <v>39</v>
      </c>
      <c r="M974" s="140" t="s">
        <v>4212</v>
      </c>
      <c r="N974" s="104" t="s">
        <v>114</v>
      </c>
      <c r="O974" s="104" t="s">
        <v>4206</v>
      </c>
    </row>
    <row r="975" spans="1:15" hidden="1" x14ac:dyDescent="0.25">
      <c r="A975" s="920" t="s">
        <v>134</v>
      </c>
      <c r="B975" s="138" t="s">
        <v>214</v>
      </c>
      <c r="C975" s="138" t="s">
        <v>4752</v>
      </c>
      <c r="D975" s="138" t="s">
        <v>4753</v>
      </c>
      <c r="E975" s="138" t="s">
        <v>5050</v>
      </c>
      <c r="F975" s="139">
        <v>33900968</v>
      </c>
      <c r="G975" s="139">
        <v>0</v>
      </c>
      <c r="H975" s="139">
        <v>0</v>
      </c>
      <c r="I975" s="139">
        <v>33900968</v>
      </c>
      <c r="J975" s="107" t="s">
        <v>6</v>
      </c>
      <c r="K975" s="107" t="s">
        <v>111</v>
      </c>
      <c r="L975" s="107" t="s">
        <v>39</v>
      </c>
      <c r="M975" s="140" t="s">
        <v>4212</v>
      </c>
      <c r="N975" s="104" t="s">
        <v>114</v>
      </c>
      <c r="O975" s="104" t="s">
        <v>4206</v>
      </c>
    </row>
    <row r="976" spans="1:15" hidden="1" x14ac:dyDescent="0.25">
      <c r="A976" s="920" t="s">
        <v>134</v>
      </c>
      <c r="B976" s="138" t="s">
        <v>104</v>
      </c>
      <c r="C976" s="138" t="s">
        <v>4210</v>
      </c>
      <c r="D976" s="138" t="s">
        <v>4211</v>
      </c>
      <c r="E976" s="138" t="s">
        <v>2033</v>
      </c>
      <c r="F976" s="139">
        <v>0</v>
      </c>
      <c r="G976" s="139">
        <v>78444.95</v>
      </c>
      <c r="H976" s="139">
        <v>515831242</v>
      </c>
      <c r="I976" s="139">
        <v>515831242</v>
      </c>
      <c r="J976" s="107" t="s">
        <v>6</v>
      </c>
      <c r="K976" s="107" t="s">
        <v>111</v>
      </c>
      <c r="L976" s="107" t="s">
        <v>39</v>
      </c>
      <c r="M976" s="140" t="s">
        <v>4212</v>
      </c>
      <c r="N976" s="104" t="s">
        <v>114</v>
      </c>
      <c r="O976" s="104" t="s">
        <v>4206</v>
      </c>
    </row>
    <row r="977" spans="1:15" hidden="1" x14ac:dyDescent="0.25">
      <c r="A977" s="920" t="s">
        <v>134</v>
      </c>
      <c r="B977" s="138" t="s">
        <v>214</v>
      </c>
      <c r="C977" s="138" t="s">
        <v>4213</v>
      </c>
      <c r="D977" s="138" t="s">
        <v>4214</v>
      </c>
      <c r="E977" s="138" t="s">
        <v>2033</v>
      </c>
      <c r="F977" s="139">
        <v>230425231</v>
      </c>
      <c r="G977" s="139">
        <v>0</v>
      </c>
      <c r="H977" s="139">
        <v>0</v>
      </c>
      <c r="I977" s="139">
        <v>230425231</v>
      </c>
      <c r="J977" s="107" t="s">
        <v>6</v>
      </c>
      <c r="K977" s="107" t="s">
        <v>111</v>
      </c>
      <c r="L977" s="107" t="s">
        <v>39</v>
      </c>
      <c r="M977" s="140" t="s">
        <v>4212</v>
      </c>
      <c r="N977" s="104" t="s">
        <v>114</v>
      </c>
      <c r="O977" s="104" t="s">
        <v>4206</v>
      </c>
    </row>
    <row r="978" spans="1:15" hidden="1" x14ac:dyDescent="0.25">
      <c r="A978" s="920" t="s">
        <v>134</v>
      </c>
      <c r="B978" s="138" t="s">
        <v>104</v>
      </c>
      <c r="C978" s="138" t="s">
        <v>4754</v>
      </c>
      <c r="D978" s="138" t="s">
        <v>4755</v>
      </c>
      <c r="E978" s="138" t="s">
        <v>459</v>
      </c>
      <c r="F978" s="139">
        <v>0</v>
      </c>
      <c r="G978" s="139">
        <v>42164.84</v>
      </c>
      <c r="H978" s="139">
        <v>277263760</v>
      </c>
      <c r="I978" s="139">
        <v>277263760</v>
      </c>
      <c r="J978" s="107" t="s">
        <v>6</v>
      </c>
      <c r="K978" s="107" t="s">
        <v>111</v>
      </c>
      <c r="L978" s="107" t="s">
        <v>39</v>
      </c>
      <c r="M978" s="140" t="s">
        <v>4212</v>
      </c>
      <c r="N978" s="104" t="s">
        <v>114</v>
      </c>
      <c r="O978" s="104" t="s">
        <v>4206</v>
      </c>
    </row>
    <row r="979" spans="1:15" hidden="1" x14ac:dyDescent="0.25">
      <c r="A979" s="920" t="s">
        <v>134</v>
      </c>
      <c r="B979" s="138" t="s">
        <v>214</v>
      </c>
      <c r="C979" s="138" t="s">
        <v>4756</v>
      </c>
      <c r="D979" s="138" t="s">
        <v>4757</v>
      </c>
      <c r="E979" s="138" t="s">
        <v>2015</v>
      </c>
      <c r="F979" s="139">
        <v>81480872</v>
      </c>
      <c r="G979" s="139">
        <v>0</v>
      </c>
      <c r="H979" s="139">
        <v>0</v>
      </c>
      <c r="I979" s="139">
        <v>81480872</v>
      </c>
      <c r="J979" s="107" t="s">
        <v>6</v>
      </c>
      <c r="K979" s="107" t="s">
        <v>111</v>
      </c>
      <c r="L979" s="107" t="s">
        <v>39</v>
      </c>
      <c r="M979" s="140" t="s">
        <v>4212</v>
      </c>
      <c r="N979" s="104" t="s">
        <v>114</v>
      </c>
      <c r="O979" s="104" t="s">
        <v>4206</v>
      </c>
    </row>
    <row r="980" spans="1:15" hidden="1" x14ac:dyDescent="0.25">
      <c r="A980" s="920" t="s">
        <v>134</v>
      </c>
      <c r="B980" s="138" t="s">
        <v>214</v>
      </c>
      <c r="C980" s="138" t="s">
        <v>2074</v>
      </c>
      <c r="D980" s="138" t="s">
        <v>2075</v>
      </c>
      <c r="E980" s="138" t="s">
        <v>1097</v>
      </c>
      <c r="F980" s="139">
        <v>236309848</v>
      </c>
      <c r="G980" s="139">
        <v>0</v>
      </c>
      <c r="H980" s="139">
        <v>0</v>
      </c>
      <c r="I980" s="139">
        <v>236309848</v>
      </c>
      <c r="J980" s="107" t="s">
        <v>6</v>
      </c>
      <c r="K980" s="107" t="s">
        <v>111</v>
      </c>
      <c r="L980" s="107" t="s">
        <v>39</v>
      </c>
      <c r="M980" s="140" t="s">
        <v>4215</v>
      </c>
      <c r="N980" s="104" t="s">
        <v>114</v>
      </c>
      <c r="O980" s="104" t="s">
        <v>4206</v>
      </c>
    </row>
    <row r="981" spans="1:15" hidden="1" x14ac:dyDescent="0.25">
      <c r="A981" s="920" t="s">
        <v>134</v>
      </c>
      <c r="B981" s="138" t="s">
        <v>214</v>
      </c>
      <c r="C981" s="138" t="s">
        <v>2076</v>
      </c>
      <c r="D981" s="138" t="s">
        <v>2077</v>
      </c>
      <c r="E981" s="138" t="s">
        <v>1104</v>
      </c>
      <c r="F981" s="139">
        <v>2092276</v>
      </c>
      <c r="G981" s="139">
        <v>0</v>
      </c>
      <c r="H981" s="139">
        <v>0</v>
      </c>
      <c r="I981" s="139">
        <v>2092276</v>
      </c>
      <c r="J981" s="107" t="s">
        <v>6</v>
      </c>
      <c r="K981" s="107" t="s">
        <v>111</v>
      </c>
      <c r="L981" s="107" t="s">
        <v>39</v>
      </c>
      <c r="M981" s="140" t="s">
        <v>4215</v>
      </c>
      <c r="N981" s="104" t="s">
        <v>114</v>
      </c>
      <c r="O981" s="104" t="s">
        <v>4206</v>
      </c>
    </row>
    <row r="982" spans="1:15" hidden="1" x14ac:dyDescent="0.25">
      <c r="A982" s="920" t="s">
        <v>134</v>
      </c>
      <c r="B982" s="138" t="s">
        <v>214</v>
      </c>
      <c r="C982" s="138" t="s">
        <v>4216</v>
      </c>
      <c r="D982" s="138" t="s">
        <v>4217</v>
      </c>
      <c r="E982" s="138" t="s">
        <v>588</v>
      </c>
      <c r="F982" s="139">
        <v>2903352</v>
      </c>
      <c r="G982" s="139">
        <v>0</v>
      </c>
      <c r="H982" s="139">
        <v>0</v>
      </c>
      <c r="I982" s="139">
        <v>2903352</v>
      </c>
      <c r="J982" s="107" t="s">
        <v>6</v>
      </c>
      <c r="K982" s="107" t="s">
        <v>111</v>
      </c>
      <c r="L982" s="107" t="s">
        <v>39</v>
      </c>
      <c r="M982" s="140" t="s">
        <v>4218</v>
      </c>
      <c r="N982" s="104" t="s">
        <v>114</v>
      </c>
      <c r="O982" s="104" t="s">
        <v>4206</v>
      </c>
    </row>
    <row r="983" spans="1:15" hidden="1" x14ac:dyDescent="0.25">
      <c r="A983" s="920" t="s">
        <v>134</v>
      </c>
      <c r="B983" s="138" t="s">
        <v>214</v>
      </c>
      <c r="C983" s="138" t="s">
        <v>5051</v>
      </c>
      <c r="D983" s="138" t="s">
        <v>5052</v>
      </c>
      <c r="E983" s="138" t="s">
        <v>591</v>
      </c>
      <c r="F983" s="139">
        <v>987942923</v>
      </c>
      <c r="G983" s="139">
        <v>0</v>
      </c>
      <c r="H983" s="139">
        <v>0</v>
      </c>
      <c r="I983" s="139">
        <v>987942923</v>
      </c>
      <c r="J983" s="107" t="s">
        <v>6</v>
      </c>
      <c r="K983" s="107" t="s">
        <v>111</v>
      </c>
      <c r="L983" s="107" t="s">
        <v>39</v>
      </c>
      <c r="M983" s="140" t="s">
        <v>4218</v>
      </c>
      <c r="N983" s="104" t="s">
        <v>114</v>
      </c>
      <c r="O983" s="104" t="s">
        <v>4206</v>
      </c>
    </row>
    <row r="984" spans="1:15" hidden="1" x14ac:dyDescent="0.25">
      <c r="A984" s="920" t="s">
        <v>134</v>
      </c>
      <c r="B984" s="138" t="s">
        <v>214</v>
      </c>
      <c r="C984" s="138" t="s">
        <v>5053</v>
      </c>
      <c r="D984" s="138" t="s">
        <v>5054</v>
      </c>
      <c r="E984" s="138" t="s">
        <v>5055</v>
      </c>
      <c r="F984" s="139">
        <v>13665239</v>
      </c>
      <c r="G984" s="139">
        <v>0</v>
      </c>
      <c r="H984" s="139">
        <v>0</v>
      </c>
      <c r="I984" s="139">
        <v>13665239</v>
      </c>
      <c r="J984" s="107" t="s">
        <v>6</v>
      </c>
      <c r="K984" s="107" t="s">
        <v>111</v>
      </c>
      <c r="L984" s="107" t="s">
        <v>39</v>
      </c>
      <c r="M984" s="140" t="s">
        <v>4218</v>
      </c>
      <c r="N984" s="104" t="s">
        <v>114</v>
      </c>
      <c r="O984" s="104" t="s">
        <v>4206</v>
      </c>
    </row>
    <row r="985" spans="1:15" hidden="1" x14ac:dyDescent="0.25">
      <c r="A985" s="920" t="s">
        <v>134</v>
      </c>
      <c r="B985" s="138" t="s">
        <v>214</v>
      </c>
      <c r="C985" s="138" t="s">
        <v>2078</v>
      </c>
      <c r="D985" s="138" t="s">
        <v>2079</v>
      </c>
      <c r="E985" s="138" t="s">
        <v>1981</v>
      </c>
      <c r="F985" s="139">
        <v>860831199</v>
      </c>
      <c r="G985" s="139">
        <v>0</v>
      </c>
      <c r="H985" s="139">
        <v>0</v>
      </c>
      <c r="I985" s="139">
        <v>860831199</v>
      </c>
      <c r="J985" s="107" t="s">
        <v>6</v>
      </c>
      <c r="K985" s="107" t="s">
        <v>111</v>
      </c>
      <c r="L985" s="107" t="s">
        <v>39</v>
      </c>
      <c r="M985" s="140" t="s">
        <v>4219</v>
      </c>
      <c r="N985" s="104" t="s">
        <v>114</v>
      </c>
      <c r="O985" s="104" t="s">
        <v>4220</v>
      </c>
    </row>
    <row r="986" spans="1:15" hidden="1" x14ac:dyDescent="0.25">
      <c r="A986" s="920" t="s">
        <v>134</v>
      </c>
      <c r="B986" s="138" t="s">
        <v>104</v>
      </c>
      <c r="C986" s="138" t="s">
        <v>6011</v>
      </c>
      <c r="D986" s="138" t="s">
        <v>6012</v>
      </c>
      <c r="E986" s="138" t="s">
        <v>5359</v>
      </c>
      <c r="F986" s="139">
        <v>0</v>
      </c>
      <c r="G986" s="139">
        <v>5.04</v>
      </c>
      <c r="H986" s="139">
        <v>33142</v>
      </c>
      <c r="I986" s="139">
        <v>33142</v>
      </c>
      <c r="J986" s="107" t="s">
        <v>6</v>
      </c>
      <c r="K986" s="107" t="s">
        <v>111</v>
      </c>
      <c r="L986" s="107" t="s">
        <v>39</v>
      </c>
      <c r="M986" s="140" t="s">
        <v>4219</v>
      </c>
      <c r="N986" s="104" t="s">
        <v>114</v>
      </c>
      <c r="O986" s="104" t="s">
        <v>4220</v>
      </c>
    </row>
    <row r="987" spans="1:15" hidden="1" x14ac:dyDescent="0.25">
      <c r="A987" s="920" t="s">
        <v>134</v>
      </c>
      <c r="B987" s="138" t="s">
        <v>214</v>
      </c>
      <c r="C987" s="138" t="s">
        <v>5056</v>
      </c>
      <c r="D987" s="138" t="s">
        <v>5057</v>
      </c>
      <c r="E987" s="138" t="s">
        <v>4804</v>
      </c>
      <c r="F987" s="139">
        <v>334970021</v>
      </c>
      <c r="G987" s="139">
        <v>0</v>
      </c>
      <c r="H987" s="139">
        <v>0</v>
      </c>
      <c r="I987" s="139">
        <v>334970021</v>
      </c>
      <c r="J987" s="107" t="s">
        <v>6</v>
      </c>
      <c r="K987" s="107" t="s">
        <v>111</v>
      </c>
      <c r="L987" s="107" t="s">
        <v>39</v>
      </c>
      <c r="M987" s="140" t="s">
        <v>4219</v>
      </c>
      <c r="N987" s="104" t="s">
        <v>114</v>
      </c>
      <c r="O987" s="104" t="s">
        <v>4220</v>
      </c>
    </row>
    <row r="988" spans="1:15" hidden="1" x14ac:dyDescent="0.25">
      <c r="A988" s="920" t="s">
        <v>134</v>
      </c>
      <c r="B988" s="138" t="s">
        <v>214</v>
      </c>
      <c r="C988" s="138" t="s">
        <v>2080</v>
      </c>
      <c r="D988" s="138" t="s">
        <v>2081</v>
      </c>
      <c r="E988" s="138" t="s">
        <v>2082</v>
      </c>
      <c r="F988" s="139">
        <v>206501291</v>
      </c>
      <c r="G988" s="139">
        <v>0</v>
      </c>
      <c r="H988" s="139">
        <v>0</v>
      </c>
      <c r="I988" s="139">
        <v>206501291</v>
      </c>
      <c r="J988" s="107" t="s">
        <v>6</v>
      </c>
      <c r="K988" s="107" t="s">
        <v>111</v>
      </c>
      <c r="L988" s="107" t="s">
        <v>39</v>
      </c>
      <c r="M988" s="140" t="s">
        <v>4219</v>
      </c>
      <c r="N988" s="104" t="s">
        <v>114</v>
      </c>
      <c r="O988" s="104" t="s">
        <v>4220</v>
      </c>
    </row>
    <row r="989" spans="1:15" hidden="1" x14ac:dyDescent="0.25">
      <c r="A989" s="920" t="s">
        <v>134</v>
      </c>
      <c r="B989" s="138" t="s">
        <v>104</v>
      </c>
      <c r="C989" s="138" t="s">
        <v>5058</v>
      </c>
      <c r="D989" s="138" t="s">
        <v>5059</v>
      </c>
      <c r="E989" s="138" t="s">
        <v>1985</v>
      </c>
      <c r="F989" s="139">
        <v>0</v>
      </c>
      <c r="G989" s="139">
        <v>8.1</v>
      </c>
      <c r="H989" s="139">
        <v>53263</v>
      </c>
      <c r="I989" s="139">
        <v>53263</v>
      </c>
      <c r="J989" s="107" t="s">
        <v>6</v>
      </c>
      <c r="K989" s="107" t="s">
        <v>111</v>
      </c>
      <c r="L989" s="107" t="s">
        <v>39</v>
      </c>
      <c r="M989" s="140" t="s">
        <v>4219</v>
      </c>
      <c r="N989" s="104" t="s">
        <v>114</v>
      </c>
      <c r="O989" s="104" t="s">
        <v>4220</v>
      </c>
    </row>
    <row r="990" spans="1:15" hidden="1" x14ac:dyDescent="0.25">
      <c r="A990" s="920" t="s">
        <v>134</v>
      </c>
      <c r="B990" s="138" t="s">
        <v>214</v>
      </c>
      <c r="C990" s="138" t="s">
        <v>2083</v>
      </c>
      <c r="D990" s="138" t="s">
        <v>2084</v>
      </c>
      <c r="E990" s="138" t="s">
        <v>906</v>
      </c>
      <c r="F990" s="139">
        <v>4830292</v>
      </c>
      <c r="G990" s="139">
        <v>0</v>
      </c>
      <c r="H990" s="139">
        <v>0</v>
      </c>
      <c r="I990" s="139">
        <v>4830292</v>
      </c>
      <c r="J990" s="107" t="s">
        <v>6</v>
      </c>
      <c r="K990" s="107" t="s">
        <v>111</v>
      </c>
      <c r="L990" s="107" t="s">
        <v>39</v>
      </c>
      <c r="M990" s="140" t="s">
        <v>4219</v>
      </c>
      <c r="N990" s="104" t="s">
        <v>114</v>
      </c>
      <c r="O990" s="104" t="s">
        <v>4220</v>
      </c>
    </row>
    <row r="991" spans="1:15" hidden="1" x14ac:dyDescent="0.25">
      <c r="A991" s="920" t="s">
        <v>134</v>
      </c>
      <c r="B991" s="138" t="s">
        <v>104</v>
      </c>
      <c r="C991" s="138" t="s">
        <v>5616</v>
      </c>
      <c r="D991" s="138" t="s">
        <v>5617</v>
      </c>
      <c r="E991" s="138" t="s">
        <v>1990</v>
      </c>
      <c r="F991" s="139">
        <v>0</v>
      </c>
      <c r="G991" s="139">
        <v>26380.68</v>
      </c>
      <c r="H991" s="139">
        <v>173471701</v>
      </c>
      <c r="I991" s="139">
        <v>173471701</v>
      </c>
      <c r="J991" s="107" t="s">
        <v>6</v>
      </c>
      <c r="K991" s="107" t="s">
        <v>111</v>
      </c>
      <c r="L991" s="107" t="s">
        <v>39</v>
      </c>
      <c r="M991" s="140" t="s">
        <v>4219</v>
      </c>
      <c r="N991" s="104" t="s">
        <v>114</v>
      </c>
      <c r="O991" s="104" t="s">
        <v>4220</v>
      </c>
    </row>
    <row r="992" spans="1:15" hidden="1" x14ac:dyDescent="0.25">
      <c r="A992" s="920" t="s">
        <v>134</v>
      </c>
      <c r="B992" s="138" t="s">
        <v>214</v>
      </c>
      <c r="C992" s="138" t="s">
        <v>5060</v>
      </c>
      <c r="D992" s="138" t="s">
        <v>5061</v>
      </c>
      <c r="E992" s="138" t="s">
        <v>1993</v>
      </c>
      <c r="F992" s="139">
        <v>157460825</v>
      </c>
      <c r="G992" s="139">
        <v>0</v>
      </c>
      <c r="H992" s="139">
        <v>0</v>
      </c>
      <c r="I992" s="139">
        <v>157460825</v>
      </c>
      <c r="J992" s="107" t="s">
        <v>6</v>
      </c>
      <c r="K992" s="107" t="s">
        <v>111</v>
      </c>
      <c r="L992" s="107" t="s">
        <v>39</v>
      </c>
      <c r="M992" s="140" t="s">
        <v>4219</v>
      </c>
      <c r="N992" s="104" t="s">
        <v>114</v>
      </c>
      <c r="O992" s="104" t="s">
        <v>4220</v>
      </c>
    </row>
    <row r="993" spans="1:15" hidden="1" x14ac:dyDescent="0.25">
      <c r="A993" s="920" t="s">
        <v>134</v>
      </c>
      <c r="B993" s="138" t="s">
        <v>214</v>
      </c>
      <c r="C993" s="138" t="s">
        <v>4758</v>
      </c>
      <c r="D993" s="138" t="s">
        <v>4759</v>
      </c>
      <c r="E993" s="138" t="s">
        <v>1996</v>
      </c>
      <c r="F993" s="139">
        <v>189901297</v>
      </c>
      <c r="G993" s="139">
        <v>0</v>
      </c>
      <c r="H993" s="139">
        <v>0</v>
      </c>
      <c r="I993" s="139">
        <v>189901297</v>
      </c>
      <c r="J993" s="107" t="s">
        <v>6</v>
      </c>
      <c r="K993" s="107" t="s">
        <v>111</v>
      </c>
      <c r="L993" s="107" t="s">
        <v>39</v>
      </c>
      <c r="M993" s="140" t="s">
        <v>4219</v>
      </c>
      <c r="N993" s="104" t="s">
        <v>114</v>
      </c>
      <c r="O993" s="104" t="s">
        <v>4220</v>
      </c>
    </row>
    <row r="994" spans="1:15" hidden="1" x14ac:dyDescent="0.25">
      <c r="A994" s="920" t="s">
        <v>134</v>
      </c>
      <c r="B994" s="138" t="s">
        <v>214</v>
      </c>
      <c r="C994" s="138" t="s">
        <v>5618</v>
      </c>
      <c r="D994" s="138" t="s">
        <v>5619</v>
      </c>
      <c r="E994" s="138" t="s">
        <v>1999</v>
      </c>
      <c r="F994" s="139">
        <v>60395879</v>
      </c>
      <c r="G994" s="139">
        <v>0</v>
      </c>
      <c r="H994" s="139">
        <v>0</v>
      </c>
      <c r="I994" s="139">
        <v>60395879</v>
      </c>
      <c r="J994" s="107" t="s">
        <v>6</v>
      </c>
      <c r="K994" s="107" t="s">
        <v>111</v>
      </c>
      <c r="L994" s="107" t="s">
        <v>39</v>
      </c>
      <c r="M994" s="140" t="s">
        <v>4219</v>
      </c>
      <c r="N994" s="104" t="s">
        <v>114</v>
      </c>
      <c r="O994" s="104" t="s">
        <v>4220</v>
      </c>
    </row>
    <row r="995" spans="1:15" hidden="1" x14ac:dyDescent="0.25">
      <c r="A995" s="920" t="s">
        <v>134</v>
      </c>
      <c r="B995" s="138" t="s">
        <v>214</v>
      </c>
      <c r="C995" s="138" t="s">
        <v>4221</v>
      </c>
      <c r="D995" s="138" t="s">
        <v>4222</v>
      </c>
      <c r="E995" s="138" t="s">
        <v>2003</v>
      </c>
      <c r="F995" s="139">
        <v>545532090</v>
      </c>
      <c r="G995" s="139">
        <v>0</v>
      </c>
      <c r="H995" s="139">
        <v>0</v>
      </c>
      <c r="I995" s="139">
        <v>545532090</v>
      </c>
      <c r="J995" s="107" t="s">
        <v>6</v>
      </c>
      <c r="K995" s="107" t="s">
        <v>111</v>
      </c>
      <c r="L995" s="107" t="s">
        <v>39</v>
      </c>
      <c r="M995" s="140" t="s">
        <v>4219</v>
      </c>
      <c r="N995" s="104" t="s">
        <v>114</v>
      </c>
      <c r="O995" s="104" t="s">
        <v>4220</v>
      </c>
    </row>
    <row r="996" spans="1:15" hidden="1" x14ac:dyDescent="0.25">
      <c r="A996" s="920" t="s">
        <v>134</v>
      </c>
      <c r="B996" s="138" t="s">
        <v>214</v>
      </c>
      <c r="C996" s="138" t="s">
        <v>4760</v>
      </c>
      <c r="D996" s="138" t="s">
        <v>4761</v>
      </c>
      <c r="E996" s="138" t="s">
        <v>2006</v>
      </c>
      <c r="F996" s="139">
        <v>87575813</v>
      </c>
      <c r="G996" s="139">
        <v>0</v>
      </c>
      <c r="H996" s="139">
        <v>0</v>
      </c>
      <c r="I996" s="139">
        <v>87575813</v>
      </c>
      <c r="J996" s="107" t="s">
        <v>6</v>
      </c>
      <c r="K996" s="107" t="s">
        <v>111</v>
      </c>
      <c r="L996" s="107" t="s">
        <v>39</v>
      </c>
      <c r="M996" s="140" t="s">
        <v>4219</v>
      </c>
      <c r="N996" s="104" t="s">
        <v>114</v>
      </c>
      <c r="O996" s="104" t="s">
        <v>4220</v>
      </c>
    </row>
    <row r="997" spans="1:15" hidden="1" x14ac:dyDescent="0.25">
      <c r="A997" s="920" t="s">
        <v>134</v>
      </c>
      <c r="B997" s="138" t="s">
        <v>104</v>
      </c>
      <c r="C997" s="138" t="s">
        <v>6013</v>
      </c>
      <c r="D997" s="138" t="s">
        <v>6014</v>
      </c>
      <c r="E997" s="138" t="s">
        <v>2009</v>
      </c>
      <c r="F997" s="139">
        <v>0</v>
      </c>
      <c r="G997" s="139">
        <v>4078.77</v>
      </c>
      <c r="H997" s="139">
        <v>26820809</v>
      </c>
      <c r="I997" s="139">
        <v>26820809</v>
      </c>
      <c r="J997" s="107" t="s">
        <v>6</v>
      </c>
      <c r="K997" s="107" t="s">
        <v>111</v>
      </c>
      <c r="L997" s="107" t="s">
        <v>39</v>
      </c>
      <c r="M997" s="140" t="s">
        <v>4219</v>
      </c>
      <c r="N997" s="104" t="s">
        <v>114</v>
      </c>
      <c r="O997" s="104" t="s">
        <v>4220</v>
      </c>
    </row>
    <row r="998" spans="1:15" hidden="1" x14ac:dyDescent="0.25">
      <c r="A998" s="920" t="s">
        <v>134</v>
      </c>
      <c r="B998" s="138" t="s">
        <v>214</v>
      </c>
      <c r="C998" s="138" t="s">
        <v>4223</v>
      </c>
      <c r="D998" s="138" t="s">
        <v>4224</v>
      </c>
      <c r="E998" s="138" t="s">
        <v>2012</v>
      </c>
      <c r="F998" s="139">
        <v>1148562272</v>
      </c>
      <c r="G998" s="139">
        <v>0</v>
      </c>
      <c r="H998" s="139">
        <v>0</v>
      </c>
      <c r="I998" s="139">
        <v>1148562272</v>
      </c>
      <c r="J998" s="107" t="s">
        <v>6</v>
      </c>
      <c r="K998" s="107" t="s">
        <v>111</v>
      </c>
      <c r="L998" s="107" t="s">
        <v>39</v>
      </c>
      <c r="M998" s="140" t="s">
        <v>4219</v>
      </c>
      <c r="N998" s="104" t="s">
        <v>114</v>
      </c>
      <c r="O998" s="104" t="s">
        <v>4220</v>
      </c>
    </row>
    <row r="999" spans="1:15" hidden="1" x14ac:dyDescent="0.25">
      <c r="A999" s="920" t="s">
        <v>134</v>
      </c>
      <c r="B999" s="138" t="s">
        <v>214</v>
      </c>
      <c r="C999" s="138" t="s">
        <v>4225</v>
      </c>
      <c r="D999" s="138" t="s">
        <v>4226</v>
      </c>
      <c r="E999" s="138" t="s">
        <v>2015</v>
      </c>
      <c r="F999" s="139">
        <v>935627191</v>
      </c>
      <c r="G999" s="139">
        <v>0</v>
      </c>
      <c r="H999" s="139">
        <v>0</v>
      </c>
      <c r="I999" s="139">
        <v>935627191</v>
      </c>
      <c r="J999" s="107" t="s">
        <v>6</v>
      </c>
      <c r="K999" s="107" t="s">
        <v>111</v>
      </c>
      <c r="L999" s="107" t="s">
        <v>39</v>
      </c>
      <c r="M999" s="140" t="s">
        <v>4219</v>
      </c>
      <c r="N999" s="104" t="s">
        <v>114</v>
      </c>
      <c r="O999" s="104" t="s">
        <v>4220</v>
      </c>
    </row>
    <row r="1000" spans="1:15" hidden="1" x14ac:dyDescent="0.25">
      <c r="A1000" s="920" t="s">
        <v>134</v>
      </c>
      <c r="B1000" s="138" t="s">
        <v>214</v>
      </c>
      <c r="C1000" s="138" t="s">
        <v>4762</v>
      </c>
      <c r="D1000" s="138" t="s">
        <v>4763</v>
      </c>
      <c r="E1000" s="138" t="s">
        <v>4764</v>
      </c>
      <c r="F1000" s="139">
        <v>386171703</v>
      </c>
      <c r="G1000" s="139">
        <v>0</v>
      </c>
      <c r="H1000" s="139">
        <v>0</v>
      </c>
      <c r="I1000" s="139">
        <v>386171703</v>
      </c>
      <c r="J1000" s="107" t="s">
        <v>6</v>
      </c>
      <c r="K1000" s="107" t="s">
        <v>111</v>
      </c>
      <c r="L1000" s="107" t="s">
        <v>39</v>
      </c>
      <c r="M1000" s="140" t="s">
        <v>4219</v>
      </c>
      <c r="N1000" s="104" t="s">
        <v>114</v>
      </c>
      <c r="O1000" s="104" t="s">
        <v>4220</v>
      </c>
    </row>
    <row r="1001" spans="1:15" hidden="1" x14ac:dyDescent="0.25">
      <c r="A1001" s="920" t="s">
        <v>134</v>
      </c>
      <c r="B1001" s="138" t="s">
        <v>214</v>
      </c>
      <c r="C1001" s="138" t="s">
        <v>2085</v>
      </c>
      <c r="D1001" s="138" t="s">
        <v>2086</v>
      </c>
      <c r="E1001" s="138" t="s">
        <v>2021</v>
      </c>
      <c r="F1001" s="139">
        <v>894657902</v>
      </c>
      <c r="G1001" s="139">
        <v>0</v>
      </c>
      <c r="H1001" s="139">
        <v>0</v>
      </c>
      <c r="I1001" s="139">
        <v>894657902</v>
      </c>
      <c r="J1001" s="107" t="s">
        <v>6</v>
      </c>
      <c r="K1001" s="107" t="s">
        <v>111</v>
      </c>
      <c r="L1001" s="107" t="s">
        <v>39</v>
      </c>
      <c r="M1001" s="140" t="s">
        <v>4219</v>
      </c>
      <c r="N1001" s="104" t="s">
        <v>114</v>
      </c>
      <c r="O1001" s="104" t="s">
        <v>4220</v>
      </c>
    </row>
    <row r="1002" spans="1:15" hidden="1" x14ac:dyDescent="0.25">
      <c r="A1002" s="920" t="s">
        <v>134</v>
      </c>
      <c r="B1002" s="138" t="s">
        <v>214</v>
      </c>
      <c r="C1002" s="138" t="s">
        <v>5620</v>
      </c>
      <c r="D1002" s="138" t="s">
        <v>5621</v>
      </c>
      <c r="E1002" s="138" t="s">
        <v>2024</v>
      </c>
      <c r="F1002" s="139">
        <v>8205486</v>
      </c>
      <c r="G1002" s="139">
        <v>0</v>
      </c>
      <c r="H1002" s="139">
        <v>0</v>
      </c>
      <c r="I1002" s="139">
        <v>8205486</v>
      </c>
      <c r="J1002" s="107" t="s">
        <v>6</v>
      </c>
      <c r="K1002" s="107" t="s">
        <v>111</v>
      </c>
      <c r="L1002" s="107" t="s">
        <v>39</v>
      </c>
      <c r="M1002" s="140" t="s">
        <v>4219</v>
      </c>
      <c r="N1002" s="104" t="s">
        <v>114</v>
      </c>
      <c r="O1002" s="104" t="s">
        <v>4220</v>
      </c>
    </row>
    <row r="1003" spans="1:15" hidden="1" x14ac:dyDescent="0.25">
      <c r="A1003" s="920" t="s">
        <v>134</v>
      </c>
      <c r="B1003" s="138" t="s">
        <v>104</v>
      </c>
      <c r="C1003" s="138" t="s">
        <v>5344</v>
      </c>
      <c r="D1003" s="138" t="s">
        <v>5345</v>
      </c>
      <c r="E1003" s="138" t="s">
        <v>458</v>
      </c>
      <c r="F1003" s="139">
        <v>0</v>
      </c>
      <c r="G1003" s="139">
        <v>16101.91</v>
      </c>
      <c r="H1003" s="139">
        <v>105881491</v>
      </c>
      <c r="I1003" s="139">
        <v>105881491</v>
      </c>
      <c r="J1003" s="107" t="s">
        <v>6</v>
      </c>
      <c r="K1003" s="107" t="s">
        <v>111</v>
      </c>
      <c r="L1003" s="107" t="s">
        <v>39</v>
      </c>
      <c r="M1003" s="140" t="s">
        <v>4229</v>
      </c>
      <c r="N1003" s="104" t="s">
        <v>114</v>
      </c>
      <c r="O1003" s="104" t="s">
        <v>4220</v>
      </c>
    </row>
    <row r="1004" spans="1:15" hidden="1" x14ac:dyDescent="0.25">
      <c r="A1004" s="920" t="s">
        <v>134</v>
      </c>
      <c r="B1004" s="138" t="s">
        <v>214</v>
      </c>
      <c r="C1004" s="138" t="s">
        <v>4765</v>
      </c>
      <c r="D1004" s="138" t="s">
        <v>4766</v>
      </c>
      <c r="E1004" s="138" t="s">
        <v>458</v>
      </c>
      <c r="F1004" s="139">
        <v>39933987</v>
      </c>
      <c r="G1004" s="139">
        <v>0</v>
      </c>
      <c r="H1004" s="139">
        <v>0</v>
      </c>
      <c r="I1004" s="139">
        <v>39933987</v>
      </c>
      <c r="J1004" s="107" t="s">
        <v>6</v>
      </c>
      <c r="K1004" s="107" t="s">
        <v>111</v>
      </c>
      <c r="L1004" s="107" t="s">
        <v>39</v>
      </c>
      <c r="M1004" s="140" t="s">
        <v>4229</v>
      </c>
      <c r="N1004" s="104" t="s">
        <v>114</v>
      </c>
      <c r="O1004" s="104" t="s">
        <v>4220</v>
      </c>
    </row>
    <row r="1005" spans="1:15" hidden="1" x14ac:dyDescent="0.25">
      <c r="A1005" s="920" t="s">
        <v>134</v>
      </c>
      <c r="B1005" s="138" t="s">
        <v>214</v>
      </c>
      <c r="C1005" s="138" t="s">
        <v>4227</v>
      </c>
      <c r="D1005" s="138" t="s">
        <v>4228</v>
      </c>
      <c r="E1005" s="138" t="s">
        <v>2033</v>
      </c>
      <c r="F1005" s="139">
        <v>1501445</v>
      </c>
      <c r="G1005" s="139">
        <v>0</v>
      </c>
      <c r="H1005" s="139">
        <v>0</v>
      </c>
      <c r="I1005" s="139">
        <v>1501445</v>
      </c>
      <c r="J1005" s="107" t="s">
        <v>6</v>
      </c>
      <c r="K1005" s="107" t="s">
        <v>111</v>
      </c>
      <c r="L1005" s="107" t="s">
        <v>39</v>
      </c>
      <c r="M1005" s="140" t="s">
        <v>4229</v>
      </c>
      <c r="N1005" s="104" t="s">
        <v>114</v>
      </c>
      <c r="O1005" s="104" t="s">
        <v>4220</v>
      </c>
    </row>
    <row r="1006" spans="1:15" hidden="1" x14ac:dyDescent="0.25">
      <c r="A1006" s="920" t="s">
        <v>134</v>
      </c>
      <c r="B1006" s="138" t="s">
        <v>214</v>
      </c>
      <c r="C1006" s="138" t="s">
        <v>6015</v>
      </c>
      <c r="D1006" s="138" t="s">
        <v>6016</v>
      </c>
      <c r="E1006" s="138" t="s">
        <v>6017</v>
      </c>
      <c r="F1006" s="139">
        <v>1323041</v>
      </c>
      <c r="G1006" s="139">
        <v>0</v>
      </c>
      <c r="H1006" s="139">
        <v>0</v>
      </c>
      <c r="I1006" s="139">
        <v>1323041</v>
      </c>
      <c r="J1006" s="107" t="s">
        <v>6</v>
      </c>
      <c r="K1006" s="107" t="s">
        <v>111</v>
      </c>
      <c r="L1006" s="107" t="s">
        <v>39</v>
      </c>
      <c r="M1006" s="140" t="s">
        <v>4229</v>
      </c>
      <c r="N1006" s="104" t="s">
        <v>114</v>
      </c>
      <c r="O1006" s="104" t="s">
        <v>4220</v>
      </c>
    </row>
    <row r="1007" spans="1:15" hidden="1" x14ac:dyDescent="0.25">
      <c r="A1007" s="920" t="s">
        <v>134</v>
      </c>
      <c r="B1007" s="138" t="s">
        <v>104</v>
      </c>
      <c r="C1007" s="138" t="s">
        <v>6126</v>
      </c>
      <c r="D1007" s="138" t="s">
        <v>6127</v>
      </c>
      <c r="E1007" s="138" t="s">
        <v>588</v>
      </c>
      <c r="F1007" s="139">
        <v>0</v>
      </c>
      <c r="G1007" s="139">
        <v>1019.63</v>
      </c>
      <c r="H1007" s="139">
        <v>6704791</v>
      </c>
      <c r="I1007" s="139">
        <v>6704791</v>
      </c>
      <c r="J1007" s="107" t="s">
        <v>6</v>
      </c>
      <c r="K1007" s="107" t="s">
        <v>111</v>
      </c>
      <c r="L1007" s="107" t="s">
        <v>39</v>
      </c>
      <c r="M1007" s="140" t="s">
        <v>4232</v>
      </c>
      <c r="N1007" s="104" t="s">
        <v>114</v>
      </c>
      <c r="O1007" s="104" t="s">
        <v>4220</v>
      </c>
    </row>
    <row r="1008" spans="1:15" hidden="1" x14ac:dyDescent="0.25">
      <c r="A1008" s="920" t="s">
        <v>134</v>
      </c>
      <c r="B1008" s="138" t="s">
        <v>214</v>
      </c>
      <c r="C1008" s="138" t="s">
        <v>5062</v>
      </c>
      <c r="D1008" s="138" t="s">
        <v>5063</v>
      </c>
      <c r="E1008" s="138" t="s">
        <v>1091</v>
      </c>
      <c r="F1008" s="139">
        <v>175208343</v>
      </c>
      <c r="G1008" s="139">
        <v>0</v>
      </c>
      <c r="H1008" s="139">
        <v>0</v>
      </c>
      <c r="I1008" s="139">
        <v>175208343</v>
      </c>
      <c r="J1008" s="107" t="s">
        <v>6</v>
      </c>
      <c r="K1008" s="107" t="s">
        <v>111</v>
      </c>
      <c r="L1008" s="107" t="s">
        <v>39</v>
      </c>
      <c r="M1008" s="140" t="s">
        <v>4232</v>
      </c>
      <c r="N1008" s="104" t="s">
        <v>114</v>
      </c>
      <c r="O1008" s="104" t="s">
        <v>4220</v>
      </c>
    </row>
    <row r="1009" spans="1:15" hidden="1" x14ac:dyDescent="0.25">
      <c r="A1009" s="920" t="s">
        <v>134</v>
      </c>
      <c r="B1009" s="138" t="s">
        <v>214</v>
      </c>
      <c r="C1009" s="138" t="s">
        <v>4230</v>
      </c>
      <c r="D1009" s="138" t="s">
        <v>4231</v>
      </c>
      <c r="E1009" s="138" t="s">
        <v>1097</v>
      </c>
      <c r="F1009" s="139">
        <v>33733020</v>
      </c>
      <c r="G1009" s="139">
        <v>0</v>
      </c>
      <c r="H1009" s="139">
        <v>0</v>
      </c>
      <c r="I1009" s="139">
        <v>33733020</v>
      </c>
      <c r="J1009" s="107" t="s">
        <v>6</v>
      </c>
      <c r="K1009" s="107" t="s">
        <v>111</v>
      </c>
      <c r="L1009" s="107" t="s">
        <v>39</v>
      </c>
      <c r="M1009" s="140" t="s">
        <v>4232</v>
      </c>
      <c r="N1009" s="104" t="s">
        <v>114</v>
      </c>
      <c r="O1009" s="104" t="s">
        <v>4220</v>
      </c>
    </row>
    <row r="1010" spans="1:15" hidden="1" x14ac:dyDescent="0.25">
      <c r="A1010" s="920" t="s">
        <v>134</v>
      </c>
      <c r="B1010" s="138" t="s">
        <v>214</v>
      </c>
      <c r="C1010" s="138" t="s">
        <v>4233</v>
      </c>
      <c r="D1010" s="138" t="s">
        <v>4234</v>
      </c>
      <c r="E1010" s="138" t="s">
        <v>1104</v>
      </c>
      <c r="F1010" s="139">
        <v>192244182</v>
      </c>
      <c r="G1010" s="139">
        <v>0</v>
      </c>
      <c r="H1010" s="139">
        <v>0</v>
      </c>
      <c r="I1010" s="139">
        <v>192244182</v>
      </c>
      <c r="J1010" s="107" t="s">
        <v>6</v>
      </c>
      <c r="K1010" s="107" t="s">
        <v>111</v>
      </c>
      <c r="L1010" s="107" t="s">
        <v>39</v>
      </c>
      <c r="M1010" s="140" t="s">
        <v>4232</v>
      </c>
      <c r="N1010" s="104" t="s">
        <v>114</v>
      </c>
      <c r="O1010" s="104" t="s">
        <v>4220</v>
      </c>
    </row>
    <row r="1011" spans="1:15" hidden="1" x14ac:dyDescent="0.25">
      <c r="A1011" s="920" t="s">
        <v>134</v>
      </c>
      <c r="B1011" s="138" t="s">
        <v>104</v>
      </c>
      <c r="C1011" s="138" t="s">
        <v>5622</v>
      </c>
      <c r="D1011" s="138" t="s">
        <v>5623</v>
      </c>
      <c r="E1011" s="138" t="s">
        <v>588</v>
      </c>
      <c r="F1011" s="139">
        <v>0</v>
      </c>
      <c r="G1011" s="139">
        <v>48166.35</v>
      </c>
      <c r="H1011" s="139">
        <v>316727949</v>
      </c>
      <c r="I1011" s="139">
        <v>316727949</v>
      </c>
      <c r="J1011" s="107" t="s">
        <v>6</v>
      </c>
      <c r="K1011" s="107" t="s">
        <v>111</v>
      </c>
      <c r="L1011" s="107" t="s">
        <v>39</v>
      </c>
      <c r="M1011" s="140" t="s">
        <v>5346</v>
      </c>
      <c r="N1011" s="104" t="s">
        <v>114</v>
      </c>
      <c r="O1011" s="104" t="s">
        <v>4220</v>
      </c>
    </row>
    <row r="1012" spans="1:15" hidden="1" x14ac:dyDescent="0.25">
      <c r="A1012" s="920" t="s">
        <v>134</v>
      </c>
      <c r="B1012" s="138" t="s">
        <v>214</v>
      </c>
      <c r="C1012" s="138" t="s">
        <v>5624</v>
      </c>
      <c r="D1012" s="138" t="s">
        <v>5625</v>
      </c>
      <c r="E1012" s="138" t="s">
        <v>588</v>
      </c>
      <c r="F1012" s="139">
        <v>177444522</v>
      </c>
      <c r="G1012" s="139">
        <v>0</v>
      </c>
      <c r="H1012" s="139">
        <v>0</v>
      </c>
      <c r="I1012" s="139">
        <v>177444522</v>
      </c>
      <c r="J1012" s="107" t="s">
        <v>6</v>
      </c>
      <c r="K1012" s="107" t="s">
        <v>111</v>
      </c>
      <c r="L1012" s="107" t="s">
        <v>39</v>
      </c>
      <c r="M1012" s="140" t="s">
        <v>5346</v>
      </c>
      <c r="N1012" s="104" t="s">
        <v>114</v>
      </c>
      <c r="O1012" s="104" t="s">
        <v>4220</v>
      </c>
    </row>
    <row r="1013" spans="1:15" hidden="1" x14ac:dyDescent="0.25">
      <c r="A1013" s="920" t="s">
        <v>134</v>
      </c>
      <c r="B1013" s="138" t="s">
        <v>214</v>
      </c>
      <c r="C1013" s="138" t="s">
        <v>5626</v>
      </c>
      <c r="D1013" s="138" t="s">
        <v>5627</v>
      </c>
      <c r="E1013" s="138" t="s">
        <v>591</v>
      </c>
      <c r="F1013" s="139">
        <v>227008318</v>
      </c>
      <c r="G1013" s="139">
        <v>0</v>
      </c>
      <c r="H1013" s="139">
        <v>0</v>
      </c>
      <c r="I1013" s="139">
        <v>227008318</v>
      </c>
      <c r="J1013" s="107" t="s">
        <v>6</v>
      </c>
      <c r="K1013" s="107" t="s">
        <v>111</v>
      </c>
      <c r="L1013" s="107" t="s">
        <v>39</v>
      </c>
      <c r="M1013" s="140" t="s">
        <v>5346</v>
      </c>
      <c r="N1013" s="104" t="s">
        <v>114</v>
      </c>
      <c r="O1013" s="104" t="s">
        <v>4220</v>
      </c>
    </row>
    <row r="1014" spans="1:15" hidden="1" x14ac:dyDescent="0.25">
      <c r="A1014" s="920" t="s">
        <v>134</v>
      </c>
      <c r="B1014" s="138" t="s">
        <v>214</v>
      </c>
      <c r="C1014" s="138" t="s">
        <v>5628</v>
      </c>
      <c r="D1014" s="138" t="s">
        <v>5629</v>
      </c>
      <c r="E1014" s="138" t="s">
        <v>5630</v>
      </c>
      <c r="F1014" s="139">
        <v>249327630</v>
      </c>
      <c r="G1014" s="139">
        <v>0</v>
      </c>
      <c r="H1014" s="139">
        <v>0</v>
      </c>
      <c r="I1014" s="139">
        <v>249327630</v>
      </c>
      <c r="J1014" s="107" t="s">
        <v>6</v>
      </c>
      <c r="K1014" s="107" t="s">
        <v>111</v>
      </c>
      <c r="L1014" s="107" t="s">
        <v>39</v>
      </c>
      <c r="M1014" s="140" t="s">
        <v>5346</v>
      </c>
      <c r="N1014" s="104" t="s">
        <v>114</v>
      </c>
      <c r="O1014" s="104" t="s">
        <v>4220</v>
      </c>
    </row>
    <row r="1015" spans="1:15" hidden="1" x14ac:dyDescent="0.25">
      <c r="A1015" s="920" t="s">
        <v>136</v>
      </c>
      <c r="B1015" s="138" t="s">
        <v>214</v>
      </c>
      <c r="C1015" s="138" t="s">
        <v>2090</v>
      </c>
      <c r="D1015" s="138" t="s">
        <v>2091</v>
      </c>
      <c r="E1015" s="138" t="s">
        <v>2092</v>
      </c>
      <c r="F1015" s="139">
        <v>3176589</v>
      </c>
      <c r="G1015" s="139">
        <v>0</v>
      </c>
      <c r="H1015" s="139">
        <v>0</v>
      </c>
      <c r="I1015" s="139">
        <v>3176589</v>
      </c>
      <c r="J1015" s="107" t="s">
        <v>6</v>
      </c>
      <c r="K1015" s="107" t="s">
        <v>111</v>
      </c>
      <c r="L1015" s="107" t="s">
        <v>30</v>
      </c>
      <c r="M1015" s="140" t="s">
        <v>4237</v>
      </c>
      <c r="N1015" s="104" t="s">
        <v>114</v>
      </c>
      <c r="O1015" s="104" t="s">
        <v>4238</v>
      </c>
    </row>
    <row r="1016" spans="1:15" hidden="1" x14ac:dyDescent="0.25">
      <c r="A1016" s="920" t="s">
        <v>136</v>
      </c>
      <c r="B1016" s="138" t="s">
        <v>104</v>
      </c>
      <c r="C1016" s="138" t="s">
        <v>2093</v>
      </c>
      <c r="D1016" s="138" t="s">
        <v>2094</v>
      </c>
      <c r="E1016" s="138" t="s">
        <v>1990</v>
      </c>
      <c r="F1016" s="139">
        <v>0</v>
      </c>
      <c r="G1016" s="139">
        <v>429.71</v>
      </c>
      <c r="H1016" s="139">
        <v>2825648</v>
      </c>
      <c r="I1016" s="139">
        <v>2825648</v>
      </c>
      <c r="J1016" s="107" t="s">
        <v>6</v>
      </c>
      <c r="K1016" s="107" t="s">
        <v>111</v>
      </c>
      <c r="L1016" s="107" t="s">
        <v>30</v>
      </c>
      <c r="M1016" s="140" t="s">
        <v>4237</v>
      </c>
      <c r="N1016" s="104" t="s">
        <v>114</v>
      </c>
      <c r="O1016" s="104" t="s">
        <v>4238</v>
      </c>
    </row>
    <row r="1017" spans="1:15" hidden="1" x14ac:dyDescent="0.25">
      <c r="A1017" s="920" t="s">
        <v>136</v>
      </c>
      <c r="B1017" s="138" t="s">
        <v>214</v>
      </c>
      <c r="C1017" s="138" t="s">
        <v>2095</v>
      </c>
      <c r="D1017" s="138" t="s">
        <v>2096</v>
      </c>
      <c r="E1017" s="138" t="s">
        <v>1993</v>
      </c>
      <c r="F1017" s="139">
        <v>29216142</v>
      </c>
      <c r="G1017" s="139">
        <v>0</v>
      </c>
      <c r="H1017" s="139">
        <v>0</v>
      </c>
      <c r="I1017" s="139">
        <v>29216142</v>
      </c>
      <c r="J1017" s="107" t="s">
        <v>6</v>
      </c>
      <c r="K1017" s="107" t="s">
        <v>111</v>
      </c>
      <c r="L1017" s="107" t="s">
        <v>30</v>
      </c>
      <c r="M1017" s="140" t="s">
        <v>4237</v>
      </c>
      <c r="N1017" s="104" t="s">
        <v>114</v>
      </c>
      <c r="O1017" s="104" t="s">
        <v>4238</v>
      </c>
    </row>
    <row r="1018" spans="1:15" hidden="1" x14ac:dyDescent="0.25">
      <c r="A1018" s="920" t="s">
        <v>136</v>
      </c>
      <c r="B1018" s="138" t="s">
        <v>214</v>
      </c>
      <c r="C1018" s="138" t="s">
        <v>2097</v>
      </c>
      <c r="D1018" s="138" t="s">
        <v>2098</v>
      </c>
      <c r="E1018" s="138" t="s">
        <v>1996</v>
      </c>
      <c r="F1018" s="139">
        <v>29290575</v>
      </c>
      <c r="G1018" s="139">
        <v>0</v>
      </c>
      <c r="H1018" s="139">
        <v>0</v>
      </c>
      <c r="I1018" s="139">
        <v>29290575</v>
      </c>
      <c r="J1018" s="107" t="s">
        <v>6</v>
      </c>
      <c r="K1018" s="107" t="s">
        <v>111</v>
      </c>
      <c r="L1018" s="107" t="s">
        <v>30</v>
      </c>
      <c r="M1018" s="140" t="s">
        <v>4237</v>
      </c>
      <c r="N1018" s="104" t="s">
        <v>114</v>
      </c>
      <c r="O1018" s="104" t="s">
        <v>4238</v>
      </c>
    </row>
    <row r="1019" spans="1:15" hidden="1" x14ac:dyDescent="0.25">
      <c r="A1019" s="920" t="s">
        <v>136</v>
      </c>
      <c r="B1019" s="138" t="s">
        <v>214</v>
      </c>
      <c r="C1019" s="138" t="s">
        <v>2099</v>
      </c>
      <c r="D1019" s="138" t="s">
        <v>2100</v>
      </c>
      <c r="E1019" s="138" t="s">
        <v>1999</v>
      </c>
      <c r="F1019" s="139">
        <v>379990</v>
      </c>
      <c r="G1019" s="139">
        <v>0</v>
      </c>
      <c r="H1019" s="139">
        <v>0</v>
      </c>
      <c r="I1019" s="139">
        <v>379990</v>
      </c>
      <c r="J1019" s="107" t="s">
        <v>6</v>
      </c>
      <c r="K1019" s="107" t="s">
        <v>111</v>
      </c>
      <c r="L1019" s="107" t="s">
        <v>30</v>
      </c>
      <c r="M1019" s="140" t="s">
        <v>4237</v>
      </c>
      <c r="N1019" s="104" t="s">
        <v>114</v>
      </c>
      <c r="O1019" s="104" t="s">
        <v>4238</v>
      </c>
    </row>
    <row r="1020" spans="1:15" hidden="1" x14ac:dyDescent="0.25">
      <c r="A1020" s="920" t="s">
        <v>136</v>
      </c>
      <c r="B1020" s="138" t="s">
        <v>214</v>
      </c>
      <c r="C1020" s="138" t="s">
        <v>2101</v>
      </c>
      <c r="D1020" s="138" t="s">
        <v>2102</v>
      </c>
      <c r="E1020" s="138" t="s">
        <v>2003</v>
      </c>
      <c r="F1020" s="139">
        <v>535329961</v>
      </c>
      <c r="G1020" s="139">
        <v>0</v>
      </c>
      <c r="H1020" s="139">
        <v>0</v>
      </c>
      <c r="I1020" s="139">
        <v>535329961</v>
      </c>
      <c r="J1020" s="107" t="s">
        <v>6</v>
      </c>
      <c r="K1020" s="107" t="s">
        <v>111</v>
      </c>
      <c r="L1020" s="107" t="s">
        <v>30</v>
      </c>
      <c r="M1020" s="140" t="s">
        <v>4237</v>
      </c>
      <c r="N1020" s="104" t="s">
        <v>114</v>
      </c>
      <c r="O1020" s="104" t="s">
        <v>4238</v>
      </c>
    </row>
    <row r="1021" spans="1:15" hidden="1" x14ac:dyDescent="0.25">
      <c r="A1021" s="920" t="s">
        <v>136</v>
      </c>
      <c r="B1021" s="138" t="s">
        <v>214</v>
      </c>
      <c r="C1021" s="138" t="s">
        <v>2103</v>
      </c>
      <c r="D1021" s="138" t="s">
        <v>2104</v>
      </c>
      <c r="E1021" s="138" t="s">
        <v>2006</v>
      </c>
      <c r="F1021" s="139">
        <v>68863138</v>
      </c>
      <c r="G1021" s="139">
        <v>0</v>
      </c>
      <c r="H1021" s="139">
        <v>0</v>
      </c>
      <c r="I1021" s="139">
        <v>68863138</v>
      </c>
      <c r="J1021" s="107" t="s">
        <v>6</v>
      </c>
      <c r="K1021" s="107" t="s">
        <v>111</v>
      </c>
      <c r="L1021" s="107" t="s">
        <v>30</v>
      </c>
      <c r="M1021" s="140" t="s">
        <v>4237</v>
      </c>
      <c r="N1021" s="104" t="s">
        <v>114</v>
      </c>
      <c r="O1021" s="104" t="s">
        <v>4238</v>
      </c>
    </row>
    <row r="1022" spans="1:15" hidden="1" x14ac:dyDescent="0.25">
      <c r="A1022" s="920" t="s">
        <v>136</v>
      </c>
      <c r="B1022" s="138" t="s">
        <v>104</v>
      </c>
      <c r="C1022" s="138" t="s">
        <v>2105</v>
      </c>
      <c r="D1022" s="138" t="s">
        <v>2106</v>
      </c>
      <c r="E1022" s="138" t="s">
        <v>2009</v>
      </c>
      <c r="F1022" s="139">
        <v>0</v>
      </c>
      <c r="G1022" s="139">
        <v>3766.09</v>
      </c>
      <c r="H1022" s="139">
        <v>24764716</v>
      </c>
      <c r="I1022" s="139">
        <v>24764716</v>
      </c>
      <c r="J1022" s="107" t="s">
        <v>6</v>
      </c>
      <c r="K1022" s="107" t="s">
        <v>111</v>
      </c>
      <c r="L1022" s="107" t="s">
        <v>30</v>
      </c>
      <c r="M1022" s="140" t="s">
        <v>4237</v>
      </c>
      <c r="N1022" s="104" t="s">
        <v>114</v>
      </c>
      <c r="O1022" s="104" t="s">
        <v>4238</v>
      </c>
    </row>
    <row r="1023" spans="1:15" hidden="1" x14ac:dyDescent="0.25">
      <c r="A1023" s="920" t="s">
        <v>136</v>
      </c>
      <c r="B1023" s="138" t="s">
        <v>214</v>
      </c>
      <c r="C1023" s="138" t="s">
        <v>2107</v>
      </c>
      <c r="D1023" s="138" t="s">
        <v>2108</v>
      </c>
      <c r="E1023" s="138" t="s">
        <v>2012</v>
      </c>
      <c r="F1023" s="139">
        <v>1520713234</v>
      </c>
      <c r="G1023" s="139">
        <v>0</v>
      </c>
      <c r="H1023" s="139">
        <v>0</v>
      </c>
      <c r="I1023" s="139">
        <v>1520713234</v>
      </c>
      <c r="J1023" s="107" t="s">
        <v>6</v>
      </c>
      <c r="K1023" s="107" t="s">
        <v>111</v>
      </c>
      <c r="L1023" s="107" t="s">
        <v>30</v>
      </c>
      <c r="M1023" s="140" t="s">
        <v>4237</v>
      </c>
      <c r="N1023" s="104" t="s">
        <v>114</v>
      </c>
      <c r="O1023" s="104" t="s">
        <v>4238</v>
      </c>
    </row>
    <row r="1024" spans="1:15" hidden="1" x14ac:dyDescent="0.25">
      <c r="A1024" s="920" t="s">
        <v>136</v>
      </c>
      <c r="B1024" s="138" t="s">
        <v>104</v>
      </c>
      <c r="C1024" s="138" t="s">
        <v>2109</v>
      </c>
      <c r="D1024" s="138" t="s">
        <v>2110</v>
      </c>
      <c r="E1024" s="138" t="s">
        <v>2066</v>
      </c>
      <c r="F1024" s="139">
        <v>0</v>
      </c>
      <c r="G1024" s="139">
        <v>32614.54</v>
      </c>
      <c r="H1024" s="139">
        <v>214463757</v>
      </c>
      <c r="I1024" s="139">
        <v>214463757</v>
      </c>
      <c r="J1024" s="107" t="s">
        <v>6</v>
      </c>
      <c r="K1024" s="107" t="s">
        <v>111</v>
      </c>
      <c r="L1024" s="107" t="s">
        <v>30</v>
      </c>
      <c r="M1024" s="140" t="s">
        <v>4237</v>
      </c>
      <c r="N1024" s="104" t="s">
        <v>114</v>
      </c>
      <c r="O1024" s="104" t="s">
        <v>4238</v>
      </c>
    </row>
    <row r="1025" spans="1:15" hidden="1" x14ac:dyDescent="0.25">
      <c r="A1025" s="920" t="s">
        <v>136</v>
      </c>
      <c r="B1025" s="138" t="s">
        <v>214</v>
      </c>
      <c r="C1025" s="138" t="s">
        <v>2111</v>
      </c>
      <c r="D1025" s="138" t="s">
        <v>2112</v>
      </c>
      <c r="E1025" s="138" t="s">
        <v>2015</v>
      </c>
      <c r="F1025" s="139">
        <v>838610250</v>
      </c>
      <c r="G1025" s="139">
        <v>0</v>
      </c>
      <c r="H1025" s="139">
        <v>0</v>
      </c>
      <c r="I1025" s="139">
        <v>838610250</v>
      </c>
      <c r="J1025" s="107" t="s">
        <v>6</v>
      </c>
      <c r="K1025" s="107" t="s">
        <v>111</v>
      </c>
      <c r="L1025" s="107" t="s">
        <v>30</v>
      </c>
      <c r="M1025" s="140" t="s">
        <v>4237</v>
      </c>
      <c r="N1025" s="104" t="s">
        <v>114</v>
      </c>
      <c r="O1025" s="104" t="s">
        <v>4238</v>
      </c>
    </row>
    <row r="1026" spans="1:15" hidden="1" x14ac:dyDescent="0.25">
      <c r="A1026" s="920" t="s">
        <v>136</v>
      </c>
      <c r="B1026" s="138" t="s">
        <v>104</v>
      </c>
      <c r="C1026" s="138" t="s">
        <v>5064</v>
      </c>
      <c r="D1026" s="138" t="s">
        <v>5065</v>
      </c>
      <c r="E1026" s="138" t="s">
        <v>5066</v>
      </c>
      <c r="F1026" s="139">
        <v>0</v>
      </c>
      <c r="G1026" s="139">
        <v>17828.03</v>
      </c>
      <c r="H1026" s="139">
        <v>117231955</v>
      </c>
      <c r="I1026" s="139">
        <v>117231955</v>
      </c>
      <c r="J1026" s="107" t="s">
        <v>6</v>
      </c>
      <c r="K1026" s="107" t="s">
        <v>111</v>
      </c>
      <c r="L1026" s="107" t="s">
        <v>30</v>
      </c>
      <c r="M1026" s="140" t="s">
        <v>4237</v>
      </c>
      <c r="N1026" s="104" t="s">
        <v>114</v>
      </c>
      <c r="O1026" s="104" t="s">
        <v>4238</v>
      </c>
    </row>
    <row r="1027" spans="1:15" hidden="1" x14ac:dyDescent="0.25">
      <c r="A1027" s="920" t="s">
        <v>136</v>
      </c>
      <c r="B1027" s="138" t="s">
        <v>214</v>
      </c>
      <c r="C1027" s="138" t="s">
        <v>2113</v>
      </c>
      <c r="D1027" s="138" t="s">
        <v>2114</v>
      </c>
      <c r="E1027" s="138" t="s">
        <v>2115</v>
      </c>
      <c r="F1027" s="139">
        <v>236063433</v>
      </c>
      <c r="G1027" s="139">
        <v>0</v>
      </c>
      <c r="H1027" s="139">
        <v>0</v>
      </c>
      <c r="I1027" s="139">
        <v>236063433</v>
      </c>
      <c r="J1027" s="107" t="s">
        <v>6</v>
      </c>
      <c r="K1027" s="107" t="s">
        <v>111</v>
      </c>
      <c r="L1027" s="107" t="s">
        <v>30</v>
      </c>
      <c r="M1027" s="140" t="s">
        <v>4237</v>
      </c>
      <c r="N1027" s="104" t="s">
        <v>114</v>
      </c>
      <c r="O1027" s="104" t="s">
        <v>4238</v>
      </c>
    </row>
    <row r="1028" spans="1:15" hidden="1" x14ac:dyDescent="0.25">
      <c r="A1028" s="920" t="s">
        <v>136</v>
      </c>
      <c r="B1028" s="138" t="s">
        <v>214</v>
      </c>
      <c r="C1028" s="138" t="s">
        <v>2116</v>
      </c>
      <c r="D1028" s="138" t="s">
        <v>2117</v>
      </c>
      <c r="E1028" s="138" t="s">
        <v>2118</v>
      </c>
      <c r="F1028" s="139">
        <v>3097020792</v>
      </c>
      <c r="G1028" s="139">
        <v>0</v>
      </c>
      <c r="H1028" s="139">
        <v>0</v>
      </c>
      <c r="I1028" s="139">
        <v>3097020792</v>
      </c>
      <c r="J1028" s="107" t="s">
        <v>6</v>
      </c>
      <c r="K1028" s="107" t="s">
        <v>111</v>
      </c>
      <c r="L1028" s="107" t="s">
        <v>30</v>
      </c>
      <c r="M1028" s="140" t="s">
        <v>4237</v>
      </c>
      <c r="N1028" s="104" t="s">
        <v>114</v>
      </c>
      <c r="O1028" s="104" t="s">
        <v>4238</v>
      </c>
    </row>
    <row r="1029" spans="1:15" hidden="1" x14ac:dyDescent="0.25">
      <c r="A1029" s="920" t="s">
        <v>136</v>
      </c>
      <c r="B1029" s="138" t="s">
        <v>214</v>
      </c>
      <c r="C1029" s="138" t="s">
        <v>2119</v>
      </c>
      <c r="D1029" s="138" t="s">
        <v>2120</v>
      </c>
      <c r="E1029" s="138" t="s">
        <v>2024</v>
      </c>
      <c r="F1029" s="139">
        <v>196454829</v>
      </c>
      <c r="G1029" s="139">
        <v>0</v>
      </c>
      <c r="H1029" s="139">
        <v>0</v>
      </c>
      <c r="I1029" s="139">
        <v>196454829</v>
      </c>
      <c r="J1029" s="107" t="s">
        <v>6</v>
      </c>
      <c r="K1029" s="107" t="s">
        <v>111</v>
      </c>
      <c r="L1029" s="107" t="s">
        <v>30</v>
      </c>
      <c r="M1029" s="140" t="s">
        <v>4237</v>
      </c>
      <c r="N1029" s="104" t="s">
        <v>114</v>
      </c>
      <c r="O1029" s="104" t="s">
        <v>4238</v>
      </c>
    </row>
    <row r="1030" spans="1:15" hidden="1" x14ac:dyDescent="0.25">
      <c r="A1030" s="920" t="s">
        <v>136</v>
      </c>
      <c r="B1030" s="138" t="s">
        <v>214</v>
      </c>
      <c r="C1030" s="138" t="s">
        <v>2121</v>
      </c>
      <c r="D1030" s="138" t="s">
        <v>2122</v>
      </c>
      <c r="E1030" s="138" t="s">
        <v>1097</v>
      </c>
      <c r="F1030" s="139">
        <v>114354</v>
      </c>
      <c r="G1030" s="139">
        <v>0</v>
      </c>
      <c r="H1030" s="139">
        <v>0</v>
      </c>
      <c r="I1030" s="139">
        <v>114354</v>
      </c>
      <c r="J1030" s="107" t="s">
        <v>6</v>
      </c>
      <c r="K1030" s="107" t="s">
        <v>111</v>
      </c>
      <c r="L1030" s="107" t="s">
        <v>30</v>
      </c>
      <c r="M1030" s="140" t="s">
        <v>4767</v>
      </c>
      <c r="N1030" s="104" t="s">
        <v>114</v>
      </c>
      <c r="O1030" s="104" t="s">
        <v>4238</v>
      </c>
    </row>
    <row r="1031" spans="1:15" hidden="1" x14ac:dyDescent="0.25">
      <c r="A1031" s="920" t="s">
        <v>136</v>
      </c>
      <c r="B1031" s="138" t="s">
        <v>214</v>
      </c>
      <c r="C1031" s="138" t="s">
        <v>2123</v>
      </c>
      <c r="D1031" s="138" t="s">
        <v>2124</v>
      </c>
      <c r="E1031" s="138" t="s">
        <v>1104</v>
      </c>
      <c r="F1031" s="139">
        <v>289342</v>
      </c>
      <c r="G1031" s="139">
        <v>0</v>
      </c>
      <c r="H1031" s="139">
        <v>0</v>
      </c>
      <c r="I1031" s="139">
        <v>289342</v>
      </c>
      <c r="J1031" s="107" t="s">
        <v>6</v>
      </c>
      <c r="K1031" s="107" t="s">
        <v>111</v>
      </c>
      <c r="L1031" s="107" t="s">
        <v>30</v>
      </c>
      <c r="M1031" s="140" t="s">
        <v>4767</v>
      </c>
      <c r="N1031" s="104" t="s">
        <v>114</v>
      </c>
      <c r="O1031" s="104" t="s">
        <v>4238</v>
      </c>
    </row>
    <row r="1032" spans="1:15" hidden="1" x14ac:dyDescent="0.25">
      <c r="A1032" s="920" t="s">
        <v>136</v>
      </c>
      <c r="B1032" s="138" t="s">
        <v>214</v>
      </c>
      <c r="C1032" s="138" t="s">
        <v>5631</v>
      </c>
      <c r="D1032" s="138" t="s">
        <v>5632</v>
      </c>
      <c r="E1032" s="138" t="s">
        <v>5633</v>
      </c>
      <c r="F1032" s="139">
        <v>1460489</v>
      </c>
      <c r="G1032" s="139">
        <v>0</v>
      </c>
      <c r="H1032" s="139">
        <v>0</v>
      </c>
      <c r="I1032" s="139">
        <v>1460489</v>
      </c>
      <c r="J1032" s="107" t="s">
        <v>6</v>
      </c>
      <c r="K1032" s="107" t="s">
        <v>111</v>
      </c>
      <c r="L1032" s="107" t="s">
        <v>30</v>
      </c>
      <c r="M1032" s="140" t="s">
        <v>4767</v>
      </c>
      <c r="N1032" s="104" t="s">
        <v>114</v>
      </c>
      <c r="O1032" s="104" t="s">
        <v>4238</v>
      </c>
    </row>
    <row r="1033" spans="1:15" hidden="1" x14ac:dyDescent="0.25">
      <c r="A1033" s="920" t="s">
        <v>136</v>
      </c>
      <c r="B1033" s="138" t="s">
        <v>214</v>
      </c>
      <c r="C1033" s="138" t="s">
        <v>6445</v>
      </c>
      <c r="D1033" s="138" t="s">
        <v>6446</v>
      </c>
      <c r="E1033" s="138" t="s">
        <v>588</v>
      </c>
      <c r="F1033" s="139">
        <v>27171705</v>
      </c>
      <c r="G1033" s="139">
        <v>0</v>
      </c>
      <c r="H1033" s="139">
        <v>0</v>
      </c>
      <c r="I1033" s="139">
        <v>27171705</v>
      </c>
      <c r="J1033" s="107" t="s">
        <v>6</v>
      </c>
      <c r="K1033" s="107" t="s">
        <v>111</v>
      </c>
      <c r="L1033" s="107" t="s">
        <v>30</v>
      </c>
      <c r="M1033" s="140" t="s">
        <v>4768</v>
      </c>
      <c r="N1033" s="104" t="s">
        <v>114</v>
      </c>
      <c r="O1033" s="104" t="s">
        <v>4238</v>
      </c>
    </row>
    <row r="1034" spans="1:15" hidden="1" x14ac:dyDescent="0.25">
      <c r="A1034" s="920" t="s">
        <v>136</v>
      </c>
      <c r="B1034" s="138" t="s">
        <v>214</v>
      </c>
      <c r="C1034" s="138" t="s">
        <v>6130</v>
      </c>
      <c r="D1034" s="138" t="s">
        <v>6131</v>
      </c>
      <c r="E1034" s="138" t="s">
        <v>591</v>
      </c>
      <c r="F1034" s="139">
        <v>3482564</v>
      </c>
      <c r="G1034" s="139">
        <v>0</v>
      </c>
      <c r="H1034" s="139">
        <v>0</v>
      </c>
      <c r="I1034" s="139">
        <v>3482564</v>
      </c>
      <c r="J1034" s="107" t="s">
        <v>6</v>
      </c>
      <c r="K1034" s="107" t="s">
        <v>111</v>
      </c>
      <c r="L1034" s="107" t="s">
        <v>30</v>
      </c>
      <c r="M1034" s="140" t="s">
        <v>4768</v>
      </c>
      <c r="N1034" s="104" t="s">
        <v>114</v>
      </c>
      <c r="O1034" s="104" t="s">
        <v>4238</v>
      </c>
    </row>
    <row r="1035" spans="1:15" hidden="1" x14ac:dyDescent="0.25">
      <c r="A1035" s="920" t="s">
        <v>136</v>
      </c>
      <c r="B1035" s="138" t="s">
        <v>104</v>
      </c>
      <c r="C1035" s="138" t="s">
        <v>6447</v>
      </c>
      <c r="D1035" s="138" t="s">
        <v>6448</v>
      </c>
      <c r="E1035" s="138" t="s">
        <v>6449</v>
      </c>
      <c r="F1035" s="139">
        <v>0</v>
      </c>
      <c r="G1035" s="139">
        <v>1164.6600000000001</v>
      </c>
      <c r="H1035" s="139">
        <v>7658466</v>
      </c>
      <c r="I1035" s="139">
        <v>7658466</v>
      </c>
      <c r="J1035" s="107" t="s">
        <v>6</v>
      </c>
      <c r="K1035" s="107" t="s">
        <v>111</v>
      </c>
      <c r="L1035" s="107" t="s">
        <v>30</v>
      </c>
      <c r="M1035" s="140" t="s">
        <v>4768</v>
      </c>
      <c r="N1035" s="104" t="s">
        <v>114</v>
      </c>
      <c r="O1035" s="104" t="s">
        <v>4238</v>
      </c>
    </row>
    <row r="1036" spans="1:15" hidden="1" x14ac:dyDescent="0.25">
      <c r="A1036" s="920" t="s">
        <v>136</v>
      </c>
      <c r="B1036" s="138" t="s">
        <v>104</v>
      </c>
      <c r="C1036" s="138" t="s">
        <v>6132</v>
      </c>
      <c r="D1036" s="138" t="s">
        <v>6133</v>
      </c>
      <c r="E1036" s="138" t="s">
        <v>1990</v>
      </c>
      <c r="F1036" s="139">
        <v>0</v>
      </c>
      <c r="G1036" s="139">
        <v>-55.65</v>
      </c>
      <c r="H1036" s="139">
        <v>-365938</v>
      </c>
      <c r="I1036" s="139">
        <v>-365938</v>
      </c>
      <c r="J1036" s="107" t="s">
        <v>6</v>
      </c>
      <c r="K1036" s="107" t="s">
        <v>111</v>
      </c>
      <c r="L1036" s="107" t="s">
        <v>30</v>
      </c>
      <c r="M1036" s="140" t="s">
        <v>4239</v>
      </c>
      <c r="N1036" s="104" t="s">
        <v>114</v>
      </c>
      <c r="O1036" s="104" t="s">
        <v>4238</v>
      </c>
    </row>
    <row r="1037" spans="1:15" hidden="1" x14ac:dyDescent="0.25">
      <c r="A1037" s="920" t="s">
        <v>136</v>
      </c>
      <c r="B1037" s="138" t="s">
        <v>214</v>
      </c>
      <c r="C1037" s="138" t="s">
        <v>2125</v>
      </c>
      <c r="D1037" s="138" t="s">
        <v>2126</v>
      </c>
      <c r="E1037" s="138" t="s">
        <v>1993</v>
      </c>
      <c r="F1037" s="139">
        <v>-4778315</v>
      </c>
      <c r="G1037" s="139">
        <v>0</v>
      </c>
      <c r="H1037" s="139">
        <v>0</v>
      </c>
      <c r="I1037" s="139">
        <v>-4778315</v>
      </c>
      <c r="J1037" s="107" t="s">
        <v>6</v>
      </c>
      <c r="K1037" s="107" t="s">
        <v>111</v>
      </c>
      <c r="L1037" s="107" t="s">
        <v>30</v>
      </c>
      <c r="M1037" s="140" t="s">
        <v>4239</v>
      </c>
      <c r="N1037" s="104" t="s">
        <v>114</v>
      </c>
      <c r="O1037" s="104" t="s">
        <v>4238</v>
      </c>
    </row>
    <row r="1038" spans="1:15" hidden="1" x14ac:dyDescent="0.25">
      <c r="A1038" s="920" t="s">
        <v>136</v>
      </c>
      <c r="B1038" s="138" t="s">
        <v>214</v>
      </c>
      <c r="C1038" s="138" t="s">
        <v>2127</v>
      </c>
      <c r="D1038" s="138" t="s">
        <v>2128</v>
      </c>
      <c r="E1038" s="138" t="s">
        <v>1996</v>
      </c>
      <c r="F1038" s="139">
        <v>-2481069</v>
      </c>
      <c r="G1038" s="139">
        <v>0</v>
      </c>
      <c r="H1038" s="139">
        <v>0</v>
      </c>
      <c r="I1038" s="139">
        <v>-2481069</v>
      </c>
      <c r="J1038" s="107" t="s">
        <v>6</v>
      </c>
      <c r="K1038" s="107" t="s">
        <v>111</v>
      </c>
      <c r="L1038" s="107" t="s">
        <v>30</v>
      </c>
      <c r="M1038" s="140" t="s">
        <v>4239</v>
      </c>
      <c r="N1038" s="104" t="s">
        <v>114</v>
      </c>
      <c r="O1038" s="104" t="s">
        <v>4238</v>
      </c>
    </row>
    <row r="1039" spans="1:15" hidden="1" x14ac:dyDescent="0.25">
      <c r="A1039" s="920" t="s">
        <v>136</v>
      </c>
      <c r="B1039" s="138" t="s">
        <v>214</v>
      </c>
      <c r="C1039" s="138" t="s">
        <v>2131</v>
      </c>
      <c r="D1039" s="138" t="s">
        <v>2132</v>
      </c>
      <c r="E1039" s="138" t="s">
        <v>2003</v>
      </c>
      <c r="F1039" s="139">
        <v>-9989249</v>
      </c>
      <c r="G1039" s="139">
        <v>0</v>
      </c>
      <c r="H1039" s="139">
        <v>0</v>
      </c>
      <c r="I1039" s="139">
        <v>-9989249</v>
      </c>
      <c r="J1039" s="107" t="s">
        <v>6</v>
      </c>
      <c r="K1039" s="107" t="s">
        <v>111</v>
      </c>
      <c r="L1039" s="107" t="s">
        <v>30</v>
      </c>
      <c r="M1039" s="140" t="s">
        <v>4239</v>
      </c>
      <c r="N1039" s="104" t="s">
        <v>114</v>
      </c>
      <c r="O1039" s="104" t="s">
        <v>4238</v>
      </c>
    </row>
    <row r="1040" spans="1:15" hidden="1" x14ac:dyDescent="0.25">
      <c r="A1040" s="920" t="s">
        <v>136</v>
      </c>
      <c r="B1040" s="138" t="s">
        <v>214</v>
      </c>
      <c r="C1040" s="138" t="s">
        <v>2133</v>
      </c>
      <c r="D1040" s="138" t="s">
        <v>2134</v>
      </c>
      <c r="E1040" s="138" t="s">
        <v>2006</v>
      </c>
      <c r="F1040" s="139">
        <v>-2070902</v>
      </c>
      <c r="G1040" s="139">
        <v>0</v>
      </c>
      <c r="H1040" s="139">
        <v>0</v>
      </c>
      <c r="I1040" s="139">
        <v>-2070902</v>
      </c>
      <c r="J1040" s="107" t="s">
        <v>6</v>
      </c>
      <c r="K1040" s="107" t="s">
        <v>111</v>
      </c>
      <c r="L1040" s="107" t="s">
        <v>30</v>
      </c>
      <c r="M1040" s="140" t="s">
        <v>4239</v>
      </c>
      <c r="N1040" s="104" t="s">
        <v>114</v>
      </c>
      <c r="O1040" s="104" t="s">
        <v>4238</v>
      </c>
    </row>
    <row r="1041" spans="1:15" hidden="1" x14ac:dyDescent="0.25">
      <c r="A1041" s="920" t="s">
        <v>136</v>
      </c>
      <c r="B1041" s="138" t="s">
        <v>104</v>
      </c>
      <c r="C1041" s="138" t="s">
        <v>2135</v>
      </c>
      <c r="D1041" s="138" t="s">
        <v>2136</v>
      </c>
      <c r="E1041" s="138" t="s">
        <v>2009</v>
      </c>
      <c r="F1041" s="139">
        <v>0</v>
      </c>
      <c r="G1041" s="139">
        <v>-257.22000000000003</v>
      </c>
      <c r="H1041" s="139">
        <v>-1691404</v>
      </c>
      <c r="I1041" s="139">
        <v>-1691404</v>
      </c>
      <c r="J1041" s="107" t="s">
        <v>6</v>
      </c>
      <c r="K1041" s="107" t="s">
        <v>111</v>
      </c>
      <c r="L1041" s="107" t="s">
        <v>30</v>
      </c>
      <c r="M1041" s="140" t="s">
        <v>4239</v>
      </c>
      <c r="N1041" s="104" t="s">
        <v>114</v>
      </c>
      <c r="O1041" s="104" t="s">
        <v>4238</v>
      </c>
    </row>
    <row r="1042" spans="1:15" hidden="1" x14ac:dyDescent="0.25">
      <c r="A1042" s="920" t="s">
        <v>136</v>
      </c>
      <c r="B1042" s="138" t="s">
        <v>214</v>
      </c>
      <c r="C1042" s="138" t="s">
        <v>2137</v>
      </c>
      <c r="D1042" s="138" t="s">
        <v>2138</v>
      </c>
      <c r="E1042" s="138" t="s">
        <v>2012</v>
      </c>
      <c r="F1042" s="139">
        <v>-38176322</v>
      </c>
      <c r="G1042" s="139">
        <v>0</v>
      </c>
      <c r="H1042" s="139">
        <v>0</v>
      </c>
      <c r="I1042" s="139">
        <v>-38176322</v>
      </c>
      <c r="J1042" s="107" t="s">
        <v>6</v>
      </c>
      <c r="K1042" s="107" t="s">
        <v>111</v>
      </c>
      <c r="L1042" s="107" t="s">
        <v>30</v>
      </c>
      <c r="M1042" s="140" t="s">
        <v>4239</v>
      </c>
      <c r="N1042" s="104" t="s">
        <v>114</v>
      </c>
      <c r="O1042" s="104" t="s">
        <v>4238</v>
      </c>
    </row>
    <row r="1043" spans="1:15" hidden="1" x14ac:dyDescent="0.25">
      <c r="A1043" s="920" t="s">
        <v>136</v>
      </c>
      <c r="B1043" s="138" t="s">
        <v>104</v>
      </c>
      <c r="C1043" s="138" t="s">
        <v>2139</v>
      </c>
      <c r="D1043" s="138" t="s">
        <v>2140</v>
      </c>
      <c r="E1043" s="138" t="s">
        <v>2066</v>
      </c>
      <c r="F1043" s="139">
        <v>0</v>
      </c>
      <c r="G1043" s="139">
        <v>-904.36</v>
      </c>
      <c r="H1043" s="139">
        <v>-5946809</v>
      </c>
      <c r="I1043" s="139">
        <v>-5946809</v>
      </c>
      <c r="J1043" s="107" t="s">
        <v>6</v>
      </c>
      <c r="K1043" s="107" t="s">
        <v>111</v>
      </c>
      <c r="L1043" s="107" t="s">
        <v>30</v>
      </c>
      <c r="M1043" s="140" t="s">
        <v>4239</v>
      </c>
      <c r="N1043" s="104" t="s">
        <v>114</v>
      </c>
      <c r="O1043" s="104" t="s">
        <v>4238</v>
      </c>
    </row>
    <row r="1044" spans="1:15" hidden="1" x14ac:dyDescent="0.25">
      <c r="A1044" s="920" t="s">
        <v>136</v>
      </c>
      <c r="B1044" s="138" t="s">
        <v>214</v>
      </c>
      <c r="C1044" s="138" t="s">
        <v>2141</v>
      </c>
      <c r="D1044" s="138" t="s">
        <v>2142</v>
      </c>
      <c r="E1044" s="138" t="s">
        <v>2015</v>
      </c>
      <c r="F1044" s="139">
        <v>-25372939</v>
      </c>
      <c r="G1044" s="139">
        <v>0</v>
      </c>
      <c r="H1044" s="139">
        <v>0</v>
      </c>
      <c r="I1044" s="139">
        <v>-25372939</v>
      </c>
      <c r="J1044" s="107" t="s">
        <v>6</v>
      </c>
      <c r="K1044" s="107" t="s">
        <v>111</v>
      </c>
      <c r="L1044" s="107" t="s">
        <v>30</v>
      </c>
      <c r="M1044" s="140" t="s">
        <v>4239</v>
      </c>
      <c r="N1044" s="104" t="s">
        <v>114</v>
      </c>
      <c r="O1044" s="104" t="s">
        <v>4238</v>
      </c>
    </row>
    <row r="1045" spans="1:15" hidden="1" x14ac:dyDescent="0.25">
      <c r="A1045" s="920" t="s">
        <v>136</v>
      </c>
      <c r="B1045" s="138" t="s">
        <v>104</v>
      </c>
      <c r="C1045" s="138" t="s">
        <v>5067</v>
      </c>
      <c r="D1045" s="138" t="s">
        <v>5068</v>
      </c>
      <c r="E1045" s="138" t="s">
        <v>5069</v>
      </c>
      <c r="F1045" s="139">
        <v>0</v>
      </c>
      <c r="G1045" s="139">
        <v>-376.06</v>
      </c>
      <c r="H1045" s="139">
        <v>-2472862</v>
      </c>
      <c r="I1045" s="139">
        <v>-2472862</v>
      </c>
      <c r="J1045" s="107" t="s">
        <v>6</v>
      </c>
      <c r="K1045" s="107" t="s">
        <v>111</v>
      </c>
      <c r="L1045" s="107" t="s">
        <v>30</v>
      </c>
      <c r="M1045" s="140" t="s">
        <v>4239</v>
      </c>
      <c r="N1045" s="104" t="s">
        <v>114</v>
      </c>
      <c r="O1045" s="104" t="s">
        <v>4238</v>
      </c>
    </row>
    <row r="1046" spans="1:15" hidden="1" x14ac:dyDescent="0.25">
      <c r="A1046" s="920" t="s">
        <v>136</v>
      </c>
      <c r="B1046" s="138" t="s">
        <v>214</v>
      </c>
      <c r="C1046" s="138" t="s">
        <v>2143</v>
      </c>
      <c r="D1046" s="138" t="s">
        <v>2144</v>
      </c>
      <c r="E1046" s="138" t="s">
        <v>2145</v>
      </c>
      <c r="F1046" s="139">
        <v>-16086554</v>
      </c>
      <c r="G1046" s="139">
        <v>0</v>
      </c>
      <c r="H1046" s="139">
        <v>0</v>
      </c>
      <c r="I1046" s="139">
        <v>-16086554</v>
      </c>
      <c r="J1046" s="107" t="s">
        <v>6</v>
      </c>
      <c r="K1046" s="107" t="s">
        <v>111</v>
      </c>
      <c r="L1046" s="107" t="s">
        <v>30</v>
      </c>
      <c r="M1046" s="140" t="s">
        <v>4239</v>
      </c>
      <c r="N1046" s="104" t="s">
        <v>114</v>
      </c>
      <c r="O1046" s="104" t="s">
        <v>4238</v>
      </c>
    </row>
    <row r="1047" spans="1:15" hidden="1" x14ac:dyDescent="0.25">
      <c r="A1047" s="920" t="s">
        <v>136</v>
      </c>
      <c r="B1047" s="138" t="s">
        <v>214</v>
      </c>
      <c r="C1047" s="138" t="s">
        <v>2146</v>
      </c>
      <c r="D1047" s="138" t="s">
        <v>2147</v>
      </c>
      <c r="E1047" s="138" t="s">
        <v>2148</v>
      </c>
      <c r="F1047" s="139">
        <v>-35442103</v>
      </c>
      <c r="G1047" s="139">
        <v>0</v>
      </c>
      <c r="H1047" s="139">
        <v>0</v>
      </c>
      <c r="I1047" s="139">
        <v>-35442103</v>
      </c>
      <c r="J1047" s="107" t="s">
        <v>6</v>
      </c>
      <c r="K1047" s="107" t="s">
        <v>111</v>
      </c>
      <c r="L1047" s="107" t="s">
        <v>30</v>
      </c>
      <c r="M1047" s="140" t="s">
        <v>4239</v>
      </c>
      <c r="N1047" s="104" t="s">
        <v>114</v>
      </c>
      <c r="O1047" s="104" t="s">
        <v>4238</v>
      </c>
    </row>
    <row r="1048" spans="1:15" hidden="1" x14ac:dyDescent="0.25">
      <c r="A1048" s="920" t="s">
        <v>136</v>
      </c>
      <c r="B1048" s="138" t="s">
        <v>214</v>
      </c>
      <c r="C1048" s="138" t="s">
        <v>2149</v>
      </c>
      <c r="D1048" s="138" t="s">
        <v>2150</v>
      </c>
      <c r="E1048" s="138" t="s">
        <v>2024</v>
      </c>
      <c r="F1048" s="139">
        <v>-622668</v>
      </c>
      <c r="G1048" s="139">
        <v>0</v>
      </c>
      <c r="H1048" s="139">
        <v>0</v>
      </c>
      <c r="I1048" s="139">
        <v>-622668</v>
      </c>
      <c r="J1048" s="107" t="s">
        <v>6</v>
      </c>
      <c r="K1048" s="107" t="s">
        <v>111</v>
      </c>
      <c r="L1048" s="107" t="s">
        <v>30</v>
      </c>
      <c r="M1048" s="140" t="s">
        <v>4239</v>
      </c>
      <c r="N1048" s="104" t="s">
        <v>114</v>
      </c>
      <c r="O1048" s="104" t="s">
        <v>4238</v>
      </c>
    </row>
    <row r="1049" spans="1:15" hidden="1" x14ac:dyDescent="0.25">
      <c r="A1049" s="920" t="s">
        <v>136</v>
      </c>
      <c r="B1049" s="138" t="s">
        <v>104</v>
      </c>
      <c r="C1049" s="138" t="s">
        <v>6136</v>
      </c>
      <c r="D1049" s="138" t="s">
        <v>6137</v>
      </c>
      <c r="E1049" s="138" t="s">
        <v>1990</v>
      </c>
      <c r="F1049" s="139">
        <v>0</v>
      </c>
      <c r="G1049" s="139">
        <v>-86.05</v>
      </c>
      <c r="H1049" s="139">
        <v>-565840</v>
      </c>
      <c r="I1049" s="139">
        <v>-565840</v>
      </c>
      <c r="J1049" s="107" t="s">
        <v>6</v>
      </c>
      <c r="K1049" s="107" t="s">
        <v>111</v>
      </c>
      <c r="L1049" s="107" t="s">
        <v>30</v>
      </c>
      <c r="M1049" s="140" t="s">
        <v>4240</v>
      </c>
      <c r="N1049" s="104" t="s">
        <v>114</v>
      </c>
      <c r="O1049" s="104" t="s">
        <v>4238</v>
      </c>
    </row>
    <row r="1050" spans="1:15" hidden="1" x14ac:dyDescent="0.25">
      <c r="A1050" s="920" t="s">
        <v>136</v>
      </c>
      <c r="B1050" s="138" t="s">
        <v>214</v>
      </c>
      <c r="C1050" s="138" t="s">
        <v>2151</v>
      </c>
      <c r="D1050" s="138" t="s">
        <v>2152</v>
      </c>
      <c r="E1050" s="138" t="s">
        <v>1993</v>
      </c>
      <c r="F1050" s="139">
        <v>-9008759</v>
      </c>
      <c r="G1050" s="139">
        <v>0</v>
      </c>
      <c r="H1050" s="139">
        <v>0</v>
      </c>
      <c r="I1050" s="139">
        <v>-9008759</v>
      </c>
      <c r="J1050" s="107" t="s">
        <v>6</v>
      </c>
      <c r="K1050" s="107" t="s">
        <v>111</v>
      </c>
      <c r="L1050" s="107" t="s">
        <v>30</v>
      </c>
      <c r="M1050" s="140" t="s">
        <v>4240</v>
      </c>
      <c r="N1050" s="104" t="s">
        <v>114</v>
      </c>
      <c r="O1050" s="104" t="s">
        <v>4238</v>
      </c>
    </row>
    <row r="1051" spans="1:15" hidden="1" x14ac:dyDescent="0.25">
      <c r="A1051" s="920" t="s">
        <v>136</v>
      </c>
      <c r="B1051" s="138" t="s">
        <v>214</v>
      </c>
      <c r="C1051" s="138" t="s">
        <v>2153</v>
      </c>
      <c r="D1051" s="138" t="s">
        <v>2154</v>
      </c>
      <c r="E1051" s="138" t="s">
        <v>1996</v>
      </c>
      <c r="F1051" s="139">
        <v>-7656024</v>
      </c>
      <c r="G1051" s="139">
        <v>0</v>
      </c>
      <c r="H1051" s="139">
        <v>0</v>
      </c>
      <c r="I1051" s="139">
        <v>-7656024</v>
      </c>
      <c r="J1051" s="107" t="s">
        <v>6</v>
      </c>
      <c r="K1051" s="107" t="s">
        <v>111</v>
      </c>
      <c r="L1051" s="107" t="s">
        <v>30</v>
      </c>
      <c r="M1051" s="140" t="s">
        <v>4240</v>
      </c>
      <c r="N1051" s="104" t="s">
        <v>114</v>
      </c>
      <c r="O1051" s="104" t="s">
        <v>4238</v>
      </c>
    </row>
    <row r="1052" spans="1:15" hidden="1" x14ac:dyDescent="0.25">
      <c r="A1052" s="920" t="s">
        <v>136</v>
      </c>
      <c r="B1052" s="138" t="s">
        <v>214</v>
      </c>
      <c r="C1052" s="138" t="s">
        <v>2157</v>
      </c>
      <c r="D1052" s="138" t="s">
        <v>2158</v>
      </c>
      <c r="E1052" s="138" t="s">
        <v>2003</v>
      </c>
      <c r="F1052" s="139">
        <v>-467882535</v>
      </c>
      <c r="G1052" s="139">
        <v>0</v>
      </c>
      <c r="H1052" s="139">
        <v>0</v>
      </c>
      <c r="I1052" s="139">
        <v>-467882535</v>
      </c>
      <c r="J1052" s="107" t="s">
        <v>6</v>
      </c>
      <c r="K1052" s="107" t="s">
        <v>111</v>
      </c>
      <c r="L1052" s="107" t="s">
        <v>30</v>
      </c>
      <c r="M1052" s="140" t="s">
        <v>4240</v>
      </c>
      <c r="N1052" s="104" t="s">
        <v>114</v>
      </c>
      <c r="O1052" s="104" t="s">
        <v>4238</v>
      </c>
    </row>
    <row r="1053" spans="1:15" hidden="1" x14ac:dyDescent="0.25">
      <c r="A1053" s="920" t="s">
        <v>136</v>
      </c>
      <c r="B1053" s="138" t="s">
        <v>214</v>
      </c>
      <c r="C1053" s="138" t="s">
        <v>2159</v>
      </c>
      <c r="D1053" s="138" t="s">
        <v>2160</v>
      </c>
      <c r="E1053" s="138" t="s">
        <v>2006</v>
      </c>
      <c r="F1053" s="139">
        <v>-58075396</v>
      </c>
      <c r="G1053" s="139">
        <v>0</v>
      </c>
      <c r="H1053" s="139">
        <v>0</v>
      </c>
      <c r="I1053" s="139">
        <v>-58075396</v>
      </c>
      <c r="J1053" s="107" t="s">
        <v>6</v>
      </c>
      <c r="K1053" s="107" t="s">
        <v>111</v>
      </c>
      <c r="L1053" s="107" t="s">
        <v>30</v>
      </c>
      <c r="M1053" s="140" t="s">
        <v>4240</v>
      </c>
      <c r="N1053" s="104" t="s">
        <v>114</v>
      </c>
      <c r="O1053" s="104" t="s">
        <v>4238</v>
      </c>
    </row>
    <row r="1054" spans="1:15" hidden="1" x14ac:dyDescent="0.25">
      <c r="A1054" s="920" t="s">
        <v>136</v>
      </c>
      <c r="B1054" s="138" t="s">
        <v>104</v>
      </c>
      <c r="C1054" s="138" t="s">
        <v>2161</v>
      </c>
      <c r="D1054" s="138" t="s">
        <v>2162</v>
      </c>
      <c r="E1054" s="138" t="s">
        <v>2009</v>
      </c>
      <c r="F1054" s="139">
        <v>0</v>
      </c>
      <c r="G1054" s="139">
        <v>-2138.64</v>
      </c>
      <c r="H1054" s="139">
        <v>-14063076</v>
      </c>
      <c r="I1054" s="139">
        <v>-14063076</v>
      </c>
      <c r="J1054" s="107" t="s">
        <v>6</v>
      </c>
      <c r="K1054" s="107" t="s">
        <v>111</v>
      </c>
      <c r="L1054" s="107" t="s">
        <v>30</v>
      </c>
      <c r="M1054" s="140" t="s">
        <v>4240</v>
      </c>
      <c r="N1054" s="104" t="s">
        <v>114</v>
      </c>
      <c r="O1054" s="104" t="s">
        <v>4238</v>
      </c>
    </row>
    <row r="1055" spans="1:15" hidden="1" x14ac:dyDescent="0.25">
      <c r="A1055" s="920" t="s">
        <v>136</v>
      </c>
      <c r="B1055" s="138" t="s">
        <v>214</v>
      </c>
      <c r="C1055" s="138" t="s">
        <v>2163</v>
      </c>
      <c r="D1055" s="138" t="s">
        <v>2164</v>
      </c>
      <c r="E1055" s="138" t="s">
        <v>2012</v>
      </c>
      <c r="F1055" s="139">
        <v>-1271958789</v>
      </c>
      <c r="G1055" s="139">
        <v>0</v>
      </c>
      <c r="H1055" s="139">
        <v>0</v>
      </c>
      <c r="I1055" s="139">
        <v>-1271958789</v>
      </c>
      <c r="J1055" s="107" t="s">
        <v>6</v>
      </c>
      <c r="K1055" s="107" t="s">
        <v>111</v>
      </c>
      <c r="L1055" s="107" t="s">
        <v>30</v>
      </c>
      <c r="M1055" s="140" t="s">
        <v>4240</v>
      </c>
      <c r="N1055" s="104" t="s">
        <v>114</v>
      </c>
      <c r="O1055" s="104" t="s">
        <v>4238</v>
      </c>
    </row>
    <row r="1056" spans="1:15" hidden="1" x14ac:dyDescent="0.25">
      <c r="A1056" s="920" t="s">
        <v>136</v>
      </c>
      <c r="B1056" s="138" t="s">
        <v>104</v>
      </c>
      <c r="C1056" s="138" t="s">
        <v>2165</v>
      </c>
      <c r="D1056" s="138" t="s">
        <v>2166</v>
      </c>
      <c r="E1056" s="138" t="s">
        <v>2066</v>
      </c>
      <c r="F1056" s="139">
        <v>0</v>
      </c>
      <c r="G1056" s="139">
        <v>-23370.83</v>
      </c>
      <c r="H1056" s="139">
        <v>-153679801</v>
      </c>
      <c r="I1056" s="139">
        <v>-153679801</v>
      </c>
      <c r="J1056" s="107" t="s">
        <v>6</v>
      </c>
      <c r="K1056" s="107" t="s">
        <v>111</v>
      </c>
      <c r="L1056" s="107" t="s">
        <v>30</v>
      </c>
      <c r="M1056" s="140" t="s">
        <v>4240</v>
      </c>
      <c r="N1056" s="104" t="s">
        <v>114</v>
      </c>
      <c r="O1056" s="104" t="s">
        <v>4238</v>
      </c>
    </row>
    <row r="1057" spans="1:15" hidden="1" x14ac:dyDescent="0.25">
      <c r="A1057" s="920" t="s">
        <v>136</v>
      </c>
      <c r="B1057" s="138" t="s">
        <v>214</v>
      </c>
      <c r="C1057" s="138" t="s">
        <v>2167</v>
      </c>
      <c r="D1057" s="138" t="s">
        <v>2168</v>
      </c>
      <c r="E1057" s="138" t="s">
        <v>2015</v>
      </c>
      <c r="F1057" s="139">
        <v>-718244605</v>
      </c>
      <c r="G1057" s="139">
        <v>0</v>
      </c>
      <c r="H1057" s="139">
        <v>0</v>
      </c>
      <c r="I1057" s="139">
        <v>-718244605</v>
      </c>
      <c r="J1057" s="107" t="s">
        <v>6</v>
      </c>
      <c r="K1057" s="107" t="s">
        <v>111</v>
      </c>
      <c r="L1057" s="107" t="s">
        <v>30</v>
      </c>
      <c r="M1057" s="140" t="s">
        <v>4240</v>
      </c>
      <c r="N1057" s="104" t="s">
        <v>114</v>
      </c>
      <c r="O1057" s="104" t="s">
        <v>4238</v>
      </c>
    </row>
    <row r="1058" spans="1:15" hidden="1" x14ac:dyDescent="0.25">
      <c r="A1058" s="920" t="s">
        <v>136</v>
      </c>
      <c r="B1058" s="138" t="s">
        <v>104</v>
      </c>
      <c r="C1058" s="138" t="s">
        <v>5070</v>
      </c>
      <c r="D1058" s="138" t="s">
        <v>5071</v>
      </c>
      <c r="E1058" s="138" t="s">
        <v>5072</v>
      </c>
      <c r="F1058" s="139">
        <v>0</v>
      </c>
      <c r="G1058" s="139">
        <v>-13822.73</v>
      </c>
      <c r="H1058" s="139">
        <v>-90894264</v>
      </c>
      <c r="I1058" s="139">
        <v>-90894264</v>
      </c>
      <c r="J1058" s="107" t="s">
        <v>6</v>
      </c>
      <c r="K1058" s="107" t="s">
        <v>111</v>
      </c>
      <c r="L1058" s="107" t="s">
        <v>30</v>
      </c>
      <c r="M1058" s="140" t="s">
        <v>4240</v>
      </c>
      <c r="N1058" s="104" t="s">
        <v>114</v>
      </c>
      <c r="O1058" s="104" t="s">
        <v>4238</v>
      </c>
    </row>
    <row r="1059" spans="1:15" hidden="1" x14ac:dyDescent="0.25">
      <c r="A1059" s="920" t="s">
        <v>136</v>
      </c>
      <c r="B1059" s="138" t="s">
        <v>214</v>
      </c>
      <c r="C1059" s="138" t="s">
        <v>2169</v>
      </c>
      <c r="D1059" s="138" t="s">
        <v>2170</v>
      </c>
      <c r="E1059" s="138" t="s">
        <v>2171</v>
      </c>
      <c r="F1059" s="139">
        <v>-191076217</v>
      </c>
      <c r="G1059" s="139">
        <v>0</v>
      </c>
      <c r="H1059" s="139">
        <v>0</v>
      </c>
      <c r="I1059" s="139">
        <v>-191076217</v>
      </c>
      <c r="J1059" s="107" t="s">
        <v>6</v>
      </c>
      <c r="K1059" s="107" t="s">
        <v>111</v>
      </c>
      <c r="L1059" s="107" t="s">
        <v>30</v>
      </c>
      <c r="M1059" s="140" t="s">
        <v>4240</v>
      </c>
      <c r="N1059" s="104" t="s">
        <v>114</v>
      </c>
      <c r="O1059" s="104" t="s">
        <v>4238</v>
      </c>
    </row>
    <row r="1060" spans="1:15" hidden="1" x14ac:dyDescent="0.25">
      <c r="A1060" s="920" t="s">
        <v>136</v>
      </c>
      <c r="B1060" s="138" t="s">
        <v>214</v>
      </c>
      <c r="C1060" s="138" t="s">
        <v>2172</v>
      </c>
      <c r="D1060" s="138" t="s">
        <v>2173</v>
      </c>
      <c r="E1060" s="138" t="s">
        <v>2174</v>
      </c>
      <c r="F1060" s="139">
        <v>-2961963152</v>
      </c>
      <c r="G1060" s="139">
        <v>0</v>
      </c>
      <c r="H1060" s="139">
        <v>0</v>
      </c>
      <c r="I1060" s="139">
        <v>-2961963152</v>
      </c>
      <c r="J1060" s="107" t="s">
        <v>6</v>
      </c>
      <c r="K1060" s="107" t="s">
        <v>111</v>
      </c>
      <c r="L1060" s="107" t="s">
        <v>30</v>
      </c>
      <c r="M1060" s="140" t="s">
        <v>4240</v>
      </c>
      <c r="N1060" s="104" t="s">
        <v>114</v>
      </c>
      <c r="O1060" s="104" t="s">
        <v>4238</v>
      </c>
    </row>
    <row r="1061" spans="1:15" hidden="1" x14ac:dyDescent="0.25">
      <c r="A1061" s="920" t="s">
        <v>136</v>
      </c>
      <c r="B1061" s="138" t="s">
        <v>214</v>
      </c>
      <c r="C1061" s="138" t="s">
        <v>2175</v>
      </c>
      <c r="D1061" s="138" t="s">
        <v>2176</v>
      </c>
      <c r="E1061" s="138" t="s">
        <v>2024</v>
      </c>
      <c r="F1061" s="139">
        <v>-172425634</v>
      </c>
      <c r="G1061" s="139">
        <v>0</v>
      </c>
      <c r="H1061" s="139">
        <v>0</v>
      </c>
      <c r="I1061" s="139">
        <v>-172425634</v>
      </c>
      <c r="J1061" s="107" t="s">
        <v>6</v>
      </c>
      <c r="K1061" s="107" t="s">
        <v>111</v>
      </c>
      <c r="L1061" s="107" t="s">
        <v>30</v>
      </c>
      <c r="M1061" s="140" t="s">
        <v>4240</v>
      </c>
      <c r="N1061" s="104" t="s">
        <v>114</v>
      </c>
      <c r="O1061" s="104" t="s">
        <v>4238</v>
      </c>
    </row>
    <row r="1062" spans="1:15" hidden="1" x14ac:dyDescent="0.25">
      <c r="A1062" s="920" t="s">
        <v>136</v>
      </c>
      <c r="B1062" s="138" t="s">
        <v>214</v>
      </c>
      <c r="C1062" s="138" t="s">
        <v>2177</v>
      </c>
      <c r="D1062" s="138" t="s">
        <v>2178</v>
      </c>
      <c r="E1062" s="138" t="s">
        <v>1104</v>
      </c>
      <c r="F1062" s="139">
        <v>-99083</v>
      </c>
      <c r="G1062" s="139">
        <v>0</v>
      </c>
      <c r="H1062" s="139">
        <v>0</v>
      </c>
      <c r="I1062" s="139">
        <v>-99083</v>
      </c>
      <c r="J1062" s="107" t="s">
        <v>6</v>
      </c>
      <c r="K1062" s="107" t="s">
        <v>111</v>
      </c>
      <c r="L1062" s="107" t="s">
        <v>30</v>
      </c>
      <c r="M1062" s="140" t="s">
        <v>4769</v>
      </c>
      <c r="N1062" s="104" t="s">
        <v>114</v>
      </c>
      <c r="O1062" s="104" t="s">
        <v>4238</v>
      </c>
    </row>
    <row r="1063" spans="1:15" hidden="1" x14ac:dyDescent="0.25">
      <c r="A1063" s="920" t="s">
        <v>136</v>
      </c>
      <c r="B1063" s="138" t="s">
        <v>214</v>
      </c>
      <c r="C1063" s="138" t="s">
        <v>5634</v>
      </c>
      <c r="D1063" s="138" t="s">
        <v>5635</v>
      </c>
      <c r="E1063" s="138" t="s">
        <v>5636</v>
      </c>
      <c r="F1063" s="139">
        <v>-614790</v>
      </c>
      <c r="G1063" s="139">
        <v>0</v>
      </c>
      <c r="H1063" s="139">
        <v>0</v>
      </c>
      <c r="I1063" s="139">
        <v>-614790</v>
      </c>
      <c r="J1063" s="107" t="s">
        <v>6</v>
      </c>
      <c r="K1063" s="107" t="s">
        <v>111</v>
      </c>
      <c r="L1063" s="107" t="s">
        <v>30</v>
      </c>
      <c r="M1063" s="140" t="s">
        <v>4769</v>
      </c>
      <c r="N1063" s="104" t="s">
        <v>114</v>
      </c>
      <c r="O1063" s="104" t="s">
        <v>4238</v>
      </c>
    </row>
    <row r="1064" spans="1:15" hidden="1" x14ac:dyDescent="0.25">
      <c r="A1064" s="920" t="s">
        <v>136</v>
      </c>
      <c r="B1064" s="138" t="s">
        <v>214</v>
      </c>
      <c r="C1064" s="138" t="s">
        <v>2179</v>
      </c>
      <c r="D1064" s="138" t="s">
        <v>2180</v>
      </c>
      <c r="E1064" s="138" t="s">
        <v>1104</v>
      </c>
      <c r="F1064" s="139">
        <v>-14214</v>
      </c>
      <c r="G1064" s="139">
        <v>0</v>
      </c>
      <c r="H1064" s="139">
        <v>0</v>
      </c>
      <c r="I1064" s="139">
        <v>-14214</v>
      </c>
      <c r="J1064" s="107" t="s">
        <v>6</v>
      </c>
      <c r="K1064" s="107" t="s">
        <v>111</v>
      </c>
      <c r="L1064" s="107" t="s">
        <v>30</v>
      </c>
      <c r="M1064" s="140" t="s">
        <v>4770</v>
      </c>
      <c r="N1064" s="104" t="s">
        <v>114</v>
      </c>
      <c r="O1064" s="104" t="s">
        <v>4238</v>
      </c>
    </row>
    <row r="1065" spans="1:15" hidden="1" x14ac:dyDescent="0.25">
      <c r="A1065" s="920" t="s">
        <v>136</v>
      </c>
      <c r="B1065" s="138" t="s">
        <v>214</v>
      </c>
      <c r="C1065" s="138" t="s">
        <v>6018</v>
      </c>
      <c r="D1065" s="138" t="s">
        <v>6019</v>
      </c>
      <c r="E1065" s="138" t="s">
        <v>6020</v>
      </c>
      <c r="F1065" s="139">
        <v>-495734</v>
      </c>
      <c r="G1065" s="139">
        <v>0</v>
      </c>
      <c r="H1065" s="139">
        <v>0</v>
      </c>
      <c r="I1065" s="139">
        <v>-495734</v>
      </c>
      <c r="J1065" s="107" t="s">
        <v>6</v>
      </c>
      <c r="K1065" s="107" t="s">
        <v>111</v>
      </c>
      <c r="L1065" s="107" t="s">
        <v>30</v>
      </c>
      <c r="M1065" s="140" t="s">
        <v>4770</v>
      </c>
      <c r="N1065" s="104" t="s">
        <v>114</v>
      </c>
      <c r="O1065" s="104" t="s">
        <v>4238</v>
      </c>
    </row>
    <row r="1066" spans="1:15" hidden="1" x14ac:dyDescent="0.25">
      <c r="A1066" s="920" t="s">
        <v>136</v>
      </c>
      <c r="B1066" s="138" t="s">
        <v>214</v>
      </c>
      <c r="C1066" s="138" t="s">
        <v>6450</v>
      </c>
      <c r="D1066" s="138" t="s">
        <v>6451</v>
      </c>
      <c r="E1066" s="138" t="s">
        <v>588</v>
      </c>
      <c r="F1066" s="139">
        <v>-960754</v>
      </c>
      <c r="G1066" s="139">
        <v>0</v>
      </c>
      <c r="H1066" s="139">
        <v>0</v>
      </c>
      <c r="I1066" s="139">
        <v>-960754</v>
      </c>
      <c r="J1066" s="107" t="s">
        <v>6</v>
      </c>
      <c r="K1066" s="107" t="s">
        <v>111</v>
      </c>
      <c r="L1066" s="107" t="s">
        <v>30</v>
      </c>
      <c r="M1066" s="140" t="s">
        <v>4771</v>
      </c>
      <c r="N1066" s="104" t="s">
        <v>114</v>
      </c>
      <c r="O1066" s="104" t="s">
        <v>4238</v>
      </c>
    </row>
    <row r="1067" spans="1:15" hidden="1" x14ac:dyDescent="0.25">
      <c r="A1067" s="920" t="s">
        <v>136</v>
      </c>
      <c r="B1067" s="138" t="s">
        <v>214</v>
      </c>
      <c r="C1067" s="138" t="s">
        <v>6144</v>
      </c>
      <c r="D1067" s="138" t="s">
        <v>6145</v>
      </c>
      <c r="E1067" s="138" t="s">
        <v>591</v>
      </c>
      <c r="F1067" s="139">
        <v>-16943</v>
      </c>
      <c r="G1067" s="139">
        <v>0</v>
      </c>
      <c r="H1067" s="139">
        <v>0</v>
      </c>
      <c r="I1067" s="139">
        <v>-16943</v>
      </c>
      <c r="J1067" s="107" t="s">
        <v>6</v>
      </c>
      <c r="K1067" s="107" t="s">
        <v>111</v>
      </c>
      <c r="L1067" s="107" t="s">
        <v>30</v>
      </c>
      <c r="M1067" s="140" t="s">
        <v>4771</v>
      </c>
      <c r="N1067" s="104" t="s">
        <v>114</v>
      </c>
      <c r="O1067" s="104" t="s">
        <v>4238</v>
      </c>
    </row>
    <row r="1068" spans="1:15" hidden="1" x14ac:dyDescent="0.25">
      <c r="A1068" s="920" t="s">
        <v>136</v>
      </c>
      <c r="B1068" s="138" t="s">
        <v>104</v>
      </c>
      <c r="C1068" s="138" t="s">
        <v>6452</v>
      </c>
      <c r="D1068" s="138" t="s">
        <v>6453</v>
      </c>
      <c r="E1068" s="138" t="s">
        <v>6454</v>
      </c>
      <c r="F1068" s="139">
        <v>0</v>
      </c>
      <c r="G1068" s="139">
        <v>-31.98</v>
      </c>
      <c r="H1068" s="139">
        <v>-210291</v>
      </c>
      <c r="I1068" s="139">
        <v>-210291</v>
      </c>
      <c r="J1068" s="107" t="s">
        <v>6</v>
      </c>
      <c r="K1068" s="107" t="s">
        <v>111</v>
      </c>
      <c r="L1068" s="107" t="s">
        <v>30</v>
      </c>
      <c r="M1068" s="140" t="s">
        <v>4771</v>
      </c>
      <c r="N1068" s="104" t="s">
        <v>114</v>
      </c>
      <c r="O1068" s="104" t="s">
        <v>4238</v>
      </c>
    </row>
    <row r="1069" spans="1:15" hidden="1" x14ac:dyDescent="0.25">
      <c r="A1069" s="920" t="s">
        <v>136</v>
      </c>
      <c r="B1069" s="138" t="s">
        <v>214</v>
      </c>
      <c r="C1069" s="138" t="s">
        <v>6455</v>
      </c>
      <c r="D1069" s="138" t="s">
        <v>6456</v>
      </c>
      <c r="E1069" s="138" t="s">
        <v>588</v>
      </c>
      <c r="F1069" s="139">
        <v>-12237699</v>
      </c>
      <c r="G1069" s="139">
        <v>0</v>
      </c>
      <c r="H1069" s="139">
        <v>0</v>
      </c>
      <c r="I1069" s="139">
        <v>-12237699</v>
      </c>
      <c r="J1069" s="107" t="s">
        <v>6</v>
      </c>
      <c r="K1069" s="107" t="s">
        <v>111</v>
      </c>
      <c r="L1069" s="107" t="s">
        <v>30</v>
      </c>
      <c r="M1069" s="140" t="s">
        <v>4772</v>
      </c>
      <c r="N1069" s="104" t="s">
        <v>114</v>
      </c>
      <c r="O1069" s="104" t="s">
        <v>4238</v>
      </c>
    </row>
    <row r="1070" spans="1:15" hidden="1" x14ac:dyDescent="0.25">
      <c r="A1070" s="920" t="s">
        <v>136</v>
      </c>
      <c r="B1070" s="138" t="s">
        <v>214</v>
      </c>
      <c r="C1070" s="138" t="s">
        <v>6146</v>
      </c>
      <c r="D1070" s="138" t="s">
        <v>6147</v>
      </c>
      <c r="E1070" s="138" t="s">
        <v>591</v>
      </c>
      <c r="F1070" s="139">
        <v>-1716809</v>
      </c>
      <c r="G1070" s="139">
        <v>0</v>
      </c>
      <c r="H1070" s="139">
        <v>0</v>
      </c>
      <c r="I1070" s="139">
        <v>-1716809</v>
      </c>
      <c r="J1070" s="107" t="s">
        <v>6</v>
      </c>
      <c r="K1070" s="107" t="s">
        <v>111</v>
      </c>
      <c r="L1070" s="107" t="s">
        <v>30</v>
      </c>
      <c r="M1070" s="140" t="s">
        <v>4772</v>
      </c>
      <c r="N1070" s="104" t="s">
        <v>114</v>
      </c>
      <c r="O1070" s="104" t="s">
        <v>4238</v>
      </c>
    </row>
    <row r="1071" spans="1:15" hidden="1" x14ac:dyDescent="0.25">
      <c r="A1071" s="920" t="s">
        <v>136</v>
      </c>
      <c r="B1071" s="138" t="s">
        <v>104</v>
      </c>
      <c r="C1071" s="138" t="s">
        <v>6457</v>
      </c>
      <c r="D1071" s="138" t="s">
        <v>6458</v>
      </c>
      <c r="E1071" s="138" t="s">
        <v>6459</v>
      </c>
      <c r="F1071" s="139">
        <v>0</v>
      </c>
      <c r="G1071" s="139">
        <v>-219.44</v>
      </c>
      <c r="H1071" s="139">
        <v>-1442974</v>
      </c>
      <c r="I1071" s="139">
        <v>-1442974</v>
      </c>
      <c r="J1071" s="107" t="s">
        <v>6</v>
      </c>
      <c r="K1071" s="107" t="s">
        <v>111</v>
      </c>
      <c r="L1071" s="107" t="s">
        <v>30</v>
      </c>
      <c r="M1071" s="140" t="s">
        <v>4772</v>
      </c>
      <c r="N1071" s="104" t="s">
        <v>114</v>
      </c>
      <c r="O1071" s="104" t="s">
        <v>4238</v>
      </c>
    </row>
    <row r="1072" spans="1:15" hidden="1" x14ac:dyDescent="0.25">
      <c r="A1072" s="920" t="s">
        <v>136</v>
      </c>
      <c r="B1072" s="138" t="s">
        <v>104</v>
      </c>
      <c r="C1072" s="138" t="s">
        <v>6148</v>
      </c>
      <c r="D1072" s="138" t="s">
        <v>6149</v>
      </c>
      <c r="E1072" s="138" t="s">
        <v>1990</v>
      </c>
      <c r="F1072" s="139">
        <v>0</v>
      </c>
      <c r="G1072" s="139">
        <v>8341.26</v>
      </c>
      <c r="H1072" s="139">
        <v>54849707</v>
      </c>
      <c r="I1072" s="139">
        <v>54849707</v>
      </c>
      <c r="J1072" s="107" t="s">
        <v>6</v>
      </c>
      <c r="K1072" s="107" t="s">
        <v>111</v>
      </c>
      <c r="L1072" s="107" t="s">
        <v>30</v>
      </c>
      <c r="M1072" s="140" t="s">
        <v>4241</v>
      </c>
      <c r="N1072" s="104" t="s">
        <v>114</v>
      </c>
      <c r="O1072" s="104" t="s">
        <v>4238</v>
      </c>
    </row>
    <row r="1073" spans="1:15" hidden="1" x14ac:dyDescent="0.25">
      <c r="A1073" s="920" t="s">
        <v>136</v>
      </c>
      <c r="B1073" s="138" t="s">
        <v>214</v>
      </c>
      <c r="C1073" s="138" t="s">
        <v>2181</v>
      </c>
      <c r="D1073" s="138" t="s">
        <v>2182</v>
      </c>
      <c r="E1073" s="138" t="s">
        <v>1993</v>
      </c>
      <c r="F1073" s="139">
        <v>12371379</v>
      </c>
      <c r="G1073" s="139">
        <v>0</v>
      </c>
      <c r="H1073" s="139">
        <v>0</v>
      </c>
      <c r="I1073" s="139">
        <v>12371379</v>
      </c>
      <c r="J1073" s="107" t="s">
        <v>6</v>
      </c>
      <c r="K1073" s="107" t="s">
        <v>111</v>
      </c>
      <c r="L1073" s="107" t="s">
        <v>30</v>
      </c>
      <c r="M1073" s="140" t="s">
        <v>4241</v>
      </c>
      <c r="N1073" s="104" t="s">
        <v>114</v>
      </c>
      <c r="O1073" s="104" t="s">
        <v>4238</v>
      </c>
    </row>
    <row r="1074" spans="1:15" hidden="1" x14ac:dyDescent="0.25">
      <c r="A1074" s="920" t="s">
        <v>136</v>
      </c>
      <c r="B1074" s="138" t="s">
        <v>104</v>
      </c>
      <c r="C1074" s="138" t="s">
        <v>6021</v>
      </c>
      <c r="D1074" s="138" t="s">
        <v>6022</v>
      </c>
      <c r="E1074" s="138" t="s">
        <v>6010</v>
      </c>
      <c r="F1074" s="139">
        <v>0</v>
      </c>
      <c r="G1074" s="139">
        <v>1654.14</v>
      </c>
      <c r="H1074" s="139">
        <v>10877145</v>
      </c>
      <c r="I1074" s="139">
        <v>10877145</v>
      </c>
      <c r="J1074" s="107" t="s">
        <v>6</v>
      </c>
      <c r="K1074" s="107" t="s">
        <v>111</v>
      </c>
      <c r="L1074" s="107" t="s">
        <v>30</v>
      </c>
      <c r="M1074" s="140" t="s">
        <v>4241</v>
      </c>
      <c r="N1074" s="104" t="s">
        <v>114</v>
      </c>
      <c r="O1074" s="104" t="s">
        <v>4238</v>
      </c>
    </row>
    <row r="1075" spans="1:15" hidden="1" x14ac:dyDescent="0.25">
      <c r="A1075" s="920" t="s">
        <v>136</v>
      </c>
      <c r="B1075" s="138" t="s">
        <v>214</v>
      </c>
      <c r="C1075" s="138" t="s">
        <v>2183</v>
      </c>
      <c r="D1075" s="138" t="s">
        <v>2184</v>
      </c>
      <c r="E1075" s="138" t="s">
        <v>1996</v>
      </c>
      <c r="F1075" s="139">
        <v>47956735</v>
      </c>
      <c r="G1075" s="139">
        <v>0</v>
      </c>
      <c r="H1075" s="139">
        <v>0</v>
      </c>
      <c r="I1075" s="139">
        <v>47956735</v>
      </c>
      <c r="J1075" s="107" t="s">
        <v>6</v>
      </c>
      <c r="K1075" s="107" t="s">
        <v>111</v>
      </c>
      <c r="L1075" s="107" t="s">
        <v>30</v>
      </c>
      <c r="M1075" s="140" t="s">
        <v>4241</v>
      </c>
      <c r="N1075" s="104" t="s">
        <v>114</v>
      </c>
      <c r="O1075" s="104" t="s">
        <v>4238</v>
      </c>
    </row>
    <row r="1076" spans="1:15" hidden="1" x14ac:dyDescent="0.25">
      <c r="A1076" s="920" t="s">
        <v>136</v>
      </c>
      <c r="B1076" s="138" t="s">
        <v>104</v>
      </c>
      <c r="C1076" s="138" t="s">
        <v>6460</v>
      </c>
      <c r="D1076" s="138" t="s">
        <v>6461</v>
      </c>
      <c r="E1076" s="138" t="s">
        <v>6114</v>
      </c>
      <c r="F1076" s="139">
        <v>0</v>
      </c>
      <c r="G1076" s="139">
        <v>1461.08</v>
      </c>
      <c r="H1076" s="139">
        <v>9607638</v>
      </c>
      <c r="I1076" s="139">
        <v>9607638</v>
      </c>
      <c r="J1076" s="107" t="s">
        <v>6</v>
      </c>
      <c r="K1076" s="107" t="s">
        <v>111</v>
      </c>
      <c r="L1076" s="107" t="s">
        <v>30</v>
      </c>
      <c r="M1076" s="140" t="s">
        <v>4241</v>
      </c>
      <c r="N1076" s="104" t="s">
        <v>114</v>
      </c>
      <c r="O1076" s="104" t="s">
        <v>4238</v>
      </c>
    </row>
    <row r="1077" spans="1:15" hidden="1" x14ac:dyDescent="0.25">
      <c r="A1077" s="920" t="s">
        <v>136</v>
      </c>
      <c r="B1077" s="138" t="s">
        <v>214</v>
      </c>
      <c r="C1077" s="138" t="s">
        <v>2185</v>
      </c>
      <c r="D1077" s="138" t="s">
        <v>2186</v>
      </c>
      <c r="E1077" s="138" t="s">
        <v>1999</v>
      </c>
      <c r="F1077" s="139">
        <v>89119975</v>
      </c>
      <c r="G1077" s="139">
        <v>0</v>
      </c>
      <c r="H1077" s="139">
        <v>0</v>
      </c>
      <c r="I1077" s="139">
        <v>89119975</v>
      </c>
      <c r="J1077" s="107" t="s">
        <v>6</v>
      </c>
      <c r="K1077" s="107" t="s">
        <v>111</v>
      </c>
      <c r="L1077" s="107" t="s">
        <v>30</v>
      </c>
      <c r="M1077" s="140" t="s">
        <v>4241</v>
      </c>
      <c r="N1077" s="104" t="s">
        <v>114</v>
      </c>
      <c r="O1077" s="104" t="s">
        <v>4238</v>
      </c>
    </row>
    <row r="1078" spans="1:15" hidden="1" x14ac:dyDescent="0.25">
      <c r="A1078" s="920" t="s">
        <v>136</v>
      </c>
      <c r="B1078" s="138" t="s">
        <v>104</v>
      </c>
      <c r="C1078" s="138" t="s">
        <v>6462</v>
      </c>
      <c r="D1078" s="138" t="s">
        <v>6463</v>
      </c>
      <c r="E1078" s="138" t="s">
        <v>2000</v>
      </c>
      <c r="F1078" s="139">
        <v>0</v>
      </c>
      <c r="G1078" s="139">
        <v>584</v>
      </c>
      <c r="H1078" s="139">
        <v>3840215</v>
      </c>
      <c r="I1078" s="139">
        <v>3840215</v>
      </c>
      <c r="J1078" s="107" t="s">
        <v>6</v>
      </c>
      <c r="K1078" s="107" t="s">
        <v>111</v>
      </c>
      <c r="L1078" s="107" t="s">
        <v>30</v>
      </c>
      <c r="M1078" s="140" t="s">
        <v>4241</v>
      </c>
      <c r="N1078" s="104" t="s">
        <v>114</v>
      </c>
      <c r="O1078" s="104" t="s">
        <v>4238</v>
      </c>
    </row>
    <row r="1079" spans="1:15" hidden="1" x14ac:dyDescent="0.25">
      <c r="A1079" s="920" t="s">
        <v>136</v>
      </c>
      <c r="B1079" s="138" t="s">
        <v>214</v>
      </c>
      <c r="C1079" s="138" t="s">
        <v>2187</v>
      </c>
      <c r="D1079" s="138" t="s">
        <v>2188</v>
      </c>
      <c r="E1079" s="138" t="s">
        <v>2003</v>
      </c>
      <c r="F1079" s="139">
        <v>35863482</v>
      </c>
      <c r="G1079" s="139">
        <v>0</v>
      </c>
      <c r="H1079" s="139">
        <v>0</v>
      </c>
      <c r="I1079" s="139">
        <v>35863482</v>
      </c>
      <c r="J1079" s="107" t="s">
        <v>6</v>
      </c>
      <c r="K1079" s="107" t="s">
        <v>111</v>
      </c>
      <c r="L1079" s="107" t="s">
        <v>30</v>
      </c>
      <c r="M1079" s="140" t="s">
        <v>4241</v>
      </c>
      <c r="N1079" s="104" t="s">
        <v>114</v>
      </c>
      <c r="O1079" s="104" t="s">
        <v>4238</v>
      </c>
    </row>
    <row r="1080" spans="1:15" hidden="1" x14ac:dyDescent="0.25">
      <c r="A1080" s="920" t="s">
        <v>136</v>
      </c>
      <c r="B1080" s="138" t="s">
        <v>214</v>
      </c>
      <c r="C1080" s="138" t="s">
        <v>2189</v>
      </c>
      <c r="D1080" s="138" t="s">
        <v>2190</v>
      </c>
      <c r="E1080" s="138" t="s">
        <v>2006</v>
      </c>
      <c r="F1080" s="139">
        <v>35250338</v>
      </c>
      <c r="G1080" s="139">
        <v>0</v>
      </c>
      <c r="H1080" s="139">
        <v>0</v>
      </c>
      <c r="I1080" s="139">
        <v>35250338</v>
      </c>
      <c r="J1080" s="107" t="s">
        <v>6</v>
      </c>
      <c r="K1080" s="107" t="s">
        <v>111</v>
      </c>
      <c r="L1080" s="107" t="s">
        <v>30</v>
      </c>
      <c r="M1080" s="140" t="s">
        <v>4241</v>
      </c>
      <c r="N1080" s="104" t="s">
        <v>114</v>
      </c>
      <c r="O1080" s="104" t="s">
        <v>4238</v>
      </c>
    </row>
    <row r="1081" spans="1:15" hidden="1" x14ac:dyDescent="0.25">
      <c r="A1081" s="920" t="s">
        <v>136</v>
      </c>
      <c r="B1081" s="138" t="s">
        <v>104</v>
      </c>
      <c r="C1081" s="138" t="s">
        <v>2191</v>
      </c>
      <c r="D1081" s="138" t="s">
        <v>2192</v>
      </c>
      <c r="E1081" s="138" t="s">
        <v>2009</v>
      </c>
      <c r="F1081" s="139">
        <v>0</v>
      </c>
      <c r="G1081" s="139">
        <v>9029.2000000000007</v>
      </c>
      <c r="H1081" s="139">
        <v>59373401</v>
      </c>
      <c r="I1081" s="139">
        <v>59373401</v>
      </c>
      <c r="J1081" s="107" t="s">
        <v>6</v>
      </c>
      <c r="K1081" s="107" t="s">
        <v>111</v>
      </c>
      <c r="L1081" s="107" t="s">
        <v>30</v>
      </c>
      <c r="M1081" s="140" t="s">
        <v>4241</v>
      </c>
      <c r="N1081" s="104" t="s">
        <v>114</v>
      </c>
      <c r="O1081" s="104" t="s">
        <v>4238</v>
      </c>
    </row>
    <row r="1082" spans="1:15" hidden="1" x14ac:dyDescent="0.25">
      <c r="A1082" s="920" t="s">
        <v>136</v>
      </c>
      <c r="B1082" s="138" t="s">
        <v>214</v>
      </c>
      <c r="C1082" s="138" t="s">
        <v>2193</v>
      </c>
      <c r="D1082" s="138" t="s">
        <v>2194</v>
      </c>
      <c r="E1082" s="138" t="s">
        <v>2012</v>
      </c>
      <c r="F1082" s="139">
        <v>412050552</v>
      </c>
      <c r="G1082" s="139">
        <v>0</v>
      </c>
      <c r="H1082" s="139">
        <v>0</v>
      </c>
      <c r="I1082" s="139">
        <v>412050552</v>
      </c>
      <c r="J1082" s="107" t="s">
        <v>6</v>
      </c>
      <c r="K1082" s="107" t="s">
        <v>111</v>
      </c>
      <c r="L1082" s="107" t="s">
        <v>30</v>
      </c>
      <c r="M1082" s="140" t="s">
        <v>4241</v>
      </c>
      <c r="N1082" s="104" t="s">
        <v>114</v>
      </c>
      <c r="O1082" s="104" t="s">
        <v>4238</v>
      </c>
    </row>
    <row r="1083" spans="1:15" hidden="1" x14ac:dyDescent="0.25">
      <c r="A1083" s="920" t="s">
        <v>136</v>
      </c>
      <c r="B1083" s="138" t="s">
        <v>104</v>
      </c>
      <c r="C1083" s="138" t="s">
        <v>2195</v>
      </c>
      <c r="D1083" s="138" t="s">
        <v>2196</v>
      </c>
      <c r="E1083" s="138" t="s">
        <v>2066</v>
      </c>
      <c r="F1083" s="139">
        <v>0</v>
      </c>
      <c r="G1083" s="139">
        <v>15566.05</v>
      </c>
      <c r="H1083" s="139">
        <v>102357831</v>
      </c>
      <c r="I1083" s="139">
        <v>102357831</v>
      </c>
      <c r="J1083" s="107" t="s">
        <v>6</v>
      </c>
      <c r="K1083" s="107" t="s">
        <v>111</v>
      </c>
      <c r="L1083" s="107" t="s">
        <v>30</v>
      </c>
      <c r="M1083" s="140" t="s">
        <v>4241</v>
      </c>
      <c r="N1083" s="104" t="s">
        <v>114</v>
      </c>
      <c r="O1083" s="104" t="s">
        <v>4238</v>
      </c>
    </row>
    <row r="1084" spans="1:15" hidden="1" x14ac:dyDescent="0.25">
      <c r="A1084" s="920" t="s">
        <v>136</v>
      </c>
      <c r="B1084" s="138" t="s">
        <v>214</v>
      </c>
      <c r="C1084" s="138" t="s">
        <v>2197</v>
      </c>
      <c r="D1084" s="138" t="s">
        <v>2198</v>
      </c>
      <c r="E1084" s="138" t="s">
        <v>2199</v>
      </c>
      <c r="F1084" s="139">
        <v>440504392</v>
      </c>
      <c r="G1084" s="139">
        <v>0</v>
      </c>
      <c r="H1084" s="139">
        <v>0</v>
      </c>
      <c r="I1084" s="139">
        <v>440504392</v>
      </c>
      <c r="J1084" s="107" t="s">
        <v>6</v>
      </c>
      <c r="K1084" s="107" t="s">
        <v>111</v>
      </c>
      <c r="L1084" s="107" t="s">
        <v>30</v>
      </c>
      <c r="M1084" s="140" t="s">
        <v>4241</v>
      </c>
      <c r="N1084" s="104" t="s">
        <v>114</v>
      </c>
      <c r="O1084" s="104" t="s">
        <v>4238</v>
      </c>
    </row>
    <row r="1085" spans="1:15" hidden="1" x14ac:dyDescent="0.25">
      <c r="A1085" s="920" t="s">
        <v>136</v>
      </c>
      <c r="B1085" s="138" t="s">
        <v>104</v>
      </c>
      <c r="C1085" s="138" t="s">
        <v>2200</v>
      </c>
      <c r="D1085" s="138" t="s">
        <v>2201</v>
      </c>
      <c r="E1085" s="138" t="s">
        <v>2202</v>
      </c>
      <c r="F1085" s="139">
        <v>0</v>
      </c>
      <c r="G1085" s="139">
        <v>6015.16</v>
      </c>
      <c r="H1085" s="139">
        <v>39553948</v>
      </c>
      <c r="I1085" s="139">
        <v>39553948</v>
      </c>
      <c r="J1085" s="107" t="s">
        <v>6</v>
      </c>
      <c r="K1085" s="107" t="s">
        <v>111</v>
      </c>
      <c r="L1085" s="107" t="s">
        <v>30</v>
      </c>
      <c r="M1085" s="140" t="s">
        <v>4241</v>
      </c>
      <c r="N1085" s="104" t="s">
        <v>114</v>
      </c>
      <c r="O1085" s="104" t="s">
        <v>4238</v>
      </c>
    </row>
    <row r="1086" spans="1:15" hidden="1" x14ac:dyDescent="0.25">
      <c r="A1086" s="920" t="s">
        <v>136</v>
      </c>
      <c r="B1086" s="138" t="s">
        <v>214</v>
      </c>
      <c r="C1086" s="138" t="s">
        <v>2203</v>
      </c>
      <c r="D1086" s="138" t="s">
        <v>2204</v>
      </c>
      <c r="E1086" s="138" t="s">
        <v>2205</v>
      </c>
      <c r="F1086" s="139">
        <v>881541225</v>
      </c>
      <c r="G1086" s="139">
        <v>0</v>
      </c>
      <c r="H1086" s="139">
        <v>0</v>
      </c>
      <c r="I1086" s="139">
        <v>881541225</v>
      </c>
      <c r="J1086" s="107" t="s">
        <v>6</v>
      </c>
      <c r="K1086" s="107" t="s">
        <v>111</v>
      </c>
      <c r="L1086" s="107" t="s">
        <v>30</v>
      </c>
      <c r="M1086" s="140" t="s">
        <v>4241</v>
      </c>
      <c r="N1086" s="104" t="s">
        <v>114</v>
      </c>
      <c r="O1086" s="104" t="s">
        <v>4238</v>
      </c>
    </row>
    <row r="1087" spans="1:15" hidden="1" x14ac:dyDescent="0.25">
      <c r="A1087" s="920" t="s">
        <v>136</v>
      </c>
      <c r="B1087" s="138" t="s">
        <v>214</v>
      </c>
      <c r="C1087" s="138" t="s">
        <v>2206</v>
      </c>
      <c r="D1087" s="138" t="s">
        <v>2207</v>
      </c>
      <c r="E1087" s="138" t="s">
        <v>2174</v>
      </c>
      <c r="F1087" s="139">
        <v>1444024913</v>
      </c>
      <c r="G1087" s="139">
        <v>0</v>
      </c>
      <c r="H1087" s="139">
        <v>0</v>
      </c>
      <c r="I1087" s="139">
        <v>1444024913</v>
      </c>
      <c r="J1087" s="107" t="s">
        <v>6</v>
      </c>
      <c r="K1087" s="107" t="s">
        <v>111</v>
      </c>
      <c r="L1087" s="107" t="s">
        <v>30</v>
      </c>
      <c r="M1087" s="140" t="s">
        <v>4241</v>
      </c>
      <c r="N1087" s="104" t="s">
        <v>114</v>
      </c>
      <c r="O1087" s="104" t="s">
        <v>4238</v>
      </c>
    </row>
    <row r="1088" spans="1:15" hidden="1" x14ac:dyDescent="0.25">
      <c r="A1088" s="920" t="s">
        <v>136</v>
      </c>
      <c r="B1088" s="138" t="s">
        <v>214</v>
      </c>
      <c r="C1088" s="138" t="s">
        <v>6150</v>
      </c>
      <c r="D1088" s="138" t="s">
        <v>6151</v>
      </c>
      <c r="E1088" s="138" t="s">
        <v>2024</v>
      </c>
      <c r="F1088" s="139">
        <v>23189555</v>
      </c>
      <c r="G1088" s="139">
        <v>0</v>
      </c>
      <c r="H1088" s="139">
        <v>0</v>
      </c>
      <c r="I1088" s="139">
        <v>23189555</v>
      </c>
      <c r="J1088" s="107" t="s">
        <v>6</v>
      </c>
      <c r="K1088" s="107" t="s">
        <v>111</v>
      </c>
      <c r="L1088" s="107" t="s">
        <v>30</v>
      </c>
      <c r="M1088" s="140" t="s">
        <v>4241</v>
      </c>
      <c r="N1088" s="104" t="s">
        <v>114</v>
      </c>
      <c r="O1088" s="104" t="s">
        <v>4238</v>
      </c>
    </row>
    <row r="1089" spans="1:15" hidden="1" x14ac:dyDescent="0.25">
      <c r="A1089" s="920" t="s">
        <v>136</v>
      </c>
      <c r="B1089" s="138" t="s">
        <v>214</v>
      </c>
      <c r="C1089" s="138" t="s">
        <v>2208</v>
      </c>
      <c r="D1089" s="138" t="s">
        <v>2209</v>
      </c>
      <c r="E1089" s="138" t="s">
        <v>1097</v>
      </c>
      <c r="F1089" s="139">
        <v>19846638</v>
      </c>
      <c r="G1089" s="139">
        <v>0</v>
      </c>
      <c r="H1089" s="139">
        <v>0</v>
      </c>
      <c r="I1089" s="139">
        <v>19846638</v>
      </c>
      <c r="J1089" s="107" t="s">
        <v>6</v>
      </c>
      <c r="K1089" s="107" t="s">
        <v>111</v>
      </c>
      <c r="L1089" s="107" t="s">
        <v>30</v>
      </c>
      <c r="M1089" s="140" t="s">
        <v>4242</v>
      </c>
      <c r="N1089" s="104" t="s">
        <v>114</v>
      </c>
      <c r="O1089" s="104" t="s">
        <v>4238</v>
      </c>
    </row>
    <row r="1090" spans="1:15" hidden="1" x14ac:dyDescent="0.25">
      <c r="A1090" s="920" t="s">
        <v>136</v>
      </c>
      <c r="B1090" s="138" t="s">
        <v>214</v>
      </c>
      <c r="C1090" s="138" t="s">
        <v>2210</v>
      </c>
      <c r="D1090" s="138" t="s">
        <v>2211</v>
      </c>
      <c r="E1090" s="138" t="s">
        <v>1104</v>
      </c>
      <c r="F1090" s="139">
        <v>156897</v>
      </c>
      <c r="G1090" s="139">
        <v>0</v>
      </c>
      <c r="H1090" s="139">
        <v>0</v>
      </c>
      <c r="I1090" s="139">
        <v>156897</v>
      </c>
      <c r="J1090" s="107" t="s">
        <v>6</v>
      </c>
      <c r="K1090" s="107" t="s">
        <v>111</v>
      </c>
      <c r="L1090" s="107" t="s">
        <v>30</v>
      </c>
      <c r="M1090" s="140" t="s">
        <v>4242</v>
      </c>
      <c r="N1090" s="104" t="s">
        <v>114</v>
      </c>
      <c r="O1090" s="104" t="s">
        <v>4238</v>
      </c>
    </row>
    <row r="1091" spans="1:15" hidden="1" x14ac:dyDescent="0.25">
      <c r="A1091" s="920" t="s">
        <v>136</v>
      </c>
      <c r="B1091" s="138" t="s">
        <v>214</v>
      </c>
      <c r="C1091" s="138" t="s">
        <v>4773</v>
      </c>
      <c r="D1091" s="138" t="s">
        <v>4774</v>
      </c>
      <c r="E1091" s="138" t="s">
        <v>591</v>
      </c>
      <c r="F1091" s="139">
        <v>823376634</v>
      </c>
      <c r="G1091" s="139">
        <v>0</v>
      </c>
      <c r="H1091" s="139">
        <v>0</v>
      </c>
      <c r="I1091" s="139">
        <v>823376634</v>
      </c>
      <c r="J1091" s="107" t="s">
        <v>6</v>
      </c>
      <c r="K1091" s="107" t="s">
        <v>111</v>
      </c>
      <c r="L1091" s="107" t="s">
        <v>30</v>
      </c>
      <c r="M1091" s="140" t="s">
        <v>4243</v>
      </c>
      <c r="N1091" s="104" t="s">
        <v>114</v>
      </c>
      <c r="O1091" s="104" t="s">
        <v>4238</v>
      </c>
    </row>
    <row r="1092" spans="1:15" hidden="1" x14ac:dyDescent="0.25">
      <c r="A1092" s="920" t="s">
        <v>136</v>
      </c>
      <c r="B1092" s="138" t="s">
        <v>214</v>
      </c>
      <c r="C1092" s="138" t="s">
        <v>5073</v>
      </c>
      <c r="D1092" s="138" t="s">
        <v>5074</v>
      </c>
      <c r="E1092" s="138" t="s">
        <v>5075</v>
      </c>
      <c r="F1092" s="139">
        <v>1394761</v>
      </c>
      <c r="G1092" s="139">
        <v>0</v>
      </c>
      <c r="H1092" s="139">
        <v>0</v>
      </c>
      <c r="I1092" s="139">
        <v>1394761</v>
      </c>
      <c r="J1092" s="107" t="s">
        <v>6</v>
      </c>
      <c r="K1092" s="107" t="s">
        <v>111</v>
      </c>
      <c r="L1092" s="107" t="s">
        <v>30</v>
      </c>
      <c r="M1092" s="140" t="s">
        <v>4243</v>
      </c>
      <c r="N1092" s="104" t="s">
        <v>114</v>
      </c>
      <c r="O1092" s="104" t="s">
        <v>4238</v>
      </c>
    </row>
    <row r="1093" spans="1:15" hidden="1" x14ac:dyDescent="0.25">
      <c r="A1093" s="920" t="s">
        <v>136</v>
      </c>
      <c r="B1093" s="138" t="s">
        <v>104</v>
      </c>
      <c r="C1093" s="138" t="s">
        <v>6464</v>
      </c>
      <c r="D1093" s="138" t="s">
        <v>6465</v>
      </c>
      <c r="E1093" s="138" t="s">
        <v>1990</v>
      </c>
      <c r="F1093" s="139">
        <v>0</v>
      </c>
      <c r="G1093" s="139">
        <v>-351.21</v>
      </c>
      <c r="H1093" s="139">
        <v>-2309455</v>
      </c>
      <c r="I1093" s="139">
        <v>-2309455</v>
      </c>
      <c r="J1093" s="107" t="s">
        <v>6</v>
      </c>
      <c r="K1093" s="107" t="s">
        <v>111</v>
      </c>
      <c r="L1093" s="107" t="s">
        <v>30</v>
      </c>
      <c r="M1093" s="140" t="s">
        <v>4244</v>
      </c>
      <c r="N1093" s="104" t="s">
        <v>114</v>
      </c>
      <c r="O1093" s="104" t="s">
        <v>4238</v>
      </c>
    </row>
    <row r="1094" spans="1:15" hidden="1" x14ac:dyDescent="0.25">
      <c r="A1094" s="920" t="s">
        <v>136</v>
      </c>
      <c r="B1094" s="138" t="s">
        <v>214</v>
      </c>
      <c r="C1094" s="138" t="s">
        <v>2212</v>
      </c>
      <c r="D1094" s="138" t="s">
        <v>2213</v>
      </c>
      <c r="E1094" s="138" t="s">
        <v>1993</v>
      </c>
      <c r="F1094" s="139">
        <v>-785366</v>
      </c>
      <c r="G1094" s="139">
        <v>0</v>
      </c>
      <c r="H1094" s="139">
        <v>0</v>
      </c>
      <c r="I1094" s="139">
        <v>-785366</v>
      </c>
      <c r="J1094" s="107" t="s">
        <v>6</v>
      </c>
      <c r="K1094" s="107" t="s">
        <v>111</v>
      </c>
      <c r="L1094" s="107" t="s">
        <v>30</v>
      </c>
      <c r="M1094" s="140" t="s">
        <v>4244</v>
      </c>
      <c r="N1094" s="104" t="s">
        <v>114</v>
      </c>
      <c r="O1094" s="104" t="s">
        <v>4238</v>
      </c>
    </row>
    <row r="1095" spans="1:15" hidden="1" x14ac:dyDescent="0.25">
      <c r="A1095" s="920" t="s">
        <v>136</v>
      </c>
      <c r="B1095" s="138" t="s">
        <v>104</v>
      </c>
      <c r="C1095" s="138" t="s">
        <v>6023</v>
      </c>
      <c r="D1095" s="138" t="s">
        <v>6024</v>
      </c>
      <c r="E1095" s="138" t="s">
        <v>6010</v>
      </c>
      <c r="F1095" s="139">
        <v>0</v>
      </c>
      <c r="G1095" s="139">
        <v>-1264.03</v>
      </c>
      <c r="H1095" s="139">
        <v>-8311895</v>
      </c>
      <c r="I1095" s="139">
        <v>-8311895</v>
      </c>
      <c r="J1095" s="107" t="s">
        <v>6</v>
      </c>
      <c r="K1095" s="107" t="s">
        <v>111</v>
      </c>
      <c r="L1095" s="107" t="s">
        <v>30</v>
      </c>
      <c r="M1095" s="140" t="s">
        <v>4244</v>
      </c>
      <c r="N1095" s="104" t="s">
        <v>114</v>
      </c>
      <c r="O1095" s="104" t="s">
        <v>4238</v>
      </c>
    </row>
    <row r="1096" spans="1:15" hidden="1" x14ac:dyDescent="0.25">
      <c r="A1096" s="920" t="s">
        <v>136</v>
      </c>
      <c r="B1096" s="138" t="s">
        <v>214</v>
      </c>
      <c r="C1096" s="138" t="s">
        <v>2214</v>
      </c>
      <c r="D1096" s="138" t="s">
        <v>2215</v>
      </c>
      <c r="E1096" s="138" t="s">
        <v>1996</v>
      </c>
      <c r="F1096" s="139">
        <v>-5682238</v>
      </c>
      <c r="G1096" s="139">
        <v>0</v>
      </c>
      <c r="H1096" s="139">
        <v>0</v>
      </c>
      <c r="I1096" s="139">
        <v>-5682238</v>
      </c>
      <c r="J1096" s="107" t="s">
        <v>6</v>
      </c>
      <c r="K1096" s="107" t="s">
        <v>111</v>
      </c>
      <c r="L1096" s="107" t="s">
        <v>30</v>
      </c>
      <c r="M1096" s="140" t="s">
        <v>4244</v>
      </c>
      <c r="N1096" s="104" t="s">
        <v>114</v>
      </c>
      <c r="O1096" s="104" t="s">
        <v>4238</v>
      </c>
    </row>
    <row r="1097" spans="1:15" hidden="1" x14ac:dyDescent="0.25">
      <c r="A1097" s="920" t="s">
        <v>136</v>
      </c>
      <c r="B1097" s="138" t="s">
        <v>104</v>
      </c>
      <c r="C1097" s="138" t="s">
        <v>6466</v>
      </c>
      <c r="D1097" s="138" t="s">
        <v>6467</v>
      </c>
      <c r="E1097" s="138" t="s">
        <v>6114</v>
      </c>
      <c r="F1097" s="139">
        <v>0</v>
      </c>
      <c r="G1097" s="139">
        <v>-77.680000000000007</v>
      </c>
      <c r="H1097" s="139">
        <v>-510801</v>
      </c>
      <c r="I1097" s="139">
        <v>-510801</v>
      </c>
      <c r="J1097" s="107" t="s">
        <v>6</v>
      </c>
      <c r="K1097" s="107" t="s">
        <v>111</v>
      </c>
      <c r="L1097" s="107" t="s">
        <v>30</v>
      </c>
      <c r="M1097" s="140" t="s">
        <v>4244</v>
      </c>
      <c r="N1097" s="104" t="s">
        <v>114</v>
      </c>
      <c r="O1097" s="104" t="s">
        <v>4238</v>
      </c>
    </row>
    <row r="1098" spans="1:15" hidden="1" x14ac:dyDescent="0.25">
      <c r="A1098" s="920" t="s">
        <v>136</v>
      </c>
      <c r="B1098" s="138" t="s">
        <v>214</v>
      </c>
      <c r="C1098" s="138" t="s">
        <v>2216</v>
      </c>
      <c r="D1098" s="138" t="s">
        <v>2217</v>
      </c>
      <c r="E1098" s="138" t="s">
        <v>1999</v>
      </c>
      <c r="F1098" s="139">
        <v>-1864439</v>
      </c>
      <c r="G1098" s="139">
        <v>0</v>
      </c>
      <c r="H1098" s="139">
        <v>0</v>
      </c>
      <c r="I1098" s="139">
        <v>-1864439</v>
      </c>
      <c r="J1098" s="107" t="s">
        <v>6</v>
      </c>
      <c r="K1098" s="107" t="s">
        <v>111</v>
      </c>
      <c r="L1098" s="107" t="s">
        <v>30</v>
      </c>
      <c r="M1098" s="140" t="s">
        <v>4244</v>
      </c>
      <c r="N1098" s="104" t="s">
        <v>114</v>
      </c>
      <c r="O1098" s="104" t="s">
        <v>4238</v>
      </c>
    </row>
    <row r="1099" spans="1:15" hidden="1" x14ac:dyDescent="0.25">
      <c r="A1099" s="920" t="s">
        <v>136</v>
      </c>
      <c r="B1099" s="138" t="s">
        <v>104</v>
      </c>
      <c r="C1099" s="138" t="s">
        <v>6468</v>
      </c>
      <c r="D1099" s="138" t="s">
        <v>6469</v>
      </c>
      <c r="E1099" s="138" t="s">
        <v>2000</v>
      </c>
      <c r="F1099" s="139">
        <v>0</v>
      </c>
      <c r="G1099" s="139">
        <v>-22.5</v>
      </c>
      <c r="H1099" s="139">
        <v>-147953</v>
      </c>
      <c r="I1099" s="139">
        <v>-147953</v>
      </c>
      <c r="J1099" s="107" t="s">
        <v>6</v>
      </c>
      <c r="K1099" s="107" t="s">
        <v>111</v>
      </c>
      <c r="L1099" s="107" t="s">
        <v>30</v>
      </c>
      <c r="M1099" s="140" t="s">
        <v>4244</v>
      </c>
      <c r="N1099" s="104" t="s">
        <v>114</v>
      </c>
      <c r="O1099" s="104" t="s">
        <v>4238</v>
      </c>
    </row>
    <row r="1100" spans="1:15" hidden="1" x14ac:dyDescent="0.25">
      <c r="A1100" s="920" t="s">
        <v>136</v>
      </c>
      <c r="B1100" s="138" t="s">
        <v>214</v>
      </c>
      <c r="C1100" s="138" t="s">
        <v>2218</v>
      </c>
      <c r="D1100" s="138" t="s">
        <v>2219</v>
      </c>
      <c r="E1100" s="138" t="s">
        <v>2003</v>
      </c>
      <c r="F1100" s="139">
        <v>-7561750</v>
      </c>
      <c r="G1100" s="139">
        <v>0</v>
      </c>
      <c r="H1100" s="139">
        <v>0</v>
      </c>
      <c r="I1100" s="139">
        <v>-7561750</v>
      </c>
      <c r="J1100" s="107" t="s">
        <v>6</v>
      </c>
      <c r="K1100" s="107" t="s">
        <v>111</v>
      </c>
      <c r="L1100" s="107" t="s">
        <v>30</v>
      </c>
      <c r="M1100" s="140" t="s">
        <v>4244</v>
      </c>
      <c r="N1100" s="104" t="s">
        <v>114</v>
      </c>
      <c r="O1100" s="104" t="s">
        <v>4238</v>
      </c>
    </row>
    <row r="1101" spans="1:15" hidden="1" x14ac:dyDescent="0.25">
      <c r="A1101" s="920" t="s">
        <v>136</v>
      </c>
      <c r="B1101" s="138" t="s">
        <v>214</v>
      </c>
      <c r="C1101" s="138" t="s">
        <v>2220</v>
      </c>
      <c r="D1101" s="138" t="s">
        <v>2221</v>
      </c>
      <c r="E1101" s="138" t="s">
        <v>2006</v>
      </c>
      <c r="F1101" s="139">
        <v>-6799512</v>
      </c>
      <c r="G1101" s="139">
        <v>0</v>
      </c>
      <c r="H1101" s="139">
        <v>0</v>
      </c>
      <c r="I1101" s="139">
        <v>-6799512</v>
      </c>
      <c r="J1101" s="107" t="s">
        <v>6</v>
      </c>
      <c r="K1101" s="107" t="s">
        <v>111</v>
      </c>
      <c r="L1101" s="107" t="s">
        <v>30</v>
      </c>
      <c r="M1101" s="140" t="s">
        <v>4244</v>
      </c>
      <c r="N1101" s="104" t="s">
        <v>114</v>
      </c>
      <c r="O1101" s="104" t="s">
        <v>4238</v>
      </c>
    </row>
    <row r="1102" spans="1:15" hidden="1" x14ac:dyDescent="0.25">
      <c r="A1102" s="920" t="s">
        <v>136</v>
      </c>
      <c r="B1102" s="138" t="s">
        <v>104</v>
      </c>
      <c r="C1102" s="138" t="s">
        <v>2222</v>
      </c>
      <c r="D1102" s="138" t="s">
        <v>2223</v>
      </c>
      <c r="E1102" s="138" t="s">
        <v>2009</v>
      </c>
      <c r="F1102" s="139">
        <v>0</v>
      </c>
      <c r="G1102" s="139">
        <v>-1010.49</v>
      </c>
      <c r="H1102" s="139">
        <v>-6644689</v>
      </c>
      <c r="I1102" s="139">
        <v>-6644689</v>
      </c>
      <c r="J1102" s="107" t="s">
        <v>6</v>
      </c>
      <c r="K1102" s="107" t="s">
        <v>111</v>
      </c>
      <c r="L1102" s="107" t="s">
        <v>30</v>
      </c>
      <c r="M1102" s="140" t="s">
        <v>4244</v>
      </c>
      <c r="N1102" s="104" t="s">
        <v>114</v>
      </c>
      <c r="O1102" s="104" t="s">
        <v>4238</v>
      </c>
    </row>
    <row r="1103" spans="1:15" hidden="1" x14ac:dyDescent="0.25">
      <c r="A1103" s="920" t="s">
        <v>136</v>
      </c>
      <c r="B1103" s="138" t="s">
        <v>214</v>
      </c>
      <c r="C1103" s="138" t="s">
        <v>2224</v>
      </c>
      <c r="D1103" s="138" t="s">
        <v>2225</v>
      </c>
      <c r="E1103" s="138" t="s">
        <v>2012</v>
      </c>
      <c r="F1103" s="139">
        <v>-73481271</v>
      </c>
      <c r="G1103" s="139">
        <v>0</v>
      </c>
      <c r="H1103" s="139">
        <v>0</v>
      </c>
      <c r="I1103" s="139">
        <v>-73481271</v>
      </c>
      <c r="J1103" s="107" t="s">
        <v>6</v>
      </c>
      <c r="K1103" s="107" t="s">
        <v>111</v>
      </c>
      <c r="L1103" s="107" t="s">
        <v>30</v>
      </c>
      <c r="M1103" s="140" t="s">
        <v>4244</v>
      </c>
      <c r="N1103" s="104" t="s">
        <v>114</v>
      </c>
      <c r="O1103" s="104" t="s">
        <v>4238</v>
      </c>
    </row>
    <row r="1104" spans="1:15" hidden="1" x14ac:dyDescent="0.25">
      <c r="A1104" s="920" t="s">
        <v>136</v>
      </c>
      <c r="B1104" s="138" t="s">
        <v>104</v>
      </c>
      <c r="C1104" s="138" t="s">
        <v>2226</v>
      </c>
      <c r="D1104" s="138" t="s">
        <v>2227</v>
      </c>
      <c r="E1104" s="138" t="s">
        <v>2066</v>
      </c>
      <c r="F1104" s="139">
        <v>0</v>
      </c>
      <c r="G1104" s="139">
        <v>-1590.29</v>
      </c>
      <c r="H1104" s="139">
        <v>-10457286</v>
      </c>
      <c r="I1104" s="139">
        <v>-10457286</v>
      </c>
      <c r="J1104" s="107" t="s">
        <v>6</v>
      </c>
      <c r="K1104" s="107" t="s">
        <v>111</v>
      </c>
      <c r="L1104" s="107" t="s">
        <v>30</v>
      </c>
      <c r="M1104" s="140" t="s">
        <v>4244</v>
      </c>
      <c r="N1104" s="104" t="s">
        <v>114</v>
      </c>
      <c r="O1104" s="104" t="s">
        <v>4238</v>
      </c>
    </row>
    <row r="1105" spans="1:15" hidden="1" x14ac:dyDescent="0.25">
      <c r="A1105" s="920" t="s">
        <v>136</v>
      </c>
      <c r="B1105" s="138" t="s">
        <v>214</v>
      </c>
      <c r="C1105" s="138" t="s">
        <v>2228</v>
      </c>
      <c r="D1105" s="138" t="s">
        <v>2229</v>
      </c>
      <c r="E1105" s="138" t="s">
        <v>2230</v>
      </c>
      <c r="F1105" s="139">
        <v>-64709056</v>
      </c>
      <c r="G1105" s="139">
        <v>0</v>
      </c>
      <c r="H1105" s="139">
        <v>0</v>
      </c>
      <c r="I1105" s="139">
        <v>-64709056</v>
      </c>
      <c r="J1105" s="107" t="s">
        <v>6</v>
      </c>
      <c r="K1105" s="107" t="s">
        <v>111</v>
      </c>
      <c r="L1105" s="107" t="s">
        <v>30</v>
      </c>
      <c r="M1105" s="140" t="s">
        <v>4244</v>
      </c>
      <c r="N1105" s="104" t="s">
        <v>114</v>
      </c>
      <c r="O1105" s="104" t="s">
        <v>4238</v>
      </c>
    </row>
    <row r="1106" spans="1:15" hidden="1" x14ac:dyDescent="0.25">
      <c r="A1106" s="920" t="s">
        <v>136</v>
      </c>
      <c r="B1106" s="138" t="s">
        <v>104</v>
      </c>
      <c r="C1106" s="138" t="s">
        <v>2231</v>
      </c>
      <c r="D1106" s="138" t="s">
        <v>2232</v>
      </c>
      <c r="E1106" s="138" t="s">
        <v>2233</v>
      </c>
      <c r="F1106" s="139">
        <v>0</v>
      </c>
      <c r="G1106" s="139">
        <v>-403.47</v>
      </c>
      <c r="H1106" s="139">
        <v>-2653102</v>
      </c>
      <c r="I1106" s="139">
        <v>-2653102</v>
      </c>
      <c r="J1106" s="107" t="s">
        <v>6</v>
      </c>
      <c r="K1106" s="107" t="s">
        <v>111</v>
      </c>
      <c r="L1106" s="107" t="s">
        <v>30</v>
      </c>
      <c r="M1106" s="140" t="s">
        <v>4244</v>
      </c>
      <c r="N1106" s="104" t="s">
        <v>114</v>
      </c>
      <c r="O1106" s="104" t="s">
        <v>4238</v>
      </c>
    </row>
    <row r="1107" spans="1:15" hidden="1" x14ac:dyDescent="0.25">
      <c r="A1107" s="920" t="s">
        <v>136</v>
      </c>
      <c r="B1107" s="138" t="s">
        <v>214</v>
      </c>
      <c r="C1107" s="138" t="s">
        <v>2234</v>
      </c>
      <c r="D1107" s="138" t="s">
        <v>2235</v>
      </c>
      <c r="E1107" s="138" t="s">
        <v>2236</v>
      </c>
      <c r="F1107" s="139">
        <v>-68035846</v>
      </c>
      <c r="G1107" s="139">
        <v>0</v>
      </c>
      <c r="H1107" s="139">
        <v>0</v>
      </c>
      <c r="I1107" s="139">
        <v>-68035846</v>
      </c>
      <c r="J1107" s="107" t="s">
        <v>6</v>
      </c>
      <c r="K1107" s="107" t="s">
        <v>111</v>
      </c>
      <c r="L1107" s="107" t="s">
        <v>30</v>
      </c>
      <c r="M1107" s="140" t="s">
        <v>4244</v>
      </c>
      <c r="N1107" s="104" t="s">
        <v>114</v>
      </c>
      <c r="O1107" s="104" t="s">
        <v>4238</v>
      </c>
    </row>
    <row r="1108" spans="1:15" hidden="1" x14ac:dyDescent="0.25">
      <c r="A1108" s="920" t="s">
        <v>136</v>
      </c>
      <c r="B1108" s="138" t="s">
        <v>214</v>
      </c>
      <c r="C1108" s="138" t="s">
        <v>2237</v>
      </c>
      <c r="D1108" s="138" t="s">
        <v>2238</v>
      </c>
      <c r="E1108" s="138" t="s">
        <v>2174</v>
      </c>
      <c r="F1108" s="139">
        <v>-44939108</v>
      </c>
      <c r="G1108" s="139">
        <v>0</v>
      </c>
      <c r="H1108" s="139">
        <v>0</v>
      </c>
      <c r="I1108" s="139">
        <v>-44939108</v>
      </c>
      <c r="J1108" s="107" t="s">
        <v>6</v>
      </c>
      <c r="K1108" s="107" t="s">
        <v>111</v>
      </c>
      <c r="L1108" s="107" t="s">
        <v>30</v>
      </c>
      <c r="M1108" s="140" t="s">
        <v>4244</v>
      </c>
      <c r="N1108" s="104" t="s">
        <v>114</v>
      </c>
      <c r="O1108" s="104" t="s">
        <v>4238</v>
      </c>
    </row>
    <row r="1109" spans="1:15" hidden="1" x14ac:dyDescent="0.25">
      <c r="A1109" s="920" t="s">
        <v>136</v>
      </c>
      <c r="B1109" s="138" t="s">
        <v>214</v>
      </c>
      <c r="C1109" s="138" t="s">
        <v>6152</v>
      </c>
      <c r="D1109" s="138" t="s">
        <v>6153</v>
      </c>
      <c r="E1109" s="138" t="s">
        <v>2024</v>
      </c>
      <c r="F1109" s="139">
        <v>-2469501</v>
      </c>
      <c r="G1109" s="139">
        <v>0</v>
      </c>
      <c r="H1109" s="139">
        <v>0</v>
      </c>
      <c r="I1109" s="139">
        <v>-2469501</v>
      </c>
      <c r="J1109" s="107" t="s">
        <v>6</v>
      </c>
      <c r="K1109" s="107" t="s">
        <v>111</v>
      </c>
      <c r="L1109" s="107" t="s">
        <v>30</v>
      </c>
      <c r="M1109" s="140" t="s">
        <v>4244</v>
      </c>
      <c r="N1109" s="104" t="s">
        <v>114</v>
      </c>
      <c r="O1109" s="104" t="s">
        <v>4238</v>
      </c>
    </row>
    <row r="1110" spans="1:15" hidden="1" x14ac:dyDescent="0.25">
      <c r="A1110" s="920" t="s">
        <v>136</v>
      </c>
      <c r="B1110" s="138" t="s">
        <v>104</v>
      </c>
      <c r="C1110" s="138" t="s">
        <v>6470</v>
      </c>
      <c r="D1110" s="138" t="s">
        <v>6471</v>
      </c>
      <c r="E1110" s="138" t="s">
        <v>1990</v>
      </c>
      <c r="F1110" s="139">
        <v>0</v>
      </c>
      <c r="G1110" s="139">
        <v>-7242.79</v>
      </c>
      <c r="H1110" s="139">
        <v>-47626487</v>
      </c>
      <c r="I1110" s="139">
        <v>-47626487</v>
      </c>
      <c r="J1110" s="107" t="s">
        <v>6</v>
      </c>
      <c r="K1110" s="107" t="s">
        <v>111</v>
      </c>
      <c r="L1110" s="107" t="s">
        <v>30</v>
      </c>
      <c r="M1110" s="140" t="s">
        <v>4245</v>
      </c>
      <c r="N1110" s="104" t="s">
        <v>114</v>
      </c>
      <c r="O1110" s="104" t="s">
        <v>4238</v>
      </c>
    </row>
    <row r="1111" spans="1:15" hidden="1" x14ac:dyDescent="0.25">
      <c r="A1111" s="920" t="s">
        <v>136</v>
      </c>
      <c r="B1111" s="138" t="s">
        <v>214</v>
      </c>
      <c r="C1111" s="138" t="s">
        <v>2239</v>
      </c>
      <c r="D1111" s="138" t="s">
        <v>2240</v>
      </c>
      <c r="E1111" s="138" t="s">
        <v>1993</v>
      </c>
      <c r="F1111" s="139">
        <v>-2414250</v>
      </c>
      <c r="G1111" s="139">
        <v>0</v>
      </c>
      <c r="H1111" s="139">
        <v>0</v>
      </c>
      <c r="I1111" s="139">
        <v>-2414250</v>
      </c>
      <c r="J1111" s="107" t="s">
        <v>6</v>
      </c>
      <c r="K1111" s="107" t="s">
        <v>111</v>
      </c>
      <c r="L1111" s="107" t="s">
        <v>30</v>
      </c>
      <c r="M1111" s="140" t="s">
        <v>4245</v>
      </c>
      <c r="N1111" s="104" t="s">
        <v>114</v>
      </c>
      <c r="O1111" s="104" t="s">
        <v>4238</v>
      </c>
    </row>
    <row r="1112" spans="1:15" hidden="1" x14ac:dyDescent="0.25">
      <c r="A1112" s="920" t="s">
        <v>136</v>
      </c>
      <c r="B1112" s="138" t="s">
        <v>104</v>
      </c>
      <c r="C1112" s="138" t="s">
        <v>6025</v>
      </c>
      <c r="D1112" s="138" t="s">
        <v>6026</v>
      </c>
      <c r="E1112" s="138" t="s">
        <v>6010</v>
      </c>
      <c r="F1112" s="139">
        <v>0</v>
      </c>
      <c r="G1112" s="139">
        <v>-390.11</v>
      </c>
      <c r="H1112" s="139">
        <v>-2565250</v>
      </c>
      <c r="I1112" s="139">
        <v>-2565250</v>
      </c>
      <c r="J1112" s="107" t="s">
        <v>6</v>
      </c>
      <c r="K1112" s="107" t="s">
        <v>111</v>
      </c>
      <c r="L1112" s="107" t="s">
        <v>30</v>
      </c>
      <c r="M1112" s="140" t="s">
        <v>4245</v>
      </c>
      <c r="N1112" s="104" t="s">
        <v>114</v>
      </c>
      <c r="O1112" s="104" t="s">
        <v>4238</v>
      </c>
    </row>
    <row r="1113" spans="1:15" hidden="1" x14ac:dyDescent="0.25">
      <c r="A1113" s="920" t="s">
        <v>136</v>
      </c>
      <c r="B1113" s="138" t="s">
        <v>214</v>
      </c>
      <c r="C1113" s="138" t="s">
        <v>2241</v>
      </c>
      <c r="D1113" s="138" t="s">
        <v>2242</v>
      </c>
      <c r="E1113" s="138" t="s">
        <v>1996</v>
      </c>
      <c r="F1113" s="139">
        <v>-21824675</v>
      </c>
      <c r="G1113" s="139">
        <v>0</v>
      </c>
      <c r="H1113" s="139">
        <v>0</v>
      </c>
      <c r="I1113" s="139">
        <v>-21824675</v>
      </c>
      <c r="J1113" s="107" t="s">
        <v>6</v>
      </c>
      <c r="K1113" s="107" t="s">
        <v>111</v>
      </c>
      <c r="L1113" s="107" t="s">
        <v>30</v>
      </c>
      <c r="M1113" s="140" t="s">
        <v>4245</v>
      </c>
      <c r="N1113" s="104" t="s">
        <v>114</v>
      </c>
      <c r="O1113" s="104" t="s">
        <v>4238</v>
      </c>
    </row>
    <row r="1114" spans="1:15" hidden="1" x14ac:dyDescent="0.25">
      <c r="A1114" s="920" t="s">
        <v>136</v>
      </c>
      <c r="B1114" s="138" t="s">
        <v>104</v>
      </c>
      <c r="C1114" s="138" t="s">
        <v>6472</v>
      </c>
      <c r="D1114" s="138" t="s">
        <v>6473</v>
      </c>
      <c r="E1114" s="138" t="s">
        <v>6114</v>
      </c>
      <c r="F1114" s="139">
        <v>0</v>
      </c>
      <c r="G1114" s="139">
        <v>-341.62</v>
      </c>
      <c r="H1114" s="139">
        <v>-2246394</v>
      </c>
      <c r="I1114" s="139">
        <v>-2246394</v>
      </c>
      <c r="J1114" s="107" t="s">
        <v>6</v>
      </c>
      <c r="K1114" s="107" t="s">
        <v>111</v>
      </c>
      <c r="L1114" s="107" t="s">
        <v>30</v>
      </c>
      <c r="M1114" s="140" t="s">
        <v>4245</v>
      </c>
      <c r="N1114" s="104" t="s">
        <v>114</v>
      </c>
      <c r="O1114" s="104" t="s">
        <v>4238</v>
      </c>
    </row>
    <row r="1115" spans="1:15" hidden="1" x14ac:dyDescent="0.25">
      <c r="A1115" s="920" t="s">
        <v>136</v>
      </c>
      <c r="B1115" s="138" t="s">
        <v>214</v>
      </c>
      <c r="C1115" s="138" t="s">
        <v>2243</v>
      </c>
      <c r="D1115" s="138" t="s">
        <v>2244</v>
      </c>
      <c r="E1115" s="138" t="s">
        <v>1999</v>
      </c>
      <c r="F1115" s="139">
        <v>-762805</v>
      </c>
      <c r="G1115" s="139">
        <v>0</v>
      </c>
      <c r="H1115" s="139">
        <v>0</v>
      </c>
      <c r="I1115" s="139">
        <v>-762805</v>
      </c>
      <c r="J1115" s="107" t="s">
        <v>6</v>
      </c>
      <c r="K1115" s="107" t="s">
        <v>111</v>
      </c>
      <c r="L1115" s="107" t="s">
        <v>30</v>
      </c>
      <c r="M1115" s="140" t="s">
        <v>4245</v>
      </c>
      <c r="N1115" s="104" t="s">
        <v>114</v>
      </c>
      <c r="O1115" s="104" t="s">
        <v>4238</v>
      </c>
    </row>
    <row r="1116" spans="1:15" hidden="1" x14ac:dyDescent="0.25">
      <c r="A1116" s="920" t="s">
        <v>136</v>
      </c>
      <c r="B1116" s="138" t="s">
        <v>104</v>
      </c>
      <c r="C1116" s="138" t="s">
        <v>6474</v>
      </c>
      <c r="D1116" s="138" t="s">
        <v>6475</v>
      </c>
      <c r="E1116" s="138" t="s">
        <v>2000</v>
      </c>
      <c r="F1116" s="139">
        <v>0</v>
      </c>
      <c r="G1116" s="139">
        <v>-58.23</v>
      </c>
      <c r="H1116" s="139">
        <v>-382904</v>
      </c>
      <c r="I1116" s="139">
        <v>-382904</v>
      </c>
      <c r="J1116" s="107" t="s">
        <v>6</v>
      </c>
      <c r="K1116" s="107" t="s">
        <v>111</v>
      </c>
      <c r="L1116" s="107" t="s">
        <v>30</v>
      </c>
      <c r="M1116" s="140" t="s">
        <v>4245</v>
      </c>
      <c r="N1116" s="104" t="s">
        <v>114</v>
      </c>
      <c r="O1116" s="104" t="s">
        <v>4238</v>
      </c>
    </row>
    <row r="1117" spans="1:15" hidden="1" x14ac:dyDescent="0.25">
      <c r="A1117" s="920" t="s">
        <v>136</v>
      </c>
      <c r="B1117" s="138" t="s">
        <v>214</v>
      </c>
      <c r="C1117" s="138" t="s">
        <v>2245</v>
      </c>
      <c r="D1117" s="138" t="s">
        <v>2246</v>
      </c>
      <c r="E1117" s="138" t="s">
        <v>2003</v>
      </c>
      <c r="F1117" s="139">
        <v>-13999516</v>
      </c>
      <c r="G1117" s="139">
        <v>0</v>
      </c>
      <c r="H1117" s="139">
        <v>0</v>
      </c>
      <c r="I1117" s="139">
        <v>-13999516</v>
      </c>
      <c r="J1117" s="107" t="s">
        <v>6</v>
      </c>
      <c r="K1117" s="107" t="s">
        <v>111</v>
      </c>
      <c r="L1117" s="107" t="s">
        <v>30</v>
      </c>
      <c r="M1117" s="140" t="s">
        <v>4245</v>
      </c>
      <c r="N1117" s="104" t="s">
        <v>114</v>
      </c>
      <c r="O1117" s="104" t="s">
        <v>4238</v>
      </c>
    </row>
    <row r="1118" spans="1:15" hidden="1" x14ac:dyDescent="0.25">
      <c r="A1118" s="920" t="s">
        <v>136</v>
      </c>
      <c r="B1118" s="138" t="s">
        <v>214</v>
      </c>
      <c r="C1118" s="138" t="s">
        <v>2247</v>
      </c>
      <c r="D1118" s="138" t="s">
        <v>2248</v>
      </c>
      <c r="E1118" s="138" t="s">
        <v>2006</v>
      </c>
      <c r="F1118" s="139">
        <v>-15795424</v>
      </c>
      <c r="G1118" s="139">
        <v>0</v>
      </c>
      <c r="H1118" s="139">
        <v>0</v>
      </c>
      <c r="I1118" s="139">
        <v>-15795424</v>
      </c>
      <c r="J1118" s="107" t="s">
        <v>6</v>
      </c>
      <c r="K1118" s="107" t="s">
        <v>111</v>
      </c>
      <c r="L1118" s="107" t="s">
        <v>30</v>
      </c>
      <c r="M1118" s="140" t="s">
        <v>4245</v>
      </c>
      <c r="N1118" s="104" t="s">
        <v>114</v>
      </c>
      <c r="O1118" s="104" t="s">
        <v>4238</v>
      </c>
    </row>
    <row r="1119" spans="1:15" hidden="1" x14ac:dyDescent="0.25">
      <c r="A1119" s="920" t="s">
        <v>136</v>
      </c>
      <c r="B1119" s="138" t="s">
        <v>104</v>
      </c>
      <c r="C1119" s="138" t="s">
        <v>2249</v>
      </c>
      <c r="D1119" s="138" t="s">
        <v>2250</v>
      </c>
      <c r="E1119" s="138" t="s">
        <v>2009</v>
      </c>
      <c r="F1119" s="139">
        <v>0</v>
      </c>
      <c r="G1119" s="139">
        <v>-6259.81</v>
      </c>
      <c r="H1119" s="139">
        <v>-41162695</v>
      </c>
      <c r="I1119" s="139">
        <v>-41162695</v>
      </c>
      <c r="J1119" s="107" t="s">
        <v>6</v>
      </c>
      <c r="K1119" s="107" t="s">
        <v>111</v>
      </c>
      <c r="L1119" s="107" t="s">
        <v>30</v>
      </c>
      <c r="M1119" s="140" t="s">
        <v>4245</v>
      </c>
      <c r="N1119" s="104" t="s">
        <v>114</v>
      </c>
      <c r="O1119" s="104" t="s">
        <v>4238</v>
      </c>
    </row>
    <row r="1120" spans="1:15" hidden="1" x14ac:dyDescent="0.25">
      <c r="A1120" s="920" t="s">
        <v>136</v>
      </c>
      <c r="B1120" s="138" t="s">
        <v>214</v>
      </c>
      <c r="C1120" s="138" t="s">
        <v>2251</v>
      </c>
      <c r="D1120" s="138" t="s">
        <v>2252</v>
      </c>
      <c r="E1120" s="138" t="s">
        <v>2012</v>
      </c>
      <c r="F1120" s="139">
        <v>-246588334</v>
      </c>
      <c r="G1120" s="139">
        <v>0</v>
      </c>
      <c r="H1120" s="139">
        <v>0</v>
      </c>
      <c r="I1120" s="139">
        <v>-246588334</v>
      </c>
      <c r="J1120" s="107" t="s">
        <v>6</v>
      </c>
      <c r="K1120" s="107" t="s">
        <v>111</v>
      </c>
      <c r="L1120" s="107" t="s">
        <v>30</v>
      </c>
      <c r="M1120" s="140" t="s">
        <v>4245</v>
      </c>
      <c r="N1120" s="104" t="s">
        <v>114</v>
      </c>
      <c r="O1120" s="104" t="s">
        <v>4238</v>
      </c>
    </row>
    <row r="1121" spans="1:15" hidden="1" x14ac:dyDescent="0.25">
      <c r="A1121" s="920" t="s">
        <v>136</v>
      </c>
      <c r="B1121" s="138" t="s">
        <v>104</v>
      </c>
      <c r="C1121" s="138" t="s">
        <v>2253</v>
      </c>
      <c r="D1121" s="138" t="s">
        <v>2254</v>
      </c>
      <c r="E1121" s="138" t="s">
        <v>2066</v>
      </c>
      <c r="F1121" s="139">
        <v>0</v>
      </c>
      <c r="G1121" s="139">
        <v>-10013.98</v>
      </c>
      <c r="H1121" s="139">
        <v>-65849028</v>
      </c>
      <c r="I1121" s="139">
        <v>-65849028</v>
      </c>
      <c r="J1121" s="107" t="s">
        <v>6</v>
      </c>
      <c r="K1121" s="107" t="s">
        <v>111</v>
      </c>
      <c r="L1121" s="107" t="s">
        <v>30</v>
      </c>
      <c r="M1121" s="140" t="s">
        <v>4245</v>
      </c>
      <c r="N1121" s="104" t="s">
        <v>114</v>
      </c>
      <c r="O1121" s="104" t="s">
        <v>4238</v>
      </c>
    </row>
    <row r="1122" spans="1:15" hidden="1" x14ac:dyDescent="0.25">
      <c r="A1122" s="920" t="s">
        <v>136</v>
      </c>
      <c r="B1122" s="138" t="s">
        <v>214</v>
      </c>
      <c r="C1122" s="138" t="s">
        <v>2255</v>
      </c>
      <c r="D1122" s="138" t="s">
        <v>2256</v>
      </c>
      <c r="E1122" s="138" t="s">
        <v>2015</v>
      </c>
      <c r="F1122" s="139">
        <v>-284250427</v>
      </c>
      <c r="G1122" s="139">
        <v>0</v>
      </c>
      <c r="H1122" s="139">
        <v>0</v>
      </c>
      <c r="I1122" s="139">
        <v>-284250427</v>
      </c>
      <c r="J1122" s="107" t="s">
        <v>6</v>
      </c>
      <c r="K1122" s="107" t="s">
        <v>111</v>
      </c>
      <c r="L1122" s="107" t="s">
        <v>30</v>
      </c>
      <c r="M1122" s="140" t="s">
        <v>4245</v>
      </c>
      <c r="N1122" s="104" t="s">
        <v>114</v>
      </c>
      <c r="O1122" s="104" t="s">
        <v>4238</v>
      </c>
    </row>
    <row r="1123" spans="1:15" hidden="1" x14ac:dyDescent="0.25">
      <c r="A1123" s="920" t="s">
        <v>136</v>
      </c>
      <c r="B1123" s="138" t="s">
        <v>104</v>
      </c>
      <c r="C1123" s="138" t="s">
        <v>2257</v>
      </c>
      <c r="D1123" s="138" t="s">
        <v>2258</v>
      </c>
      <c r="E1123" s="138" t="s">
        <v>2259</v>
      </c>
      <c r="F1123" s="139">
        <v>0</v>
      </c>
      <c r="G1123" s="139">
        <v>-3170.31</v>
      </c>
      <c r="H1123" s="139">
        <v>-20847039</v>
      </c>
      <c r="I1123" s="139">
        <v>-20847039</v>
      </c>
      <c r="J1123" s="107" t="s">
        <v>6</v>
      </c>
      <c r="K1123" s="107" t="s">
        <v>111</v>
      </c>
      <c r="L1123" s="107" t="s">
        <v>30</v>
      </c>
      <c r="M1123" s="140" t="s">
        <v>4245</v>
      </c>
      <c r="N1123" s="104" t="s">
        <v>114</v>
      </c>
      <c r="O1123" s="104" t="s">
        <v>4238</v>
      </c>
    </row>
    <row r="1124" spans="1:15" hidden="1" x14ac:dyDescent="0.25">
      <c r="A1124" s="920" t="s">
        <v>136</v>
      </c>
      <c r="B1124" s="138" t="s">
        <v>214</v>
      </c>
      <c r="C1124" s="138" t="s">
        <v>2260</v>
      </c>
      <c r="D1124" s="138" t="s">
        <v>2261</v>
      </c>
      <c r="E1124" s="138" t="s">
        <v>2262</v>
      </c>
      <c r="F1124" s="139">
        <v>-712406665</v>
      </c>
      <c r="G1124" s="139">
        <v>0</v>
      </c>
      <c r="H1124" s="139">
        <v>0</v>
      </c>
      <c r="I1124" s="139">
        <v>-712406665</v>
      </c>
      <c r="J1124" s="107" t="s">
        <v>6</v>
      </c>
      <c r="K1124" s="107" t="s">
        <v>111</v>
      </c>
      <c r="L1124" s="107" t="s">
        <v>30</v>
      </c>
      <c r="M1124" s="140" t="s">
        <v>4245</v>
      </c>
      <c r="N1124" s="104" t="s">
        <v>114</v>
      </c>
      <c r="O1124" s="104" t="s">
        <v>4238</v>
      </c>
    </row>
    <row r="1125" spans="1:15" hidden="1" x14ac:dyDescent="0.25">
      <c r="A1125" s="920" t="s">
        <v>136</v>
      </c>
      <c r="B1125" s="138" t="s">
        <v>214</v>
      </c>
      <c r="C1125" s="138" t="s">
        <v>2263</v>
      </c>
      <c r="D1125" s="138" t="s">
        <v>2264</v>
      </c>
      <c r="E1125" s="138" t="s">
        <v>2174</v>
      </c>
      <c r="F1125" s="139">
        <v>-1325169275</v>
      </c>
      <c r="G1125" s="139">
        <v>0</v>
      </c>
      <c r="H1125" s="139">
        <v>0</v>
      </c>
      <c r="I1125" s="139">
        <v>-1325169275</v>
      </c>
      <c r="J1125" s="107" t="s">
        <v>6</v>
      </c>
      <c r="K1125" s="107" t="s">
        <v>111</v>
      </c>
      <c r="L1125" s="107" t="s">
        <v>30</v>
      </c>
      <c r="M1125" s="140" t="s">
        <v>4245</v>
      </c>
      <c r="N1125" s="104" t="s">
        <v>114</v>
      </c>
      <c r="O1125" s="104" t="s">
        <v>4238</v>
      </c>
    </row>
    <row r="1126" spans="1:15" hidden="1" x14ac:dyDescent="0.25">
      <c r="A1126" s="920" t="s">
        <v>136</v>
      </c>
      <c r="B1126" s="138" t="s">
        <v>214</v>
      </c>
      <c r="C1126" s="138" t="s">
        <v>6154</v>
      </c>
      <c r="D1126" s="138" t="s">
        <v>6155</v>
      </c>
      <c r="E1126" s="138" t="s">
        <v>2024</v>
      </c>
      <c r="F1126" s="139">
        <v>-15913078</v>
      </c>
      <c r="G1126" s="139">
        <v>0</v>
      </c>
      <c r="H1126" s="139">
        <v>0</v>
      </c>
      <c r="I1126" s="139">
        <v>-15913078</v>
      </c>
      <c r="J1126" s="107" t="s">
        <v>6</v>
      </c>
      <c r="K1126" s="107" t="s">
        <v>111</v>
      </c>
      <c r="L1126" s="107" t="s">
        <v>30</v>
      </c>
      <c r="M1126" s="140" t="s">
        <v>4245</v>
      </c>
      <c r="N1126" s="104" t="s">
        <v>114</v>
      </c>
      <c r="O1126" s="104" t="s">
        <v>4238</v>
      </c>
    </row>
    <row r="1127" spans="1:15" hidden="1" x14ac:dyDescent="0.25">
      <c r="A1127" s="920" t="s">
        <v>136</v>
      </c>
      <c r="B1127" s="138" t="s">
        <v>214</v>
      </c>
      <c r="C1127" s="138" t="s">
        <v>4775</v>
      </c>
      <c r="D1127" s="138" t="s">
        <v>4776</v>
      </c>
      <c r="E1127" s="138" t="s">
        <v>1097</v>
      </c>
      <c r="F1127" s="139">
        <v>-7898929</v>
      </c>
      <c r="G1127" s="139">
        <v>0</v>
      </c>
      <c r="H1127" s="139">
        <v>0</v>
      </c>
      <c r="I1127" s="139">
        <v>-7898929</v>
      </c>
      <c r="J1127" s="107" t="s">
        <v>6</v>
      </c>
      <c r="K1127" s="107" t="s">
        <v>111</v>
      </c>
      <c r="L1127" s="107" t="s">
        <v>30</v>
      </c>
      <c r="M1127" s="140" t="s">
        <v>4248</v>
      </c>
      <c r="N1127" s="104" t="s">
        <v>114</v>
      </c>
      <c r="O1127" s="104" t="s">
        <v>4238</v>
      </c>
    </row>
    <row r="1128" spans="1:15" hidden="1" x14ac:dyDescent="0.25">
      <c r="A1128" s="920" t="s">
        <v>136</v>
      </c>
      <c r="B1128" s="138" t="s">
        <v>214</v>
      </c>
      <c r="C1128" s="138" t="s">
        <v>4246</v>
      </c>
      <c r="D1128" s="138" t="s">
        <v>4247</v>
      </c>
      <c r="E1128" s="138" t="s">
        <v>1104</v>
      </c>
      <c r="F1128" s="139">
        <v>-151017</v>
      </c>
      <c r="G1128" s="139">
        <v>0</v>
      </c>
      <c r="H1128" s="139">
        <v>0</v>
      </c>
      <c r="I1128" s="139">
        <v>-151017</v>
      </c>
      <c r="J1128" s="107" t="s">
        <v>6</v>
      </c>
      <c r="K1128" s="107" t="s">
        <v>111</v>
      </c>
      <c r="L1128" s="107" t="s">
        <v>30</v>
      </c>
      <c r="M1128" s="140" t="s">
        <v>4248</v>
      </c>
      <c r="N1128" s="104" t="s">
        <v>114</v>
      </c>
      <c r="O1128" s="104" t="s">
        <v>4238</v>
      </c>
    </row>
    <row r="1129" spans="1:15" hidden="1" x14ac:dyDescent="0.25">
      <c r="A1129" s="920" t="s">
        <v>136</v>
      </c>
      <c r="B1129" s="138" t="s">
        <v>214</v>
      </c>
      <c r="C1129" s="138" t="s">
        <v>5076</v>
      </c>
      <c r="D1129" s="138" t="s">
        <v>5077</v>
      </c>
      <c r="E1129" s="138" t="s">
        <v>1097</v>
      </c>
      <c r="F1129" s="139">
        <v>-7585608</v>
      </c>
      <c r="G1129" s="139">
        <v>0</v>
      </c>
      <c r="H1129" s="139">
        <v>0</v>
      </c>
      <c r="I1129" s="139">
        <v>-7585608</v>
      </c>
      <c r="J1129" s="107" t="s">
        <v>6</v>
      </c>
      <c r="K1129" s="107" t="s">
        <v>111</v>
      </c>
      <c r="L1129" s="107" t="s">
        <v>30</v>
      </c>
      <c r="M1129" s="140" t="s">
        <v>4777</v>
      </c>
      <c r="N1129" s="104" t="s">
        <v>114</v>
      </c>
      <c r="O1129" s="104" t="s">
        <v>4238</v>
      </c>
    </row>
    <row r="1130" spans="1:15" hidden="1" x14ac:dyDescent="0.25">
      <c r="A1130" s="920" t="s">
        <v>136</v>
      </c>
      <c r="B1130" s="138" t="s">
        <v>214</v>
      </c>
      <c r="C1130" s="138" t="s">
        <v>2265</v>
      </c>
      <c r="D1130" s="138" t="s">
        <v>2266</v>
      </c>
      <c r="E1130" s="138" t="s">
        <v>1104</v>
      </c>
      <c r="F1130" s="139">
        <v>-5880</v>
      </c>
      <c r="G1130" s="139">
        <v>0</v>
      </c>
      <c r="H1130" s="139">
        <v>0</v>
      </c>
      <c r="I1130" s="139">
        <v>-5880</v>
      </c>
      <c r="J1130" s="107" t="s">
        <v>6</v>
      </c>
      <c r="K1130" s="107" t="s">
        <v>111</v>
      </c>
      <c r="L1130" s="107" t="s">
        <v>30</v>
      </c>
      <c r="M1130" s="140" t="s">
        <v>4777</v>
      </c>
      <c r="N1130" s="104" t="s">
        <v>114</v>
      </c>
      <c r="O1130" s="104" t="s">
        <v>4238</v>
      </c>
    </row>
    <row r="1131" spans="1:15" hidden="1" x14ac:dyDescent="0.25">
      <c r="A1131" s="920" t="s">
        <v>136</v>
      </c>
      <c r="B1131" s="138" t="s">
        <v>214</v>
      </c>
      <c r="C1131" s="138" t="s">
        <v>5347</v>
      </c>
      <c r="D1131" s="138" t="s">
        <v>5348</v>
      </c>
      <c r="E1131" s="138" t="s">
        <v>591</v>
      </c>
      <c r="F1131" s="139">
        <v>-19007572</v>
      </c>
      <c r="G1131" s="139">
        <v>0</v>
      </c>
      <c r="H1131" s="139">
        <v>0</v>
      </c>
      <c r="I1131" s="139">
        <v>-19007572</v>
      </c>
      <c r="J1131" s="107" t="s">
        <v>6</v>
      </c>
      <c r="K1131" s="107" t="s">
        <v>111</v>
      </c>
      <c r="L1131" s="107" t="s">
        <v>30</v>
      </c>
      <c r="M1131" s="140" t="s">
        <v>5349</v>
      </c>
      <c r="N1131" s="104" t="s">
        <v>114</v>
      </c>
      <c r="O1131" s="104" t="s">
        <v>4238</v>
      </c>
    </row>
    <row r="1132" spans="1:15" hidden="1" x14ac:dyDescent="0.25">
      <c r="A1132" s="920" t="s">
        <v>136</v>
      </c>
      <c r="B1132" s="138" t="s">
        <v>214</v>
      </c>
      <c r="C1132" s="138" t="s">
        <v>5637</v>
      </c>
      <c r="D1132" s="138" t="s">
        <v>5638</v>
      </c>
      <c r="E1132" s="138" t="s">
        <v>5639</v>
      </c>
      <c r="F1132" s="139">
        <v>-1013291</v>
      </c>
      <c r="G1132" s="139">
        <v>0</v>
      </c>
      <c r="H1132" s="139">
        <v>0</v>
      </c>
      <c r="I1132" s="139">
        <v>-1013291</v>
      </c>
      <c r="J1132" s="107" t="s">
        <v>6</v>
      </c>
      <c r="K1132" s="107" t="s">
        <v>111</v>
      </c>
      <c r="L1132" s="107" t="s">
        <v>30</v>
      </c>
      <c r="M1132" s="140" t="s">
        <v>5349</v>
      </c>
      <c r="N1132" s="104" t="s">
        <v>114</v>
      </c>
      <c r="O1132" s="104" t="s">
        <v>4238</v>
      </c>
    </row>
    <row r="1133" spans="1:15" hidden="1" x14ac:dyDescent="0.25">
      <c r="A1133" s="920" t="s">
        <v>136</v>
      </c>
      <c r="B1133" s="138" t="s">
        <v>214</v>
      </c>
      <c r="C1133" s="138" t="s">
        <v>4778</v>
      </c>
      <c r="D1133" s="138" t="s">
        <v>4779</v>
      </c>
      <c r="E1133" s="138" t="s">
        <v>591</v>
      </c>
      <c r="F1133" s="139">
        <v>-599809108</v>
      </c>
      <c r="G1133" s="139">
        <v>0</v>
      </c>
      <c r="H1133" s="139">
        <v>0</v>
      </c>
      <c r="I1133" s="139">
        <v>-599809108</v>
      </c>
      <c r="J1133" s="107" t="s">
        <v>6</v>
      </c>
      <c r="K1133" s="107" t="s">
        <v>111</v>
      </c>
      <c r="L1133" s="107" t="s">
        <v>30</v>
      </c>
      <c r="M1133" s="140" t="s">
        <v>4249</v>
      </c>
      <c r="N1133" s="104" t="s">
        <v>114</v>
      </c>
      <c r="O1133" s="104" t="s">
        <v>4238</v>
      </c>
    </row>
    <row r="1134" spans="1:15" hidden="1" x14ac:dyDescent="0.25">
      <c r="A1134" s="920" t="s">
        <v>136</v>
      </c>
      <c r="B1134" s="138" t="s">
        <v>214</v>
      </c>
      <c r="C1134" s="138" t="s">
        <v>6156</v>
      </c>
      <c r="D1134" s="138" t="s">
        <v>6157</v>
      </c>
      <c r="E1134" s="138" t="s">
        <v>6158</v>
      </c>
      <c r="F1134" s="139">
        <v>-381470</v>
      </c>
      <c r="G1134" s="139">
        <v>0</v>
      </c>
      <c r="H1134" s="139">
        <v>0</v>
      </c>
      <c r="I1134" s="139">
        <v>-381470</v>
      </c>
      <c r="J1134" s="107" t="s">
        <v>6</v>
      </c>
      <c r="K1134" s="107" t="s">
        <v>111</v>
      </c>
      <c r="L1134" s="107" t="s">
        <v>30</v>
      </c>
      <c r="M1134" s="140" t="s">
        <v>4249</v>
      </c>
      <c r="N1134" s="104" t="s">
        <v>114</v>
      </c>
      <c r="O1134" s="104" t="s">
        <v>4238</v>
      </c>
    </row>
    <row r="1135" spans="1:15" hidden="1" x14ac:dyDescent="0.25">
      <c r="A1135" s="920" t="s">
        <v>136</v>
      </c>
      <c r="B1135" s="138" t="s">
        <v>104</v>
      </c>
      <c r="C1135" s="138" t="s">
        <v>5640</v>
      </c>
      <c r="D1135" s="138" t="s">
        <v>5641</v>
      </c>
      <c r="E1135" s="138" t="s">
        <v>1990</v>
      </c>
      <c r="F1135" s="139">
        <v>0</v>
      </c>
      <c r="G1135" s="139">
        <v>2509.3200000000002</v>
      </c>
      <c r="H1135" s="139">
        <v>16500561</v>
      </c>
      <c r="I1135" s="139">
        <v>16500561</v>
      </c>
      <c r="J1135" s="107" t="s">
        <v>6</v>
      </c>
      <c r="K1135" s="107" t="s">
        <v>111</v>
      </c>
      <c r="L1135" s="107" t="s">
        <v>30</v>
      </c>
      <c r="M1135" s="140" t="s">
        <v>4252</v>
      </c>
      <c r="N1135" s="104" t="s">
        <v>114</v>
      </c>
      <c r="O1135" s="104" t="s">
        <v>4238</v>
      </c>
    </row>
    <row r="1136" spans="1:15" hidden="1" x14ac:dyDescent="0.25">
      <c r="A1136" s="920" t="s">
        <v>136</v>
      </c>
      <c r="B1136" s="138" t="s">
        <v>214</v>
      </c>
      <c r="C1136" s="138" t="s">
        <v>5078</v>
      </c>
      <c r="D1136" s="138" t="s">
        <v>5079</v>
      </c>
      <c r="E1136" s="138" t="s">
        <v>1993</v>
      </c>
      <c r="F1136" s="139">
        <v>23210789</v>
      </c>
      <c r="G1136" s="139">
        <v>0</v>
      </c>
      <c r="H1136" s="139">
        <v>0</v>
      </c>
      <c r="I1136" s="139">
        <v>23210789</v>
      </c>
      <c r="J1136" s="107" t="s">
        <v>6</v>
      </c>
      <c r="K1136" s="107" t="s">
        <v>111</v>
      </c>
      <c r="L1136" s="107" t="s">
        <v>30</v>
      </c>
      <c r="M1136" s="140" t="s">
        <v>4252</v>
      </c>
      <c r="N1136" s="104" t="s">
        <v>114</v>
      </c>
      <c r="O1136" s="104" t="s">
        <v>4238</v>
      </c>
    </row>
    <row r="1137" spans="1:15" hidden="1" x14ac:dyDescent="0.25">
      <c r="A1137" s="920" t="s">
        <v>136</v>
      </c>
      <c r="B1137" s="138" t="s">
        <v>214</v>
      </c>
      <c r="C1137" s="138" t="s">
        <v>4780</v>
      </c>
      <c r="D1137" s="138" t="s">
        <v>4781</v>
      </c>
      <c r="E1137" s="138" t="s">
        <v>1996</v>
      </c>
      <c r="F1137" s="139">
        <v>23522004</v>
      </c>
      <c r="G1137" s="139">
        <v>0</v>
      </c>
      <c r="H1137" s="139">
        <v>0</v>
      </c>
      <c r="I1137" s="139">
        <v>23522004</v>
      </c>
      <c r="J1137" s="107" t="s">
        <v>6</v>
      </c>
      <c r="K1137" s="107" t="s">
        <v>111</v>
      </c>
      <c r="L1137" s="107" t="s">
        <v>30</v>
      </c>
      <c r="M1137" s="140" t="s">
        <v>4252</v>
      </c>
      <c r="N1137" s="104" t="s">
        <v>114</v>
      </c>
      <c r="O1137" s="104" t="s">
        <v>4238</v>
      </c>
    </row>
    <row r="1138" spans="1:15" hidden="1" x14ac:dyDescent="0.25">
      <c r="A1138" s="920" t="s">
        <v>136</v>
      </c>
      <c r="B1138" s="138" t="s">
        <v>214</v>
      </c>
      <c r="C1138" s="138" t="s">
        <v>5642</v>
      </c>
      <c r="D1138" s="138" t="s">
        <v>5643</v>
      </c>
      <c r="E1138" s="138" t="s">
        <v>1999</v>
      </c>
      <c r="F1138" s="139">
        <v>1924399</v>
      </c>
      <c r="G1138" s="139">
        <v>0</v>
      </c>
      <c r="H1138" s="139">
        <v>0</v>
      </c>
      <c r="I1138" s="139">
        <v>1924399</v>
      </c>
      <c r="J1138" s="107" t="s">
        <v>6</v>
      </c>
      <c r="K1138" s="107" t="s">
        <v>111</v>
      </c>
      <c r="L1138" s="107" t="s">
        <v>30</v>
      </c>
      <c r="M1138" s="140" t="s">
        <v>4252</v>
      </c>
      <c r="N1138" s="104" t="s">
        <v>114</v>
      </c>
      <c r="O1138" s="104" t="s">
        <v>4238</v>
      </c>
    </row>
    <row r="1139" spans="1:15" hidden="1" x14ac:dyDescent="0.25">
      <c r="A1139" s="920" t="s">
        <v>136</v>
      </c>
      <c r="B1139" s="138" t="s">
        <v>214</v>
      </c>
      <c r="C1139" s="138" t="s">
        <v>4250</v>
      </c>
      <c r="D1139" s="138" t="s">
        <v>4251</v>
      </c>
      <c r="E1139" s="138" t="s">
        <v>2003</v>
      </c>
      <c r="F1139" s="139">
        <v>60736378</v>
      </c>
      <c r="G1139" s="139">
        <v>0</v>
      </c>
      <c r="H1139" s="139">
        <v>0</v>
      </c>
      <c r="I1139" s="139">
        <v>60736378</v>
      </c>
      <c r="J1139" s="107" t="s">
        <v>6</v>
      </c>
      <c r="K1139" s="107" t="s">
        <v>111</v>
      </c>
      <c r="L1139" s="107" t="s">
        <v>30</v>
      </c>
      <c r="M1139" s="140" t="s">
        <v>4252</v>
      </c>
      <c r="N1139" s="104" t="s">
        <v>114</v>
      </c>
      <c r="O1139" s="104" t="s">
        <v>4238</v>
      </c>
    </row>
    <row r="1140" spans="1:15" hidden="1" x14ac:dyDescent="0.25">
      <c r="A1140" s="920" t="s">
        <v>136</v>
      </c>
      <c r="B1140" s="138" t="s">
        <v>214</v>
      </c>
      <c r="C1140" s="138" t="s">
        <v>4782</v>
      </c>
      <c r="D1140" s="138" t="s">
        <v>4783</v>
      </c>
      <c r="E1140" s="138" t="s">
        <v>2006</v>
      </c>
      <c r="F1140" s="139">
        <v>5372814</v>
      </c>
      <c r="G1140" s="139">
        <v>0</v>
      </c>
      <c r="H1140" s="139">
        <v>0</v>
      </c>
      <c r="I1140" s="139">
        <v>5372814</v>
      </c>
      <c r="J1140" s="107" t="s">
        <v>6</v>
      </c>
      <c r="K1140" s="107" t="s">
        <v>111</v>
      </c>
      <c r="L1140" s="107" t="s">
        <v>30</v>
      </c>
      <c r="M1140" s="140" t="s">
        <v>4252</v>
      </c>
      <c r="N1140" s="104" t="s">
        <v>114</v>
      </c>
      <c r="O1140" s="104" t="s">
        <v>4238</v>
      </c>
    </row>
    <row r="1141" spans="1:15" hidden="1" x14ac:dyDescent="0.25">
      <c r="A1141" s="920" t="s">
        <v>136</v>
      </c>
      <c r="B1141" s="138" t="s">
        <v>104</v>
      </c>
      <c r="C1141" s="138" t="s">
        <v>5350</v>
      </c>
      <c r="D1141" s="138" t="s">
        <v>5351</v>
      </c>
      <c r="E1141" s="138" t="s">
        <v>2009</v>
      </c>
      <c r="F1141" s="139">
        <v>0</v>
      </c>
      <c r="G1141" s="139">
        <v>1055.47</v>
      </c>
      <c r="H1141" s="139">
        <v>6940465</v>
      </c>
      <c r="I1141" s="139">
        <v>6940465</v>
      </c>
      <c r="J1141" s="107" t="s">
        <v>6</v>
      </c>
      <c r="K1141" s="107" t="s">
        <v>111</v>
      </c>
      <c r="L1141" s="107" t="s">
        <v>30</v>
      </c>
      <c r="M1141" s="140" t="s">
        <v>4252</v>
      </c>
      <c r="N1141" s="104" t="s">
        <v>114</v>
      </c>
      <c r="O1141" s="104" t="s">
        <v>4238</v>
      </c>
    </row>
    <row r="1142" spans="1:15" hidden="1" x14ac:dyDescent="0.25">
      <c r="A1142" s="920" t="s">
        <v>136</v>
      </c>
      <c r="B1142" s="138" t="s">
        <v>214</v>
      </c>
      <c r="C1142" s="138" t="s">
        <v>4253</v>
      </c>
      <c r="D1142" s="138" t="s">
        <v>4254</v>
      </c>
      <c r="E1142" s="138" t="s">
        <v>2012</v>
      </c>
      <c r="F1142" s="139">
        <v>135438470</v>
      </c>
      <c r="G1142" s="139">
        <v>0</v>
      </c>
      <c r="H1142" s="139">
        <v>0</v>
      </c>
      <c r="I1142" s="139">
        <v>135438470</v>
      </c>
      <c r="J1142" s="107" t="s">
        <v>6</v>
      </c>
      <c r="K1142" s="107" t="s">
        <v>111</v>
      </c>
      <c r="L1142" s="107" t="s">
        <v>30</v>
      </c>
      <c r="M1142" s="140" t="s">
        <v>4252</v>
      </c>
      <c r="N1142" s="104" t="s">
        <v>114</v>
      </c>
      <c r="O1142" s="104" t="s">
        <v>4238</v>
      </c>
    </row>
    <row r="1143" spans="1:15" hidden="1" x14ac:dyDescent="0.25">
      <c r="A1143" s="920" t="s">
        <v>136</v>
      </c>
      <c r="B1143" s="138" t="s">
        <v>214</v>
      </c>
      <c r="C1143" s="138" t="s">
        <v>4255</v>
      </c>
      <c r="D1143" s="138" t="s">
        <v>4256</v>
      </c>
      <c r="E1143" s="138" t="s">
        <v>2015</v>
      </c>
      <c r="F1143" s="139">
        <v>177548905</v>
      </c>
      <c r="G1143" s="139">
        <v>0</v>
      </c>
      <c r="H1143" s="139">
        <v>0</v>
      </c>
      <c r="I1143" s="139">
        <v>177548905</v>
      </c>
      <c r="J1143" s="107" t="s">
        <v>6</v>
      </c>
      <c r="K1143" s="107" t="s">
        <v>111</v>
      </c>
      <c r="L1143" s="107" t="s">
        <v>30</v>
      </c>
      <c r="M1143" s="140" t="s">
        <v>4252</v>
      </c>
      <c r="N1143" s="104" t="s">
        <v>114</v>
      </c>
      <c r="O1143" s="104" t="s">
        <v>4238</v>
      </c>
    </row>
    <row r="1144" spans="1:15" hidden="1" x14ac:dyDescent="0.25">
      <c r="A1144" s="920" t="s">
        <v>136</v>
      </c>
      <c r="B1144" s="138" t="s">
        <v>214</v>
      </c>
      <c r="C1144" s="138" t="s">
        <v>4784</v>
      </c>
      <c r="D1144" s="138" t="s">
        <v>4785</v>
      </c>
      <c r="E1144" s="138" t="s">
        <v>4786</v>
      </c>
      <c r="F1144" s="139">
        <v>48970011</v>
      </c>
      <c r="G1144" s="139">
        <v>0</v>
      </c>
      <c r="H1144" s="139">
        <v>0</v>
      </c>
      <c r="I1144" s="139">
        <v>48970011</v>
      </c>
      <c r="J1144" s="107" t="s">
        <v>6</v>
      </c>
      <c r="K1144" s="107" t="s">
        <v>111</v>
      </c>
      <c r="L1144" s="107" t="s">
        <v>30</v>
      </c>
      <c r="M1144" s="140" t="s">
        <v>4252</v>
      </c>
      <c r="N1144" s="104" t="s">
        <v>114</v>
      </c>
      <c r="O1144" s="104" t="s">
        <v>4238</v>
      </c>
    </row>
    <row r="1145" spans="1:15" hidden="1" x14ac:dyDescent="0.25">
      <c r="A1145" s="920" t="s">
        <v>136</v>
      </c>
      <c r="B1145" s="138" t="s">
        <v>214</v>
      </c>
      <c r="C1145" s="138" t="s">
        <v>2267</v>
      </c>
      <c r="D1145" s="138" t="s">
        <v>2268</v>
      </c>
      <c r="E1145" s="138" t="s">
        <v>2118</v>
      </c>
      <c r="F1145" s="139">
        <v>575204862</v>
      </c>
      <c r="G1145" s="139">
        <v>0</v>
      </c>
      <c r="H1145" s="139">
        <v>0</v>
      </c>
      <c r="I1145" s="139">
        <v>575204862</v>
      </c>
      <c r="J1145" s="107" t="s">
        <v>6</v>
      </c>
      <c r="K1145" s="107" t="s">
        <v>111</v>
      </c>
      <c r="L1145" s="107" t="s">
        <v>30</v>
      </c>
      <c r="M1145" s="140" t="s">
        <v>4252</v>
      </c>
      <c r="N1145" s="104" t="s">
        <v>114</v>
      </c>
      <c r="O1145" s="104" t="s">
        <v>4238</v>
      </c>
    </row>
    <row r="1146" spans="1:15" hidden="1" x14ac:dyDescent="0.25">
      <c r="A1146" s="920" t="s">
        <v>136</v>
      </c>
      <c r="B1146" s="138" t="s">
        <v>104</v>
      </c>
      <c r="C1146" s="138" t="s">
        <v>5352</v>
      </c>
      <c r="D1146" s="138" t="s">
        <v>5353</v>
      </c>
      <c r="E1146" s="138" t="s">
        <v>588</v>
      </c>
      <c r="F1146" s="139">
        <v>0</v>
      </c>
      <c r="G1146" s="139">
        <v>4087.65</v>
      </c>
      <c r="H1146" s="139">
        <v>26879201</v>
      </c>
      <c r="I1146" s="139">
        <v>26879201</v>
      </c>
      <c r="J1146" s="107" t="s">
        <v>6</v>
      </c>
      <c r="K1146" s="107" t="s">
        <v>111</v>
      </c>
      <c r="L1146" s="107" t="s">
        <v>30</v>
      </c>
      <c r="M1146" s="140" t="s">
        <v>4787</v>
      </c>
      <c r="N1146" s="104" t="s">
        <v>114</v>
      </c>
      <c r="O1146" s="104" t="s">
        <v>4238</v>
      </c>
    </row>
    <row r="1147" spans="1:15" hidden="1" x14ac:dyDescent="0.25">
      <c r="A1147" s="920" t="s">
        <v>136</v>
      </c>
      <c r="B1147" s="138" t="s">
        <v>214</v>
      </c>
      <c r="C1147" s="138" t="s">
        <v>5644</v>
      </c>
      <c r="D1147" s="138" t="s">
        <v>5645</v>
      </c>
      <c r="E1147" s="138" t="s">
        <v>588</v>
      </c>
      <c r="F1147" s="139">
        <v>87591830</v>
      </c>
      <c r="G1147" s="139">
        <v>0</v>
      </c>
      <c r="H1147" s="139">
        <v>0</v>
      </c>
      <c r="I1147" s="139">
        <v>87591830</v>
      </c>
      <c r="J1147" s="107" t="s">
        <v>6</v>
      </c>
      <c r="K1147" s="107" t="s">
        <v>111</v>
      </c>
      <c r="L1147" s="107" t="s">
        <v>30</v>
      </c>
      <c r="M1147" s="140" t="s">
        <v>4787</v>
      </c>
      <c r="N1147" s="104" t="s">
        <v>114</v>
      </c>
      <c r="O1147" s="104" t="s">
        <v>4238</v>
      </c>
    </row>
    <row r="1148" spans="1:15" hidden="1" x14ac:dyDescent="0.25">
      <c r="A1148" s="920" t="s">
        <v>136</v>
      </c>
      <c r="B1148" s="138" t="s">
        <v>214</v>
      </c>
      <c r="C1148" s="138" t="s">
        <v>5080</v>
      </c>
      <c r="D1148" s="138" t="s">
        <v>5081</v>
      </c>
      <c r="E1148" s="138" t="s">
        <v>591</v>
      </c>
      <c r="F1148" s="139">
        <v>52142860</v>
      </c>
      <c r="G1148" s="139">
        <v>0</v>
      </c>
      <c r="H1148" s="139">
        <v>0</v>
      </c>
      <c r="I1148" s="139">
        <v>52142860</v>
      </c>
      <c r="J1148" s="107" t="s">
        <v>6</v>
      </c>
      <c r="K1148" s="107" t="s">
        <v>111</v>
      </c>
      <c r="L1148" s="107" t="s">
        <v>30</v>
      </c>
      <c r="M1148" s="140" t="s">
        <v>4787</v>
      </c>
      <c r="N1148" s="104" t="s">
        <v>114</v>
      </c>
      <c r="O1148" s="104" t="s">
        <v>4238</v>
      </c>
    </row>
    <row r="1149" spans="1:15" hidden="1" x14ac:dyDescent="0.25">
      <c r="A1149" s="920" t="s">
        <v>136</v>
      </c>
      <c r="B1149" s="138" t="s">
        <v>214</v>
      </c>
      <c r="C1149" s="138" t="s">
        <v>5646</v>
      </c>
      <c r="D1149" s="138" t="s">
        <v>5647</v>
      </c>
      <c r="E1149" s="138" t="s">
        <v>5648</v>
      </c>
      <c r="F1149" s="139">
        <v>103358125</v>
      </c>
      <c r="G1149" s="139">
        <v>0</v>
      </c>
      <c r="H1149" s="139">
        <v>0</v>
      </c>
      <c r="I1149" s="139">
        <v>103358125</v>
      </c>
      <c r="J1149" s="107" t="s">
        <v>6</v>
      </c>
      <c r="K1149" s="107" t="s">
        <v>111</v>
      </c>
      <c r="L1149" s="107" t="s">
        <v>30</v>
      </c>
      <c r="M1149" s="140" t="s">
        <v>4787</v>
      </c>
      <c r="N1149" s="104" t="s">
        <v>114</v>
      </c>
      <c r="O1149" s="104" t="s">
        <v>4238</v>
      </c>
    </row>
    <row r="1150" spans="1:15" hidden="1" x14ac:dyDescent="0.25">
      <c r="A1150" s="920" t="s">
        <v>136</v>
      </c>
      <c r="B1150" s="138" t="s">
        <v>104</v>
      </c>
      <c r="C1150" s="138" t="s">
        <v>5649</v>
      </c>
      <c r="D1150" s="138" t="s">
        <v>5650</v>
      </c>
      <c r="E1150" s="138" t="s">
        <v>1990</v>
      </c>
      <c r="F1150" s="139">
        <v>0</v>
      </c>
      <c r="G1150" s="139">
        <v>-1165.3599999999999</v>
      </c>
      <c r="H1150" s="139">
        <v>-7663069</v>
      </c>
      <c r="I1150" s="139">
        <v>-7663069</v>
      </c>
      <c r="J1150" s="107" t="s">
        <v>6</v>
      </c>
      <c r="K1150" s="107" t="s">
        <v>111</v>
      </c>
      <c r="L1150" s="107" t="s">
        <v>30</v>
      </c>
      <c r="M1150" s="140" t="s">
        <v>4259</v>
      </c>
      <c r="N1150" s="104" t="s">
        <v>114</v>
      </c>
      <c r="O1150" s="104" t="s">
        <v>4238</v>
      </c>
    </row>
    <row r="1151" spans="1:15" hidden="1" x14ac:dyDescent="0.25">
      <c r="A1151" s="920" t="s">
        <v>136</v>
      </c>
      <c r="B1151" s="138" t="s">
        <v>214</v>
      </c>
      <c r="C1151" s="138" t="s">
        <v>5082</v>
      </c>
      <c r="D1151" s="138" t="s">
        <v>5083</v>
      </c>
      <c r="E1151" s="138" t="s">
        <v>1993</v>
      </c>
      <c r="F1151" s="139">
        <v>-6444997</v>
      </c>
      <c r="G1151" s="139">
        <v>0</v>
      </c>
      <c r="H1151" s="139">
        <v>0</v>
      </c>
      <c r="I1151" s="139">
        <v>-6444997</v>
      </c>
      <c r="J1151" s="107" t="s">
        <v>6</v>
      </c>
      <c r="K1151" s="107" t="s">
        <v>111</v>
      </c>
      <c r="L1151" s="107" t="s">
        <v>30</v>
      </c>
      <c r="M1151" s="140" t="s">
        <v>4259</v>
      </c>
      <c r="N1151" s="104" t="s">
        <v>114</v>
      </c>
      <c r="O1151" s="104" t="s">
        <v>4238</v>
      </c>
    </row>
    <row r="1152" spans="1:15" hidden="1" x14ac:dyDescent="0.25">
      <c r="A1152" s="920" t="s">
        <v>136</v>
      </c>
      <c r="B1152" s="138" t="s">
        <v>214</v>
      </c>
      <c r="C1152" s="138" t="s">
        <v>4788</v>
      </c>
      <c r="D1152" s="138" t="s">
        <v>4789</v>
      </c>
      <c r="E1152" s="138" t="s">
        <v>1996</v>
      </c>
      <c r="F1152" s="139">
        <v>-9447297</v>
      </c>
      <c r="G1152" s="139">
        <v>0</v>
      </c>
      <c r="H1152" s="139">
        <v>0</v>
      </c>
      <c r="I1152" s="139">
        <v>-9447297</v>
      </c>
      <c r="J1152" s="107" t="s">
        <v>6</v>
      </c>
      <c r="K1152" s="107" t="s">
        <v>111</v>
      </c>
      <c r="L1152" s="107" t="s">
        <v>30</v>
      </c>
      <c r="M1152" s="140" t="s">
        <v>4259</v>
      </c>
      <c r="N1152" s="104" t="s">
        <v>114</v>
      </c>
      <c r="O1152" s="104" t="s">
        <v>4238</v>
      </c>
    </row>
    <row r="1153" spans="1:15" hidden="1" x14ac:dyDescent="0.25">
      <c r="A1153" s="920" t="s">
        <v>136</v>
      </c>
      <c r="B1153" s="138" t="s">
        <v>214</v>
      </c>
      <c r="C1153" s="138" t="s">
        <v>5651</v>
      </c>
      <c r="D1153" s="138" t="s">
        <v>5652</v>
      </c>
      <c r="E1153" s="138" t="s">
        <v>1999</v>
      </c>
      <c r="F1153" s="139">
        <v>-1486215</v>
      </c>
      <c r="G1153" s="139">
        <v>0</v>
      </c>
      <c r="H1153" s="139">
        <v>0</v>
      </c>
      <c r="I1153" s="139">
        <v>-1486215</v>
      </c>
      <c r="J1153" s="107" t="s">
        <v>6</v>
      </c>
      <c r="K1153" s="107" t="s">
        <v>111</v>
      </c>
      <c r="L1153" s="107" t="s">
        <v>30</v>
      </c>
      <c r="M1153" s="140" t="s">
        <v>4259</v>
      </c>
      <c r="N1153" s="104" t="s">
        <v>114</v>
      </c>
      <c r="O1153" s="104" t="s">
        <v>4238</v>
      </c>
    </row>
    <row r="1154" spans="1:15" hidden="1" x14ac:dyDescent="0.25">
      <c r="A1154" s="920" t="s">
        <v>136</v>
      </c>
      <c r="B1154" s="138" t="s">
        <v>214</v>
      </c>
      <c r="C1154" s="138" t="s">
        <v>4790</v>
      </c>
      <c r="D1154" s="138" t="s">
        <v>4791</v>
      </c>
      <c r="E1154" s="138" t="s">
        <v>2003</v>
      </c>
      <c r="F1154" s="139">
        <v>-16582895</v>
      </c>
      <c r="G1154" s="139">
        <v>0</v>
      </c>
      <c r="H1154" s="139">
        <v>0</v>
      </c>
      <c r="I1154" s="139">
        <v>-16582895</v>
      </c>
      <c r="J1154" s="107" t="s">
        <v>6</v>
      </c>
      <c r="K1154" s="107" t="s">
        <v>111</v>
      </c>
      <c r="L1154" s="107" t="s">
        <v>30</v>
      </c>
      <c r="M1154" s="140" t="s">
        <v>4259</v>
      </c>
      <c r="N1154" s="104" t="s">
        <v>114</v>
      </c>
      <c r="O1154" s="104" t="s">
        <v>4238</v>
      </c>
    </row>
    <row r="1155" spans="1:15" hidden="1" x14ac:dyDescent="0.25">
      <c r="A1155" s="920" t="s">
        <v>136</v>
      </c>
      <c r="B1155" s="138" t="s">
        <v>214</v>
      </c>
      <c r="C1155" s="138" t="s">
        <v>4792</v>
      </c>
      <c r="D1155" s="138" t="s">
        <v>4793</v>
      </c>
      <c r="E1155" s="138" t="s">
        <v>2006</v>
      </c>
      <c r="F1155" s="139">
        <v>-4049012</v>
      </c>
      <c r="G1155" s="139">
        <v>0</v>
      </c>
      <c r="H1155" s="139">
        <v>0</v>
      </c>
      <c r="I1155" s="139">
        <v>-4049012</v>
      </c>
      <c r="J1155" s="107" t="s">
        <v>6</v>
      </c>
      <c r="K1155" s="107" t="s">
        <v>111</v>
      </c>
      <c r="L1155" s="107" t="s">
        <v>30</v>
      </c>
      <c r="M1155" s="140" t="s">
        <v>4259</v>
      </c>
      <c r="N1155" s="104" t="s">
        <v>114</v>
      </c>
      <c r="O1155" s="104" t="s">
        <v>4238</v>
      </c>
    </row>
    <row r="1156" spans="1:15" hidden="1" x14ac:dyDescent="0.25">
      <c r="A1156" s="920" t="s">
        <v>136</v>
      </c>
      <c r="B1156" s="138" t="s">
        <v>104</v>
      </c>
      <c r="C1156" s="138" t="s">
        <v>5653</v>
      </c>
      <c r="D1156" s="138" t="s">
        <v>5654</v>
      </c>
      <c r="E1156" s="138" t="s">
        <v>2009</v>
      </c>
      <c r="F1156" s="139">
        <v>0</v>
      </c>
      <c r="G1156" s="139">
        <v>-550.03</v>
      </c>
      <c r="H1156" s="139">
        <v>-3616838</v>
      </c>
      <c r="I1156" s="139">
        <v>-3616838</v>
      </c>
      <c r="J1156" s="107" t="s">
        <v>6</v>
      </c>
      <c r="K1156" s="107" t="s">
        <v>111</v>
      </c>
      <c r="L1156" s="107" t="s">
        <v>30</v>
      </c>
      <c r="M1156" s="140" t="s">
        <v>4259</v>
      </c>
      <c r="N1156" s="104" t="s">
        <v>114</v>
      </c>
      <c r="O1156" s="104" t="s">
        <v>4238</v>
      </c>
    </row>
    <row r="1157" spans="1:15" hidden="1" x14ac:dyDescent="0.25">
      <c r="A1157" s="920" t="s">
        <v>136</v>
      </c>
      <c r="B1157" s="138" t="s">
        <v>214</v>
      </c>
      <c r="C1157" s="138" t="s">
        <v>4257</v>
      </c>
      <c r="D1157" s="138" t="s">
        <v>4258</v>
      </c>
      <c r="E1157" s="138" t="s">
        <v>2012</v>
      </c>
      <c r="F1157" s="139">
        <v>-72065848</v>
      </c>
      <c r="G1157" s="139">
        <v>0</v>
      </c>
      <c r="H1157" s="139">
        <v>0</v>
      </c>
      <c r="I1157" s="139">
        <v>-72065848</v>
      </c>
      <c r="J1157" s="107" t="s">
        <v>6</v>
      </c>
      <c r="K1157" s="107" t="s">
        <v>111</v>
      </c>
      <c r="L1157" s="107" t="s">
        <v>30</v>
      </c>
      <c r="M1157" s="140" t="s">
        <v>4259</v>
      </c>
      <c r="N1157" s="104" t="s">
        <v>114</v>
      </c>
      <c r="O1157" s="104" t="s">
        <v>4238</v>
      </c>
    </row>
    <row r="1158" spans="1:15" hidden="1" x14ac:dyDescent="0.25">
      <c r="A1158" s="920" t="s">
        <v>136</v>
      </c>
      <c r="B1158" s="138" t="s">
        <v>214</v>
      </c>
      <c r="C1158" s="138" t="s">
        <v>4260</v>
      </c>
      <c r="D1158" s="138" t="s">
        <v>4261</v>
      </c>
      <c r="E1158" s="138" t="s">
        <v>2015</v>
      </c>
      <c r="F1158" s="139">
        <v>-88885623</v>
      </c>
      <c r="G1158" s="139">
        <v>0</v>
      </c>
      <c r="H1158" s="139">
        <v>0</v>
      </c>
      <c r="I1158" s="139">
        <v>-88885623</v>
      </c>
      <c r="J1158" s="107" t="s">
        <v>6</v>
      </c>
      <c r="K1158" s="107" t="s">
        <v>111</v>
      </c>
      <c r="L1158" s="107" t="s">
        <v>30</v>
      </c>
      <c r="M1158" s="140" t="s">
        <v>4259</v>
      </c>
      <c r="N1158" s="104" t="s">
        <v>114</v>
      </c>
      <c r="O1158" s="104" t="s">
        <v>4238</v>
      </c>
    </row>
    <row r="1159" spans="1:15" hidden="1" x14ac:dyDescent="0.25">
      <c r="A1159" s="920" t="s">
        <v>136</v>
      </c>
      <c r="B1159" s="138" t="s">
        <v>214</v>
      </c>
      <c r="C1159" s="138" t="s">
        <v>4794</v>
      </c>
      <c r="D1159" s="138" t="s">
        <v>4795</v>
      </c>
      <c r="E1159" s="138" t="s">
        <v>4796</v>
      </c>
      <c r="F1159" s="139">
        <v>-27281144</v>
      </c>
      <c r="G1159" s="139">
        <v>0</v>
      </c>
      <c r="H1159" s="139">
        <v>0</v>
      </c>
      <c r="I1159" s="139">
        <v>-27281144</v>
      </c>
      <c r="J1159" s="107" t="s">
        <v>6</v>
      </c>
      <c r="K1159" s="107" t="s">
        <v>111</v>
      </c>
      <c r="L1159" s="107" t="s">
        <v>30</v>
      </c>
      <c r="M1159" s="140" t="s">
        <v>4259</v>
      </c>
      <c r="N1159" s="104" t="s">
        <v>114</v>
      </c>
      <c r="O1159" s="104" t="s">
        <v>4238</v>
      </c>
    </row>
    <row r="1160" spans="1:15" hidden="1" x14ac:dyDescent="0.25">
      <c r="A1160" s="920" t="s">
        <v>136</v>
      </c>
      <c r="B1160" s="138" t="s">
        <v>214</v>
      </c>
      <c r="C1160" s="138" t="s">
        <v>2269</v>
      </c>
      <c r="D1160" s="138" t="s">
        <v>2270</v>
      </c>
      <c r="E1160" s="138" t="s">
        <v>2118</v>
      </c>
      <c r="F1160" s="139">
        <v>-66918184</v>
      </c>
      <c r="G1160" s="139">
        <v>0</v>
      </c>
      <c r="H1160" s="139">
        <v>0</v>
      </c>
      <c r="I1160" s="139">
        <v>-66918184</v>
      </c>
      <c r="J1160" s="107" t="s">
        <v>6</v>
      </c>
      <c r="K1160" s="107" t="s">
        <v>111</v>
      </c>
      <c r="L1160" s="107" t="s">
        <v>30</v>
      </c>
      <c r="M1160" s="140" t="s">
        <v>4259</v>
      </c>
      <c r="N1160" s="104" t="s">
        <v>114</v>
      </c>
      <c r="O1160" s="104" t="s">
        <v>4238</v>
      </c>
    </row>
    <row r="1161" spans="1:15" hidden="1" x14ac:dyDescent="0.25">
      <c r="A1161" s="920" t="s">
        <v>136</v>
      </c>
      <c r="B1161" s="138" t="s">
        <v>214</v>
      </c>
      <c r="C1161" s="138" t="s">
        <v>5084</v>
      </c>
      <c r="D1161" s="138" t="s">
        <v>5085</v>
      </c>
      <c r="E1161" s="138" t="s">
        <v>1993</v>
      </c>
      <c r="F1161" s="139">
        <v>-1520558</v>
      </c>
      <c r="G1161" s="139">
        <v>0</v>
      </c>
      <c r="H1161" s="139">
        <v>0</v>
      </c>
      <c r="I1161" s="139">
        <v>-1520558</v>
      </c>
      <c r="J1161" s="107" t="s">
        <v>6</v>
      </c>
      <c r="K1161" s="107" t="s">
        <v>111</v>
      </c>
      <c r="L1161" s="107" t="s">
        <v>30</v>
      </c>
      <c r="M1161" s="140" t="s">
        <v>4264</v>
      </c>
      <c r="N1161" s="104" t="s">
        <v>114</v>
      </c>
      <c r="O1161" s="104" t="s">
        <v>4238</v>
      </c>
    </row>
    <row r="1162" spans="1:15" hidden="1" x14ac:dyDescent="0.25">
      <c r="A1162" s="920" t="s">
        <v>136</v>
      </c>
      <c r="B1162" s="138" t="s">
        <v>214</v>
      </c>
      <c r="C1162" s="138" t="s">
        <v>4797</v>
      </c>
      <c r="D1162" s="138" t="s">
        <v>4798</v>
      </c>
      <c r="E1162" s="138" t="s">
        <v>1996</v>
      </c>
      <c r="F1162" s="139">
        <v>-1784204</v>
      </c>
      <c r="G1162" s="139">
        <v>0</v>
      </c>
      <c r="H1162" s="139">
        <v>0</v>
      </c>
      <c r="I1162" s="139">
        <v>-1784204</v>
      </c>
      <c r="J1162" s="107" t="s">
        <v>6</v>
      </c>
      <c r="K1162" s="107" t="s">
        <v>111</v>
      </c>
      <c r="L1162" s="107" t="s">
        <v>30</v>
      </c>
      <c r="M1162" s="140" t="s">
        <v>4264</v>
      </c>
      <c r="N1162" s="104" t="s">
        <v>114</v>
      </c>
      <c r="O1162" s="104" t="s">
        <v>4238</v>
      </c>
    </row>
    <row r="1163" spans="1:15" hidden="1" x14ac:dyDescent="0.25">
      <c r="A1163" s="920" t="s">
        <v>136</v>
      </c>
      <c r="B1163" s="138" t="s">
        <v>214</v>
      </c>
      <c r="C1163" s="138" t="s">
        <v>4799</v>
      </c>
      <c r="D1163" s="138" t="s">
        <v>4800</v>
      </c>
      <c r="E1163" s="138" t="s">
        <v>2003</v>
      </c>
      <c r="F1163" s="139">
        <v>-8613494</v>
      </c>
      <c r="G1163" s="139">
        <v>0</v>
      </c>
      <c r="H1163" s="139">
        <v>0</v>
      </c>
      <c r="I1163" s="139">
        <v>-8613494</v>
      </c>
      <c r="J1163" s="107" t="s">
        <v>6</v>
      </c>
      <c r="K1163" s="107" t="s">
        <v>111</v>
      </c>
      <c r="L1163" s="107" t="s">
        <v>30</v>
      </c>
      <c r="M1163" s="140" t="s">
        <v>4264</v>
      </c>
      <c r="N1163" s="104" t="s">
        <v>114</v>
      </c>
      <c r="O1163" s="104" t="s">
        <v>4238</v>
      </c>
    </row>
    <row r="1164" spans="1:15" hidden="1" x14ac:dyDescent="0.25">
      <c r="A1164" s="920" t="s">
        <v>136</v>
      </c>
      <c r="B1164" s="138" t="s">
        <v>104</v>
      </c>
      <c r="C1164" s="138" t="s">
        <v>5655</v>
      </c>
      <c r="D1164" s="138" t="s">
        <v>5656</v>
      </c>
      <c r="E1164" s="138" t="s">
        <v>2009</v>
      </c>
      <c r="F1164" s="139">
        <v>0</v>
      </c>
      <c r="G1164" s="139">
        <v>-61.32</v>
      </c>
      <c r="H1164" s="139">
        <v>-403223</v>
      </c>
      <c r="I1164" s="139">
        <v>-403223</v>
      </c>
      <c r="J1164" s="107" t="s">
        <v>6</v>
      </c>
      <c r="K1164" s="107" t="s">
        <v>111</v>
      </c>
      <c r="L1164" s="107" t="s">
        <v>30</v>
      </c>
      <c r="M1164" s="140" t="s">
        <v>4264</v>
      </c>
      <c r="N1164" s="104" t="s">
        <v>114</v>
      </c>
      <c r="O1164" s="104" t="s">
        <v>4238</v>
      </c>
    </row>
    <row r="1165" spans="1:15" hidden="1" x14ac:dyDescent="0.25">
      <c r="A1165" s="920" t="s">
        <v>136</v>
      </c>
      <c r="B1165" s="138" t="s">
        <v>214</v>
      </c>
      <c r="C1165" s="138" t="s">
        <v>4262</v>
      </c>
      <c r="D1165" s="138" t="s">
        <v>4263</v>
      </c>
      <c r="E1165" s="138" t="s">
        <v>2012</v>
      </c>
      <c r="F1165" s="139">
        <v>-17216226</v>
      </c>
      <c r="G1165" s="139">
        <v>0</v>
      </c>
      <c r="H1165" s="139">
        <v>0</v>
      </c>
      <c r="I1165" s="139">
        <v>-17216226</v>
      </c>
      <c r="J1165" s="107" t="s">
        <v>6</v>
      </c>
      <c r="K1165" s="107" t="s">
        <v>111</v>
      </c>
      <c r="L1165" s="107" t="s">
        <v>30</v>
      </c>
      <c r="M1165" s="140" t="s">
        <v>4264</v>
      </c>
      <c r="N1165" s="104" t="s">
        <v>114</v>
      </c>
      <c r="O1165" s="104" t="s">
        <v>4238</v>
      </c>
    </row>
    <row r="1166" spans="1:15" hidden="1" x14ac:dyDescent="0.25">
      <c r="A1166" s="920" t="s">
        <v>136</v>
      </c>
      <c r="B1166" s="138" t="s">
        <v>214</v>
      </c>
      <c r="C1166" s="138" t="s">
        <v>4265</v>
      </c>
      <c r="D1166" s="138" t="s">
        <v>4266</v>
      </c>
      <c r="E1166" s="138" t="s">
        <v>2015</v>
      </c>
      <c r="F1166" s="139">
        <v>-21987475</v>
      </c>
      <c r="G1166" s="139">
        <v>0</v>
      </c>
      <c r="H1166" s="139">
        <v>0</v>
      </c>
      <c r="I1166" s="139">
        <v>-21987475</v>
      </c>
      <c r="J1166" s="107" t="s">
        <v>6</v>
      </c>
      <c r="K1166" s="107" t="s">
        <v>111</v>
      </c>
      <c r="L1166" s="107" t="s">
        <v>30</v>
      </c>
      <c r="M1166" s="140" t="s">
        <v>4264</v>
      </c>
      <c r="N1166" s="104" t="s">
        <v>114</v>
      </c>
      <c r="O1166" s="104" t="s">
        <v>4238</v>
      </c>
    </row>
    <row r="1167" spans="1:15" hidden="1" x14ac:dyDescent="0.25">
      <c r="A1167" s="920" t="s">
        <v>136</v>
      </c>
      <c r="B1167" s="138" t="s">
        <v>214</v>
      </c>
      <c r="C1167" s="138" t="s">
        <v>5086</v>
      </c>
      <c r="D1167" s="138" t="s">
        <v>5087</v>
      </c>
      <c r="E1167" s="138" t="s">
        <v>5088</v>
      </c>
      <c r="F1167" s="139">
        <v>-15714089</v>
      </c>
      <c r="G1167" s="139">
        <v>0</v>
      </c>
      <c r="H1167" s="139">
        <v>0</v>
      </c>
      <c r="I1167" s="139">
        <v>-15714089</v>
      </c>
      <c r="J1167" s="107" t="s">
        <v>6</v>
      </c>
      <c r="K1167" s="107" t="s">
        <v>111</v>
      </c>
      <c r="L1167" s="107" t="s">
        <v>30</v>
      </c>
      <c r="M1167" s="140" t="s">
        <v>4264</v>
      </c>
      <c r="N1167" s="104" t="s">
        <v>114</v>
      </c>
      <c r="O1167" s="104" t="s">
        <v>4238</v>
      </c>
    </row>
    <row r="1168" spans="1:15" hidden="1" x14ac:dyDescent="0.25">
      <c r="A1168" s="920" t="s">
        <v>136</v>
      </c>
      <c r="B1168" s="138" t="s">
        <v>214</v>
      </c>
      <c r="C1168" s="138" t="s">
        <v>2271</v>
      </c>
      <c r="D1168" s="138" t="s">
        <v>2272</v>
      </c>
      <c r="E1168" s="138" t="s">
        <v>2174</v>
      </c>
      <c r="F1168" s="139">
        <v>-489523393</v>
      </c>
      <c r="G1168" s="139">
        <v>0</v>
      </c>
      <c r="H1168" s="139">
        <v>0</v>
      </c>
      <c r="I1168" s="139">
        <v>-489523393</v>
      </c>
      <c r="J1168" s="107" t="s">
        <v>6</v>
      </c>
      <c r="K1168" s="107" t="s">
        <v>111</v>
      </c>
      <c r="L1168" s="107" t="s">
        <v>30</v>
      </c>
      <c r="M1168" s="140" t="s">
        <v>4264</v>
      </c>
      <c r="N1168" s="104" t="s">
        <v>114</v>
      </c>
      <c r="O1168" s="104" t="s">
        <v>4238</v>
      </c>
    </row>
    <row r="1169" spans="1:15" hidden="1" x14ac:dyDescent="0.25">
      <c r="A1169" s="920" t="s">
        <v>136</v>
      </c>
      <c r="B1169" s="138" t="s">
        <v>214</v>
      </c>
      <c r="C1169" s="138" t="s">
        <v>4268</v>
      </c>
      <c r="D1169" s="138" t="s">
        <v>4269</v>
      </c>
      <c r="E1169" s="138" t="s">
        <v>1091</v>
      </c>
      <c r="F1169" s="139">
        <v>-13543960</v>
      </c>
      <c r="G1169" s="139">
        <v>0</v>
      </c>
      <c r="H1169" s="139">
        <v>0</v>
      </c>
      <c r="I1169" s="139">
        <v>-13543960</v>
      </c>
      <c r="J1169" s="107" t="s">
        <v>6</v>
      </c>
      <c r="K1169" s="107" t="s">
        <v>111</v>
      </c>
      <c r="L1169" s="107" t="s">
        <v>30</v>
      </c>
      <c r="M1169" s="140" t="s">
        <v>4267</v>
      </c>
      <c r="N1169" s="104" t="s">
        <v>114</v>
      </c>
      <c r="O1169" s="104" t="s">
        <v>4238</v>
      </c>
    </row>
    <row r="1170" spans="1:15" hidden="1" x14ac:dyDescent="0.25">
      <c r="A1170" s="920" t="s">
        <v>136</v>
      </c>
      <c r="B1170" s="138" t="s">
        <v>214</v>
      </c>
      <c r="C1170" s="138" t="s">
        <v>5844</v>
      </c>
      <c r="D1170" s="138" t="s">
        <v>5845</v>
      </c>
      <c r="E1170" s="138" t="s">
        <v>1097</v>
      </c>
      <c r="F1170" s="139">
        <v>-323688</v>
      </c>
      <c r="G1170" s="139">
        <v>0</v>
      </c>
      <c r="H1170" s="139">
        <v>0</v>
      </c>
      <c r="I1170" s="139">
        <v>-323688</v>
      </c>
      <c r="J1170" s="107" t="s">
        <v>6</v>
      </c>
      <c r="K1170" s="107" t="s">
        <v>111</v>
      </c>
      <c r="L1170" s="107" t="s">
        <v>30</v>
      </c>
      <c r="M1170" s="140" t="s">
        <v>4267</v>
      </c>
      <c r="N1170" s="104" t="s">
        <v>114</v>
      </c>
      <c r="O1170" s="104" t="s">
        <v>4238</v>
      </c>
    </row>
    <row r="1171" spans="1:15" hidden="1" x14ac:dyDescent="0.25">
      <c r="A1171" s="920" t="s">
        <v>136</v>
      </c>
      <c r="B1171" s="138" t="s">
        <v>214</v>
      </c>
      <c r="C1171" s="138" t="s">
        <v>4270</v>
      </c>
      <c r="D1171" s="138" t="s">
        <v>4271</v>
      </c>
      <c r="E1171" s="138" t="s">
        <v>1104</v>
      </c>
      <c r="F1171" s="139">
        <v>-19112077</v>
      </c>
      <c r="G1171" s="139">
        <v>0</v>
      </c>
      <c r="H1171" s="139">
        <v>0</v>
      </c>
      <c r="I1171" s="139">
        <v>-19112077</v>
      </c>
      <c r="J1171" s="107" t="s">
        <v>6</v>
      </c>
      <c r="K1171" s="107" t="s">
        <v>111</v>
      </c>
      <c r="L1171" s="107" t="s">
        <v>30</v>
      </c>
      <c r="M1171" s="140" t="s">
        <v>4267</v>
      </c>
      <c r="N1171" s="104" t="s">
        <v>114</v>
      </c>
      <c r="O1171" s="104" t="s">
        <v>4238</v>
      </c>
    </row>
    <row r="1172" spans="1:15" hidden="1" x14ac:dyDescent="0.25">
      <c r="A1172" s="920" t="s">
        <v>136</v>
      </c>
      <c r="B1172" s="138" t="s">
        <v>214</v>
      </c>
      <c r="C1172" s="138" t="s">
        <v>5089</v>
      </c>
      <c r="D1172" s="138" t="s">
        <v>5090</v>
      </c>
      <c r="E1172" s="138" t="s">
        <v>1091</v>
      </c>
      <c r="F1172" s="139">
        <v>-35957</v>
      </c>
      <c r="G1172" s="139">
        <v>0</v>
      </c>
      <c r="H1172" s="139">
        <v>0</v>
      </c>
      <c r="I1172" s="139">
        <v>-35957</v>
      </c>
      <c r="J1172" s="107" t="s">
        <v>6</v>
      </c>
      <c r="K1172" s="107" t="s">
        <v>111</v>
      </c>
      <c r="L1172" s="107" t="s">
        <v>30</v>
      </c>
      <c r="M1172" s="140" t="s">
        <v>4272</v>
      </c>
      <c r="N1172" s="104" t="s">
        <v>114</v>
      </c>
      <c r="O1172" s="104" t="s">
        <v>4238</v>
      </c>
    </row>
    <row r="1173" spans="1:15" hidden="1" x14ac:dyDescent="0.25">
      <c r="A1173" s="920" t="s">
        <v>136</v>
      </c>
      <c r="B1173" s="138" t="s">
        <v>214</v>
      </c>
      <c r="C1173" s="138" t="s">
        <v>4273</v>
      </c>
      <c r="D1173" s="138" t="s">
        <v>4274</v>
      </c>
      <c r="E1173" s="138" t="s">
        <v>1104</v>
      </c>
      <c r="F1173" s="139">
        <v>-3206239</v>
      </c>
      <c r="G1173" s="139">
        <v>0</v>
      </c>
      <c r="H1173" s="139">
        <v>0</v>
      </c>
      <c r="I1173" s="139">
        <v>-3206239</v>
      </c>
      <c r="J1173" s="107" t="s">
        <v>6</v>
      </c>
      <c r="K1173" s="107" t="s">
        <v>111</v>
      </c>
      <c r="L1173" s="107" t="s">
        <v>30</v>
      </c>
      <c r="M1173" s="140" t="s">
        <v>4272</v>
      </c>
      <c r="N1173" s="104" t="s">
        <v>114</v>
      </c>
      <c r="O1173" s="104" t="s">
        <v>4238</v>
      </c>
    </row>
    <row r="1174" spans="1:15" hidden="1" x14ac:dyDescent="0.25">
      <c r="A1174" s="920" t="s">
        <v>136</v>
      </c>
      <c r="B1174" s="138" t="s">
        <v>104</v>
      </c>
      <c r="C1174" s="138" t="s">
        <v>5354</v>
      </c>
      <c r="D1174" s="138" t="s">
        <v>5355</v>
      </c>
      <c r="E1174" s="138" t="s">
        <v>588</v>
      </c>
      <c r="F1174" s="139">
        <v>0</v>
      </c>
      <c r="G1174" s="139">
        <v>-1930.69</v>
      </c>
      <c r="H1174" s="139">
        <v>-12695658</v>
      </c>
      <c r="I1174" s="139">
        <v>-12695658</v>
      </c>
      <c r="J1174" s="107" t="s">
        <v>6</v>
      </c>
      <c r="K1174" s="107" t="s">
        <v>111</v>
      </c>
      <c r="L1174" s="107" t="s">
        <v>30</v>
      </c>
      <c r="M1174" s="140" t="s">
        <v>4801</v>
      </c>
      <c r="N1174" s="104" t="s">
        <v>114</v>
      </c>
      <c r="O1174" s="104" t="s">
        <v>4238</v>
      </c>
    </row>
    <row r="1175" spans="1:15" hidden="1" x14ac:dyDescent="0.25">
      <c r="A1175" s="920" t="s">
        <v>136</v>
      </c>
      <c r="B1175" s="138" t="s">
        <v>214</v>
      </c>
      <c r="C1175" s="138" t="s">
        <v>5657</v>
      </c>
      <c r="D1175" s="138" t="s">
        <v>5658</v>
      </c>
      <c r="E1175" s="138" t="s">
        <v>588</v>
      </c>
      <c r="F1175" s="139">
        <v>-28557805</v>
      </c>
      <c r="G1175" s="139">
        <v>0</v>
      </c>
      <c r="H1175" s="139">
        <v>0</v>
      </c>
      <c r="I1175" s="139">
        <v>-28557805</v>
      </c>
      <c r="J1175" s="107" t="s">
        <v>6</v>
      </c>
      <c r="K1175" s="107" t="s">
        <v>111</v>
      </c>
      <c r="L1175" s="107" t="s">
        <v>30</v>
      </c>
      <c r="M1175" s="140" t="s">
        <v>4801</v>
      </c>
      <c r="N1175" s="104" t="s">
        <v>114</v>
      </c>
      <c r="O1175" s="104" t="s">
        <v>4238</v>
      </c>
    </row>
    <row r="1176" spans="1:15" hidden="1" x14ac:dyDescent="0.25">
      <c r="A1176" s="920" t="s">
        <v>136</v>
      </c>
      <c r="B1176" s="138" t="s">
        <v>214</v>
      </c>
      <c r="C1176" s="138" t="s">
        <v>5659</v>
      </c>
      <c r="D1176" s="138" t="s">
        <v>5660</v>
      </c>
      <c r="E1176" s="138" t="s">
        <v>591</v>
      </c>
      <c r="F1176" s="139">
        <v>-23488363</v>
      </c>
      <c r="G1176" s="139">
        <v>0</v>
      </c>
      <c r="H1176" s="139">
        <v>0</v>
      </c>
      <c r="I1176" s="139">
        <v>-23488363</v>
      </c>
      <c r="J1176" s="107" t="s">
        <v>6</v>
      </c>
      <c r="K1176" s="107" t="s">
        <v>111</v>
      </c>
      <c r="L1176" s="107" t="s">
        <v>30</v>
      </c>
      <c r="M1176" s="140" t="s">
        <v>4801</v>
      </c>
      <c r="N1176" s="104" t="s">
        <v>114</v>
      </c>
      <c r="O1176" s="104" t="s">
        <v>4238</v>
      </c>
    </row>
    <row r="1177" spans="1:15" hidden="1" x14ac:dyDescent="0.25">
      <c r="A1177" s="920" t="s">
        <v>136</v>
      </c>
      <c r="B1177" s="138" t="s">
        <v>214</v>
      </c>
      <c r="C1177" s="138" t="s">
        <v>5661</v>
      </c>
      <c r="D1177" s="138" t="s">
        <v>5662</v>
      </c>
      <c r="E1177" s="138" t="s">
        <v>5663</v>
      </c>
      <c r="F1177" s="139">
        <v>-35718582</v>
      </c>
      <c r="G1177" s="139">
        <v>0</v>
      </c>
      <c r="H1177" s="139">
        <v>0</v>
      </c>
      <c r="I1177" s="139">
        <v>-35718582</v>
      </c>
      <c r="J1177" s="107" t="s">
        <v>6</v>
      </c>
      <c r="K1177" s="107" t="s">
        <v>111</v>
      </c>
      <c r="L1177" s="107" t="s">
        <v>30</v>
      </c>
      <c r="M1177" s="140" t="s">
        <v>4801</v>
      </c>
      <c r="N1177" s="104" t="s">
        <v>114</v>
      </c>
      <c r="O1177" s="104" t="s">
        <v>4238</v>
      </c>
    </row>
    <row r="1178" spans="1:15" hidden="1" x14ac:dyDescent="0.25">
      <c r="A1178" s="920" t="s">
        <v>136</v>
      </c>
      <c r="B1178" s="138" t="s">
        <v>214</v>
      </c>
      <c r="C1178" s="138" t="s">
        <v>5664</v>
      </c>
      <c r="D1178" s="138" t="s">
        <v>5665</v>
      </c>
      <c r="E1178" s="138" t="s">
        <v>588</v>
      </c>
      <c r="F1178" s="139">
        <v>-40312044</v>
      </c>
      <c r="G1178" s="139">
        <v>0</v>
      </c>
      <c r="H1178" s="139">
        <v>0</v>
      </c>
      <c r="I1178" s="139">
        <v>-40312044</v>
      </c>
      <c r="J1178" s="107" t="s">
        <v>6</v>
      </c>
      <c r="K1178" s="107" t="s">
        <v>111</v>
      </c>
      <c r="L1178" s="107" t="s">
        <v>30</v>
      </c>
      <c r="M1178" s="140" t="s">
        <v>5356</v>
      </c>
      <c r="N1178" s="104" t="s">
        <v>114</v>
      </c>
      <c r="O1178" s="104" t="s">
        <v>4238</v>
      </c>
    </row>
    <row r="1179" spans="1:15" hidden="1" x14ac:dyDescent="0.25">
      <c r="A1179" s="920" t="s">
        <v>136</v>
      </c>
      <c r="B1179" s="138" t="s">
        <v>214</v>
      </c>
      <c r="C1179" s="138" t="s">
        <v>5666</v>
      </c>
      <c r="D1179" s="138" t="s">
        <v>5667</v>
      </c>
      <c r="E1179" s="138" t="s">
        <v>591</v>
      </c>
      <c r="F1179" s="139">
        <v>-11380566</v>
      </c>
      <c r="G1179" s="139">
        <v>0</v>
      </c>
      <c r="H1179" s="139">
        <v>0</v>
      </c>
      <c r="I1179" s="139">
        <v>-11380566</v>
      </c>
      <c r="J1179" s="107" t="s">
        <v>6</v>
      </c>
      <c r="K1179" s="107" t="s">
        <v>111</v>
      </c>
      <c r="L1179" s="107" t="s">
        <v>30</v>
      </c>
      <c r="M1179" s="140" t="s">
        <v>5356</v>
      </c>
      <c r="N1179" s="104" t="s">
        <v>114</v>
      </c>
      <c r="O1179" s="104" t="s">
        <v>4238</v>
      </c>
    </row>
    <row r="1180" spans="1:15" hidden="1" x14ac:dyDescent="0.25">
      <c r="A1180" s="920" t="s">
        <v>136</v>
      </c>
      <c r="B1180" s="138" t="s">
        <v>214</v>
      </c>
      <c r="C1180" s="138" t="s">
        <v>5668</v>
      </c>
      <c r="D1180" s="138" t="s">
        <v>5669</v>
      </c>
      <c r="E1180" s="138" t="s">
        <v>5670</v>
      </c>
      <c r="F1180" s="139">
        <v>-46911027</v>
      </c>
      <c r="G1180" s="139">
        <v>0</v>
      </c>
      <c r="H1180" s="139">
        <v>0</v>
      </c>
      <c r="I1180" s="139">
        <v>-46911027</v>
      </c>
      <c r="J1180" s="107" t="s">
        <v>6</v>
      </c>
      <c r="K1180" s="107" t="s">
        <v>111</v>
      </c>
      <c r="L1180" s="107" t="s">
        <v>30</v>
      </c>
      <c r="M1180" s="140" t="s">
        <v>5356</v>
      </c>
      <c r="N1180" s="104" t="s">
        <v>114</v>
      </c>
      <c r="O1180" s="104" t="s">
        <v>4238</v>
      </c>
    </row>
    <row r="1181" spans="1:15" hidden="1" x14ac:dyDescent="0.25">
      <c r="A1181" s="920" t="s">
        <v>137</v>
      </c>
      <c r="B1181" s="138" t="s">
        <v>104</v>
      </c>
      <c r="C1181" s="138" t="s">
        <v>2273</v>
      </c>
      <c r="D1181" s="138" t="s">
        <v>2274</v>
      </c>
      <c r="E1181" s="138" t="s">
        <v>2275</v>
      </c>
      <c r="F1181" s="139">
        <v>0</v>
      </c>
      <c r="G1181" s="139">
        <v>-30227.63</v>
      </c>
      <c r="H1181" s="139">
        <v>-198768129</v>
      </c>
      <c r="I1181" s="139">
        <v>-198768129</v>
      </c>
      <c r="J1181" s="107" t="s">
        <v>6</v>
      </c>
      <c r="K1181" s="107" t="s">
        <v>111</v>
      </c>
      <c r="L1181" s="107" t="s">
        <v>87</v>
      </c>
      <c r="M1181" s="140" t="s">
        <v>4275</v>
      </c>
      <c r="N1181" s="104" t="s">
        <v>114</v>
      </c>
      <c r="O1181" s="104" t="s">
        <v>4276</v>
      </c>
    </row>
    <row r="1182" spans="1:15" hidden="1" x14ac:dyDescent="0.25">
      <c r="A1182" s="920" t="s">
        <v>137</v>
      </c>
      <c r="B1182" s="138" t="s">
        <v>214</v>
      </c>
      <c r="C1182" s="138" t="s">
        <v>2276</v>
      </c>
      <c r="D1182" s="138" t="s">
        <v>2277</v>
      </c>
      <c r="E1182" s="138" t="s">
        <v>2278</v>
      </c>
      <c r="F1182" s="139">
        <v>-1280676882</v>
      </c>
      <c r="G1182" s="139">
        <v>0</v>
      </c>
      <c r="H1182" s="139">
        <v>0</v>
      </c>
      <c r="I1182" s="139">
        <v>-1280676882</v>
      </c>
      <c r="J1182" s="107" t="s">
        <v>6</v>
      </c>
      <c r="K1182" s="107" t="s">
        <v>111</v>
      </c>
      <c r="L1182" s="107" t="s">
        <v>87</v>
      </c>
      <c r="M1182" s="140" t="s">
        <v>4275</v>
      </c>
      <c r="N1182" s="104" t="s">
        <v>114</v>
      </c>
      <c r="O1182" s="104" t="s">
        <v>4276</v>
      </c>
    </row>
    <row r="1183" spans="1:15" hidden="1" x14ac:dyDescent="0.25">
      <c r="A1183" s="920" t="s">
        <v>137</v>
      </c>
      <c r="B1183" s="138" t="s">
        <v>214</v>
      </c>
      <c r="C1183" s="138" t="s">
        <v>2279</v>
      </c>
      <c r="D1183" s="138" t="s">
        <v>2280</v>
      </c>
      <c r="E1183" s="138" t="s">
        <v>2281</v>
      </c>
      <c r="F1183" s="139">
        <v>-12945514</v>
      </c>
      <c r="G1183" s="139">
        <v>0</v>
      </c>
      <c r="H1183" s="139">
        <v>0</v>
      </c>
      <c r="I1183" s="139">
        <v>-12945514</v>
      </c>
      <c r="J1183" s="107" t="s">
        <v>6</v>
      </c>
      <c r="K1183" s="107" t="s">
        <v>111</v>
      </c>
      <c r="L1183" s="107" t="s">
        <v>87</v>
      </c>
      <c r="M1183" s="140" t="s">
        <v>4275</v>
      </c>
      <c r="N1183" s="104" t="s">
        <v>114</v>
      </c>
      <c r="O1183" s="104" t="s">
        <v>4276</v>
      </c>
    </row>
    <row r="1184" spans="1:15" hidden="1" x14ac:dyDescent="0.25">
      <c r="A1184" s="920" t="s">
        <v>137</v>
      </c>
      <c r="B1184" s="138" t="s">
        <v>104</v>
      </c>
      <c r="C1184" s="138" t="s">
        <v>5357</v>
      </c>
      <c r="D1184" s="138" t="s">
        <v>5358</v>
      </c>
      <c r="E1184" s="138" t="s">
        <v>5359</v>
      </c>
      <c r="F1184" s="139">
        <v>0</v>
      </c>
      <c r="G1184" s="139">
        <v>-23.97</v>
      </c>
      <c r="H1184" s="139">
        <v>-157620</v>
      </c>
      <c r="I1184" s="139">
        <v>-157620</v>
      </c>
      <c r="J1184" s="107" t="s">
        <v>6</v>
      </c>
      <c r="K1184" s="107" t="s">
        <v>111</v>
      </c>
      <c r="L1184" s="107" t="s">
        <v>87</v>
      </c>
      <c r="M1184" s="140" t="s">
        <v>4275</v>
      </c>
      <c r="N1184" s="104" t="s">
        <v>114</v>
      </c>
      <c r="O1184" s="104" t="s">
        <v>4276</v>
      </c>
    </row>
    <row r="1185" spans="1:15" hidden="1" x14ac:dyDescent="0.25">
      <c r="A1185" s="920" t="s">
        <v>137</v>
      </c>
      <c r="B1185" s="138" t="s">
        <v>214</v>
      </c>
      <c r="C1185" s="138" t="s">
        <v>4802</v>
      </c>
      <c r="D1185" s="138" t="s">
        <v>4803</v>
      </c>
      <c r="E1185" s="138" t="s">
        <v>4804</v>
      </c>
      <c r="F1185" s="139">
        <v>-91882320</v>
      </c>
      <c r="G1185" s="139">
        <v>0</v>
      </c>
      <c r="H1185" s="139">
        <v>0</v>
      </c>
      <c r="I1185" s="139">
        <v>-91882320</v>
      </c>
      <c r="J1185" s="107" t="s">
        <v>6</v>
      </c>
      <c r="K1185" s="107" t="s">
        <v>111</v>
      </c>
      <c r="L1185" s="107" t="s">
        <v>87</v>
      </c>
      <c r="M1185" s="140" t="s">
        <v>4275</v>
      </c>
      <c r="N1185" s="104" t="s">
        <v>114</v>
      </c>
      <c r="O1185" s="104" t="s">
        <v>4276</v>
      </c>
    </row>
    <row r="1186" spans="1:15" hidden="1" x14ac:dyDescent="0.25">
      <c r="A1186" s="920" t="s">
        <v>137</v>
      </c>
      <c r="B1186" s="138" t="s">
        <v>214</v>
      </c>
      <c r="C1186" s="138" t="s">
        <v>5360</v>
      </c>
      <c r="D1186" s="138" t="s">
        <v>5361</v>
      </c>
      <c r="E1186" s="138" t="s">
        <v>5362</v>
      </c>
      <c r="F1186" s="139">
        <v>-1817184</v>
      </c>
      <c r="G1186" s="139">
        <v>0</v>
      </c>
      <c r="H1186" s="139">
        <v>0</v>
      </c>
      <c r="I1186" s="139">
        <v>-1817184</v>
      </c>
      <c r="J1186" s="107" t="s">
        <v>6</v>
      </c>
      <c r="K1186" s="107" t="s">
        <v>111</v>
      </c>
      <c r="L1186" s="107" t="s">
        <v>87</v>
      </c>
      <c r="M1186" s="140" t="s">
        <v>5363</v>
      </c>
      <c r="N1186" s="104" t="s">
        <v>114</v>
      </c>
      <c r="O1186" s="104" t="s">
        <v>4276</v>
      </c>
    </row>
    <row r="1187" spans="1:15" hidden="1" x14ac:dyDescent="0.25">
      <c r="A1187" s="920" t="s">
        <v>137</v>
      </c>
      <c r="B1187" s="138" t="s">
        <v>214</v>
      </c>
      <c r="C1187" s="138" t="s">
        <v>2282</v>
      </c>
      <c r="D1187" s="138" t="s">
        <v>2283</v>
      </c>
      <c r="E1187" s="138" t="s">
        <v>2284</v>
      </c>
      <c r="F1187" s="139">
        <v>-49079953</v>
      </c>
      <c r="G1187" s="139">
        <v>0</v>
      </c>
      <c r="H1187" s="139">
        <v>0</v>
      </c>
      <c r="I1187" s="139">
        <v>-49079953</v>
      </c>
      <c r="J1187" s="107" t="s">
        <v>6</v>
      </c>
      <c r="K1187" s="107" t="s">
        <v>111</v>
      </c>
      <c r="L1187" s="107" t="s">
        <v>87</v>
      </c>
      <c r="M1187" s="140" t="s">
        <v>4805</v>
      </c>
      <c r="N1187" s="104" t="s">
        <v>114</v>
      </c>
      <c r="O1187" s="104" t="s">
        <v>4276</v>
      </c>
    </row>
    <row r="1188" spans="1:15" hidden="1" x14ac:dyDescent="0.25">
      <c r="A1188" s="920" t="s">
        <v>137</v>
      </c>
      <c r="B1188" s="138" t="s">
        <v>104</v>
      </c>
      <c r="C1188" s="138" t="s">
        <v>6476</v>
      </c>
      <c r="D1188" s="138" t="s">
        <v>6477</v>
      </c>
      <c r="E1188" s="138" t="s">
        <v>5446</v>
      </c>
      <c r="F1188" s="139">
        <v>0</v>
      </c>
      <c r="G1188" s="139">
        <v>-3582.88</v>
      </c>
      <c r="H1188" s="139">
        <v>-23559980</v>
      </c>
      <c r="I1188" s="139">
        <v>-23559980</v>
      </c>
      <c r="J1188" s="107" t="s">
        <v>6</v>
      </c>
      <c r="K1188" s="107" t="s">
        <v>111</v>
      </c>
      <c r="L1188" s="107" t="s">
        <v>87</v>
      </c>
      <c r="M1188" s="140" t="s">
        <v>4805</v>
      </c>
      <c r="N1188" s="104" t="s">
        <v>114</v>
      </c>
      <c r="O1188" s="104" t="s">
        <v>4276</v>
      </c>
    </row>
    <row r="1189" spans="1:15" hidden="1" x14ac:dyDescent="0.25">
      <c r="A1189" s="920" t="s">
        <v>137</v>
      </c>
      <c r="B1189" s="138" t="s">
        <v>104</v>
      </c>
      <c r="C1189" s="138" t="s">
        <v>2285</v>
      </c>
      <c r="D1189" s="138" t="s">
        <v>2286</v>
      </c>
      <c r="E1189" s="138" t="s">
        <v>2287</v>
      </c>
      <c r="F1189" s="139">
        <v>0</v>
      </c>
      <c r="G1189" s="139">
        <v>-59184.91</v>
      </c>
      <c r="H1189" s="139">
        <v>-389182805</v>
      </c>
      <c r="I1189" s="139">
        <v>-389182805</v>
      </c>
      <c r="J1189" s="107" t="s">
        <v>6</v>
      </c>
      <c r="K1189" s="107" t="s">
        <v>111</v>
      </c>
      <c r="L1189" s="107" t="s">
        <v>87</v>
      </c>
      <c r="M1189" s="140" t="s">
        <v>4277</v>
      </c>
      <c r="N1189" s="104" t="s">
        <v>114</v>
      </c>
      <c r="O1189" s="104" t="s">
        <v>4276</v>
      </c>
    </row>
    <row r="1190" spans="1:15" hidden="1" x14ac:dyDescent="0.25">
      <c r="A1190" s="920" t="s">
        <v>137</v>
      </c>
      <c r="B1190" s="138" t="s">
        <v>214</v>
      </c>
      <c r="C1190" s="138" t="s">
        <v>2288</v>
      </c>
      <c r="D1190" s="138" t="s">
        <v>2289</v>
      </c>
      <c r="E1190" s="138" t="s">
        <v>2290</v>
      </c>
      <c r="F1190" s="139">
        <v>-3667387628</v>
      </c>
      <c r="G1190" s="139">
        <v>0</v>
      </c>
      <c r="H1190" s="139">
        <v>0</v>
      </c>
      <c r="I1190" s="139">
        <v>-3667387628</v>
      </c>
      <c r="J1190" s="107" t="s">
        <v>6</v>
      </c>
      <c r="K1190" s="107" t="s">
        <v>111</v>
      </c>
      <c r="L1190" s="107" t="s">
        <v>87</v>
      </c>
      <c r="M1190" s="140" t="s">
        <v>4277</v>
      </c>
      <c r="N1190" s="104" t="s">
        <v>114</v>
      </c>
      <c r="O1190" s="104" t="s">
        <v>4276</v>
      </c>
    </row>
    <row r="1191" spans="1:15" hidden="1" x14ac:dyDescent="0.25">
      <c r="A1191" s="920" t="s">
        <v>137</v>
      </c>
      <c r="B1191" s="138" t="s">
        <v>214</v>
      </c>
      <c r="C1191" s="138" t="s">
        <v>2291</v>
      </c>
      <c r="D1191" s="138" t="s">
        <v>2292</v>
      </c>
      <c r="E1191" s="138" t="s">
        <v>2293</v>
      </c>
      <c r="F1191" s="139">
        <v>-207526042</v>
      </c>
      <c r="G1191" s="139">
        <v>0</v>
      </c>
      <c r="H1191" s="139">
        <v>0</v>
      </c>
      <c r="I1191" s="139">
        <v>-207526042</v>
      </c>
      <c r="J1191" s="107" t="s">
        <v>6</v>
      </c>
      <c r="K1191" s="107" t="s">
        <v>111</v>
      </c>
      <c r="L1191" s="107" t="s">
        <v>87</v>
      </c>
      <c r="M1191" s="140" t="s">
        <v>4277</v>
      </c>
      <c r="N1191" s="104" t="s">
        <v>114</v>
      </c>
      <c r="O1191" s="104" t="s">
        <v>4276</v>
      </c>
    </row>
    <row r="1192" spans="1:15" hidden="1" x14ac:dyDescent="0.25">
      <c r="A1192" s="920" t="s">
        <v>137</v>
      </c>
      <c r="B1192" s="138" t="s">
        <v>104</v>
      </c>
      <c r="C1192" s="138" t="s">
        <v>6159</v>
      </c>
      <c r="D1192" s="138" t="s">
        <v>6160</v>
      </c>
      <c r="E1192" s="138" t="s">
        <v>5359</v>
      </c>
      <c r="F1192" s="139">
        <v>0</v>
      </c>
      <c r="G1192" s="139">
        <v>-30.27</v>
      </c>
      <c r="H1192" s="139">
        <v>-199047</v>
      </c>
      <c r="I1192" s="139">
        <v>-199047</v>
      </c>
      <c r="J1192" s="107" t="s">
        <v>6</v>
      </c>
      <c r="K1192" s="107" t="s">
        <v>111</v>
      </c>
      <c r="L1192" s="107" t="s">
        <v>87</v>
      </c>
      <c r="M1192" s="140" t="s">
        <v>4277</v>
      </c>
      <c r="N1192" s="104" t="s">
        <v>114</v>
      </c>
      <c r="O1192" s="104" t="s">
        <v>4276</v>
      </c>
    </row>
    <row r="1193" spans="1:15" hidden="1" x14ac:dyDescent="0.25">
      <c r="A1193" s="920" t="s">
        <v>137</v>
      </c>
      <c r="B1193" s="138" t="s">
        <v>214</v>
      </c>
      <c r="C1193" s="138" t="s">
        <v>5091</v>
      </c>
      <c r="D1193" s="138" t="s">
        <v>5092</v>
      </c>
      <c r="E1193" s="138" t="s">
        <v>4804</v>
      </c>
      <c r="F1193" s="139">
        <v>-730459155</v>
      </c>
      <c r="G1193" s="139">
        <v>0</v>
      </c>
      <c r="H1193" s="139">
        <v>0</v>
      </c>
      <c r="I1193" s="139">
        <v>-730459155</v>
      </c>
      <c r="J1193" s="107" t="s">
        <v>6</v>
      </c>
      <c r="K1193" s="107" t="s">
        <v>111</v>
      </c>
      <c r="L1193" s="107" t="s">
        <v>87</v>
      </c>
      <c r="M1193" s="140" t="s">
        <v>4277</v>
      </c>
      <c r="N1193" s="104" t="s">
        <v>114</v>
      </c>
      <c r="O1193" s="104" t="s">
        <v>4276</v>
      </c>
    </row>
    <row r="1194" spans="1:15" hidden="1" x14ac:dyDescent="0.25">
      <c r="A1194" s="920" t="s">
        <v>137</v>
      </c>
      <c r="B1194" s="138" t="s">
        <v>214</v>
      </c>
      <c r="C1194" s="138" t="s">
        <v>5364</v>
      </c>
      <c r="D1194" s="138" t="s">
        <v>5365</v>
      </c>
      <c r="E1194" s="138" t="s">
        <v>5366</v>
      </c>
      <c r="F1194" s="139">
        <v>-47528967</v>
      </c>
      <c r="G1194" s="139">
        <v>0</v>
      </c>
      <c r="H1194" s="139">
        <v>0</v>
      </c>
      <c r="I1194" s="139">
        <v>-47528967</v>
      </c>
      <c r="J1194" s="107" t="s">
        <v>6</v>
      </c>
      <c r="K1194" s="107" t="s">
        <v>111</v>
      </c>
      <c r="L1194" s="107" t="s">
        <v>87</v>
      </c>
      <c r="M1194" s="140" t="s">
        <v>5367</v>
      </c>
      <c r="N1194" s="104" t="s">
        <v>114</v>
      </c>
      <c r="O1194" s="104" t="s">
        <v>4276</v>
      </c>
    </row>
    <row r="1195" spans="1:15" hidden="1" x14ac:dyDescent="0.25">
      <c r="A1195" s="920" t="s">
        <v>137</v>
      </c>
      <c r="B1195" s="138" t="s">
        <v>214</v>
      </c>
      <c r="C1195" s="138" t="s">
        <v>4806</v>
      </c>
      <c r="D1195" s="138" t="s">
        <v>4807</v>
      </c>
      <c r="E1195" s="138" t="s">
        <v>4808</v>
      </c>
      <c r="F1195" s="139">
        <v>-470091200</v>
      </c>
      <c r="G1195" s="139">
        <v>0</v>
      </c>
      <c r="H1195" s="139">
        <v>0</v>
      </c>
      <c r="I1195" s="139">
        <v>-470091200</v>
      </c>
      <c r="J1195" s="107" t="s">
        <v>6</v>
      </c>
      <c r="K1195" s="107" t="s">
        <v>111</v>
      </c>
      <c r="L1195" s="107" t="s">
        <v>87</v>
      </c>
      <c r="M1195" s="140" t="s">
        <v>4278</v>
      </c>
      <c r="N1195" s="104" t="s">
        <v>114</v>
      </c>
      <c r="O1195" s="104" t="s">
        <v>4276</v>
      </c>
    </row>
    <row r="1196" spans="1:15" hidden="1" x14ac:dyDescent="0.25">
      <c r="A1196" s="920" t="s">
        <v>137</v>
      </c>
      <c r="B1196" s="138" t="s">
        <v>104</v>
      </c>
      <c r="C1196" s="138" t="s">
        <v>4809</v>
      </c>
      <c r="D1196" s="138" t="s">
        <v>4810</v>
      </c>
      <c r="E1196" s="138" t="s">
        <v>4811</v>
      </c>
      <c r="F1196" s="139">
        <v>0</v>
      </c>
      <c r="G1196" s="139">
        <v>-13322.76</v>
      </c>
      <c r="H1196" s="139">
        <v>-87606606</v>
      </c>
      <c r="I1196" s="139">
        <v>-87606606</v>
      </c>
      <c r="J1196" s="107" t="s">
        <v>6</v>
      </c>
      <c r="K1196" s="107" t="s">
        <v>111</v>
      </c>
      <c r="L1196" s="107" t="s">
        <v>87</v>
      </c>
      <c r="M1196" s="140" t="s">
        <v>4279</v>
      </c>
      <c r="N1196" s="104" t="s">
        <v>114</v>
      </c>
      <c r="O1196" s="104" t="s">
        <v>4276</v>
      </c>
    </row>
    <row r="1197" spans="1:15" hidden="1" x14ac:dyDescent="0.25">
      <c r="A1197" s="920" t="s">
        <v>137</v>
      </c>
      <c r="B1197" s="138" t="s">
        <v>214</v>
      </c>
      <c r="C1197" s="138" t="s">
        <v>2294</v>
      </c>
      <c r="D1197" s="138" t="s">
        <v>2295</v>
      </c>
      <c r="E1197" s="138" t="s">
        <v>2296</v>
      </c>
      <c r="F1197" s="139">
        <v>-1460437504</v>
      </c>
      <c r="G1197" s="139">
        <v>0</v>
      </c>
      <c r="H1197" s="139">
        <v>0</v>
      </c>
      <c r="I1197" s="139">
        <v>-1460437504</v>
      </c>
      <c r="J1197" s="107" t="s">
        <v>6</v>
      </c>
      <c r="K1197" s="107" t="s">
        <v>111</v>
      </c>
      <c r="L1197" s="107" t="s">
        <v>87</v>
      </c>
      <c r="M1197" s="140" t="s">
        <v>4279</v>
      </c>
      <c r="N1197" s="104" t="s">
        <v>114</v>
      </c>
      <c r="O1197" s="104" t="s">
        <v>4276</v>
      </c>
    </row>
    <row r="1198" spans="1:15" hidden="1" x14ac:dyDescent="0.25">
      <c r="A1198" s="920" t="s">
        <v>137</v>
      </c>
      <c r="B1198" s="138" t="s">
        <v>214</v>
      </c>
      <c r="C1198" s="138" t="s">
        <v>2297</v>
      </c>
      <c r="D1198" s="138" t="s">
        <v>2298</v>
      </c>
      <c r="E1198" s="138" t="s">
        <v>2299</v>
      </c>
      <c r="F1198" s="139">
        <v>-94690967</v>
      </c>
      <c r="G1198" s="139">
        <v>0</v>
      </c>
      <c r="H1198" s="139">
        <v>0</v>
      </c>
      <c r="I1198" s="139">
        <v>-94690967</v>
      </c>
      <c r="J1198" s="107" t="s">
        <v>6</v>
      </c>
      <c r="K1198" s="107" t="s">
        <v>111</v>
      </c>
      <c r="L1198" s="107" t="s">
        <v>87</v>
      </c>
      <c r="M1198" s="140" t="s">
        <v>4279</v>
      </c>
      <c r="N1198" s="104" t="s">
        <v>114</v>
      </c>
      <c r="O1198" s="104" t="s">
        <v>4276</v>
      </c>
    </row>
    <row r="1199" spans="1:15" hidden="1" x14ac:dyDescent="0.25">
      <c r="A1199" s="920" t="s">
        <v>137</v>
      </c>
      <c r="B1199" s="138" t="s">
        <v>104</v>
      </c>
      <c r="C1199" s="138" t="s">
        <v>6027</v>
      </c>
      <c r="D1199" s="138" t="s">
        <v>6028</v>
      </c>
      <c r="E1199" s="138" t="s">
        <v>5359</v>
      </c>
      <c r="F1199" s="139">
        <v>0</v>
      </c>
      <c r="G1199" s="139">
        <v>-0.16</v>
      </c>
      <c r="H1199" s="139">
        <v>-1052</v>
      </c>
      <c r="I1199" s="139">
        <v>-1052</v>
      </c>
      <c r="J1199" s="107" t="s">
        <v>6</v>
      </c>
      <c r="K1199" s="107" t="s">
        <v>111</v>
      </c>
      <c r="L1199" s="107" t="s">
        <v>87</v>
      </c>
      <c r="M1199" s="140" t="s">
        <v>4279</v>
      </c>
      <c r="N1199" s="104" t="s">
        <v>114</v>
      </c>
      <c r="O1199" s="104" t="s">
        <v>4276</v>
      </c>
    </row>
    <row r="1200" spans="1:15" hidden="1" x14ac:dyDescent="0.25">
      <c r="A1200" s="920" t="s">
        <v>137</v>
      </c>
      <c r="B1200" s="138" t="s">
        <v>214</v>
      </c>
      <c r="C1200" s="138" t="s">
        <v>5093</v>
      </c>
      <c r="D1200" s="138" t="s">
        <v>5094</v>
      </c>
      <c r="E1200" s="138" t="s">
        <v>4804</v>
      </c>
      <c r="F1200" s="139">
        <v>-246726680</v>
      </c>
      <c r="G1200" s="139">
        <v>0</v>
      </c>
      <c r="H1200" s="139">
        <v>0</v>
      </c>
      <c r="I1200" s="139">
        <v>-246726680</v>
      </c>
      <c r="J1200" s="107" t="s">
        <v>6</v>
      </c>
      <c r="K1200" s="107" t="s">
        <v>111</v>
      </c>
      <c r="L1200" s="107" t="s">
        <v>87</v>
      </c>
      <c r="M1200" s="140" t="s">
        <v>4279</v>
      </c>
      <c r="N1200" s="104" t="s">
        <v>114</v>
      </c>
      <c r="O1200" s="104" t="s">
        <v>4276</v>
      </c>
    </row>
    <row r="1201" spans="1:15" hidden="1" x14ac:dyDescent="0.25">
      <c r="A1201" s="920" t="s">
        <v>137</v>
      </c>
      <c r="B1201" s="138" t="s">
        <v>104</v>
      </c>
      <c r="C1201" s="138" t="s">
        <v>6161</v>
      </c>
      <c r="D1201" s="138" t="s">
        <v>6162</v>
      </c>
      <c r="E1201" s="138" t="s">
        <v>5366</v>
      </c>
      <c r="F1201" s="139">
        <v>0</v>
      </c>
      <c r="G1201" s="139">
        <v>-1019.63</v>
      </c>
      <c r="H1201" s="139">
        <v>-6704791</v>
      </c>
      <c r="I1201" s="139">
        <v>-6704791</v>
      </c>
      <c r="J1201" s="107" t="s">
        <v>6</v>
      </c>
      <c r="K1201" s="107" t="s">
        <v>111</v>
      </c>
      <c r="L1201" s="107" t="s">
        <v>87</v>
      </c>
      <c r="M1201" s="140" t="s">
        <v>5368</v>
      </c>
      <c r="N1201" s="104" t="s">
        <v>114</v>
      </c>
      <c r="O1201" s="104" t="s">
        <v>4276</v>
      </c>
    </row>
    <row r="1202" spans="1:15" hidden="1" x14ac:dyDescent="0.25">
      <c r="A1202" s="920" t="s">
        <v>137</v>
      </c>
      <c r="B1202" s="138" t="s">
        <v>214</v>
      </c>
      <c r="C1202" s="138" t="s">
        <v>5671</v>
      </c>
      <c r="D1202" s="138" t="s">
        <v>5672</v>
      </c>
      <c r="E1202" s="138" t="s">
        <v>5366</v>
      </c>
      <c r="F1202" s="139">
        <v>-412233595</v>
      </c>
      <c r="G1202" s="139">
        <v>0</v>
      </c>
      <c r="H1202" s="139">
        <v>0</v>
      </c>
      <c r="I1202" s="139">
        <v>-412233595</v>
      </c>
      <c r="J1202" s="107" t="s">
        <v>6</v>
      </c>
      <c r="K1202" s="107" t="s">
        <v>111</v>
      </c>
      <c r="L1202" s="107" t="s">
        <v>87</v>
      </c>
      <c r="M1202" s="140" t="s">
        <v>5368</v>
      </c>
      <c r="N1202" s="104" t="s">
        <v>114</v>
      </c>
      <c r="O1202" s="104" t="s">
        <v>4276</v>
      </c>
    </row>
    <row r="1203" spans="1:15" hidden="1" x14ac:dyDescent="0.25">
      <c r="A1203" s="920" t="s">
        <v>137</v>
      </c>
      <c r="B1203" s="138" t="s">
        <v>104</v>
      </c>
      <c r="C1203" s="138" t="s">
        <v>5369</v>
      </c>
      <c r="D1203" s="138" t="s">
        <v>5370</v>
      </c>
      <c r="E1203" s="138" t="s">
        <v>5371</v>
      </c>
      <c r="F1203" s="139">
        <v>0</v>
      </c>
      <c r="G1203" s="139">
        <v>-50323.31</v>
      </c>
      <c r="H1203" s="139">
        <v>-330911493</v>
      </c>
      <c r="I1203" s="139">
        <v>-330911493</v>
      </c>
      <c r="J1203" s="107" t="s">
        <v>6</v>
      </c>
      <c r="K1203" s="107" t="s">
        <v>111</v>
      </c>
      <c r="L1203" s="107" t="s">
        <v>87</v>
      </c>
      <c r="M1203" s="140" t="s">
        <v>4812</v>
      </c>
      <c r="N1203" s="104" t="s">
        <v>114</v>
      </c>
      <c r="O1203" s="104" t="s">
        <v>4276</v>
      </c>
    </row>
    <row r="1204" spans="1:15" hidden="1" x14ac:dyDescent="0.25">
      <c r="A1204" s="920" t="s">
        <v>137</v>
      </c>
      <c r="B1204" s="138" t="s">
        <v>214</v>
      </c>
      <c r="C1204" s="138" t="s">
        <v>5095</v>
      </c>
      <c r="D1204" s="138" t="s">
        <v>5096</v>
      </c>
      <c r="E1204" s="138" t="s">
        <v>4280</v>
      </c>
      <c r="F1204" s="139">
        <v>-710504898</v>
      </c>
      <c r="G1204" s="139">
        <v>0</v>
      </c>
      <c r="H1204" s="139">
        <v>0</v>
      </c>
      <c r="I1204" s="139">
        <v>-710504898</v>
      </c>
      <c r="J1204" s="107" t="s">
        <v>6</v>
      </c>
      <c r="K1204" s="107" t="s">
        <v>111</v>
      </c>
      <c r="L1204" s="107" t="s">
        <v>87</v>
      </c>
      <c r="M1204" s="140" t="s">
        <v>4812</v>
      </c>
      <c r="N1204" s="104" t="s">
        <v>114</v>
      </c>
      <c r="O1204" s="104" t="s">
        <v>4276</v>
      </c>
    </row>
    <row r="1205" spans="1:15" hidden="1" x14ac:dyDescent="0.25">
      <c r="A1205" s="920" t="s">
        <v>184</v>
      </c>
      <c r="B1205" s="138" t="s">
        <v>214</v>
      </c>
      <c r="C1205" s="138" t="s">
        <v>2300</v>
      </c>
      <c r="D1205" s="138" t="s">
        <v>2301</v>
      </c>
      <c r="E1205" s="138" t="s">
        <v>2302</v>
      </c>
      <c r="F1205" s="139">
        <v>762983650</v>
      </c>
      <c r="G1205" s="139">
        <v>0</v>
      </c>
      <c r="H1205" s="139">
        <v>0</v>
      </c>
      <c r="I1205" s="139">
        <v>762983650</v>
      </c>
      <c r="J1205" s="107" t="s">
        <v>6</v>
      </c>
      <c r="K1205" s="107" t="s">
        <v>12</v>
      </c>
      <c r="L1205" s="107" t="s">
        <v>185</v>
      </c>
      <c r="M1205" s="140" t="s">
        <v>4281</v>
      </c>
      <c r="N1205" s="104" t="s">
        <v>114</v>
      </c>
      <c r="O1205" s="104" t="s">
        <v>4282</v>
      </c>
    </row>
    <row r="1206" spans="1:15" hidden="1" x14ac:dyDescent="0.25">
      <c r="A1206" s="920" t="s">
        <v>184</v>
      </c>
      <c r="B1206" s="138" t="s">
        <v>214</v>
      </c>
      <c r="C1206" s="138" t="s">
        <v>2303</v>
      </c>
      <c r="D1206" s="138" t="s">
        <v>2304</v>
      </c>
      <c r="E1206" s="138" t="s">
        <v>2305</v>
      </c>
      <c r="F1206" s="139">
        <v>172454559763</v>
      </c>
      <c r="G1206" s="139">
        <v>0</v>
      </c>
      <c r="H1206" s="139">
        <v>0</v>
      </c>
      <c r="I1206" s="139">
        <v>172454559763</v>
      </c>
      <c r="J1206" s="107" t="s">
        <v>6</v>
      </c>
      <c r="K1206" s="107" t="s">
        <v>12</v>
      </c>
      <c r="L1206" s="107" t="s">
        <v>185</v>
      </c>
      <c r="M1206" s="140" t="s">
        <v>4283</v>
      </c>
      <c r="N1206" s="104" t="s">
        <v>114</v>
      </c>
      <c r="O1206" s="104" t="s">
        <v>4282</v>
      </c>
    </row>
    <row r="1207" spans="1:15" hidden="1" x14ac:dyDescent="0.25">
      <c r="A1207" s="920" t="s">
        <v>4603</v>
      </c>
      <c r="B1207" s="138" t="s">
        <v>214</v>
      </c>
      <c r="C1207" s="138" t="s">
        <v>2306</v>
      </c>
      <c r="D1207" s="138" t="s">
        <v>2307</v>
      </c>
      <c r="E1207" s="138" t="s">
        <v>2308</v>
      </c>
      <c r="F1207" s="139">
        <v>16734000000</v>
      </c>
      <c r="G1207" s="139">
        <v>0</v>
      </c>
      <c r="H1207" s="139">
        <v>0</v>
      </c>
      <c r="I1207" s="139">
        <v>16734000000</v>
      </c>
      <c r="J1207" s="107" t="s">
        <v>6</v>
      </c>
      <c r="K1207" s="107" t="s">
        <v>12</v>
      </c>
      <c r="L1207" s="107" t="s">
        <v>4602</v>
      </c>
      <c r="M1207" s="140" t="s">
        <v>4284</v>
      </c>
      <c r="N1207" s="104" t="s">
        <v>114</v>
      </c>
      <c r="O1207" s="104" t="s">
        <v>4285</v>
      </c>
    </row>
    <row r="1208" spans="1:15" hidden="1" x14ac:dyDescent="0.25">
      <c r="A1208" s="920" t="s">
        <v>4603</v>
      </c>
      <c r="B1208" s="138" t="s">
        <v>104</v>
      </c>
      <c r="C1208" s="138" t="s">
        <v>4813</v>
      </c>
      <c r="D1208" s="138" t="s">
        <v>4814</v>
      </c>
      <c r="E1208" s="138" t="s">
        <v>4815</v>
      </c>
      <c r="F1208" s="139">
        <v>0</v>
      </c>
      <c r="G1208" s="139">
        <v>24000</v>
      </c>
      <c r="H1208" s="139">
        <v>157817040</v>
      </c>
      <c r="I1208" s="139">
        <v>157817040</v>
      </c>
      <c r="J1208" s="107" t="s">
        <v>6</v>
      </c>
      <c r="K1208" s="107" t="s">
        <v>12</v>
      </c>
      <c r="L1208" s="107" t="s">
        <v>4602</v>
      </c>
      <c r="M1208" s="140" t="s">
        <v>4816</v>
      </c>
      <c r="N1208" s="104" t="s">
        <v>114</v>
      </c>
      <c r="O1208" s="104" t="s">
        <v>4285</v>
      </c>
    </row>
    <row r="1209" spans="1:15" hidden="1" x14ac:dyDescent="0.25">
      <c r="A1209" s="920" t="s">
        <v>139</v>
      </c>
      <c r="B1209" s="138" t="s">
        <v>214</v>
      </c>
      <c r="C1209" s="138" t="s">
        <v>2309</v>
      </c>
      <c r="D1209" s="138" t="s">
        <v>2310</v>
      </c>
      <c r="E1209" s="138" t="s">
        <v>2311</v>
      </c>
      <c r="F1209" s="139">
        <v>13680000000</v>
      </c>
      <c r="G1209" s="139">
        <v>0</v>
      </c>
      <c r="H1209" s="139">
        <v>0</v>
      </c>
      <c r="I1209" s="139">
        <v>13680000000</v>
      </c>
      <c r="J1209" s="107" t="s">
        <v>6</v>
      </c>
      <c r="K1209" s="107" t="s">
        <v>12</v>
      </c>
      <c r="L1209" s="107" t="s">
        <v>78</v>
      </c>
      <c r="M1209" s="140" t="s">
        <v>4286</v>
      </c>
      <c r="N1209" s="104" t="s">
        <v>114</v>
      </c>
      <c r="O1209" s="104" t="s">
        <v>4285</v>
      </c>
    </row>
    <row r="1210" spans="1:15" hidden="1" x14ac:dyDescent="0.25">
      <c r="A1210" s="920" t="s">
        <v>139</v>
      </c>
      <c r="B1210" s="138" t="s">
        <v>214</v>
      </c>
      <c r="C1210" s="138" t="s">
        <v>2312</v>
      </c>
      <c r="D1210" s="138" t="s">
        <v>2313</v>
      </c>
      <c r="E1210" s="138" t="s">
        <v>2314</v>
      </c>
      <c r="F1210" s="139">
        <v>864000000</v>
      </c>
      <c r="G1210" s="139">
        <v>0</v>
      </c>
      <c r="H1210" s="139">
        <v>0</v>
      </c>
      <c r="I1210" s="139">
        <v>864000000</v>
      </c>
      <c r="J1210" s="107" t="s">
        <v>6</v>
      </c>
      <c r="K1210" s="107" t="s">
        <v>12</v>
      </c>
      <c r="L1210" s="107" t="s">
        <v>78</v>
      </c>
      <c r="M1210" s="140" t="s">
        <v>4286</v>
      </c>
      <c r="N1210" s="104" t="s">
        <v>114</v>
      </c>
      <c r="O1210" s="104" t="s">
        <v>4285</v>
      </c>
    </row>
    <row r="1211" spans="1:15" hidden="1" x14ac:dyDescent="0.25">
      <c r="A1211" s="920" t="s">
        <v>139</v>
      </c>
      <c r="B1211" s="138" t="s">
        <v>214</v>
      </c>
      <c r="C1211" s="138" t="s">
        <v>5097</v>
      </c>
      <c r="D1211" s="138" t="s">
        <v>5098</v>
      </c>
      <c r="E1211" s="138" t="s">
        <v>5099</v>
      </c>
      <c r="F1211" s="139">
        <v>236231269235</v>
      </c>
      <c r="G1211" s="139">
        <v>0</v>
      </c>
      <c r="H1211" s="139">
        <v>0</v>
      </c>
      <c r="I1211" s="139">
        <v>236231269235</v>
      </c>
      <c r="J1211" s="107" t="s">
        <v>6</v>
      </c>
      <c r="K1211" s="107" t="s">
        <v>12</v>
      </c>
      <c r="L1211" s="107" t="s">
        <v>78</v>
      </c>
      <c r="M1211" s="140" t="s">
        <v>4286</v>
      </c>
      <c r="N1211" s="104" t="s">
        <v>114</v>
      </c>
      <c r="O1211" s="104" t="s">
        <v>4285</v>
      </c>
    </row>
    <row r="1212" spans="1:15" hidden="1" x14ac:dyDescent="0.25">
      <c r="A1212" s="920" t="s">
        <v>139</v>
      </c>
      <c r="B1212" s="138" t="s">
        <v>105</v>
      </c>
      <c r="C1212" s="138" t="s">
        <v>2315</v>
      </c>
      <c r="D1212" s="138" t="s">
        <v>2316</v>
      </c>
      <c r="E1212" s="138" t="s">
        <v>182</v>
      </c>
      <c r="F1212" s="139">
        <v>0</v>
      </c>
      <c r="G1212" s="139">
        <v>44331.41</v>
      </c>
      <c r="H1212" s="139">
        <v>342787308</v>
      </c>
      <c r="I1212" s="139">
        <v>342787308</v>
      </c>
      <c r="J1212" s="107" t="s">
        <v>6</v>
      </c>
      <c r="K1212" s="107" t="s">
        <v>12</v>
      </c>
      <c r="L1212" s="107" t="s">
        <v>78</v>
      </c>
      <c r="M1212" s="140" t="s">
        <v>4817</v>
      </c>
      <c r="N1212" s="104" t="s">
        <v>114</v>
      </c>
      <c r="O1212" s="104" t="s">
        <v>4285</v>
      </c>
    </row>
    <row r="1213" spans="1:15" hidden="1" x14ac:dyDescent="0.25">
      <c r="A1213" s="920" t="s">
        <v>139</v>
      </c>
      <c r="B1213" s="138" t="s">
        <v>214</v>
      </c>
      <c r="C1213" s="138" t="s">
        <v>5846</v>
      </c>
      <c r="D1213" s="138" t="s">
        <v>5847</v>
      </c>
      <c r="E1213" s="138" t="s">
        <v>5848</v>
      </c>
      <c r="F1213" s="139">
        <v>640468730765</v>
      </c>
      <c r="G1213" s="139">
        <v>0</v>
      </c>
      <c r="H1213" s="139">
        <v>0</v>
      </c>
      <c r="I1213" s="139">
        <v>640468730765</v>
      </c>
      <c r="J1213" s="107" t="s">
        <v>6</v>
      </c>
      <c r="K1213" s="107" t="s">
        <v>12</v>
      </c>
      <c r="L1213" s="107" t="s">
        <v>78</v>
      </c>
      <c r="M1213" s="140" t="s">
        <v>5945</v>
      </c>
      <c r="N1213" s="104" t="s">
        <v>114</v>
      </c>
      <c r="O1213" s="104" t="s">
        <v>4285</v>
      </c>
    </row>
    <row r="1214" spans="1:15" hidden="1" x14ac:dyDescent="0.25">
      <c r="A1214" s="920" t="s">
        <v>184</v>
      </c>
      <c r="B1214" s="138" t="s">
        <v>214</v>
      </c>
      <c r="C1214" s="138" t="s">
        <v>2317</v>
      </c>
      <c r="D1214" s="138" t="s">
        <v>2318</v>
      </c>
      <c r="E1214" s="138" t="s">
        <v>2319</v>
      </c>
      <c r="F1214" s="139">
        <v>100000000</v>
      </c>
      <c r="G1214" s="139">
        <v>0</v>
      </c>
      <c r="H1214" s="139">
        <v>0</v>
      </c>
      <c r="I1214" s="139">
        <v>100000000</v>
      </c>
      <c r="J1214" s="107" t="s">
        <v>6</v>
      </c>
      <c r="K1214" s="107" t="s">
        <v>12</v>
      </c>
      <c r="L1214" s="107" t="s">
        <v>185</v>
      </c>
      <c r="M1214" s="140" t="s">
        <v>4818</v>
      </c>
      <c r="N1214" s="104" t="s">
        <v>114</v>
      </c>
      <c r="O1214" s="104" t="s">
        <v>4819</v>
      </c>
    </row>
    <row r="1215" spans="1:15" hidden="1" x14ac:dyDescent="0.25">
      <c r="A1215" s="920" t="s">
        <v>138</v>
      </c>
      <c r="B1215" s="138" t="s">
        <v>214</v>
      </c>
      <c r="C1215" s="138" t="s">
        <v>2320</v>
      </c>
      <c r="D1215" s="138" t="s">
        <v>2321</v>
      </c>
      <c r="E1215" s="138" t="s">
        <v>2322</v>
      </c>
      <c r="F1215" s="139">
        <v>882363235</v>
      </c>
      <c r="G1215" s="139">
        <v>0</v>
      </c>
      <c r="H1215" s="139">
        <v>0</v>
      </c>
      <c r="I1215" s="139">
        <v>882363235</v>
      </c>
      <c r="J1215" s="107" t="s">
        <v>6</v>
      </c>
      <c r="K1215" s="107" t="s">
        <v>12</v>
      </c>
      <c r="L1215" s="107" t="s">
        <v>79</v>
      </c>
      <c r="M1215" s="140" t="s">
        <v>4820</v>
      </c>
      <c r="N1215" s="104" t="s">
        <v>114</v>
      </c>
      <c r="O1215" s="104" t="s">
        <v>4821</v>
      </c>
    </row>
    <row r="1216" spans="1:15" hidden="1" x14ac:dyDescent="0.25">
      <c r="A1216" s="920" t="s">
        <v>140</v>
      </c>
      <c r="B1216" s="138" t="s">
        <v>214</v>
      </c>
      <c r="C1216" s="138" t="s">
        <v>2324</v>
      </c>
      <c r="D1216" s="138" t="s">
        <v>2325</v>
      </c>
      <c r="E1216" s="138" t="s">
        <v>2323</v>
      </c>
      <c r="F1216" s="139">
        <v>2105743700534</v>
      </c>
      <c r="G1216" s="139">
        <v>0</v>
      </c>
      <c r="H1216" s="139">
        <v>0</v>
      </c>
      <c r="I1216" s="139">
        <v>2105743700534</v>
      </c>
      <c r="J1216" s="107" t="s">
        <v>6</v>
      </c>
      <c r="K1216" s="107" t="s">
        <v>12</v>
      </c>
      <c r="L1216" s="107" t="s">
        <v>80</v>
      </c>
      <c r="M1216" s="140" t="s">
        <v>4287</v>
      </c>
      <c r="N1216" s="104" t="s">
        <v>114</v>
      </c>
      <c r="O1216" s="104" t="s">
        <v>4288</v>
      </c>
    </row>
    <row r="1217" spans="1:15" hidden="1" x14ac:dyDescent="0.25">
      <c r="A1217" s="920" t="s">
        <v>4605</v>
      </c>
      <c r="B1217" s="138" t="s">
        <v>104</v>
      </c>
      <c r="C1217" s="138" t="s">
        <v>2326</v>
      </c>
      <c r="D1217" s="138" t="s">
        <v>2327</v>
      </c>
      <c r="E1217" s="138" t="s">
        <v>2328</v>
      </c>
      <c r="F1217" s="139">
        <v>0</v>
      </c>
      <c r="G1217" s="139">
        <v>1087.23</v>
      </c>
      <c r="H1217" s="139">
        <v>7149309</v>
      </c>
      <c r="I1217" s="139">
        <v>7149309</v>
      </c>
      <c r="J1217" s="107" t="s">
        <v>6</v>
      </c>
      <c r="K1217" s="107" t="s">
        <v>12</v>
      </c>
      <c r="L1217" s="107" t="s">
        <v>4604</v>
      </c>
      <c r="M1217" s="140" t="s">
        <v>4289</v>
      </c>
      <c r="N1217" s="104" t="s">
        <v>114</v>
      </c>
      <c r="O1217" s="104" t="s">
        <v>4290</v>
      </c>
    </row>
    <row r="1218" spans="1:15" hidden="1" x14ac:dyDescent="0.25">
      <c r="A1218" s="920" t="s">
        <v>4605</v>
      </c>
      <c r="B1218" s="138" t="s">
        <v>214</v>
      </c>
      <c r="C1218" s="138" t="s">
        <v>2329</v>
      </c>
      <c r="D1218" s="138" t="s">
        <v>2330</v>
      </c>
      <c r="E1218" s="138" t="s">
        <v>2328</v>
      </c>
      <c r="F1218" s="139">
        <v>4144581216</v>
      </c>
      <c r="G1218" s="139">
        <v>0</v>
      </c>
      <c r="H1218" s="139">
        <v>0</v>
      </c>
      <c r="I1218" s="139">
        <v>4144581216</v>
      </c>
      <c r="J1218" s="107" t="s">
        <v>6</v>
      </c>
      <c r="K1218" s="107" t="s">
        <v>12</v>
      </c>
      <c r="L1218" s="107" t="s">
        <v>4604</v>
      </c>
      <c r="M1218" s="140" t="s">
        <v>4289</v>
      </c>
      <c r="N1218" s="104" t="s">
        <v>114</v>
      </c>
      <c r="O1218" s="104" t="s">
        <v>4290</v>
      </c>
    </row>
    <row r="1219" spans="1:15" hidden="1" x14ac:dyDescent="0.25">
      <c r="A1219" s="920" t="s">
        <v>4605</v>
      </c>
      <c r="B1219" s="138" t="s">
        <v>104</v>
      </c>
      <c r="C1219" s="138" t="s">
        <v>2331</v>
      </c>
      <c r="D1219" s="138" t="s">
        <v>2332</v>
      </c>
      <c r="E1219" s="138" t="s">
        <v>2328</v>
      </c>
      <c r="F1219" s="139">
        <v>0</v>
      </c>
      <c r="G1219" s="139">
        <v>-829.3</v>
      </c>
      <c r="H1219" s="139">
        <v>-5453236</v>
      </c>
      <c r="I1219" s="139">
        <v>-5453236</v>
      </c>
      <c r="J1219" s="107" t="s">
        <v>6</v>
      </c>
      <c r="K1219" s="107" t="s">
        <v>12</v>
      </c>
      <c r="L1219" s="107" t="s">
        <v>4604</v>
      </c>
      <c r="M1219" s="140" t="s">
        <v>4289</v>
      </c>
      <c r="N1219" s="104" t="s">
        <v>114</v>
      </c>
      <c r="O1219" s="104" t="s">
        <v>4290</v>
      </c>
    </row>
    <row r="1220" spans="1:15" hidden="1" x14ac:dyDescent="0.25">
      <c r="A1220" s="920" t="s">
        <v>4605</v>
      </c>
      <c r="B1220" s="138" t="s">
        <v>214</v>
      </c>
      <c r="C1220" s="138" t="s">
        <v>2333</v>
      </c>
      <c r="D1220" s="138" t="s">
        <v>2334</v>
      </c>
      <c r="E1220" s="138" t="s">
        <v>2335</v>
      </c>
      <c r="F1220" s="139">
        <v>-4120430342</v>
      </c>
      <c r="G1220" s="139">
        <v>0</v>
      </c>
      <c r="H1220" s="139">
        <v>0</v>
      </c>
      <c r="I1220" s="139">
        <v>-4120430342</v>
      </c>
      <c r="J1220" s="107" t="s">
        <v>6</v>
      </c>
      <c r="K1220" s="107" t="s">
        <v>12</v>
      </c>
      <c r="L1220" s="107" t="s">
        <v>4604</v>
      </c>
      <c r="M1220" s="140" t="s">
        <v>4289</v>
      </c>
      <c r="N1220" s="104" t="s">
        <v>114</v>
      </c>
      <c r="O1220" s="104" t="s">
        <v>4290</v>
      </c>
    </row>
    <row r="1221" spans="1:15" hidden="1" x14ac:dyDescent="0.25">
      <c r="A1221" s="920" t="s">
        <v>141</v>
      </c>
      <c r="B1221" s="138" t="s">
        <v>214</v>
      </c>
      <c r="C1221" s="138" t="s">
        <v>2336</v>
      </c>
      <c r="D1221" s="138" t="s">
        <v>2337</v>
      </c>
      <c r="E1221" s="138" t="s">
        <v>2338</v>
      </c>
      <c r="F1221" s="139">
        <v>-30873027</v>
      </c>
      <c r="G1221" s="139">
        <v>0</v>
      </c>
      <c r="H1221" s="139">
        <v>0</v>
      </c>
      <c r="I1221" s="139">
        <v>-30873027</v>
      </c>
      <c r="J1221" s="107" t="s">
        <v>6</v>
      </c>
      <c r="K1221" s="107" t="s">
        <v>12</v>
      </c>
      <c r="L1221" s="107" t="s">
        <v>87</v>
      </c>
      <c r="M1221" s="140" t="s">
        <v>4292</v>
      </c>
      <c r="N1221" s="104" t="s">
        <v>114</v>
      </c>
      <c r="O1221" s="104" t="s">
        <v>4291</v>
      </c>
    </row>
    <row r="1222" spans="1:15" hidden="1" x14ac:dyDescent="0.25">
      <c r="A1222" s="920" t="s">
        <v>142</v>
      </c>
      <c r="B1222" s="138" t="s">
        <v>214</v>
      </c>
      <c r="C1222" s="138" t="s">
        <v>2339</v>
      </c>
      <c r="D1222" s="138" t="s">
        <v>2340</v>
      </c>
      <c r="E1222" s="138" t="s">
        <v>2341</v>
      </c>
      <c r="F1222" s="139">
        <v>299032999636</v>
      </c>
      <c r="G1222" s="139">
        <v>0</v>
      </c>
      <c r="H1222" s="139">
        <v>0</v>
      </c>
      <c r="I1222" s="139">
        <v>299032999636</v>
      </c>
      <c r="J1222" s="107" t="s">
        <v>6</v>
      </c>
      <c r="K1222" s="107" t="s">
        <v>48</v>
      </c>
      <c r="L1222" s="107" t="s">
        <v>112</v>
      </c>
      <c r="M1222" s="140" t="s">
        <v>4293</v>
      </c>
      <c r="N1222" s="104" t="s">
        <v>114</v>
      </c>
      <c r="O1222" s="104" t="s">
        <v>4294</v>
      </c>
    </row>
    <row r="1223" spans="1:15" hidden="1" x14ac:dyDescent="0.25">
      <c r="A1223" s="920" t="s">
        <v>142</v>
      </c>
      <c r="B1223" s="138" t="s">
        <v>214</v>
      </c>
      <c r="C1223" s="138" t="s">
        <v>2342</v>
      </c>
      <c r="D1223" s="138" t="s">
        <v>2343</v>
      </c>
      <c r="E1223" s="138" t="s">
        <v>2344</v>
      </c>
      <c r="F1223" s="139">
        <v>234649869323</v>
      </c>
      <c r="G1223" s="139">
        <v>0</v>
      </c>
      <c r="H1223" s="139">
        <v>0</v>
      </c>
      <c r="I1223" s="139">
        <v>234649869323</v>
      </c>
      <c r="J1223" s="107" t="s">
        <v>6</v>
      </c>
      <c r="K1223" s="107" t="s">
        <v>48</v>
      </c>
      <c r="L1223" s="107" t="s">
        <v>112</v>
      </c>
      <c r="M1223" s="140" t="s">
        <v>4822</v>
      </c>
      <c r="N1223" s="104" t="s">
        <v>114</v>
      </c>
      <c r="O1223" s="104" t="s">
        <v>4294</v>
      </c>
    </row>
    <row r="1224" spans="1:15" hidden="1" x14ac:dyDescent="0.25">
      <c r="A1224" s="920" t="s">
        <v>142</v>
      </c>
      <c r="B1224" s="138" t="s">
        <v>214</v>
      </c>
      <c r="C1224" s="138" t="s">
        <v>2345</v>
      </c>
      <c r="D1224" s="138" t="s">
        <v>2346</v>
      </c>
      <c r="E1224" s="138" t="s">
        <v>2347</v>
      </c>
      <c r="F1224" s="139">
        <v>-7616963008</v>
      </c>
      <c r="G1224" s="139">
        <v>0</v>
      </c>
      <c r="H1224" s="139">
        <v>0</v>
      </c>
      <c r="I1224" s="139">
        <v>-7616963008</v>
      </c>
      <c r="J1224" s="107" t="s">
        <v>6</v>
      </c>
      <c r="K1224" s="107" t="s">
        <v>48</v>
      </c>
      <c r="L1224" s="107" t="s">
        <v>112</v>
      </c>
      <c r="M1224" s="140" t="s">
        <v>4295</v>
      </c>
      <c r="N1224" s="104" t="s">
        <v>114</v>
      </c>
      <c r="O1224" s="104" t="s">
        <v>4294</v>
      </c>
    </row>
    <row r="1225" spans="1:15" hidden="1" x14ac:dyDescent="0.25">
      <c r="A1225" s="920" t="s">
        <v>142</v>
      </c>
      <c r="B1225" s="138" t="s">
        <v>214</v>
      </c>
      <c r="C1225" s="138" t="s">
        <v>2348</v>
      </c>
      <c r="D1225" s="138" t="s">
        <v>2349</v>
      </c>
      <c r="E1225" s="138" t="s">
        <v>2350</v>
      </c>
      <c r="F1225" s="139">
        <v>5732560570</v>
      </c>
      <c r="G1225" s="139">
        <v>0</v>
      </c>
      <c r="H1225" s="139">
        <v>0</v>
      </c>
      <c r="I1225" s="139">
        <v>5732560570</v>
      </c>
      <c r="J1225" s="107" t="s">
        <v>6</v>
      </c>
      <c r="K1225" s="107" t="s">
        <v>48</v>
      </c>
      <c r="L1225" s="107" t="s">
        <v>112</v>
      </c>
      <c r="M1225" s="140" t="s">
        <v>4296</v>
      </c>
      <c r="N1225" s="104" t="s">
        <v>114</v>
      </c>
      <c r="O1225" s="104" t="s">
        <v>4294</v>
      </c>
    </row>
    <row r="1226" spans="1:15" hidden="1" x14ac:dyDescent="0.25">
      <c r="A1226" s="920" t="s">
        <v>142</v>
      </c>
      <c r="B1226" s="138" t="s">
        <v>214</v>
      </c>
      <c r="C1226" s="138" t="s">
        <v>2351</v>
      </c>
      <c r="D1226" s="138" t="s">
        <v>2352</v>
      </c>
      <c r="E1226" s="138" t="s">
        <v>2353</v>
      </c>
      <c r="F1226" s="139">
        <v>112531340155</v>
      </c>
      <c r="G1226" s="139">
        <v>0</v>
      </c>
      <c r="H1226" s="139">
        <v>0</v>
      </c>
      <c r="I1226" s="139">
        <v>112531340155</v>
      </c>
      <c r="J1226" s="107" t="s">
        <v>6</v>
      </c>
      <c r="K1226" s="107" t="s">
        <v>48</v>
      </c>
      <c r="L1226" s="107" t="s">
        <v>112</v>
      </c>
      <c r="M1226" s="140" t="s">
        <v>4296</v>
      </c>
      <c r="N1226" s="104" t="s">
        <v>114</v>
      </c>
      <c r="O1226" s="104" t="s">
        <v>4294</v>
      </c>
    </row>
    <row r="1227" spans="1:15" hidden="1" x14ac:dyDescent="0.25">
      <c r="A1227" s="920" t="s">
        <v>142</v>
      </c>
      <c r="B1227" s="138" t="s">
        <v>214</v>
      </c>
      <c r="C1227" s="138" t="s">
        <v>2354</v>
      </c>
      <c r="D1227" s="138" t="s">
        <v>2355</v>
      </c>
      <c r="E1227" s="138" t="s">
        <v>2356</v>
      </c>
      <c r="F1227" s="139">
        <v>16474036753</v>
      </c>
      <c r="G1227" s="139">
        <v>0</v>
      </c>
      <c r="H1227" s="139">
        <v>0</v>
      </c>
      <c r="I1227" s="139">
        <v>16474036753</v>
      </c>
      <c r="J1227" s="107" t="s">
        <v>6</v>
      </c>
      <c r="K1227" s="107" t="s">
        <v>48</v>
      </c>
      <c r="L1227" s="107" t="s">
        <v>112</v>
      </c>
      <c r="M1227" s="140" t="s">
        <v>4296</v>
      </c>
      <c r="N1227" s="104" t="s">
        <v>114</v>
      </c>
      <c r="O1227" s="104" t="s">
        <v>4294</v>
      </c>
    </row>
    <row r="1228" spans="1:15" hidden="1" x14ac:dyDescent="0.25">
      <c r="A1228" s="920" t="s">
        <v>142</v>
      </c>
      <c r="B1228" s="138" t="s">
        <v>214</v>
      </c>
      <c r="C1228" s="138" t="s">
        <v>2357</v>
      </c>
      <c r="D1228" s="138" t="s">
        <v>2358</v>
      </c>
      <c r="E1228" s="138" t="s">
        <v>2359</v>
      </c>
      <c r="F1228" s="139">
        <v>4905174</v>
      </c>
      <c r="G1228" s="139">
        <v>0</v>
      </c>
      <c r="H1228" s="139">
        <v>0</v>
      </c>
      <c r="I1228" s="139">
        <v>4905174</v>
      </c>
      <c r="J1228" s="107" t="s">
        <v>6</v>
      </c>
      <c r="K1228" s="107" t="s">
        <v>48</v>
      </c>
      <c r="L1228" s="107" t="s">
        <v>112</v>
      </c>
      <c r="M1228" s="140" t="s">
        <v>4296</v>
      </c>
      <c r="N1228" s="104" t="s">
        <v>114</v>
      </c>
      <c r="O1228" s="104" t="s">
        <v>4294</v>
      </c>
    </row>
    <row r="1229" spans="1:15" hidden="1" x14ac:dyDescent="0.25">
      <c r="A1229" s="920" t="s">
        <v>142</v>
      </c>
      <c r="B1229" s="138" t="s">
        <v>214</v>
      </c>
      <c r="C1229" s="138" t="s">
        <v>2360</v>
      </c>
      <c r="D1229" s="138" t="s">
        <v>2361</v>
      </c>
      <c r="E1229" s="138" t="s">
        <v>2362</v>
      </c>
      <c r="F1229" s="139">
        <v>34075233027</v>
      </c>
      <c r="G1229" s="139">
        <v>0</v>
      </c>
      <c r="H1229" s="139">
        <v>0</v>
      </c>
      <c r="I1229" s="139">
        <v>34075233027</v>
      </c>
      <c r="J1229" s="107" t="s">
        <v>6</v>
      </c>
      <c r="K1229" s="107" t="s">
        <v>48</v>
      </c>
      <c r="L1229" s="107" t="s">
        <v>112</v>
      </c>
      <c r="M1229" s="140" t="s">
        <v>4297</v>
      </c>
      <c r="N1229" s="104" t="s">
        <v>114</v>
      </c>
      <c r="O1229" s="104" t="s">
        <v>4294</v>
      </c>
    </row>
    <row r="1230" spans="1:15" hidden="1" x14ac:dyDescent="0.25">
      <c r="A1230" s="920" t="s">
        <v>142</v>
      </c>
      <c r="B1230" s="138" t="s">
        <v>214</v>
      </c>
      <c r="C1230" s="138" t="s">
        <v>2363</v>
      </c>
      <c r="D1230" s="138" t="s">
        <v>2364</v>
      </c>
      <c r="E1230" s="138" t="s">
        <v>2365</v>
      </c>
      <c r="F1230" s="139">
        <v>-3145930459</v>
      </c>
      <c r="G1230" s="139">
        <v>0</v>
      </c>
      <c r="H1230" s="139">
        <v>0</v>
      </c>
      <c r="I1230" s="139">
        <v>-3145930459</v>
      </c>
      <c r="J1230" s="107" t="s">
        <v>6</v>
      </c>
      <c r="K1230" s="107" t="s">
        <v>48</v>
      </c>
      <c r="L1230" s="107" t="s">
        <v>112</v>
      </c>
      <c r="M1230" s="140" t="s">
        <v>4298</v>
      </c>
      <c r="N1230" s="104" t="s">
        <v>114</v>
      </c>
      <c r="O1230" s="104" t="s">
        <v>4294</v>
      </c>
    </row>
    <row r="1231" spans="1:15" hidden="1" x14ac:dyDescent="0.25">
      <c r="A1231" s="920" t="s">
        <v>142</v>
      </c>
      <c r="B1231" s="138" t="s">
        <v>214</v>
      </c>
      <c r="C1231" s="138" t="s">
        <v>2366</v>
      </c>
      <c r="D1231" s="138" t="s">
        <v>2367</v>
      </c>
      <c r="E1231" s="138" t="s">
        <v>2368</v>
      </c>
      <c r="F1231" s="139">
        <v>-3947291947</v>
      </c>
      <c r="G1231" s="139">
        <v>0</v>
      </c>
      <c r="H1231" s="139">
        <v>0</v>
      </c>
      <c r="I1231" s="139">
        <v>-3947291947</v>
      </c>
      <c r="J1231" s="107" t="s">
        <v>6</v>
      </c>
      <c r="K1231" s="107" t="s">
        <v>48</v>
      </c>
      <c r="L1231" s="107" t="s">
        <v>112</v>
      </c>
      <c r="M1231" s="140" t="s">
        <v>4298</v>
      </c>
      <c r="N1231" s="104" t="s">
        <v>114</v>
      </c>
      <c r="O1231" s="104" t="s">
        <v>4294</v>
      </c>
    </row>
    <row r="1232" spans="1:15" hidden="1" x14ac:dyDescent="0.25">
      <c r="A1232" s="920" t="s">
        <v>142</v>
      </c>
      <c r="B1232" s="138" t="s">
        <v>214</v>
      </c>
      <c r="C1232" s="138" t="s">
        <v>4299</v>
      </c>
      <c r="D1232" s="138" t="s">
        <v>4300</v>
      </c>
      <c r="E1232" s="138" t="s">
        <v>4301</v>
      </c>
      <c r="F1232" s="139">
        <v>-2625307872</v>
      </c>
      <c r="G1232" s="139">
        <v>0</v>
      </c>
      <c r="H1232" s="139">
        <v>0</v>
      </c>
      <c r="I1232" s="139">
        <v>-2625307872</v>
      </c>
      <c r="J1232" s="107" t="s">
        <v>6</v>
      </c>
      <c r="K1232" s="107" t="s">
        <v>48</v>
      </c>
      <c r="L1232" s="107" t="s">
        <v>112</v>
      </c>
      <c r="M1232" s="140" t="s">
        <v>4302</v>
      </c>
      <c r="N1232" s="104" t="s">
        <v>114</v>
      </c>
      <c r="O1232" s="104" t="s">
        <v>4294</v>
      </c>
    </row>
    <row r="1233" spans="1:15" hidden="1" x14ac:dyDescent="0.25">
      <c r="A1233" s="920" t="s">
        <v>142</v>
      </c>
      <c r="B1233" s="138" t="s">
        <v>214</v>
      </c>
      <c r="C1233" s="138" t="s">
        <v>2369</v>
      </c>
      <c r="D1233" s="138" t="s">
        <v>2370</v>
      </c>
      <c r="E1233" s="138" t="s">
        <v>2371</v>
      </c>
      <c r="F1233" s="139">
        <v>3221417846</v>
      </c>
      <c r="G1233" s="139">
        <v>0</v>
      </c>
      <c r="H1233" s="139">
        <v>0</v>
      </c>
      <c r="I1233" s="139">
        <v>3221417846</v>
      </c>
      <c r="J1233" s="107" t="s">
        <v>6</v>
      </c>
      <c r="K1233" s="107" t="s">
        <v>48</v>
      </c>
      <c r="L1233" s="107" t="s">
        <v>112</v>
      </c>
      <c r="M1233" s="140" t="s">
        <v>4303</v>
      </c>
      <c r="N1233" s="104" t="s">
        <v>114</v>
      </c>
      <c r="O1233" s="104" t="s">
        <v>4294</v>
      </c>
    </row>
    <row r="1234" spans="1:15" hidden="1" x14ac:dyDescent="0.25">
      <c r="A1234" s="920" t="s">
        <v>142</v>
      </c>
      <c r="B1234" s="138" t="s">
        <v>214</v>
      </c>
      <c r="C1234" s="138" t="s">
        <v>2372</v>
      </c>
      <c r="D1234" s="138" t="s">
        <v>2373</v>
      </c>
      <c r="E1234" s="138" t="s">
        <v>2374</v>
      </c>
      <c r="F1234" s="139">
        <v>-1855552616</v>
      </c>
      <c r="G1234" s="139">
        <v>0</v>
      </c>
      <c r="H1234" s="139">
        <v>0</v>
      </c>
      <c r="I1234" s="139">
        <v>-1855552616</v>
      </c>
      <c r="J1234" s="107" t="s">
        <v>6</v>
      </c>
      <c r="K1234" s="107" t="s">
        <v>48</v>
      </c>
      <c r="L1234" s="107" t="s">
        <v>112</v>
      </c>
      <c r="M1234" s="140" t="s">
        <v>4304</v>
      </c>
      <c r="N1234" s="104" t="s">
        <v>114</v>
      </c>
      <c r="O1234" s="104" t="s">
        <v>4294</v>
      </c>
    </row>
    <row r="1235" spans="1:15" hidden="1" x14ac:dyDescent="0.25">
      <c r="A1235" s="920" t="s">
        <v>142</v>
      </c>
      <c r="B1235" s="138" t="s">
        <v>214</v>
      </c>
      <c r="C1235" s="138" t="s">
        <v>2375</v>
      </c>
      <c r="D1235" s="138" t="s">
        <v>2376</v>
      </c>
      <c r="E1235" s="138" t="s">
        <v>2377</v>
      </c>
      <c r="F1235" s="139">
        <v>4827302642</v>
      </c>
      <c r="G1235" s="139">
        <v>0</v>
      </c>
      <c r="H1235" s="139">
        <v>0</v>
      </c>
      <c r="I1235" s="139">
        <v>4827302642</v>
      </c>
      <c r="J1235" s="107" t="s">
        <v>6</v>
      </c>
      <c r="K1235" s="107" t="s">
        <v>48</v>
      </c>
      <c r="L1235" s="107" t="s">
        <v>112</v>
      </c>
      <c r="M1235" s="140" t="s">
        <v>4305</v>
      </c>
      <c r="N1235" s="104" t="s">
        <v>114</v>
      </c>
      <c r="O1235" s="104" t="s">
        <v>4294</v>
      </c>
    </row>
    <row r="1236" spans="1:15" hidden="1" x14ac:dyDescent="0.25">
      <c r="A1236" s="920" t="s">
        <v>142</v>
      </c>
      <c r="B1236" s="138" t="s">
        <v>214</v>
      </c>
      <c r="C1236" s="138" t="s">
        <v>2378</v>
      </c>
      <c r="D1236" s="138" t="s">
        <v>2379</v>
      </c>
      <c r="E1236" s="138" t="s">
        <v>2380</v>
      </c>
      <c r="F1236" s="139">
        <v>-579324901</v>
      </c>
      <c r="G1236" s="139">
        <v>0</v>
      </c>
      <c r="H1236" s="139">
        <v>0</v>
      </c>
      <c r="I1236" s="139">
        <v>-579324901</v>
      </c>
      <c r="J1236" s="107" t="s">
        <v>6</v>
      </c>
      <c r="K1236" s="107" t="s">
        <v>48</v>
      </c>
      <c r="L1236" s="107" t="s">
        <v>112</v>
      </c>
      <c r="M1236" s="140" t="s">
        <v>4306</v>
      </c>
      <c r="N1236" s="104" t="s">
        <v>114</v>
      </c>
      <c r="O1236" s="104" t="s">
        <v>4294</v>
      </c>
    </row>
    <row r="1237" spans="1:15" hidden="1" x14ac:dyDescent="0.25">
      <c r="A1237" s="920" t="s">
        <v>143</v>
      </c>
      <c r="B1237" s="138" t="s">
        <v>214</v>
      </c>
      <c r="C1237" s="138" t="s">
        <v>2381</v>
      </c>
      <c r="D1237" s="138" t="s">
        <v>2382</v>
      </c>
      <c r="E1237" s="138" t="s">
        <v>2383</v>
      </c>
      <c r="F1237" s="139">
        <v>237856219410</v>
      </c>
      <c r="G1237" s="139">
        <v>0</v>
      </c>
      <c r="H1237" s="139">
        <v>0</v>
      </c>
      <c r="I1237" s="139">
        <v>237856219410</v>
      </c>
      <c r="J1237" s="107" t="s">
        <v>6</v>
      </c>
      <c r="K1237" s="107" t="s">
        <v>50</v>
      </c>
      <c r="L1237" s="107" t="s">
        <v>113</v>
      </c>
      <c r="M1237" s="140" t="s">
        <v>4307</v>
      </c>
      <c r="N1237" s="104" t="s">
        <v>114</v>
      </c>
      <c r="O1237" s="104" t="s">
        <v>4308</v>
      </c>
    </row>
    <row r="1238" spans="1:15" hidden="1" x14ac:dyDescent="0.25">
      <c r="A1238" s="920" t="s">
        <v>143</v>
      </c>
      <c r="B1238" s="138" t="s">
        <v>214</v>
      </c>
      <c r="C1238" s="138" t="s">
        <v>2384</v>
      </c>
      <c r="D1238" s="138" t="s">
        <v>2385</v>
      </c>
      <c r="E1238" s="138" t="s">
        <v>2386</v>
      </c>
      <c r="F1238" s="139">
        <v>657252930012</v>
      </c>
      <c r="G1238" s="139">
        <v>0</v>
      </c>
      <c r="H1238" s="139">
        <v>0</v>
      </c>
      <c r="I1238" s="139">
        <v>657252930012</v>
      </c>
      <c r="J1238" s="107" t="s">
        <v>6</v>
      </c>
      <c r="K1238" s="107" t="s">
        <v>50</v>
      </c>
      <c r="L1238" s="107" t="s">
        <v>113</v>
      </c>
      <c r="M1238" s="140" t="s">
        <v>4307</v>
      </c>
      <c r="N1238" s="104" t="s">
        <v>114</v>
      </c>
      <c r="O1238" s="104" t="s">
        <v>4308</v>
      </c>
    </row>
    <row r="1239" spans="1:15" hidden="1" x14ac:dyDescent="0.25">
      <c r="A1239" s="920" t="s">
        <v>143</v>
      </c>
      <c r="B1239" s="138" t="s">
        <v>214</v>
      </c>
      <c r="C1239" s="138" t="s">
        <v>2387</v>
      </c>
      <c r="D1239" s="138" t="s">
        <v>2388</v>
      </c>
      <c r="E1239" s="138" t="s">
        <v>2389</v>
      </c>
      <c r="F1239" s="139">
        <v>-25830228307</v>
      </c>
      <c r="G1239" s="139">
        <v>0</v>
      </c>
      <c r="H1239" s="139">
        <v>0</v>
      </c>
      <c r="I1239" s="139">
        <v>-25830228307</v>
      </c>
      <c r="J1239" s="107" t="s">
        <v>6</v>
      </c>
      <c r="K1239" s="107" t="s">
        <v>50</v>
      </c>
      <c r="L1239" s="107" t="s">
        <v>113</v>
      </c>
      <c r="M1239" s="140" t="s">
        <v>4309</v>
      </c>
      <c r="N1239" s="104" t="s">
        <v>114</v>
      </c>
      <c r="O1239" s="104" t="s">
        <v>4308</v>
      </c>
    </row>
    <row r="1240" spans="1:15" hidden="1" x14ac:dyDescent="0.25">
      <c r="A1240" s="920" t="s">
        <v>143</v>
      </c>
      <c r="B1240" s="138" t="s">
        <v>214</v>
      </c>
      <c r="C1240" s="138" t="s">
        <v>2390</v>
      </c>
      <c r="D1240" s="138" t="s">
        <v>2391</v>
      </c>
      <c r="E1240" s="138" t="s">
        <v>2392</v>
      </c>
      <c r="F1240" s="139">
        <v>-107834085661</v>
      </c>
      <c r="G1240" s="139">
        <v>0</v>
      </c>
      <c r="H1240" s="139">
        <v>0</v>
      </c>
      <c r="I1240" s="139">
        <v>-107834085661</v>
      </c>
      <c r="J1240" s="107" t="s">
        <v>6</v>
      </c>
      <c r="K1240" s="107" t="s">
        <v>50</v>
      </c>
      <c r="L1240" s="107" t="s">
        <v>113</v>
      </c>
      <c r="M1240" s="140" t="s">
        <v>4309</v>
      </c>
      <c r="N1240" s="104" t="s">
        <v>114</v>
      </c>
      <c r="O1240" s="104" t="s">
        <v>4308</v>
      </c>
    </row>
    <row r="1241" spans="1:15" hidden="1" x14ac:dyDescent="0.25">
      <c r="A1241" s="920" t="s">
        <v>143</v>
      </c>
      <c r="B1241" s="138" t="s">
        <v>214</v>
      </c>
      <c r="C1241" s="138" t="s">
        <v>2393</v>
      </c>
      <c r="D1241" s="138" t="s">
        <v>2394</v>
      </c>
      <c r="E1241" s="138" t="s">
        <v>2395</v>
      </c>
      <c r="F1241" s="139">
        <v>41929533668</v>
      </c>
      <c r="G1241" s="139">
        <v>0</v>
      </c>
      <c r="H1241" s="139">
        <v>0</v>
      </c>
      <c r="I1241" s="139">
        <v>41929533668</v>
      </c>
      <c r="J1241" s="107" t="s">
        <v>6</v>
      </c>
      <c r="K1241" s="107" t="s">
        <v>50</v>
      </c>
      <c r="L1241" s="107" t="s">
        <v>113</v>
      </c>
      <c r="M1241" s="140" t="s">
        <v>4310</v>
      </c>
      <c r="N1241" s="104" t="s">
        <v>114</v>
      </c>
      <c r="O1241" s="104" t="s">
        <v>4308</v>
      </c>
    </row>
    <row r="1242" spans="1:15" hidden="1" x14ac:dyDescent="0.25">
      <c r="A1242" s="920" t="s">
        <v>143</v>
      </c>
      <c r="B1242" s="138" t="s">
        <v>214</v>
      </c>
      <c r="C1242" s="138" t="s">
        <v>2396</v>
      </c>
      <c r="D1242" s="138" t="s">
        <v>2397</v>
      </c>
      <c r="E1242" s="138" t="s">
        <v>2398</v>
      </c>
      <c r="F1242" s="139">
        <v>1262576894</v>
      </c>
      <c r="G1242" s="139">
        <v>0</v>
      </c>
      <c r="H1242" s="139">
        <v>0</v>
      </c>
      <c r="I1242" s="139">
        <v>1262576894</v>
      </c>
      <c r="J1242" s="107" t="s">
        <v>6</v>
      </c>
      <c r="K1242" s="107" t="s">
        <v>50</v>
      </c>
      <c r="L1242" s="107" t="s">
        <v>113</v>
      </c>
      <c r="M1242" s="140" t="s">
        <v>4310</v>
      </c>
      <c r="N1242" s="104" t="s">
        <v>114</v>
      </c>
      <c r="O1242" s="104" t="s">
        <v>4308</v>
      </c>
    </row>
    <row r="1243" spans="1:15" hidden="1" x14ac:dyDescent="0.25">
      <c r="A1243" s="920" t="s">
        <v>143</v>
      </c>
      <c r="B1243" s="138" t="s">
        <v>214</v>
      </c>
      <c r="C1243" s="138" t="s">
        <v>2399</v>
      </c>
      <c r="D1243" s="138" t="s">
        <v>2400</v>
      </c>
      <c r="E1243" s="138" t="s">
        <v>2401</v>
      </c>
      <c r="F1243" s="139">
        <v>-2940916746</v>
      </c>
      <c r="G1243" s="139">
        <v>0</v>
      </c>
      <c r="H1243" s="139">
        <v>0</v>
      </c>
      <c r="I1243" s="139">
        <v>-2940916746</v>
      </c>
      <c r="J1243" s="107" t="s">
        <v>6</v>
      </c>
      <c r="K1243" s="107" t="s">
        <v>50</v>
      </c>
      <c r="L1243" s="107" t="s">
        <v>113</v>
      </c>
      <c r="M1243" s="140" t="s">
        <v>4311</v>
      </c>
      <c r="N1243" s="104" t="s">
        <v>114</v>
      </c>
      <c r="O1243" s="104" t="s">
        <v>4308</v>
      </c>
    </row>
    <row r="1244" spans="1:15" hidden="1" x14ac:dyDescent="0.25">
      <c r="A1244" s="920" t="s">
        <v>143</v>
      </c>
      <c r="B1244" s="138" t="s">
        <v>214</v>
      </c>
      <c r="C1244" s="138" t="s">
        <v>2402</v>
      </c>
      <c r="D1244" s="138" t="s">
        <v>2403</v>
      </c>
      <c r="E1244" s="138" t="s">
        <v>2404</v>
      </c>
      <c r="F1244" s="139">
        <v>-1262576894</v>
      </c>
      <c r="G1244" s="139">
        <v>0</v>
      </c>
      <c r="H1244" s="139">
        <v>0</v>
      </c>
      <c r="I1244" s="139">
        <v>-1262576894</v>
      </c>
      <c r="J1244" s="107" t="s">
        <v>6</v>
      </c>
      <c r="K1244" s="107" t="s">
        <v>50</v>
      </c>
      <c r="L1244" s="107" t="s">
        <v>113</v>
      </c>
      <c r="M1244" s="140" t="s">
        <v>4311</v>
      </c>
      <c r="N1244" s="104" t="s">
        <v>114</v>
      </c>
      <c r="O1244" s="104" t="s">
        <v>4308</v>
      </c>
    </row>
    <row r="1245" spans="1:15" hidden="1" x14ac:dyDescent="0.25">
      <c r="A1245" s="920" t="s">
        <v>143</v>
      </c>
      <c r="B1245" s="138" t="s">
        <v>104</v>
      </c>
      <c r="C1245" s="138" t="s">
        <v>4312</v>
      </c>
      <c r="D1245" s="138" t="s">
        <v>4313</v>
      </c>
      <c r="E1245" s="138" t="s">
        <v>4314</v>
      </c>
      <c r="F1245" s="139">
        <v>0</v>
      </c>
      <c r="G1245" s="139">
        <v>113192.41</v>
      </c>
      <c r="H1245" s="139">
        <v>744320462</v>
      </c>
      <c r="I1245" s="139">
        <v>744320462</v>
      </c>
      <c r="J1245" s="107" t="s">
        <v>6</v>
      </c>
      <c r="K1245" s="107" t="s">
        <v>50</v>
      </c>
      <c r="L1245" s="107" t="s">
        <v>113</v>
      </c>
      <c r="M1245" s="140" t="s">
        <v>4315</v>
      </c>
      <c r="N1245" s="104" t="s">
        <v>114</v>
      </c>
      <c r="O1245" s="104" t="s">
        <v>4308</v>
      </c>
    </row>
    <row r="1246" spans="1:15" hidden="1" x14ac:dyDescent="0.25">
      <c r="A1246" s="920" t="s">
        <v>143</v>
      </c>
      <c r="B1246" s="138" t="s">
        <v>214</v>
      </c>
      <c r="C1246" s="138" t="s">
        <v>4316</v>
      </c>
      <c r="D1246" s="138" t="s">
        <v>4317</v>
      </c>
      <c r="E1246" s="138" t="s">
        <v>4318</v>
      </c>
      <c r="F1246" s="139">
        <v>763622013</v>
      </c>
      <c r="G1246" s="139">
        <v>0</v>
      </c>
      <c r="H1246" s="139">
        <v>0</v>
      </c>
      <c r="I1246" s="139">
        <v>763622013</v>
      </c>
      <c r="J1246" s="107" t="s">
        <v>6</v>
      </c>
      <c r="K1246" s="107" t="s">
        <v>50</v>
      </c>
      <c r="L1246" s="107" t="s">
        <v>113</v>
      </c>
      <c r="M1246" s="140" t="s">
        <v>4315</v>
      </c>
      <c r="N1246" s="104" t="s">
        <v>114</v>
      </c>
      <c r="O1246" s="104" t="s">
        <v>4308</v>
      </c>
    </row>
    <row r="1247" spans="1:15" hidden="1" x14ac:dyDescent="0.25">
      <c r="A1247" s="920" t="s">
        <v>143</v>
      </c>
      <c r="B1247" s="138" t="s">
        <v>214</v>
      </c>
      <c r="C1247" s="138" t="s">
        <v>2405</v>
      </c>
      <c r="D1247" s="138" t="s">
        <v>2406</v>
      </c>
      <c r="E1247" s="138" t="s">
        <v>2407</v>
      </c>
      <c r="F1247" s="139">
        <v>82310413184</v>
      </c>
      <c r="G1247" s="139">
        <v>0</v>
      </c>
      <c r="H1247" s="139">
        <v>0</v>
      </c>
      <c r="I1247" s="139">
        <v>82310413184</v>
      </c>
      <c r="J1247" s="107" t="s">
        <v>6</v>
      </c>
      <c r="K1247" s="107" t="s">
        <v>50</v>
      </c>
      <c r="L1247" s="107" t="s">
        <v>113</v>
      </c>
      <c r="M1247" s="140" t="s">
        <v>4319</v>
      </c>
      <c r="N1247" s="104" t="s">
        <v>114</v>
      </c>
      <c r="O1247" s="104" t="s">
        <v>4308</v>
      </c>
    </row>
    <row r="1248" spans="1:15" hidden="1" x14ac:dyDescent="0.25">
      <c r="A1248" s="920" t="s">
        <v>143</v>
      </c>
      <c r="B1248" s="138" t="s">
        <v>214</v>
      </c>
      <c r="C1248" s="138" t="s">
        <v>2408</v>
      </c>
      <c r="D1248" s="138" t="s">
        <v>2409</v>
      </c>
      <c r="E1248" s="138" t="s">
        <v>2410</v>
      </c>
      <c r="F1248" s="139">
        <v>16743045341</v>
      </c>
      <c r="G1248" s="139">
        <v>0</v>
      </c>
      <c r="H1248" s="139">
        <v>0</v>
      </c>
      <c r="I1248" s="139">
        <v>16743045341</v>
      </c>
      <c r="J1248" s="107" t="s">
        <v>6</v>
      </c>
      <c r="K1248" s="107" t="s">
        <v>50</v>
      </c>
      <c r="L1248" s="107" t="s">
        <v>113</v>
      </c>
      <c r="M1248" s="140" t="s">
        <v>4320</v>
      </c>
      <c r="N1248" s="104" t="s">
        <v>114</v>
      </c>
      <c r="O1248" s="104" t="s">
        <v>4321</v>
      </c>
    </row>
    <row r="1249" spans="1:15" hidden="1" x14ac:dyDescent="0.25">
      <c r="A1249" s="920" t="s">
        <v>144</v>
      </c>
      <c r="B1249" s="138" t="s">
        <v>104</v>
      </c>
      <c r="C1249" s="138" t="s">
        <v>2411</v>
      </c>
      <c r="D1249" s="138" t="s">
        <v>2412</v>
      </c>
      <c r="E1249" s="138" t="s">
        <v>2413</v>
      </c>
      <c r="F1249" s="139">
        <v>0</v>
      </c>
      <c r="G1249" s="139">
        <v>-715454.66</v>
      </c>
      <c r="H1249" s="139">
        <v>-4704622362</v>
      </c>
      <c r="I1249" s="139">
        <v>-4704622362</v>
      </c>
      <c r="J1249" s="107" t="s">
        <v>7</v>
      </c>
      <c r="K1249" s="107" t="s">
        <v>24</v>
      </c>
      <c r="L1249" s="107" t="s">
        <v>26</v>
      </c>
      <c r="M1249" s="140" t="s">
        <v>4322</v>
      </c>
      <c r="N1249" s="104" t="s">
        <v>115</v>
      </c>
      <c r="O1249" s="104" t="s">
        <v>4323</v>
      </c>
    </row>
    <row r="1250" spans="1:15" hidden="1" x14ac:dyDescent="0.25">
      <c r="A1250" s="920" t="s">
        <v>144</v>
      </c>
      <c r="B1250" s="138" t="s">
        <v>214</v>
      </c>
      <c r="C1250" s="138" t="s">
        <v>2414</v>
      </c>
      <c r="D1250" s="138" t="s">
        <v>2415</v>
      </c>
      <c r="E1250" s="138" t="s">
        <v>2413</v>
      </c>
      <c r="F1250" s="139">
        <v>-13375266607</v>
      </c>
      <c r="G1250" s="139">
        <v>0</v>
      </c>
      <c r="H1250" s="139">
        <v>0</v>
      </c>
      <c r="I1250" s="139">
        <v>-13375266607</v>
      </c>
      <c r="J1250" s="107" t="s">
        <v>7</v>
      </c>
      <c r="K1250" s="107" t="s">
        <v>24</v>
      </c>
      <c r="L1250" s="107" t="s">
        <v>26</v>
      </c>
      <c r="M1250" s="140" t="s">
        <v>4322</v>
      </c>
      <c r="N1250" s="104" t="s">
        <v>115</v>
      </c>
      <c r="O1250" s="104" t="s">
        <v>4323</v>
      </c>
    </row>
    <row r="1251" spans="1:15" hidden="1" x14ac:dyDescent="0.25">
      <c r="A1251" s="920" t="s">
        <v>145</v>
      </c>
      <c r="B1251" s="138" t="s">
        <v>214</v>
      </c>
      <c r="C1251" s="138" t="s">
        <v>2416</v>
      </c>
      <c r="D1251" s="138" t="s">
        <v>2417</v>
      </c>
      <c r="E1251" s="138" t="s">
        <v>2418</v>
      </c>
      <c r="F1251" s="139">
        <v>-3963547</v>
      </c>
      <c r="G1251" s="139">
        <v>0</v>
      </c>
      <c r="H1251" s="139">
        <v>0</v>
      </c>
      <c r="I1251" s="139">
        <v>-3963547</v>
      </c>
      <c r="J1251" s="107" t="s">
        <v>7</v>
      </c>
      <c r="K1251" s="107" t="s">
        <v>24</v>
      </c>
      <c r="L1251" s="107" t="s">
        <v>88</v>
      </c>
      <c r="M1251" s="140" t="s">
        <v>4823</v>
      </c>
      <c r="N1251" s="104" t="s">
        <v>115</v>
      </c>
      <c r="O1251" s="104" t="s">
        <v>4323</v>
      </c>
    </row>
    <row r="1252" spans="1:15" hidden="1" x14ac:dyDescent="0.25">
      <c r="A1252" s="920" t="s">
        <v>145</v>
      </c>
      <c r="B1252" s="138" t="s">
        <v>104</v>
      </c>
      <c r="C1252" s="138" t="s">
        <v>2419</v>
      </c>
      <c r="D1252" s="138" t="s">
        <v>2420</v>
      </c>
      <c r="E1252" s="138" t="s">
        <v>2421</v>
      </c>
      <c r="F1252" s="139">
        <v>0</v>
      </c>
      <c r="G1252" s="139">
        <v>-25.04</v>
      </c>
      <c r="H1252" s="139">
        <v>-164656</v>
      </c>
      <c r="I1252" s="139">
        <v>-164656</v>
      </c>
      <c r="J1252" s="107" t="s">
        <v>7</v>
      </c>
      <c r="K1252" s="107" t="s">
        <v>24</v>
      </c>
      <c r="L1252" s="107" t="s">
        <v>88</v>
      </c>
      <c r="M1252" s="140" t="s">
        <v>4324</v>
      </c>
      <c r="N1252" s="104" t="s">
        <v>115</v>
      </c>
      <c r="O1252" s="104" t="s">
        <v>4323</v>
      </c>
    </row>
    <row r="1253" spans="1:15" hidden="1" x14ac:dyDescent="0.25">
      <c r="A1253" s="920" t="s">
        <v>145</v>
      </c>
      <c r="B1253" s="138" t="s">
        <v>214</v>
      </c>
      <c r="C1253" s="138" t="s">
        <v>2422</v>
      </c>
      <c r="D1253" s="138" t="s">
        <v>2423</v>
      </c>
      <c r="E1253" s="138" t="s">
        <v>2424</v>
      </c>
      <c r="F1253" s="139">
        <v>-476795470</v>
      </c>
      <c r="G1253" s="139">
        <v>0</v>
      </c>
      <c r="H1253" s="139">
        <v>0</v>
      </c>
      <c r="I1253" s="139">
        <v>-476795470</v>
      </c>
      <c r="J1253" s="107" t="s">
        <v>7</v>
      </c>
      <c r="K1253" s="107" t="s">
        <v>24</v>
      </c>
      <c r="L1253" s="107" t="s">
        <v>88</v>
      </c>
      <c r="M1253" s="140" t="s">
        <v>4324</v>
      </c>
      <c r="N1253" s="104" t="s">
        <v>115</v>
      </c>
      <c r="O1253" s="104" t="s">
        <v>4323</v>
      </c>
    </row>
    <row r="1254" spans="1:15" hidden="1" x14ac:dyDescent="0.25">
      <c r="A1254" s="920" t="s">
        <v>145</v>
      </c>
      <c r="B1254" s="138" t="s">
        <v>214</v>
      </c>
      <c r="C1254" s="138" t="s">
        <v>2425</v>
      </c>
      <c r="D1254" s="138" t="s">
        <v>2426</v>
      </c>
      <c r="E1254" s="138" t="s">
        <v>2427</v>
      </c>
      <c r="F1254" s="139">
        <v>-24263020</v>
      </c>
      <c r="G1254" s="139">
        <v>0</v>
      </c>
      <c r="H1254" s="139">
        <v>0</v>
      </c>
      <c r="I1254" s="139">
        <v>-24263020</v>
      </c>
      <c r="J1254" s="107" t="s">
        <v>7</v>
      </c>
      <c r="K1254" s="107" t="s">
        <v>24</v>
      </c>
      <c r="L1254" s="107" t="s">
        <v>88</v>
      </c>
      <c r="M1254" s="140" t="s">
        <v>4324</v>
      </c>
      <c r="N1254" s="104" t="s">
        <v>115</v>
      </c>
      <c r="O1254" s="104" t="s">
        <v>4323</v>
      </c>
    </row>
    <row r="1255" spans="1:15" hidden="1" x14ac:dyDescent="0.25">
      <c r="A1255" s="920" t="s">
        <v>145</v>
      </c>
      <c r="B1255" s="138" t="s">
        <v>104</v>
      </c>
      <c r="C1255" s="138" t="s">
        <v>2428</v>
      </c>
      <c r="D1255" s="138" t="s">
        <v>2429</v>
      </c>
      <c r="E1255" s="138" t="s">
        <v>2430</v>
      </c>
      <c r="F1255" s="139">
        <v>0</v>
      </c>
      <c r="G1255" s="139">
        <v>-12097371.279999999</v>
      </c>
      <c r="H1255" s="139">
        <v>-79548805300</v>
      </c>
      <c r="I1255" s="139">
        <v>-79548805300</v>
      </c>
      <c r="J1255" s="107" t="s">
        <v>7</v>
      </c>
      <c r="K1255" s="107" t="s">
        <v>24</v>
      </c>
      <c r="L1255" s="107" t="s">
        <v>88</v>
      </c>
      <c r="M1255" s="140" t="s">
        <v>4325</v>
      </c>
      <c r="N1255" s="104" t="s">
        <v>115</v>
      </c>
      <c r="O1255" s="104" t="s">
        <v>4323</v>
      </c>
    </row>
    <row r="1256" spans="1:15" hidden="1" x14ac:dyDescent="0.25">
      <c r="A1256" s="920" t="s">
        <v>145</v>
      </c>
      <c r="B1256" s="138" t="s">
        <v>214</v>
      </c>
      <c r="C1256" s="138" t="s">
        <v>2431</v>
      </c>
      <c r="D1256" s="138" t="s">
        <v>2432</v>
      </c>
      <c r="E1256" s="138" t="s">
        <v>2430</v>
      </c>
      <c r="F1256" s="139">
        <v>-127075024592</v>
      </c>
      <c r="G1256" s="139">
        <v>0</v>
      </c>
      <c r="H1256" s="139">
        <v>0</v>
      </c>
      <c r="I1256" s="139">
        <v>-127075024592</v>
      </c>
      <c r="J1256" s="107" t="s">
        <v>7</v>
      </c>
      <c r="K1256" s="107" t="s">
        <v>24</v>
      </c>
      <c r="L1256" s="107" t="s">
        <v>88</v>
      </c>
      <c r="M1256" s="140" t="s">
        <v>4325</v>
      </c>
      <c r="N1256" s="104" t="s">
        <v>115</v>
      </c>
      <c r="O1256" s="104" t="s">
        <v>4323</v>
      </c>
    </row>
    <row r="1257" spans="1:15" hidden="1" x14ac:dyDescent="0.25">
      <c r="A1257" s="920" t="s">
        <v>145</v>
      </c>
      <c r="B1257" s="138" t="s">
        <v>214</v>
      </c>
      <c r="C1257" s="138" t="s">
        <v>5373</v>
      </c>
      <c r="D1257" s="138" t="s">
        <v>5374</v>
      </c>
      <c r="E1257" s="138" t="s">
        <v>5375</v>
      </c>
      <c r="F1257" s="139">
        <v>-7624644314</v>
      </c>
      <c r="G1257" s="139">
        <v>0</v>
      </c>
      <c r="H1257" s="139">
        <v>0</v>
      </c>
      <c r="I1257" s="139">
        <v>-7624644314</v>
      </c>
      <c r="J1257" s="107" t="s">
        <v>7</v>
      </c>
      <c r="K1257" s="107" t="s">
        <v>24</v>
      </c>
      <c r="L1257" s="107" t="s">
        <v>88</v>
      </c>
      <c r="M1257" s="140" t="s">
        <v>5372</v>
      </c>
      <c r="N1257" s="104" t="s">
        <v>115</v>
      </c>
      <c r="O1257" s="104" t="s">
        <v>4323</v>
      </c>
    </row>
    <row r="1258" spans="1:15" hidden="1" x14ac:dyDescent="0.25">
      <c r="A1258" s="920" t="s">
        <v>145</v>
      </c>
      <c r="B1258" s="138" t="s">
        <v>104</v>
      </c>
      <c r="C1258" s="138" t="s">
        <v>2433</v>
      </c>
      <c r="D1258" s="138" t="s">
        <v>2434</v>
      </c>
      <c r="E1258" s="138" t="s">
        <v>2435</v>
      </c>
      <c r="F1258" s="139">
        <v>0</v>
      </c>
      <c r="G1258" s="139">
        <v>-10537.19</v>
      </c>
      <c r="H1258" s="139">
        <v>-69289506</v>
      </c>
      <c r="I1258" s="139">
        <v>-69289506</v>
      </c>
      <c r="J1258" s="107" t="s">
        <v>7</v>
      </c>
      <c r="K1258" s="107" t="s">
        <v>24</v>
      </c>
      <c r="L1258" s="107" t="s">
        <v>88</v>
      </c>
      <c r="M1258" s="140" t="s">
        <v>4326</v>
      </c>
      <c r="N1258" s="104" t="s">
        <v>115</v>
      </c>
      <c r="O1258" s="104" t="s">
        <v>4323</v>
      </c>
    </row>
    <row r="1259" spans="1:15" hidden="1" x14ac:dyDescent="0.25">
      <c r="A1259" s="920" t="s">
        <v>145</v>
      </c>
      <c r="B1259" s="138" t="s">
        <v>214</v>
      </c>
      <c r="C1259" s="138" t="s">
        <v>2436</v>
      </c>
      <c r="D1259" s="138" t="s">
        <v>2437</v>
      </c>
      <c r="E1259" s="138" t="s">
        <v>2435</v>
      </c>
      <c r="F1259" s="139">
        <v>-2485252027</v>
      </c>
      <c r="G1259" s="139">
        <v>0</v>
      </c>
      <c r="H1259" s="139">
        <v>0</v>
      </c>
      <c r="I1259" s="139">
        <v>-2485252027</v>
      </c>
      <c r="J1259" s="107" t="s">
        <v>7</v>
      </c>
      <c r="K1259" s="107" t="s">
        <v>24</v>
      </c>
      <c r="L1259" s="107" t="s">
        <v>88</v>
      </c>
      <c r="M1259" s="140" t="s">
        <v>4326</v>
      </c>
      <c r="N1259" s="104" t="s">
        <v>115</v>
      </c>
      <c r="O1259" s="104" t="s">
        <v>4323</v>
      </c>
    </row>
    <row r="1260" spans="1:15" hidden="1" x14ac:dyDescent="0.25">
      <c r="A1260" s="920" t="s">
        <v>145</v>
      </c>
      <c r="B1260" s="138" t="s">
        <v>104</v>
      </c>
      <c r="C1260" s="138" t="s">
        <v>2438</v>
      </c>
      <c r="D1260" s="138" t="s">
        <v>2439</v>
      </c>
      <c r="E1260" s="138" t="s">
        <v>2440</v>
      </c>
      <c r="F1260" s="139">
        <v>0</v>
      </c>
      <c r="G1260" s="139">
        <v>-152</v>
      </c>
      <c r="H1260" s="139">
        <v>-999508</v>
      </c>
      <c r="I1260" s="139">
        <v>-999508</v>
      </c>
      <c r="J1260" s="107" t="s">
        <v>7</v>
      </c>
      <c r="K1260" s="107" t="s">
        <v>24</v>
      </c>
      <c r="L1260" s="107" t="s">
        <v>88</v>
      </c>
      <c r="M1260" s="140" t="s">
        <v>4326</v>
      </c>
      <c r="N1260" s="104" t="s">
        <v>115</v>
      </c>
      <c r="O1260" s="104" t="s">
        <v>4323</v>
      </c>
    </row>
    <row r="1261" spans="1:15" hidden="1" x14ac:dyDescent="0.25">
      <c r="A1261" s="920" t="s">
        <v>145</v>
      </c>
      <c r="B1261" s="138" t="s">
        <v>104</v>
      </c>
      <c r="C1261" s="138" t="s">
        <v>5100</v>
      </c>
      <c r="D1261" s="138" t="s">
        <v>5101</v>
      </c>
      <c r="E1261" s="138" t="s">
        <v>5102</v>
      </c>
      <c r="F1261" s="139">
        <v>0</v>
      </c>
      <c r="G1261" s="139">
        <v>-20307.82</v>
      </c>
      <c r="H1261" s="139">
        <v>-133538335</v>
      </c>
      <c r="I1261" s="139">
        <v>-133538335</v>
      </c>
      <c r="J1261" s="107" t="s">
        <v>7</v>
      </c>
      <c r="K1261" s="107" t="s">
        <v>24</v>
      </c>
      <c r="L1261" s="107" t="s">
        <v>88</v>
      </c>
      <c r="M1261" s="140" t="s">
        <v>4327</v>
      </c>
      <c r="N1261" s="104" t="s">
        <v>115</v>
      </c>
      <c r="O1261" s="104" t="s">
        <v>4323</v>
      </c>
    </row>
    <row r="1262" spans="1:15" hidden="1" x14ac:dyDescent="0.25">
      <c r="A1262" s="920" t="s">
        <v>145</v>
      </c>
      <c r="B1262" s="138" t="s">
        <v>214</v>
      </c>
      <c r="C1262" s="138" t="s">
        <v>2441</v>
      </c>
      <c r="D1262" s="138" t="s">
        <v>2442</v>
      </c>
      <c r="E1262" s="138" t="s">
        <v>2443</v>
      </c>
      <c r="F1262" s="139">
        <v>-21333575827</v>
      </c>
      <c r="G1262" s="139">
        <v>0</v>
      </c>
      <c r="H1262" s="139">
        <v>0</v>
      </c>
      <c r="I1262" s="139">
        <v>-21333575827</v>
      </c>
      <c r="J1262" s="107" t="s">
        <v>7</v>
      </c>
      <c r="K1262" s="107" t="s">
        <v>24</v>
      </c>
      <c r="L1262" s="107" t="s">
        <v>88</v>
      </c>
      <c r="M1262" s="140" t="s">
        <v>4327</v>
      </c>
      <c r="N1262" s="104" t="s">
        <v>115</v>
      </c>
      <c r="O1262" s="104" t="s">
        <v>4323</v>
      </c>
    </row>
    <row r="1263" spans="1:15" hidden="1" x14ac:dyDescent="0.25">
      <c r="A1263" s="920" t="s">
        <v>145</v>
      </c>
      <c r="B1263" s="138" t="s">
        <v>104</v>
      </c>
      <c r="C1263" s="138" t="s">
        <v>2444</v>
      </c>
      <c r="D1263" s="138" t="s">
        <v>2445</v>
      </c>
      <c r="E1263" s="138" t="s">
        <v>2446</v>
      </c>
      <c r="F1263" s="139">
        <v>0</v>
      </c>
      <c r="G1263" s="139">
        <v>-1066495.9099999999</v>
      </c>
      <c r="H1263" s="139">
        <v>-7012967820</v>
      </c>
      <c r="I1263" s="139">
        <v>-7012967820</v>
      </c>
      <c r="J1263" s="107" t="s">
        <v>7</v>
      </c>
      <c r="K1263" s="107" t="s">
        <v>24</v>
      </c>
      <c r="L1263" s="107" t="s">
        <v>88</v>
      </c>
      <c r="M1263" s="140" t="s">
        <v>4328</v>
      </c>
      <c r="N1263" s="104" t="s">
        <v>115</v>
      </c>
      <c r="O1263" s="104" t="s">
        <v>4323</v>
      </c>
    </row>
    <row r="1264" spans="1:15" hidden="1" x14ac:dyDescent="0.25">
      <c r="A1264" s="920" t="s">
        <v>145</v>
      </c>
      <c r="B1264" s="138" t="s">
        <v>214</v>
      </c>
      <c r="C1264" s="138" t="s">
        <v>2447</v>
      </c>
      <c r="D1264" s="138" t="s">
        <v>2448</v>
      </c>
      <c r="E1264" s="138" t="s">
        <v>2446</v>
      </c>
      <c r="F1264" s="139">
        <v>-15440379973</v>
      </c>
      <c r="G1264" s="139">
        <v>0</v>
      </c>
      <c r="H1264" s="139">
        <v>0</v>
      </c>
      <c r="I1264" s="139">
        <v>-15440379973</v>
      </c>
      <c r="J1264" s="107" t="s">
        <v>7</v>
      </c>
      <c r="K1264" s="107" t="s">
        <v>24</v>
      </c>
      <c r="L1264" s="107" t="s">
        <v>88</v>
      </c>
      <c r="M1264" s="140" t="s">
        <v>4328</v>
      </c>
      <c r="N1264" s="104" t="s">
        <v>115</v>
      </c>
      <c r="O1264" s="104" t="s">
        <v>4323</v>
      </c>
    </row>
    <row r="1265" spans="1:15" hidden="1" x14ac:dyDescent="0.25">
      <c r="A1265" s="920" t="s">
        <v>145</v>
      </c>
      <c r="B1265" s="138" t="s">
        <v>104</v>
      </c>
      <c r="C1265" s="138" t="s">
        <v>5849</v>
      </c>
      <c r="D1265" s="138" t="s">
        <v>5850</v>
      </c>
      <c r="E1265" s="138" t="s">
        <v>5851</v>
      </c>
      <c r="F1265" s="139">
        <v>0</v>
      </c>
      <c r="G1265" s="139">
        <v>-20000</v>
      </c>
      <c r="H1265" s="139">
        <v>-131514200</v>
      </c>
      <c r="I1265" s="139">
        <v>-131514200</v>
      </c>
      <c r="J1265" s="107" t="s">
        <v>7</v>
      </c>
      <c r="K1265" s="107" t="s">
        <v>24</v>
      </c>
      <c r="L1265" s="107" t="s">
        <v>88</v>
      </c>
      <c r="M1265" s="140" t="s">
        <v>4328</v>
      </c>
      <c r="N1265" s="104" t="s">
        <v>115</v>
      </c>
      <c r="O1265" s="104" t="s">
        <v>4323</v>
      </c>
    </row>
    <row r="1266" spans="1:15" hidden="1" x14ac:dyDescent="0.25">
      <c r="A1266" s="920" t="s">
        <v>145</v>
      </c>
      <c r="B1266" s="138" t="s">
        <v>214</v>
      </c>
      <c r="C1266" s="138" t="s">
        <v>2449</v>
      </c>
      <c r="D1266" s="138" t="s">
        <v>2450</v>
      </c>
      <c r="E1266" s="138" t="s">
        <v>2451</v>
      </c>
      <c r="F1266" s="139">
        <v>-258671293</v>
      </c>
      <c r="G1266" s="139">
        <v>0</v>
      </c>
      <c r="H1266" s="139">
        <v>0</v>
      </c>
      <c r="I1266" s="139">
        <v>-258671293</v>
      </c>
      <c r="J1266" s="107" t="s">
        <v>7</v>
      </c>
      <c r="K1266" s="107" t="s">
        <v>24</v>
      </c>
      <c r="L1266" s="107" t="s">
        <v>88</v>
      </c>
      <c r="M1266" s="140" t="s">
        <v>4328</v>
      </c>
      <c r="N1266" s="104" t="s">
        <v>115</v>
      </c>
      <c r="O1266" s="104" t="s">
        <v>4323</v>
      </c>
    </row>
    <row r="1267" spans="1:15" hidden="1" x14ac:dyDescent="0.25">
      <c r="A1267" s="920" t="s">
        <v>145</v>
      </c>
      <c r="B1267" s="138" t="s">
        <v>104</v>
      </c>
      <c r="C1267" s="138" t="s">
        <v>2452</v>
      </c>
      <c r="D1267" s="138" t="s">
        <v>2453</v>
      </c>
      <c r="E1267" s="138" t="s">
        <v>2454</v>
      </c>
      <c r="F1267" s="139">
        <v>0</v>
      </c>
      <c r="G1267" s="139">
        <v>-3.69</v>
      </c>
      <c r="H1267" s="139">
        <v>-24264</v>
      </c>
      <c r="I1267" s="139">
        <v>-24264</v>
      </c>
      <c r="J1267" s="107" t="s">
        <v>7</v>
      </c>
      <c r="K1267" s="107" t="s">
        <v>24</v>
      </c>
      <c r="L1267" s="107" t="s">
        <v>88</v>
      </c>
      <c r="M1267" s="140" t="s">
        <v>4329</v>
      </c>
      <c r="N1267" s="104" t="s">
        <v>115</v>
      </c>
      <c r="O1267" s="104" t="s">
        <v>4323</v>
      </c>
    </row>
    <row r="1268" spans="1:15" hidden="1" x14ac:dyDescent="0.25">
      <c r="A1268" s="920" t="s">
        <v>145</v>
      </c>
      <c r="B1268" s="138" t="s">
        <v>214</v>
      </c>
      <c r="C1268" s="138" t="s">
        <v>2455</v>
      </c>
      <c r="D1268" s="138" t="s">
        <v>2456</v>
      </c>
      <c r="E1268" s="138" t="s">
        <v>2454</v>
      </c>
      <c r="F1268" s="139">
        <v>-5801123</v>
      </c>
      <c r="G1268" s="139">
        <v>0</v>
      </c>
      <c r="H1268" s="139">
        <v>0</v>
      </c>
      <c r="I1268" s="139">
        <v>-5801123</v>
      </c>
      <c r="J1268" s="107" t="s">
        <v>7</v>
      </c>
      <c r="K1268" s="107" t="s">
        <v>24</v>
      </c>
      <c r="L1268" s="107" t="s">
        <v>88</v>
      </c>
      <c r="M1268" s="140" t="s">
        <v>4329</v>
      </c>
      <c r="N1268" s="104" t="s">
        <v>115</v>
      </c>
      <c r="O1268" s="104" t="s">
        <v>4323</v>
      </c>
    </row>
    <row r="1269" spans="1:15" hidden="1" x14ac:dyDescent="0.25">
      <c r="A1269" s="920" t="s">
        <v>145</v>
      </c>
      <c r="B1269" s="138" t="s">
        <v>104</v>
      </c>
      <c r="C1269" s="138" t="s">
        <v>2457</v>
      </c>
      <c r="D1269" s="138" t="s">
        <v>2458</v>
      </c>
      <c r="E1269" s="138" t="s">
        <v>2459</v>
      </c>
      <c r="F1269" s="139">
        <v>0</v>
      </c>
      <c r="G1269" s="139">
        <v>-11179.33</v>
      </c>
      <c r="H1269" s="139">
        <v>-73512032</v>
      </c>
      <c r="I1269" s="139">
        <v>-73512032</v>
      </c>
      <c r="J1269" s="107" t="s">
        <v>7</v>
      </c>
      <c r="K1269" s="107" t="s">
        <v>24</v>
      </c>
      <c r="L1269" s="107" t="s">
        <v>88</v>
      </c>
      <c r="M1269" s="140" t="s">
        <v>4330</v>
      </c>
      <c r="N1269" s="104" t="s">
        <v>115</v>
      </c>
      <c r="O1269" s="104" t="s">
        <v>4323</v>
      </c>
    </row>
    <row r="1270" spans="1:15" hidden="1" x14ac:dyDescent="0.25">
      <c r="A1270" s="920" t="s">
        <v>145</v>
      </c>
      <c r="B1270" s="138" t="s">
        <v>214</v>
      </c>
      <c r="C1270" s="138" t="s">
        <v>2460</v>
      </c>
      <c r="D1270" s="138" t="s">
        <v>2461</v>
      </c>
      <c r="E1270" s="138" t="s">
        <v>2459</v>
      </c>
      <c r="F1270" s="139">
        <v>-2818795501</v>
      </c>
      <c r="G1270" s="139">
        <v>0</v>
      </c>
      <c r="H1270" s="139">
        <v>0</v>
      </c>
      <c r="I1270" s="139">
        <v>-2818795501</v>
      </c>
      <c r="J1270" s="107" t="s">
        <v>7</v>
      </c>
      <c r="K1270" s="107" t="s">
        <v>24</v>
      </c>
      <c r="L1270" s="107" t="s">
        <v>88</v>
      </c>
      <c r="M1270" s="140" t="s">
        <v>4330</v>
      </c>
      <c r="N1270" s="104" t="s">
        <v>115</v>
      </c>
      <c r="O1270" s="104" t="s">
        <v>4323</v>
      </c>
    </row>
    <row r="1271" spans="1:15" hidden="1" x14ac:dyDescent="0.25">
      <c r="A1271" s="920" t="s">
        <v>145</v>
      </c>
      <c r="B1271" s="138" t="s">
        <v>214</v>
      </c>
      <c r="C1271" s="138" t="s">
        <v>6478</v>
      </c>
      <c r="D1271" s="138" t="s">
        <v>6479</v>
      </c>
      <c r="E1271" s="138" t="s">
        <v>6480</v>
      </c>
      <c r="F1271" s="139">
        <v>-100000000</v>
      </c>
      <c r="G1271" s="139">
        <v>0</v>
      </c>
      <c r="H1271" s="139">
        <v>0</v>
      </c>
      <c r="I1271" s="139">
        <v>-100000000</v>
      </c>
      <c r="J1271" s="107" t="s">
        <v>7</v>
      </c>
      <c r="K1271" s="107" t="s">
        <v>24</v>
      </c>
      <c r="L1271" s="107" t="s">
        <v>88</v>
      </c>
      <c r="M1271" s="140" t="s">
        <v>4330</v>
      </c>
      <c r="N1271" s="104" t="s">
        <v>115</v>
      </c>
      <c r="O1271" s="104" t="s">
        <v>4323</v>
      </c>
    </row>
    <row r="1272" spans="1:15" hidden="1" x14ac:dyDescent="0.25">
      <c r="A1272" s="920" t="s">
        <v>145</v>
      </c>
      <c r="B1272" s="138" t="s">
        <v>104</v>
      </c>
      <c r="C1272" s="138" t="s">
        <v>2462</v>
      </c>
      <c r="D1272" s="138" t="s">
        <v>2463</v>
      </c>
      <c r="E1272" s="138" t="s">
        <v>2440</v>
      </c>
      <c r="F1272" s="139">
        <v>0</v>
      </c>
      <c r="G1272" s="139">
        <v>-17778.61</v>
      </c>
      <c r="H1272" s="139">
        <v>-116906984</v>
      </c>
      <c r="I1272" s="139">
        <v>-116906984</v>
      </c>
      <c r="J1272" s="107" t="s">
        <v>7</v>
      </c>
      <c r="K1272" s="107" t="s">
        <v>24</v>
      </c>
      <c r="L1272" s="107" t="s">
        <v>88</v>
      </c>
      <c r="M1272" s="140" t="s">
        <v>4824</v>
      </c>
      <c r="N1272" s="104" t="s">
        <v>115</v>
      </c>
      <c r="O1272" s="104" t="s">
        <v>4323</v>
      </c>
    </row>
    <row r="1273" spans="1:15" hidden="1" x14ac:dyDescent="0.25">
      <c r="A1273" s="920" t="s">
        <v>145</v>
      </c>
      <c r="B1273" s="138" t="s">
        <v>104</v>
      </c>
      <c r="C1273" s="138" t="s">
        <v>2465</v>
      </c>
      <c r="D1273" s="138" t="s">
        <v>2466</v>
      </c>
      <c r="E1273" s="138" t="s">
        <v>2440</v>
      </c>
      <c r="F1273" s="139">
        <v>0</v>
      </c>
      <c r="G1273" s="139">
        <v>-7387.43</v>
      </c>
      <c r="H1273" s="139">
        <v>-48577597</v>
      </c>
      <c r="I1273" s="139">
        <v>-48577597</v>
      </c>
      <c r="J1273" s="107" t="s">
        <v>7</v>
      </c>
      <c r="K1273" s="107" t="s">
        <v>24</v>
      </c>
      <c r="L1273" s="107" t="s">
        <v>88</v>
      </c>
      <c r="M1273" s="140" t="s">
        <v>4825</v>
      </c>
      <c r="N1273" s="104" t="s">
        <v>115</v>
      </c>
      <c r="O1273" s="104" t="s">
        <v>4323</v>
      </c>
    </row>
    <row r="1274" spans="1:15" hidden="1" x14ac:dyDescent="0.25">
      <c r="A1274" s="920" t="s">
        <v>145</v>
      </c>
      <c r="B1274" s="138" t="s">
        <v>214</v>
      </c>
      <c r="C1274" s="138" t="s">
        <v>2467</v>
      </c>
      <c r="D1274" s="138" t="s">
        <v>2468</v>
      </c>
      <c r="E1274" s="138" t="s">
        <v>2464</v>
      </c>
      <c r="F1274" s="139">
        <v>-6339351705</v>
      </c>
      <c r="G1274" s="139">
        <v>0</v>
      </c>
      <c r="H1274" s="139">
        <v>0</v>
      </c>
      <c r="I1274" s="139">
        <v>-6339351705</v>
      </c>
      <c r="J1274" s="107" t="s">
        <v>7</v>
      </c>
      <c r="K1274" s="107" t="s">
        <v>24</v>
      </c>
      <c r="L1274" s="107" t="s">
        <v>88</v>
      </c>
      <c r="M1274" s="140" t="s">
        <v>4825</v>
      </c>
      <c r="N1274" s="104" t="s">
        <v>115</v>
      </c>
      <c r="O1274" s="104" t="s">
        <v>4323</v>
      </c>
    </row>
    <row r="1275" spans="1:15" hidden="1" x14ac:dyDescent="0.25">
      <c r="A1275" s="920" t="s">
        <v>145</v>
      </c>
      <c r="B1275" s="138" t="s">
        <v>214</v>
      </c>
      <c r="C1275" s="138" t="s">
        <v>2469</v>
      </c>
      <c r="D1275" s="138" t="s">
        <v>2470</v>
      </c>
      <c r="E1275" s="138" t="s">
        <v>2464</v>
      </c>
      <c r="F1275" s="139">
        <v>-7423133261</v>
      </c>
      <c r="G1275" s="139">
        <v>0</v>
      </c>
      <c r="H1275" s="139">
        <v>0</v>
      </c>
      <c r="I1275" s="139">
        <v>-7423133261</v>
      </c>
      <c r="J1275" s="107" t="s">
        <v>7</v>
      </c>
      <c r="K1275" s="107" t="s">
        <v>24</v>
      </c>
      <c r="L1275" s="107" t="s">
        <v>88</v>
      </c>
      <c r="M1275" s="140" t="s">
        <v>4826</v>
      </c>
      <c r="N1275" s="104" t="s">
        <v>115</v>
      </c>
      <c r="O1275" s="104" t="s">
        <v>4323</v>
      </c>
    </row>
    <row r="1276" spans="1:15" hidden="1" x14ac:dyDescent="0.25">
      <c r="A1276" s="920" t="s">
        <v>145</v>
      </c>
      <c r="B1276" s="138" t="s">
        <v>104</v>
      </c>
      <c r="C1276" s="138" t="s">
        <v>2471</v>
      </c>
      <c r="D1276" s="138" t="s">
        <v>2472</v>
      </c>
      <c r="E1276" s="138" t="s">
        <v>2440</v>
      </c>
      <c r="F1276" s="139">
        <v>0</v>
      </c>
      <c r="G1276" s="139">
        <v>-124146.31</v>
      </c>
      <c r="H1276" s="139">
        <v>-816350132</v>
      </c>
      <c r="I1276" s="139">
        <v>-816350132</v>
      </c>
      <c r="J1276" s="107" t="s">
        <v>7</v>
      </c>
      <c r="K1276" s="107" t="s">
        <v>24</v>
      </c>
      <c r="L1276" s="107" t="s">
        <v>88</v>
      </c>
      <c r="M1276" s="140" t="s">
        <v>4827</v>
      </c>
      <c r="N1276" s="104" t="s">
        <v>115</v>
      </c>
      <c r="O1276" s="104" t="s">
        <v>4323</v>
      </c>
    </row>
    <row r="1277" spans="1:15" hidden="1" x14ac:dyDescent="0.25">
      <c r="A1277" s="920" t="s">
        <v>145</v>
      </c>
      <c r="B1277" s="138" t="s">
        <v>214</v>
      </c>
      <c r="C1277" s="138" t="s">
        <v>2473</v>
      </c>
      <c r="D1277" s="138" t="s">
        <v>2474</v>
      </c>
      <c r="E1277" s="138" t="s">
        <v>2464</v>
      </c>
      <c r="F1277" s="139">
        <v>-14450593515</v>
      </c>
      <c r="G1277" s="139">
        <v>0</v>
      </c>
      <c r="H1277" s="139">
        <v>0</v>
      </c>
      <c r="I1277" s="139">
        <v>-14450593515</v>
      </c>
      <c r="J1277" s="107" t="s">
        <v>7</v>
      </c>
      <c r="K1277" s="107" t="s">
        <v>24</v>
      </c>
      <c r="L1277" s="107" t="s">
        <v>88</v>
      </c>
      <c r="M1277" s="140" t="s">
        <v>4827</v>
      </c>
      <c r="N1277" s="104" t="s">
        <v>115</v>
      </c>
      <c r="O1277" s="104" t="s">
        <v>4323</v>
      </c>
    </row>
    <row r="1278" spans="1:15" hidden="1" x14ac:dyDescent="0.25">
      <c r="A1278" s="920" t="s">
        <v>145</v>
      </c>
      <c r="B1278" s="138" t="s">
        <v>214</v>
      </c>
      <c r="C1278" s="138" t="s">
        <v>2476</v>
      </c>
      <c r="D1278" s="138" t="s">
        <v>2477</v>
      </c>
      <c r="E1278" s="138" t="s">
        <v>2475</v>
      </c>
      <c r="F1278" s="139">
        <v>-8380710644</v>
      </c>
      <c r="G1278" s="139">
        <v>0</v>
      </c>
      <c r="H1278" s="139">
        <v>0</v>
      </c>
      <c r="I1278" s="139">
        <v>-8380710644</v>
      </c>
      <c r="J1278" s="107" t="s">
        <v>7</v>
      </c>
      <c r="K1278" s="107" t="s">
        <v>24</v>
      </c>
      <c r="L1278" s="107" t="s">
        <v>88</v>
      </c>
      <c r="M1278" s="140" t="s">
        <v>4828</v>
      </c>
      <c r="N1278" s="104" t="s">
        <v>115</v>
      </c>
      <c r="O1278" s="104" t="s">
        <v>4323</v>
      </c>
    </row>
    <row r="1279" spans="1:15" hidden="1" x14ac:dyDescent="0.25">
      <c r="A1279" s="920" t="s">
        <v>145</v>
      </c>
      <c r="B1279" s="138" t="s">
        <v>104</v>
      </c>
      <c r="C1279" s="138" t="s">
        <v>2478</v>
      </c>
      <c r="D1279" s="138" t="s">
        <v>2479</v>
      </c>
      <c r="E1279" s="138" t="s">
        <v>2480</v>
      </c>
      <c r="F1279" s="139">
        <v>0</v>
      </c>
      <c r="G1279" s="139">
        <v>-464559.94</v>
      </c>
      <c r="H1279" s="139">
        <v>-3054811443</v>
      </c>
      <c r="I1279" s="139">
        <v>-3054811443</v>
      </c>
      <c r="J1279" s="107" t="s">
        <v>7</v>
      </c>
      <c r="K1279" s="107" t="s">
        <v>24</v>
      </c>
      <c r="L1279" s="107" t="s">
        <v>88</v>
      </c>
      <c r="M1279" s="140" t="s">
        <v>4829</v>
      </c>
      <c r="N1279" s="104" t="s">
        <v>115</v>
      </c>
      <c r="O1279" s="104" t="s">
        <v>4323</v>
      </c>
    </row>
    <row r="1280" spans="1:15" hidden="1" x14ac:dyDescent="0.25">
      <c r="A1280" s="920" t="s">
        <v>145</v>
      </c>
      <c r="B1280" s="138" t="s">
        <v>214</v>
      </c>
      <c r="C1280" s="138" t="s">
        <v>2481</v>
      </c>
      <c r="D1280" s="138" t="s">
        <v>2482</v>
      </c>
      <c r="E1280" s="138" t="s">
        <v>2483</v>
      </c>
      <c r="F1280" s="139">
        <v>-11009361265</v>
      </c>
      <c r="G1280" s="139">
        <v>0</v>
      </c>
      <c r="H1280" s="139">
        <v>0</v>
      </c>
      <c r="I1280" s="139">
        <v>-11009361265</v>
      </c>
      <c r="J1280" s="107" t="s">
        <v>7</v>
      </c>
      <c r="K1280" s="107" t="s">
        <v>24</v>
      </c>
      <c r="L1280" s="107" t="s">
        <v>88</v>
      </c>
      <c r="M1280" s="140" t="s">
        <v>4829</v>
      </c>
      <c r="N1280" s="104" t="s">
        <v>115</v>
      </c>
      <c r="O1280" s="104" t="s">
        <v>4323</v>
      </c>
    </row>
    <row r="1281" spans="1:15" hidden="1" x14ac:dyDescent="0.25">
      <c r="A1281" s="920" t="s">
        <v>145</v>
      </c>
      <c r="B1281" s="138" t="s">
        <v>214</v>
      </c>
      <c r="C1281" s="138" t="s">
        <v>2487</v>
      </c>
      <c r="D1281" s="138" t="s">
        <v>2488</v>
      </c>
      <c r="E1281" s="138" t="s">
        <v>2489</v>
      </c>
      <c r="F1281" s="139">
        <v>-2192</v>
      </c>
      <c r="G1281" s="139">
        <v>0</v>
      </c>
      <c r="H1281" s="139">
        <v>0</v>
      </c>
      <c r="I1281" s="139">
        <v>-2192</v>
      </c>
      <c r="J1281" s="107" t="s">
        <v>7</v>
      </c>
      <c r="K1281" s="107" t="s">
        <v>24</v>
      </c>
      <c r="L1281" s="107" t="s">
        <v>88</v>
      </c>
      <c r="M1281" s="140" t="s">
        <v>4830</v>
      </c>
      <c r="N1281" s="104" t="s">
        <v>115</v>
      </c>
      <c r="O1281" s="104" t="s">
        <v>4323</v>
      </c>
    </row>
    <row r="1282" spans="1:15" hidden="1" x14ac:dyDescent="0.25">
      <c r="A1282" s="920" t="s">
        <v>145</v>
      </c>
      <c r="B1282" s="138" t="s">
        <v>214</v>
      </c>
      <c r="C1282" s="138" t="s">
        <v>2490</v>
      </c>
      <c r="D1282" s="138" t="s">
        <v>2491</v>
      </c>
      <c r="E1282" s="138" t="s">
        <v>2492</v>
      </c>
      <c r="F1282" s="139">
        <v>-129342993</v>
      </c>
      <c r="G1282" s="139">
        <v>0</v>
      </c>
      <c r="H1282" s="139">
        <v>0</v>
      </c>
      <c r="I1282" s="139">
        <v>-129342993</v>
      </c>
      <c r="J1282" s="107" t="s">
        <v>7</v>
      </c>
      <c r="K1282" s="107" t="s">
        <v>24</v>
      </c>
      <c r="L1282" s="107" t="s">
        <v>88</v>
      </c>
      <c r="M1282" s="140" t="s">
        <v>4831</v>
      </c>
      <c r="N1282" s="104" t="s">
        <v>115</v>
      </c>
      <c r="O1282" s="104" t="s">
        <v>4323</v>
      </c>
    </row>
    <row r="1283" spans="1:15" hidden="1" x14ac:dyDescent="0.25">
      <c r="A1283" s="920" t="s">
        <v>145</v>
      </c>
      <c r="B1283" s="138" t="s">
        <v>104</v>
      </c>
      <c r="C1283" s="138" t="s">
        <v>2493</v>
      </c>
      <c r="D1283" s="138" t="s">
        <v>2494</v>
      </c>
      <c r="E1283" s="138" t="s">
        <v>2495</v>
      </c>
      <c r="F1283" s="139">
        <v>0</v>
      </c>
      <c r="G1283" s="139">
        <v>-77185.399999999994</v>
      </c>
      <c r="H1283" s="139">
        <v>-507548807</v>
      </c>
      <c r="I1283" s="139">
        <v>-507548807</v>
      </c>
      <c r="J1283" s="107" t="s">
        <v>7</v>
      </c>
      <c r="K1283" s="107" t="s">
        <v>24</v>
      </c>
      <c r="L1283" s="107" t="s">
        <v>88</v>
      </c>
      <c r="M1283" s="140" t="s">
        <v>4832</v>
      </c>
      <c r="N1283" s="104" t="s">
        <v>115</v>
      </c>
      <c r="O1283" s="104" t="s">
        <v>4323</v>
      </c>
    </row>
    <row r="1284" spans="1:15" hidden="1" x14ac:dyDescent="0.25">
      <c r="A1284" s="920" t="s">
        <v>145</v>
      </c>
      <c r="B1284" s="138" t="s">
        <v>214</v>
      </c>
      <c r="C1284" s="138" t="s">
        <v>2496</v>
      </c>
      <c r="D1284" s="138" t="s">
        <v>2497</v>
      </c>
      <c r="E1284" s="138" t="s">
        <v>2498</v>
      </c>
      <c r="F1284" s="139">
        <v>-7127836539</v>
      </c>
      <c r="G1284" s="139">
        <v>0</v>
      </c>
      <c r="H1284" s="139">
        <v>0</v>
      </c>
      <c r="I1284" s="139">
        <v>-7127836539</v>
      </c>
      <c r="J1284" s="107" t="s">
        <v>7</v>
      </c>
      <c r="K1284" s="107" t="s">
        <v>24</v>
      </c>
      <c r="L1284" s="107" t="s">
        <v>88</v>
      </c>
      <c r="M1284" s="140" t="s">
        <v>4832</v>
      </c>
      <c r="N1284" s="104" t="s">
        <v>115</v>
      </c>
      <c r="O1284" s="104" t="s">
        <v>4323</v>
      </c>
    </row>
    <row r="1285" spans="1:15" hidden="1" x14ac:dyDescent="0.25">
      <c r="A1285" s="920" t="s">
        <v>145</v>
      </c>
      <c r="B1285" s="138" t="s">
        <v>214</v>
      </c>
      <c r="C1285" s="138" t="s">
        <v>2499</v>
      </c>
      <c r="D1285" s="138" t="s">
        <v>2500</v>
      </c>
      <c r="E1285" s="138" t="s">
        <v>2498</v>
      </c>
      <c r="F1285" s="139">
        <v>-20000000</v>
      </c>
      <c r="G1285" s="139">
        <v>0</v>
      </c>
      <c r="H1285" s="139">
        <v>0</v>
      </c>
      <c r="I1285" s="139">
        <v>-20000000</v>
      </c>
      <c r="J1285" s="107" t="s">
        <v>7</v>
      </c>
      <c r="K1285" s="107" t="s">
        <v>24</v>
      </c>
      <c r="L1285" s="107" t="s">
        <v>88</v>
      </c>
      <c r="M1285" s="140" t="s">
        <v>4833</v>
      </c>
      <c r="N1285" s="104" t="s">
        <v>115</v>
      </c>
      <c r="O1285" s="104" t="s">
        <v>4323</v>
      </c>
    </row>
    <row r="1286" spans="1:15" hidden="1" x14ac:dyDescent="0.25">
      <c r="A1286" s="920" t="s">
        <v>145</v>
      </c>
      <c r="B1286" s="138" t="s">
        <v>104</v>
      </c>
      <c r="C1286" s="138" t="s">
        <v>2501</v>
      </c>
      <c r="D1286" s="138" t="s">
        <v>2502</v>
      </c>
      <c r="E1286" s="138" t="s">
        <v>2495</v>
      </c>
      <c r="F1286" s="139">
        <v>0</v>
      </c>
      <c r="G1286" s="139">
        <v>-392277.55</v>
      </c>
      <c r="H1286" s="139">
        <v>-2579503408</v>
      </c>
      <c r="I1286" s="139">
        <v>-2579503408</v>
      </c>
      <c r="J1286" s="107" t="s">
        <v>7</v>
      </c>
      <c r="K1286" s="107" t="s">
        <v>24</v>
      </c>
      <c r="L1286" s="107" t="s">
        <v>88</v>
      </c>
      <c r="M1286" s="140" t="s">
        <v>4834</v>
      </c>
      <c r="N1286" s="104" t="s">
        <v>115</v>
      </c>
      <c r="O1286" s="104" t="s">
        <v>4323</v>
      </c>
    </row>
    <row r="1287" spans="1:15" hidden="1" x14ac:dyDescent="0.25">
      <c r="A1287" s="920" t="s">
        <v>145</v>
      </c>
      <c r="B1287" s="138" t="s">
        <v>214</v>
      </c>
      <c r="C1287" s="138" t="s">
        <v>2503</v>
      </c>
      <c r="D1287" s="138" t="s">
        <v>2504</v>
      </c>
      <c r="E1287" s="138" t="s">
        <v>2498</v>
      </c>
      <c r="F1287" s="139">
        <v>-1609683010</v>
      </c>
      <c r="G1287" s="139">
        <v>0</v>
      </c>
      <c r="H1287" s="139">
        <v>0</v>
      </c>
      <c r="I1287" s="139">
        <v>-1609683010</v>
      </c>
      <c r="J1287" s="107" t="s">
        <v>7</v>
      </c>
      <c r="K1287" s="107" t="s">
        <v>24</v>
      </c>
      <c r="L1287" s="107" t="s">
        <v>88</v>
      </c>
      <c r="M1287" s="140" t="s">
        <v>4834</v>
      </c>
      <c r="N1287" s="104" t="s">
        <v>115</v>
      </c>
      <c r="O1287" s="104" t="s">
        <v>4323</v>
      </c>
    </row>
    <row r="1288" spans="1:15" hidden="1" x14ac:dyDescent="0.25">
      <c r="A1288" s="920" t="s">
        <v>145</v>
      </c>
      <c r="B1288" s="138" t="s">
        <v>214</v>
      </c>
      <c r="C1288" s="138" t="s">
        <v>2505</v>
      </c>
      <c r="D1288" s="138" t="s">
        <v>2506</v>
      </c>
      <c r="E1288" s="138" t="s">
        <v>2507</v>
      </c>
      <c r="F1288" s="139">
        <v>-4781239</v>
      </c>
      <c r="G1288" s="139">
        <v>0</v>
      </c>
      <c r="H1288" s="139">
        <v>0</v>
      </c>
      <c r="I1288" s="139">
        <v>-4781239</v>
      </c>
      <c r="J1288" s="107" t="s">
        <v>7</v>
      </c>
      <c r="K1288" s="107" t="s">
        <v>24</v>
      </c>
      <c r="L1288" s="107" t="s">
        <v>88</v>
      </c>
      <c r="M1288" s="140" t="s">
        <v>4835</v>
      </c>
      <c r="N1288" s="104" t="s">
        <v>115</v>
      </c>
      <c r="O1288" s="104" t="s">
        <v>4323</v>
      </c>
    </row>
    <row r="1289" spans="1:15" hidden="1" x14ac:dyDescent="0.25">
      <c r="A1289" s="920" t="s">
        <v>145</v>
      </c>
      <c r="B1289" s="138" t="s">
        <v>104</v>
      </c>
      <c r="C1289" s="138" t="s">
        <v>4836</v>
      </c>
      <c r="D1289" s="138" t="s">
        <v>4837</v>
      </c>
      <c r="E1289" s="138" t="s">
        <v>2507</v>
      </c>
      <c r="F1289" s="139">
        <v>0</v>
      </c>
      <c r="G1289" s="139">
        <v>-6634.76</v>
      </c>
      <c r="H1289" s="139">
        <v>-43628258</v>
      </c>
      <c r="I1289" s="139">
        <v>-43628258</v>
      </c>
      <c r="J1289" s="107" t="s">
        <v>7</v>
      </c>
      <c r="K1289" s="107" t="s">
        <v>24</v>
      </c>
      <c r="L1289" s="107" t="s">
        <v>88</v>
      </c>
      <c r="M1289" s="140" t="s">
        <v>4838</v>
      </c>
      <c r="N1289" s="104" t="s">
        <v>115</v>
      </c>
      <c r="O1289" s="104" t="s">
        <v>4323</v>
      </c>
    </row>
    <row r="1290" spans="1:15" hidden="1" x14ac:dyDescent="0.25">
      <c r="A1290" s="920" t="s">
        <v>145</v>
      </c>
      <c r="B1290" s="138" t="s">
        <v>214</v>
      </c>
      <c r="C1290" s="138" t="s">
        <v>2508</v>
      </c>
      <c r="D1290" s="138" t="s">
        <v>2509</v>
      </c>
      <c r="E1290" s="138" t="s">
        <v>2507</v>
      </c>
      <c r="F1290" s="139">
        <v>-6022665180</v>
      </c>
      <c r="G1290" s="139">
        <v>0</v>
      </c>
      <c r="H1290" s="139">
        <v>0</v>
      </c>
      <c r="I1290" s="139">
        <v>-6022665180</v>
      </c>
      <c r="J1290" s="107" t="s">
        <v>7</v>
      </c>
      <c r="K1290" s="107" t="s">
        <v>24</v>
      </c>
      <c r="L1290" s="107" t="s">
        <v>88</v>
      </c>
      <c r="M1290" s="140" t="s">
        <v>4838</v>
      </c>
      <c r="N1290" s="104" t="s">
        <v>115</v>
      </c>
      <c r="O1290" s="104" t="s">
        <v>4323</v>
      </c>
    </row>
    <row r="1291" spans="1:15" hidden="1" x14ac:dyDescent="0.25">
      <c r="A1291" s="920" t="s">
        <v>145</v>
      </c>
      <c r="B1291" s="138" t="s">
        <v>104</v>
      </c>
      <c r="C1291" s="138" t="s">
        <v>6481</v>
      </c>
      <c r="D1291" s="138" t="s">
        <v>6482</v>
      </c>
      <c r="E1291" s="138" t="s">
        <v>2512</v>
      </c>
      <c r="F1291" s="139">
        <v>0</v>
      </c>
      <c r="G1291" s="139">
        <v>-64054.15</v>
      </c>
      <c r="H1291" s="139">
        <v>-421201515</v>
      </c>
      <c r="I1291" s="139">
        <v>-421201515</v>
      </c>
      <c r="J1291" s="107" t="s">
        <v>7</v>
      </c>
      <c r="K1291" s="107" t="s">
        <v>24</v>
      </c>
      <c r="L1291" s="107" t="s">
        <v>88</v>
      </c>
      <c r="M1291" s="140" t="s">
        <v>4839</v>
      </c>
      <c r="N1291" s="104" t="s">
        <v>115</v>
      </c>
      <c r="O1291" s="104" t="s">
        <v>4323</v>
      </c>
    </row>
    <row r="1292" spans="1:15" hidden="1" x14ac:dyDescent="0.25">
      <c r="A1292" s="920" t="s">
        <v>145</v>
      </c>
      <c r="B1292" s="138" t="s">
        <v>214</v>
      </c>
      <c r="C1292" s="138" t="s">
        <v>2510</v>
      </c>
      <c r="D1292" s="138" t="s">
        <v>2511</v>
      </c>
      <c r="E1292" s="138" t="s">
        <v>2512</v>
      </c>
      <c r="F1292" s="139">
        <v>-756137898</v>
      </c>
      <c r="G1292" s="139">
        <v>0</v>
      </c>
      <c r="H1292" s="139">
        <v>0</v>
      </c>
      <c r="I1292" s="139">
        <v>-756137898</v>
      </c>
      <c r="J1292" s="107" t="s">
        <v>7</v>
      </c>
      <c r="K1292" s="107" t="s">
        <v>24</v>
      </c>
      <c r="L1292" s="107" t="s">
        <v>88</v>
      </c>
      <c r="M1292" s="140" t="s">
        <v>4839</v>
      </c>
      <c r="N1292" s="104" t="s">
        <v>115</v>
      </c>
      <c r="O1292" s="104" t="s">
        <v>4323</v>
      </c>
    </row>
    <row r="1293" spans="1:15" hidden="1" x14ac:dyDescent="0.25">
      <c r="A1293" s="920" t="s">
        <v>145</v>
      </c>
      <c r="B1293" s="138" t="s">
        <v>104</v>
      </c>
      <c r="C1293" s="138" t="s">
        <v>2513</v>
      </c>
      <c r="D1293" s="138" t="s">
        <v>2514</v>
      </c>
      <c r="E1293" s="138" t="s">
        <v>2515</v>
      </c>
      <c r="F1293" s="139">
        <v>0</v>
      </c>
      <c r="G1293" s="139">
        <v>-5154050</v>
      </c>
      <c r="H1293" s="139">
        <v>-33891538125</v>
      </c>
      <c r="I1293" s="139">
        <v>-33891538125</v>
      </c>
      <c r="J1293" s="107" t="s">
        <v>7</v>
      </c>
      <c r="K1293" s="107" t="s">
        <v>24</v>
      </c>
      <c r="L1293" s="107" t="s">
        <v>88</v>
      </c>
      <c r="M1293" s="140" t="s">
        <v>4331</v>
      </c>
      <c r="N1293" s="104" t="s">
        <v>115</v>
      </c>
      <c r="O1293" s="104" t="s">
        <v>4332</v>
      </c>
    </row>
    <row r="1294" spans="1:15" hidden="1" x14ac:dyDescent="0.25">
      <c r="A1294" s="920" t="s">
        <v>145</v>
      </c>
      <c r="B1294" s="138" t="s">
        <v>104</v>
      </c>
      <c r="C1294" s="138" t="s">
        <v>2516</v>
      </c>
      <c r="D1294" s="138" t="s">
        <v>2517</v>
      </c>
      <c r="E1294" s="138" t="s">
        <v>2518</v>
      </c>
      <c r="F1294" s="139">
        <v>0</v>
      </c>
      <c r="G1294" s="139">
        <v>-3679767.59</v>
      </c>
      <c r="H1294" s="139">
        <v>-24197084539</v>
      </c>
      <c r="I1294" s="139">
        <v>-24197084539</v>
      </c>
      <c r="J1294" s="107" t="s">
        <v>7</v>
      </c>
      <c r="K1294" s="107" t="s">
        <v>24</v>
      </c>
      <c r="L1294" s="107" t="s">
        <v>88</v>
      </c>
      <c r="M1294" s="140" t="s">
        <v>4331</v>
      </c>
      <c r="N1294" s="104" t="s">
        <v>115</v>
      </c>
      <c r="O1294" s="104" t="s">
        <v>4333</v>
      </c>
    </row>
    <row r="1295" spans="1:15" hidden="1" x14ac:dyDescent="0.25">
      <c r="A1295" s="920" t="s">
        <v>145</v>
      </c>
      <c r="B1295" s="138" t="s">
        <v>214</v>
      </c>
      <c r="C1295" s="138" t="s">
        <v>2519</v>
      </c>
      <c r="D1295" s="138" t="s">
        <v>2520</v>
      </c>
      <c r="E1295" s="138" t="s">
        <v>2521</v>
      </c>
      <c r="F1295" s="139">
        <v>-21462250000</v>
      </c>
      <c r="G1295" s="139">
        <v>0</v>
      </c>
      <c r="H1295" s="139">
        <v>0</v>
      </c>
      <c r="I1295" s="139">
        <v>-21462250000</v>
      </c>
      <c r="J1295" s="107" t="s">
        <v>7</v>
      </c>
      <c r="K1295" s="107" t="s">
        <v>24</v>
      </c>
      <c r="L1295" s="107" t="s">
        <v>88</v>
      </c>
      <c r="M1295" s="140" t="s">
        <v>4331</v>
      </c>
      <c r="N1295" s="104" t="s">
        <v>115</v>
      </c>
      <c r="O1295" s="104" t="s">
        <v>4332</v>
      </c>
    </row>
    <row r="1296" spans="1:15" hidden="1" x14ac:dyDescent="0.25">
      <c r="A1296" s="920" t="s">
        <v>145</v>
      </c>
      <c r="B1296" s="138" t="s">
        <v>214</v>
      </c>
      <c r="C1296" s="138" t="s">
        <v>2522</v>
      </c>
      <c r="D1296" s="138" t="s">
        <v>2523</v>
      </c>
      <c r="E1296" s="138" t="s">
        <v>2524</v>
      </c>
      <c r="F1296" s="139">
        <v>-86062257428</v>
      </c>
      <c r="G1296" s="139">
        <v>0</v>
      </c>
      <c r="H1296" s="139">
        <v>0</v>
      </c>
      <c r="I1296" s="139">
        <v>-86062257428</v>
      </c>
      <c r="J1296" s="107" t="s">
        <v>7</v>
      </c>
      <c r="K1296" s="107" t="s">
        <v>24</v>
      </c>
      <c r="L1296" s="107" t="s">
        <v>88</v>
      </c>
      <c r="M1296" s="140" t="s">
        <v>4331</v>
      </c>
      <c r="N1296" s="104" t="s">
        <v>115</v>
      </c>
      <c r="O1296" s="104" t="s">
        <v>4333</v>
      </c>
    </row>
    <row r="1297" spans="1:15" hidden="1" x14ac:dyDescent="0.25">
      <c r="A1297" s="920" t="s">
        <v>145</v>
      </c>
      <c r="B1297" s="138" t="s">
        <v>104</v>
      </c>
      <c r="C1297" s="138" t="s">
        <v>2525</v>
      </c>
      <c r="D1297" s="138" t="s">
        <v>2526</v>
      </c>
      <c r="E1297" s="138" t="s">
        <v>2527</v>
      </c>
      <c r="F1297" s="139">
        <v>0</v>
      </c>
      <c r="G1297" s="139">
        <v>-1000000</v>
      </c>
      <c r="H1297" s="139">
        <v>-6575710000</v>
      </c>
      <c r="I1297" s="139">
        <v>-6575710000</v>
      </c>
      <c r="J1297" s="107" t="s">
        <v>7</v>
      </c>
      <c r="K1297" s="107" t="s">
        <v>24</v>
      </c>
      <c r="L1297" s="107" t="s">
        <v>88</v>
      </c>
      <c r="M1297" s="140" t="s">
        <v>4334</v>
      </c>
      <c r="N1297" s="104" t="s">
        <v>115</v>
      </c>
      <c r="O1297" s="104" t="s">
        <v>4332</v>
      </c>
    </row>
    <row r="1298" spans="1:15" hidden="1" x14ac:dyDescent="0.25">
      <c r="A1298" s="920" t="s">
        <v>145</v>
      </c>
      <c r="B1298" s="138" t="s">
        <v>214</v>
      </c>
      <c r="C1298" s="138" t="s">
        <v>2530</v>
      </c>
      <c r="D1298" s="138" t="s">
        <v>2531</v>
      </c>
      <c r="E1298" s="138" t="s">
        <v>2532</v>
      </c>
      <c r="F1298" s="139">
        <v>-600000000</v>
      </c>
      <c r="G1298" s="139">
        <v>0</v>
      </c>
      <c r="H1298" s="139">
        <v>0</v>
      </c>
      <c r="I1298" s="139">
        <v>-600000000</v>
      </c>
      <c r="J1298" s="107" t="s">
        <v>7</v>
      </c>
      <c r="K1298" s="107" t="s">
        <v>24</v>
      </c>
      <c r="L1298" s="107" t="s">
        <v>88</v>
      </c>
      <c r="M1298" s="140" t="s">
        <v>4334</v>
      </c>
      <c r="N1298" s="104" t="s">
        <v>115</v>
      </c>
      <c r="O1298" s="104" t="s">
        <v>4332</v>
      </c>
    </row>
    <row r="1299" spans="1:15" hidden="1" x14ac:dyDescent="0.25">
      <c r="A1299" s="920" t="s">
        <v>145</v>
      </c>
      <c r="B1299" s="138" t="s">
        <v>214</v>
      </c>
      <c r="C1299" s="138" t="s">
        <v>2536</v>
      </c>
      <c r="D1299" s="138" t="s">
        <v>2537</v>
      </c>
      <c r="E1299" s="138" t="s">
        <v>2538</v>
      </c>
      <c r="F1299" s="139">
        <v>-51200000000</v>
      </c>
      <c r="G1299" s="139">
        <v>0</v>
      </c>
      <c r="H1299" s="139">
        <v>0</v>
      </c>
      <c r="I1299" s="139">
        <v>-51200000000</v>
      </c>
      <c r="J1299" s="107" t="s">
        <v>7</v>
      </c>
      <c r="K1299" s="107" t="s">
        <v>24</v>
      </c>
      <c r="L1299" s="107" t="s">
        <v>88</v>
      </c>
      <c r="M1299" s="140" t="s">
        <v>4335</v>
      </c>
      <c r="N1299" s="104" t="s">
        <v>115</v>
      </c>
      <c r="O1299" s="104" t="s">
        <v>4332</v>
      </c>
    </row>
    <row r="1300" spans="1:15" hidden="1" x14ac:dyDescent="0.25">
      <c r="A1300" s="920" t="s">
        <v>145</v>
      </c>
      <c r="B1300" s="138" t="s">
        <v>214</v>
      </c>
      <c r="C1300" s="138" t="s">
        <v>2539</v>
      </c>
      <c r="D1300" s="138" t="s">
        <v>2540</v>
      </c>
      <c r="E1300" s="138" t="s">
        <v>2541</v>
      </c>
      <c r="F1300" s="139">
        <v>-126940000</v>
      </c>
      <c r="G1300" s="139">
        <v>0</v>
      </c>
      <c r="H1300" s="139">
        <v>0</v>
      </c>
      <c r="I1300" s="139">
        <v>-126940000</v>
      </c>
      <c r="J1300" s="107" t="s">
        <v>7</v>
      </c>
      <c r="K1300" s="107" t="s">
        <v>24</v>
      </c>
      <c r="L1300" s="107" t="s">
        <v>88</v>
      </c>
      <c r="M1300" s="140" t="s">
        <v>4335</v>
      </c>
      <c r="N1300" s="104" t="s">
        <v>115</v>
      </c>
      <c r="O1300" s="104" t="s">
        <v>4333</v>
      </c>
    </row>
    <row r="1301" spans="1:15" hidden="1" x14ac:dyDescent="0.25">
      <c r="A1301" s="920" t="s">
        <v>145</v>
      </c>
      <c r="B1301" s="138" t="s">
        <v>214</v>
      </c>
      <c r="C1301" s="138" t="s">
        <v>2542</v>
      </c>
      <c r="D1301" s="138" t="s">
        <v>2543</v>
      </c>
      <c r="E1301" s="138" t="s">
        <v>2538</v>
      </c>
      <c r="F1301" s="139">
        <v>-183800000000</v>
      </c>
      <c r="G1301" s="139">
        <v>0</v>
      </c>
      <c r="H1301" s="139">
        <v>0</v>
      </c>
      <c r="I1301" s="139">
        <v>-183800000000</v>
      </c>
      <c r="J1301" s="107" t="s">
        <v>7</v>
      </c>
      <c r="K1301" s="107" t="s">
        <v>24</v>
      </c>
      <c r="L1301" s="107" t="s">
        <v>88</v>
      </c>
      <c r="M1301" s="140" t="s">
        <v>4336</v>
      </c>
      <c r="N1301" s="104" t="s">
        <v>115</v>
      </c>
      <c r="O1301" s="104" t="s">
        <v>4332</v>
      </c>
    </row>
    <row r="1302" spans="1:15" hidden="1" x14ac:dyDescent="0.25">
      <c r="A1302" s="920" t="s">
        <v>145</v>
      </c>
      <c r="B1302" s="138" t="s">
        <v>214</v>
      </c>
      <c r="C1302" s="138" t="s">
        <v>2544</v>
      </c>
      <c r="D1302" s="138" t="s">
        <v>2545</v>
      </c>
      <c r="E1302" s="138" t="s">
        <v>2541</v>
      </c>
      <c r="F1302" s="139">
        <v>-23000000000</v>
      </c>
      <c r="G1302" s="139">
        <v>0</v>
      </c>
      <c r="H1302" s="139">
        <v>0</v>
      </c>
      <c r="I1302" s="139">
        <v>-23000000000</v>
      </c>
      <c r="J1302" s="107" t="s">
        <v>7</v>
      </c>
      <c r="K1302" s="107" t="s">
        <v>24</v>
      </c>
      <c r="L1302" s="107" t="s">
        <v>88</v>
      </c>
      <c r="M1302" s="140" t="s">
        <v>4336</v>
      </c>
      <c r="N1302" s="104" t="s">
        <v>115</v>
      </c>
      <c r="O1302" s="104" t="s">
        <v>4333</v>
      </c>
    </row>
    <row r="1303" spans="1:15" hidden="1" x14ac:dyDescent="0.25">
      <c r="A1303" s="920" t="s">
        <v>145</v>
      </c>
      <c r="B1303" s="138" t="s">
        <v>104</v>
      </c>
      <c r="C1303" s="138" t="s">
        <v>2546</v>
      </c>
      <c r="D1303" s="138" t="s">
        <v>2547</v>
      </c>
      <c r="E1303" s="138" t="s">
        <v>2548</v>
      </c>
      <c r="F1303" s="139">
        <v>0</v>
      </c>
      <c r="G1303" s="139">
        <v>-4112243.11</v>
      </c>
      <c r="H1303" s="139">
        <v>-27040918141</v>
      </c>
      <c r="I1303" s="139">
        <v>-27040918141</v>
      </c>
      <c r="J1303" s="107" t="s">
        <v>7</v>
      </c>
      <c r="K1303" s="107" t="s">
        <v>24</v>
      </c>
      <c r="L1303" s="107" t="s">
        <v>88</v>
      </c>
      <c r="M1303" s="140" t="s">
        <v>4337</v>
      </c>
      <c r="N1303" s="104" t="s">
        <v>115</v>
      </c>
      <c r="O1303" s="104" t="s">
        <v>4332</v>
      </c>
    </row>
    <row r="1304" spans="1:15" hidden="1" x14ac:dyDescent="0.25">
      <c r="A1304" s="920" t="s">
        <v>145</v>
      </c>
      <c r="B1304" s="138" t="s">
        <v>104</v>
      </c>
      <c r="C1304" s="138" t="s">
        <v>2549</v>
      </c>
      <c r="D1304" s="138" t="s">
        <v>2550</v>
      </c>
      <c r="E1304" s="138" t="s">
        <v>2551</v>
      </c>
      <c r="F1304" s="139">
        <v>0</v>
      </c>
      <c r="G1304" s="139">
        <v>-3551000</v>
      </c>
      <c r="H1304" s="139">
        <v>-23350346210</v>
      </c>
      <c r="I1304" s="139">
        <v>-23350346210</v>
      </c>
      <c r="J1304" s="107" t="s">
        <v>7</v>
      </c>
      <c r="K1304" s="107" t="s">
        <v>24</v>
      </c>
      <c r="L1304" s="107" t="s">
        <v>88</v>
      </c>
      <c r="M1304" s="140" t="s">
        <v>4337</v>
      </c>
      <c r="N1304" s="104" t="s">
        <v>115</v>
      </c>
      <c r="O1304" s="104" t="s">
        <v>4333</v>
      </c>
    </row>
    <row r="1305" spans="1:15" hidden="1" x14ac:dyDescent="0.25">
      <c r="A1305" s="920" t="s">
        <v>145</v>
      </c>
      <c r="B1305" s="138" t="s">
        <v>214</v>
      </c>
      <c r="C1305" s="138" t="s">
        <v>2552</v>
      </c>
      <c r="D1305" s="138" t="s">
        <v>2553</v>
      </c>
      <c r="E1305" s="138" t="s">
        <v>2538</v>
      </c>
      <c r="F1305" s="139">
        <v>-65828804036</v>
      </c>
      <c r="G1305" s="139">
        <v>0</v>
      </c>
      <c r="H1305" s="139">
        <v>0</v>
      </c>
      <c r="I1305" s="139">
        <v>-65828804036</v>
      </c>
      <c r="J1305" s="107" t="s">
        <v>7</v>
      </c>
      <c r="K1305" s="107" t="s">
        <v>24</v>
      </c>
      <c r="L1305" s="107" t="s">
        <v>88</v>
      </c>
      <c r="M1305" s="140" t="s">
        <v>4337</v>
      </c>
      <c r="N1305" s="104" t="s">
        <v>115</v>
      </c>
      <c r="O1305" s="104" t="s">
        <v>4332</v>
      </c>
    </row>
    <row r="1306" spans="1:15" hidden="1" x14ac:dyDescent="0.25">
      <c r="A1306" s="920" t="s">
        <v>145</v>
      </c>
      <c r="B1306" s="138" t="s">
        <v>214</v>
      </c>
      <c r="C1306" s="138" t="s">
        <v>2554</v>
      </c>
      <c r="D1306" s="138" t="s">
        <v>2555</v>
      </c>
      <c r="E1306" s="138" t="s">
        <v>2541</v>
      </c>
      <c r="F1306" s="139">
        <v>-16850000000</v>
      </c>
      <c r="G1306" s="139">
        <v>0</v>
      </c>
      <c r="H1306" s="139">
        <v>0</v>
      </c>
      <c r="I1306" s="139">
        <v>-16850000000</v>
      </c>
      <c r="J1306" s="107" t="s">
        <v>7</v>
      </c>
      <c r="K1306" s="107" t="s">
        <v>24</v>
      </c>
      <c r="L1306" s="107" t="s">
        <v>88</v>
      </c>
      <c r="M1306" s="140" t="s">
        <v>4337</v>
      </c>
      <c r="N1306" s="104" t="s">
        <v>115</v>
      </c>
      <c r="O1306" s="104" t="s">
        <v>4333</v>
      </c>
    </row>
    <row r="1307" spans="1:15" hidden="1" x14ac:dyDescent="0.25">
      <c r="A1307" s="920" t="s">
        <v>145</v>
      </c>
      <c r="B1307" s="138" t="s">
        <v>104</v>
      </c>
      <c r="C1307" s="138" t="s">
        <v>5103</v>
      </c>
      <c r="D1307" s="138" t="s">
        <v>5104</v>
      </c>
      <c r="E1307" s="138" t="s">
        <v>2558</v>
      </c>
      <c r="F1307" s="139">
        <v>0</v>
      </c>
      <c r="G1307" s="139">
        <v>-1000000</v>
      </c>
      <c r="H1307" s="139">
        <v>-6575710000</v>
      </c>
      <c r="I1307" s="139">
        <v>-6575710000</v>
      </c>
      <c r="J1307" s="107" t="s">
        <v>7</v>
      </c>
      <c r="K1307" s="107" t="s">
        <v>24</v>
      </c>
      <c r="L1307" s="107" t="s">
        <v>88</v>
      </c>
      <c r="M1307" s="140" t="s">
        <v>4338</v>
      </c>
      <c r="N1307" s="104" t="s">
        <v>115</v>
      </c>
      <c r="O1307" s="104" t="s">
        <v>4332</v>
      </c>
    </row>
    <row r="1308" spans="1:15" hidden="1" x14ac:dyDescent="0.25">
      <c r="A1308" s="920" t="s">
        <v>145</v>
      </c>
      <c r="B1308" s="138" t="s">
        <v>214</v>
      </c>
      <c r="C1308" s="138" t="s">
        <v>2556</v>
      </c>
      <c r="D1308" s="138" t="s">
        <v>2557</v>
      </c>
      <c r="E1308" s="138" t="s">
        <v>2558</v>
      </c>
      <c r="F1308" s="139">
        <v>-13000000000</v>
      </c>
      <c r="G1308" s="139">
        <v>0</v>
      </c>
      <c r="H1308" s="139">
        <v>0</v>
      </c>
      <c r="I1308" s="139">
        <v>-13000000000</v>
      </c>
      <c r="J1308" s="107" t="s">
        <v>7</v>
      </c>
      <c r="K1308" s="107" t="s">
        <v>24</v>
      </c>
      <c r="L1308" s="107" t="s">
        <v>88</v>
      </c>
      <c r="M1308" s="140" t="s">
        <v>4338</v>
      </c>
      <c r="N1308" s="104" t="s">
        <v>115</v>
      </c>
      <c r="O1308" s="104" t="s">
        <v>4332</v>
      </c>
    </row>
    <row r="1309" spans="1:15" hidden="1" x14ac:dyDescent="0.25">
      <c r="A1309" s="920" t="s">
        <v>145</v>
      </c>
      <c r="B1309" s="138" t="s">
        <v>214</v>
      </c>
      <c r="C1309" s="138" t="s">
        <v>2559</v>
      </c>
      <c r="D1309" s="138" t="s">
        <v>2560</v>
      </c>
      <c r="E1309" s="138" t="s">
        <v>2558</v>
      </c>
      <c r="F1309" s="139">
        <v>-11000000000</v>
      </c>
      <c r="G1309" s="139">
        <v>0</v>
      </c>
      <c r="H1309" s="139">
        <v>0</v>
      </c>
      <c r="I1309" s="139">
        <v>-11000000000</v>
      </c>
      <c r="J1309" s="107" t="s">
        <v>7</v>
      </c>
      <c r="K1309" s="107" t="s">
        <v>24</v>
      </c>
      <c r="L1309" s="107" t="s">
        <v>88</v>
      </c>
      <c r="M1309" s="140" t="s">
        <v>4338</v>
      </c>
      <c r="N1309" s="104" t="s">
        <v>115</v>
      </c>
      <c r="O1309" s="104" t="s">
        <v>4333</v>
      </c>
    </row>
    <row r="1310" spans="1:15" hidden="1" x14ac:dyDescent="0.25">
      <c r="A1310" s="920" t="s">
        <v>146</v>
      </c>
      <c r="B1310" s="138" t="s">
        <v>214</v>
      </c>
      <c r="C1310" s="138" t="s">
        <v>2561</v>
      </c>
      <c r="D1310" s="138" t="s">
        <v>2562</v>
      </c>
      <c r="E1310" s="138" t="s">
        <v>2563</v>
      </c>
      <c r="F1310" s="139">
        <v>-839430993150</v>
      </c>
      <c r="G1310" s="139">
        <v>0</v>
      </c>
      <c r="H1310" s="139">
        <v>0</v>
      </c>
      <c r="I1310" s="139">
        <v>-839430993150</v>
      </c>
      <c r="J1310" s="107" t="s">
        <v>7</v>
      </c>
      <c r="K1310" s="107" t="s">
        <v>24</v>
      </c>
      <c r="L1310" s="107" t="s">
        <v>70</v>
      </c>
      <c r="M1310" s="140" t="s">
        <v>4339</v>
      </c>
      <c r="N1310" s="104" t="s">
        <v>115</v>
      </c>
      <c r="O1310" s="104" t="s">
        <v>4340</v>
      </c>
    </row>
    <row r="1311" spans="1:15" hidden="1" x14ac:dyDescent="0.25">
      <c r="A1311" s="920" t="s">
        <v>146</v>
      </c>
      <c r="B1311" s="138" t="s">
        <v>214</v>
      </c>
      <c r="C1311" s="138" t="s">
        <v>5852</v>
      </c>
      <c r="D1311" s="138" t="s">
        <v>5853</v>
      </c>
      <c r="E1311" s="138" t="s">
        <v>5854</v>
      </c>
      <c r="F1311" s="139">
        <v>-36324003330</v>
      </c>
      <c r="G1311" s="139">
        <v>0</v>
      </c>
      <c r="H1311" s="139">
        <v>0</v>
      </c>
      <c r="I1311" s="139">
        <v>-36324003330</v>
      </c>
      <c r="J1311" s="107" t="s">
        <v>7</v>
      </c>
      <c r="K1311" s="107" t="s">
        <v>24</v>
      </c>
      <c r="L1311" s="107" t="s">
        <v>70</v>
      </c>
      <c r="M1311" s="140" t="s">
        <v>5105</v>
      </c>
      <c r="N1311" s="104" t="s">
        <v>115</v>
      </c>
      <c r="O1311" s="104" t="s">
        <v>5106</v>
      </c>
    </row>
    <row r="1312" spans="1:15" hidden="1" x14ac:dyDescent="0.25">
      <c r="A1312" s="920" t="s">
        <v>146</v>
      </c>
      <c r="B1312" s="138" t="s">
        <v>104</v>
      </c>
      <c r="C1312" s="138" t="s">
        <v>5107</v>
      </c>
      <c r="D1312" s="138" t="s">
        <v>5108</v>
      </c>
      <c r="E1312" s="138" t="s">
        <v>5109</v>
      </c>
      <c r="F1312" s="139">
        <v>0</v>
      </c>
      <c r="G1312" s="139">
        <v>-1359936.92</v>
      </c>
      <c r="H1312" s="139">
        <v>-8942550804</v>
      </c>
      <c r="I1312" s="139">
        <v>-8942550804</v>
      </c>
      <c r="J1312" s="107" t="s">
        <v>7</v>
      </c>
      <c r="K1312" s="107" t="s">
        <v>24</v>
      </c>
      <c r="L1312" s="107" t="s">
        <v>70</v>
      </c>
      <c r="M1312" s="140" t="s">
        <v>5105</v>
      </c>
      <c r="N1312" s="104" t="s">
        <v>115</v>
      </c>
      <c r="O1312" s="104" t="s">
        <v>5106</v>
      </c>
    </row>
    <row r="1313" spans="1:15" hidden="1" x14ac:dyDescent="0.25">
      <c r="A1313" s="920" t="s">
        <v>147</v>
      </c>
      <c r="B1313" s="138" t="s">
        <v>214</v>
      </c>
      <c r="C1313" s="138" t="s">
        <v>6483</v>
      </c>
      <c r="D1313" s="138" t="s">
        <v>6484</v>
      </c>
      <c r="E1313" s="138" t="s">
        <v>6485</v>
      </c>
      <c r="F1313" s="139">
        <v>-50000000000</v>
      </c>
      <c r="G1313" s="139">
        <v>0</v>
      </c>
      <c r="H1313" s="139">
        <v>0</v>
      </c>
      <c r="I1313" s="139">
        <v>-50000000000</v>
      </c>
      <c r="J1313" s="107" t="s">
        <v>7</v>
      </c>
      <c r="K1313" s="107" t="s">
        <v>24</v>
      </c>
      <c r="L1313" s="107" t="s">
        <v>120</v>
      </c>
      <c r="M1313" s="140" t="s">
        <v>4341</v>
      </c>
      <c r="N1313" s="104" t="s">
        <v>115</v>
      </c>
      <c r="O1313" s="104" t="s">
        <v>8264</v>
      </c>
    </row>
    <row r="1314" spans="1:15" hidden="1" x14ac:dyDescent="0.25">
      <c r="A1314" s="920" t="s">
        <v>147</v>
      </c>
      <c r="B1314" s="138" t="s">
        <v>214</v>
      </c>
      <c r="C1314" s="138" t="s">
        <v>5110</v>
      </c>
      <c r="D1314" s="138" t="s">
        <v>5111</v>
      </c>
      <c r="E1314" s="138" t="s">
        <v>5112</v>
      </c>
      <c r="F1314" s="139">
        <v>-75000000000</v>
      </c>
      <c r="G1314" s="139">
        <v>0</v>
      </c>
      <c r="H1314" s="139">
        <v>0</v>
      </c>
      <c r="I1314" s="139">
        <v>-75000000000</v>
      </c>
      <c r="J1314" s="107" t="s">
        <v>7</v>
      </c>
      <c r="K1314" s="107" t="s">
        <v>24</v>
      </c>
      <c r="L1314" s="107" t="s">
        <v>120</v>
      </c>
      <c r="M1314" s="140" t="s">
        <v>4341</v>
      </c>
      <c r="N1314" s="104" t="s">
        <v>115</v>
      </c>
      <c r="O1314" s="104" t="s">
        <v>4342</v>
      </c>
    </row>
    <row r="1315" spans="1:15" hidden="1" x14ac:dyDescent="0.25">
      <c r="A1315" s="920" t="s">
        <v>147</v>
      </c>
      <c r="B1315" s="138" t="s">
        <v>214</v>
      </c>
      <c r="C1315" s="138" t="s">
        <v>6486</v>
      </c>
      <c r="D1315" s="138" t="s">
        <v>6487</v>
      </c>
      <c r="E1315" s="138" t="s">
        <v>6488</v>
      </c>
      <c r="F1315" s="139">
        <v>-25000000000</v>
      </c>
      <c r="G1315" s="139">
        <v>0</v>
      </c>
      <c r="H1315" s="139">
        <v>0</v>
      </c>
      <c r="I1315" s="139">
        <v>-25000000000</v>
      </c>
      <c r="J1315" s="107" t="s">
        <v>7</v>
      </c>
      <c r="K1315" s="107" t="s">
        <v>24</v>
      </c>
      <c r="L1315" s="107" t="s">
        <v>29</v>
      </c>
      <c r="M1315" s="140" t="s">
        <v>4341</v>
      </c>
      <c r="N1315" s="104" t="s">
        <v>115</v>
      </c>
      <c r="O1315" s="104" t="s">
        <v>4344</v>
      </c>
    </row>
    <row r="1316" spans="1:15" hidden="1" x14ac:dyDescent="0.25">
      <c r="A1316" s="920" t="s">
        <v>147</v>
      </c>
      <c r="B1316" s="138" t="s">
        <v>214</v>
      </c>
      <c r="C1316" s="138" t="s">
        <v>2564</v>
      </c>
      <c r="D1316" s="138" t="s">
        <v>2565</v>
      </c>
      <c r="E1316" s="138" t="s">
        <v>2566</v>
      </c>
      <c r="F1316" s="139">
        <v>-185000000000</v>
      </c>
      <c r="G1316" s="139">
        <v>0</v>
      </c>
      <c r="H1316" s="139">
        <v>0</v>
      </c>
      <c r="I1316" s="139">
        <v>-185000000000</v>
      </c>
      <c r="J1316" s="107" t="s">
        <v>7</v>
      </c>
      <c r="K1316" s="107" t="s">
        <v>24</v>
      </c>
      <c r="L1316" s="107" t="s">
        <v>120</v>
      </c>
      <c r="M1316" s="140" t="s">
        <v>4341</v>
      </c>
      <c r="N1316" s="104" t="s">
        <v>115</v>
      </c>
      <c r="O1316" s="104" t="s">
        <v>4346</v>
      </c>
    </row>
    <row r="1317" spans="1:15" hidden="1" x14ac:dyDescent="0.25">
      <c r="A1317" s="920" t="s">
        <v>147</v>
      </c>
      <c r="B1317" s="138" t="s">
        <v>104</v>
      </c>
      <c r="C1317" s="138" t="s">
        <v>2568</v>
      </c>
      <c r="D1317" s="138" t="s">
        <v>2569</v>
      </c>
      <c r="E1317" s="138" t="s">
        <v>2567</v>
      </c>
      <c r="F1317" s="139">
        <v>0</v>
      </c>
      <c r="G1317" s="139">
        <v>-5000000</v>
      </c>
      <c r="H1317" s="139">
        <v>-32878550000</v>
      </c>
      <c r="I1317" s="139">
        <v>-32878550000</v>
      </c>
      <c r="J1317" s="107" t="s">
        <v>7</v>
      </c>
      <c r="K1317" s="107" t="s">
        <v>24</v>
      </c>
      <c r="L1317" s="107" t="s">
        <v>120</v>
      </c>
      <c r="M1317" s="140" t="s">
        <v>4345</v>
      </c>
      <c r="N1317" s="104" t="s">
        <v>115</v>
      </c>
      <c r="O1317" s="104" t="s">
        <v>4343</v>
      </c>
    </row>
    <row r="1318" spans="1:15" hidden="1" x14ac:dyDescent="0.25">
      <c r="A1318" s="920" t="s">
        <v>147</v>
      </c>
      <c r="B1318" s="138" t="s">
        <v>104</v>
      </c>
      <c r="C1318" s="138" t="s">
        <v>2570</v>
      </c>
      <c r="D1318" s="138" t="s">
        <v>2571</v>
      </c>
      <c r="E1318" s="138" t="s">
        <v>2567</v>
      </c>
      <c r="F1318" s="139">
        <v>0</v>
      </c>
      <c r="G1318" s="139">
        <v>-23300000</v>
      </c>
      <c r="H1318" s="139">
        <v>-153214043000</v>
      </c>
      <c r="I1318" s="139">
        <v>-153214043000</v>
      </c>
      <c r="J1318" s="107" t="s">
        <v>7</v>
      </c>
      <c r="K1318" s="107" t="s">
        <v>24</v>
      </c>
      <c r="L1318" s="107" t="s">
        <v>120</v>
      </c>
      <c r="M1318" s="140" t="s">
        <v>4345</v>
      </c>
      <c r="N1318" s="104" t="s">
        <v>115</v>
      </c>
      <c r="O1318" s="104" t="s">
        <v>4346</v>
      </c>
    </row>
    <row r="1319" spans="1:15" hidden="1" x14ac:dyDescent="0.25">
      <c r="A1319" s="920" t="s">
        <v>147</v>
      </c>
      <c r="B1319" s="138" t="s">
        <v>214</v>
      </c>
      <c r="C1319" s="138" t="s">
        <v>2572</v>
      </c>
      <c r="D1319" s="138" t="s">
        <v>2573</v>
      </c>
      <c r="E1319" s="138" t="s">
        <v>2574</v>
      </c>
      <c r="F1319" s="139">
        <v>-83250000000</v>
      </c>
      <c r="G1319" s="139">
        <v>0</v>
      </c>
      <c r="H1319" s="139">
        <v>0</v>
      </c>
      <c r="I1319" s="139">
        <v>-83250000000</v>
      </c>
      <c r="J1319" s="107" t="s">
        <v>7</v>
      </c>
      <c r="K1319" s="107" t="s">
        <v>24</v>
      </c>
      <c r="L1319" s="107" t="s">
        <v>120</v>
      </c>
      <c r="M1319" s="140" t="s">
        <v>4345</v>
      </c>
      <c r="N1319" s="104" t="s">
        <v>115</v>
      </c>
      <c r="O1319" s="104" t="s">
        <v>4346</v>
      </c>
    </row>
    <row r="1320" spans="1:15" hidden="1" x14ac:dyDescent="0.25">
      <c r="A1320" s="920" t="s">
        <v>147</v>
      </c>
      <c r="B1320" s="138" t="s">
        <v>104</v>
      </c>
      <c r="C1320" s="138" t="s">
        <v>2575</v>
      </c>
      <c r="D1320" s="138" t="s">
        <v>2576</v>
      </c>
      <c r="E1320" s="138" t="s">
        <v>2577</v>
      </c>
      <c r="F1320" s="139">
        <v>0</v>
      </c>
      <c r="G1320" s="139">
        <v>-15871252.52</v>
      </c>
      <c r="H1320" s="139">
        <v>-104364753908</v>
      </c>
      <c r="I1320" s="139">
        <v>-104364753908</v>
      </c>
      <c r="J1320" s="107" t="s">
        <v>7</v>
      </c>
      <c r="K1320" s="107" t="s">
        <v>24</v>
      </c>
      <c r="L1320" s="107" t="s">
        <v>120</v>
      </c>
      <c r="M1320" s="140" t="s">
        <v>4347</v>
      </c>
      <c r="N1320" s="104" t="s">
        <v>115</v>
      </c>
      <c r="O1320" s="104" t="s">
        <v>4346</v>
      </c>
    </row>
    <row r="1321" spans="1:15" hidden="1" x14ac:dyDescent="0.25">
      <c r="A1321" s="920" t="s">
        <v>147</v>
      </c>
      <c r="B1321" s="138" t="s">
        <v>214</v>
      </c>
      <c r="C1321" s="138" t="s">
        <v>2578</v>
      </c>
      <c r="D1321" s="138" t="s">
        <v>2579</v>
      </c>
      <c r="E1321" s="138" t="s">
        <v>2580</v>
      </c>
      <c r="F1321" s="139">
        <v>-3774518769</v>
      </c>
      <c r="G1321" s="139">
        <v>0</v>
      </c>
      <c r="H1321" s="139">
        <v>0</v>
      </c>
      <c r="I1321" s="139">
        <v>-3774518769</v>
      </c>
      <c r="J1321" s="107" t="s">
        <v>7</v>
      </c>
      <c r="K1321" s="107" t="s">
        <v>24</v>
      </c>
      <c r="L1321" s="107" t="s">
        <v>120</v>
      </c>
      <c r="M1321" s="140" t="s">
        <v>4347</v>
      </c>
      <c r="N1321" s="104" t="s">
        <v>115</v>
      </c>
      <c r="O1321" s="104" t="s">
        <v>4344</v>
      </c>
    </row>
    <row r="1322" spans="1:15" hidden="1" x14ac:dyDescent="0.25">
      <c r="A1322" s="920" t="s">
        <v>147</v>
      </c>
      <c r="B1322" s="138" t="s">
        <v>214</v>
      </c>
      <c r="C1322" s="138" t="s">
        <v>2581</v>
      </c>
      <c r="D1322" s="138" t="s">
        <v>2582</v>
      </c>
      <c r="E1322" s="138" t="s">
        <v>2583</v>
      </c>
      <c r="F1322" s="139">
        <v>-531576906434</v>
      </c>
      <c r="G1322" s="139">
        <v>0</v>
      </c>
      <c r="H1322" s="139">
        <v>0</v>
      </c>
      <c r="I1322" s="139">
        <v>-531576906434</v>
      </c>
      <c r="J1322" s="107" t="s">
        <v>7</v>
      </c>
      <c r="K1322" s="107" t="s">
        <v>24</v>
      </c>
      <c r="L1322" s="107" t="s">
        <v>120</v>
      </c>
      <c r="M1322" s="140" t="s">
        <v>4347</v>
      </c>
      <c r="N1322" s="104" t="s">
        <v>115</v>
      </c>
      <c r="O1322" s="104" t="s">
        <v>4346</v>
      </c>
    </row>
    <row r="1323" spans="1:15" hidden="1" x14ac:dyDescent="0.25">
      <c r="A1323" s="920" t="s">
        <v>147</v>
      </c>
      <c r="B1323" s="138" t="s">
        <v>214</v>
      </c>
      <c r="C1323" s="138" t="s">
        <v>2584</v>
      </c>
      <c r="D1323" s="138" t="s">
        <v>2585</v>
      </c>
      <c r="E1323" s="138" t="s">
        <v>2586</v>
      </c>
      <c r="F1323" s="139">
        <v>-57087021</v>
      </c>
      <c r="G1323" s="139">
        <v>0</v>
      </c>
      <c r="H1323" s="139">
        <v>0</v>
      </c>
      <c r="I1323" s="139">
        <v>-57087021</v>
      </c>
      <c r="J1323" s="107" t="s">
        <v>7</v>
      </c>
      <c r="K1323" s="107" t="s">
        <v>24</v>
      </c>
      <c r="L1323" s="107" t="s">
        <v>120</v>
      </c>
      <c r="M1323" s="140" t="s">
        <v>4348</v>
      </c>
      <c r="N1323" s="104" t="s">
        <v>115</v>
      </c>
      <c r="O1323" s="104" t="s">
        <v>4349</v>
      </c>
    </row>
    <row r="1324" spans="1:15" hidden="1" x14ac:dyDescent="0.25">
      <c r="A1324" s="920" t="s">
        <v>147</v>
      </c>
      <c r="B1324" s="138" t="s">
        <v>214</v>
      </c>
      <c r="C1324" s="138" t="s">
        <v>2587</v>
      </c>
      <c r="D1324" s="138" t="s">
        <v>2588</v>
      </c>
      <c r="E1324" s="138" t="s">
        <v>2589</v>
      </c>
      <c r="F1324" s="139">
        <v>-2879023</v>
      </c>
      <c r="G1324" s="139">
        <v>0</v>
      </c>
      <c r="H1324" s="139">
        <v>0</v>
      </c>
      <c r="I1324" s="139">
        <v>-2879023</v>
      </c>
      <c r="J1324" s="107" t="s">
        <v>7</v>
      </c>
      <c r="K1324" s="107" t="s">
        <v>24</v>
      </c>
      <c r="L1324" s="107" t="s">
        <v>120</v>
      </c>
      <c r="M1324" s="140" t="s">
        <v>4348</v>
      </c>
      <c r="N1324" s="104" t="s">
        <v>115</v>
      </c>
      <c r="O1324" s="104" t="s">
        <v>4349</v>
      </c>
    </row>
    <row r="1325" spans="1:15" hidden="1" x14ac:dyDescent="0.25">
      <c r="A1325" s="920" t="s">
        <v>147</v>
      </c>
      <c r="B1325" s="138" t="s">
        <v>214</v>
      </c>
      <c r="C1325" s="138" t="s">
        <v>5746</v>
      </c>
      <c r="D1325" s="138" t="s">
        <v>5747</v>
      </c>
      <c r="E1325" s="138" t="s">
        <v>5748</v>
      </c>
      <c r="F1325" s="139">
        <v>-1362066830</v>
      </c>
      <c r="G1325" s="139">
        <v>0</v>
      </c>
      <c r="H1325" s="139">
        <v>0</v>
      </c>
      <c r="I1325" s="139">
        <v>-1362066830</v>
      </c>
      <c r="J1325" s="107" t="s">
        <v>7</v>
      </c>
      <c r="K1325" s="107" t="s">
        <v>24</v>
      </c>
      <c r="L1325" s="107" t="s">
        <v>120</v>
      </c>
      <c r="M1325" s="140" t="s">
        <v>4348</v>
      </c>
      <c r="N1325" s="104" t="s">
        <v>115</v>
      </c>
      <c r="O1325" s="104" t="s">
        <v>4349</v>
      </c>
    </row>
    <row r="1326" spans="1:15" hidden="1" x14ac:dyDescent="0.25">
      <c r="A1326" s="920" t="s">
        <v>147</v>
      </c>
      <c r="B1326" s="138" t="s">
        <v>214</v>
      </c>
      <c r="C1326" s="138" t="s">
        <v>2591</v>
      </c>
      <c r="D1326" s="138" t="s">
        <v>2592</v>
      </c>
      <c r="E1326" s="138" t="s">
        <v>2590</v>
      </c>
      <c r="F1326" s="139">
        <v>-2501370302</v>
      </c>
      <c r="G1326" s="139">
        <v>0</v>
      </c>
      <c r="H1326" s="139">
        <v>0</v>
      </c>
      <c r="I1326" s="139">
        <v>-2501370302</v>
      </c>
      <c r="J1326" s="107" t="s">
        <v>7</v>
      </c>
      <c r="K1326" s="107" t="s">
        <v>24</v>
      </c>
      <c r="L1326" s="107" t="s">
        <v>120</v>
      </c>
      <c r="M1326" s="140" t="s">
        <v>4348</v>
      </c>
      <c r="N1326" s="104" t="s">
        <v>115</v>
      </c>
      <c r="O1326" s="104" t="s">
        <v>4349</v>
      </c>
    </row>
    <row r="1327" spans="1:15" hidden="1" x14ac:dyDescent="0.25">
      <c r="A1327" s="920" t="s">
        <v>147</v>
      </c>
      <c r="B1327" s="138" t="s">
        <v>104</v>
      </c>
      <c r="C1327" s="138" t="s">
        <v>6489</v>
      </c>
      <c r="D1327" s="138" t="s">
        <v>6490</v>
      </c>
      <c r="E1327" s="138" t="s">
        <v>6491</v>
      </c>
      <c r="F1327" s="139">
        <v>0</v>
      </c>
      <c r="G1327" s="139">
        <v>-41078.160000000003</v>
      </c>
      <c r="H1327" s="139">
        <v>-270118067</v>
      </c>
      <c r="I1327" s="139">
        <v>-270118067</v>
      </c>
      <c r="J1327" s="107" t="s">
        <v>7</v>
      </c>
      <c r="K1327" s="107" t="s">
        <v>24</v>
      </c>
      <c r="L1327" s="107" t="s">
        <v>120</v>
      </c>
      <c r="M1327" s="140" t="s">
        <v>4348</v>
      </c>
      <c r="N1327" s="104" t="s">
        <v>115</v>
      </c>
      <c r="O1327" s="104" t="s">
        <v>4349</v>
      </c>
    </row>
    <row r="1328" spans="1:15" hidden="1" x14ac:dyDescent="0.25">
      <c r="A1328" s="920" t="s">
        <v>147</v>
      </c>
      <c r="B1328" s="138" t="s">
        <v>104</v>
      </c>
      <c r="C1328" s="138" t="s">
        <v>6029</v>
      </c>
      <c r="D1328" s="138" t="s">
        <v>6030</v>
      </c>
      <c r="E1328" s="138" t="s">
        <v>2595</v>
      </c>
      <c r="F1328" s="139">
        <v>0</v>
      </c>
      <c r="G1328" s="139">
        <v>-6043.2</v>
      </c>
      <c r="H1328" s="139">
        <v>-39738331</v>
      </c>
      <c r="I1328" s="139">
        <v>-39738331</v>
      </c>
      <c r="J1328" s="107" t="s">
        <v>7</v>
      </c>
      <c r="K1328" s="107" t="s">
        <v>24</v>
      </c>
      <c r="L1328" s="107" t="s">
        <v>120</v>
      </c>
      <c r="M1328" s="140" t="s">
        <v>4348</v>
      </c>
      <c r="N1328" s="104" t="s">
        <v>115</v>
      </c>
      <c r="O1328" s="104" t="s">
        <v>4349</v>
      </c>
    </row>
    <row r="1329" spans="1:15" hidden="1" x14ac:dyDescent="0.25">
      <c r="A1329" s="920" t="s">
        <v>147</v>
      </c>
      <c r="B1329" s="138" t="s">
        <v>214</v>
      </c>
      <c r="C1329" s="138" t="s">
        <v>2593</v>
      </c>
      <c r="D1329" s="138" t="s">
        <v>2594</v>
      </c>
      <c r="E1329" s="138" t="s">
        <v>2595</v>
      </c>
      <c r="F1329" s="139">
        <v>-2471594462</v>
      </c>
      <c r="G1329" s="139">
        <v>0</v>
      </c>
      <c r="H1329" s="139">
        <v>0</v>
      </c>
      <c r="I1329" s="139">
        <v>-2471594462</v>
      </c>
      <c r="J1329" s="107" t="s">
        <v>7</v>
      </c>
      <c r="K1329" s="107" t="s">
        <v>24</v>
      </c>
      <c r="L1329" s="107" t="s">
        <v>120</v>
      </c>
      <c r="M1329" s="140" t="s">
        <v>4348</v>
      </c>
      <c r="N1329" s="104" t="s">
        <v>115</v>
      </c>
      <c r="O1329" s="104" t="s">
        <v>4349</v>
      </c>
    </row>
    <row r="1330" spans="1:15" hidden="1" x14ac:dyDescent="0.25">
      <c r="A1330" s="920" t="s">
        <v>147</v>
      </c>
      <c r="B1330" s="138" t="s">
        <v>214</v>
      </c>
      <c r="C1330" s="138" t="s">
        <v>2596</v>
      </c>
      <c r="D1330" s="138" t="s">
        <v>2597</v>
      </c>
      <c r="E1330" s="138" t="s">
        <v>103</v>
      </c>
      <c r="F1330" s="139">
        <v>-2025904607</v>
      </c>
      <c r="G1330" s="139">
        <v>0</v>
      </c>
      <c r="H1330" s="139">
        <v>0</v>
      </c>
      <c r="I1330" s="139">
        <v>-2025904607</v>
      </c>
      <c r="J1330" s="107" t="s">
        <v>7</v>
      </c>
      <c r="K1330" s="107" t="s">
        <v>24</v>
      </c>
      <c r="L1330" s="107" t="s">
        <v>120</v>
      </c>
      <c r="M1330" s="140" t="s">
        <v>4348</v>
      </c>
      <c r="N1330" s="104" t="s">
        <v>115</v>
      </c>
      <c r="O1330" s="104" t="s">
        <v>4349</v>
      </c>
    </row>
    <row r="1331" spans="1:15" hidden="1" x14ac:dyDescent="0.25">
      <c r="A1331" s="920" t="s">
        <v>147</v>
      </c>
      <c r="B1331" s="138" t="s">
        <v>214</v>
      </c>
      <c r="C1331" s="138" t="s">
        <v>4350</v>
      </c>
      <c r="D1331" s="138" t="s">
        <v>4351</v>
      </c>
      <c r="E1331" s="138" t="s">
        <v>418</v>
      </c>
      <c r="F1331" s="139">
        <v>-228940130</v>
      </c>
      <c r="G1331" s="139">
        <v>0</v>
      </c>
      <c r="H1331" s="139">
        <v>0</v>
      </c>
      <c r="I1331" s="139">
        <v>-228940130</v>
      </c>
      <c r="J1331" s="107" t="s">
        <v>7</v>
      </c>
      <c r="K1331" s="107" t="s">
        <v>24</v>
      </c>
      <c r="L1331" s="107" t="s">
        <v>120</v>
      </c>
      <c r="M1331" s="140" t="s">
        <v>4348</v>
      </c>
      <c r="N1331" s="104" t="s">
        <v>115</v>
      </c>
      <c r="O1331" s="104" t="s">
        <v>4349</v>
      </c>
    </row>
    <row r="1332" spans="1:15" hidden="1" x14ac:dyDescent="0.25">
      <c r="A1332" s="920" t="s">
        <v>147</v>
      </c>
      <c r="B1332" s="138" t="s">
        <v>214</v>
      </c>
      <c r="C1332" s="138" t="s">
        <v>4352</v>
      </c>
      <c r="D1332" s="138" t="s">
        <v>4353</v>
      </c>
      <c r="E1332" s="138" t="s">
        <v>4354</v>
      </c>
      <c r="F1332" s="139">
        <v>-615386757</v>
      </c>
      <c r="G1332" s="139">
        <v>0</v>
      </c>
      <c r="H1332" s="139">
        <v>0</v>
      </c>
      <c r="I1332" s="139">
        <v>-615386757</v>
      </c>
      <c r="J1332" s="107" t="s">
        <v>7</v>
      </c>
      <c r="K1332" s="107" t="s">
        <v>24</v>
      </c>
      <c r="L1332" s="107" t="s">
        <v>120</v>
      </c>
      <c r="M1332" s="140" t="s">
        <v>4348</v>
      </c>
      <c r="N1332" s="104" t="s">
        <v>115</v>
      </c>
      <c r="O1332" s="104" t="s">
        <v>4349</v>
      </c>
    </row>
    <row r="1333" spans="1:15" hidden="1" x14ac:dyDescent="0.25">
      <c r="A1333" s="920" t="s">
        <v>147</v>
      </c>
      <c r="B1333" s="138" t="s">
        <v>214</v>
      </c>
      <c r="C1333" s="138" t="s">
        <v>2598</v>
      </c>
      <c r="D1333" s="138" t="s">
        <v>2599</v>
      </c>
      <c r="E1333" s="138" t="s">
        <v>2600</v>
      </c>
      <c r="F1333" s="139">
        <v>-101582373</v>
      </c>
      <c r="G1333" s="139">
        <v>0</v>
      </c>
      <c r="H1333" s="139">
        <v>0</v>
      </c>
      <c r="I1333" s="139">
        <v>-101582373</v>
      </c>
      <c r="J1333" s="107" t="s">
        <v>7</v>
      </c>
      <c r="K1333" s="107" t="s">
        <v>24</v>
      </c>
      <c r="L1333" s="107" t="s">
        <v>120</v>
      </c>
      <c r="M1333" s="140" t="s">
        <v>4348</v>
      </c>
      <c r="N1333" s="104" t="s">
        <v>115</v>
      </c>
      <c r="O1333" s="104" t="s">
        <v>4349</v>
      </c>
    </row>
    <row r="1334" spans="1:15" hidden="1" x14ac:dyDescent="0.25">
      <c r="A1334" s="920" t="s">
        <v>147</v>
      </c>
      <c r="B1334" s="138" t="s">
        <v>104</v>
      </c>
      <c r="C1334" s="138" t="s">
        <v>6171</v>
      </c>
      <c r="D1334" s="138" t="s">
        <v>6172</v>
      </c>
      <c r="E1334" s="138" t="s">
        <v>6173</v>
      </c>
      <c r="F1334" s="139">
        <v>0</v>
      </c>
      <c r="G1334" s="139">
        <v>-33770</v>
      </c>
      <c r="H1334" s="139">
        <v>-222061727</v>
      </c>
      <c r="I1334" s="139">
        <v>-222061727</v>
      </c>
      <c r="J1334" s="107" t="s">
        <v>7</v>
      </c>
      <c r="K1334" s="107" t="s">
        <v>24</v>
      </c>
      <c r="L1334" s="107" t="s">
        <v>120</v>
      </c>
      <c r="M1334" s="140" t="s">
        <v>4348</v>
      </c>
      <c r="N1334" s="104" t="s">
        <v>115</v>
      </c>
      <c r="O1334" s="104" t="s">
        <v>4349</v>
      </c>
    </row>
    <row r="1335" spans="1:15" hidden="1" x14ac:dyDescent="0.25">
      <c r="A1335" s="920" t="s">
        <v>147</v>
      </c>
      <c r="B1335" s="138" t="s">
        <v>214</v>
      </c>
      <c r="C1335" s="138" t="s">
        <v>4355</v>
      </c>
      <c r="D1335" s="138" t="s">
        <v>4356</v>
      </c>
      <c r="E1335" s="138" t="s">
        <v>4357</v>
      </c>
      <c r="F1335" s="139">
        <v>-1124140317</v>
      </c>
      <c r="G1335" s="139">
        <v>0</v>
      </c>
      <c r="H1335" s="139">
        <v>0</v>
      </c>
      <c r="I1335" s="139">
        <v>-1124140317</v>
      </c>
      <c r="J1335" s="107" t="s">
        <v>7</v>
      </c>
      <c r="K1335" s="107" t="s">
        <v>24</v>
      </c>
      <c r="L1335" s="107" t="s">
        <v>120</v>
      </c>
      <c r="M1335" s="140" t="s">
        <v>4348</v>
      </c>
      <c r="N1335" s="104" t="s">
        <v>115</v>
      </c>
      <c r="O1335" s="104" t="s">
        <v>4349</v>
      </c>
    </row>
    <row r="1336" spans="1:15" hidden="1" x14ac:dyDescent="0.25">
      <c r="A1336" s="920" t="s">
        <v>147</v>
      </c>
      <c r="B1336" s="138" t="s">
        <v>214</v>
      </c>
      <c r="C1336" s="138" t="s">
        <v>2601</v>
      </c>
      <c r="D1336" s="138" t="s">
        <v>2602</v>
      </c>
      <c r="E1336" s="138" t="s">
        <v>2603</v>
      </c>
      <c r="F1336" s="139">
        <v>-137505102</v>
      </c>
      <c r="G1336" s="139">
        <v>0</v>
      </c>
      <c r="H1336" s="139">
        <v>0</v>
      </c>
      <c r="I1336" s="139">
        <v>-137505102</v>
      </c>
      <c r="J1336" s="107" t="s">
        <v>7</v>
      </c>
      <c r="K1336" s="107" t="s">
        <v>24</v>
      </c>
      <c r="L1336" s="107" t="s">
        <v>120</v>
      </c>
      <c r="M1336" s="140" t="s">
        <v>4348</v>
      </c>
      <c r="N1336" s="104" t="s">
        <v>115</v>
      </c>
      <c r="O1336" s="104" t="s">
        <v>4349</v>
      </c>
    </row>
    <row r="1337" spans="1:15" hidden="1" x14ac:dyDescent="0.25">
      <c r="A1337" s="920" t="s">
        <v>147</v>
      </c>
      <c r="B1337" s="138" t="s">
        <v>104</v>
      </c>
      <c r="C1337" s="138" t="s">
        <v>5855</v>
      </c>
      <c r="D1337" s="138" t="s">
        <v>5856</v>
      </c>
      <c r="E1337" s="138" t="s">
        <v>5857</v>
      </c>
      <c r="F1337" s="139">
        <v>0</v>
      </c>
      <c r="G1337" s="139">
        <v>-9250</v>
      </c>
      <c r="H1337" s="139">
        <v>-60825317</v>
      </c>
      <c r="I1337" s="139">
        <v>-60825317</v>
      </c>
      <c r="J1337" s="107" t="s">
        <v>7</v>
      </c>
      <c r="K1337" s="107" t="s">
        <v>24</v>
      </c>
      <c r="L1337" s="107" t="s">
        <v>120</v>
      </c>
      <c r="M1337" s="140" t="s">
        <v>4348</v>
      </c>
      <c r="N1337" s="104" t="s">
        <v>115</v>
      </c>
      <c r="O1337" s="104" t="s">
        <v>4349</v>
      </c>
    </row>
    <row r="1338" spans="1:15" hidden="1" x14ac:dyDescent="0.25">
      <c r="A1338" s="920" t="s">
        <v>147</v>
      </c>
      <c r="B1338" s="138" t="s">
        <v>214</v>
      </c>
      <c r="C1338" s="138" t="s">
        <v>2604</v>
      </c>
      <c r="D1338" s="138" t="s">
        <v>2605</v>
      </c>
      <c r="E1338" s="138" t="s">
        <v>429</v>
      </c>
      <c r="F1338" s="139">
        <v>-1262383916</v>
      </c>
      <c r="G1338" s="139">
        <v>0</v>
      </c>
      <c r="H1338" s="139">
        <v>0</v>
      </c>
      <c r="I1338" s="139">
        <v>-1262383916</v>
      </c>
      <c r="J1338" s="107" t="s">
        <v>7</v>
      </c>
      <c r="K1338" s="107" t="s">
        <v>24</v>
      </c>
      <c r="L1338" s="107" t="s">
        <v>120</v>
      </c>
      <c r="M1338" s="140" t="s">
        <v>4348</v>
      </c>
      <c r="N1338" s="104" t="s">
        <v>115</v>
      </c>
      <c r="O1338" s="104" t="s">
        <v>4349</v>
      </c>
    </row>
    <row r="1339" spans="1:15" hidden="1" x14ac:dyDescent="0.25">
      <c r="A1339" s="920" t="s">
        <v>147</v>
      </c>
      <c r="B1339" s="138" t="s">
        <v>104</v>
      </c>
      <c r="C1339" s="138" t="s">
        <v>4840</v>
      </c>
      <c r="D1339" s="138" t="s">
        <v>4841</v>
      </c>
      <c r="E1339" s="138" t="s">
        <v>4842</v>
      </c>
      <c r="F1339" s="139">
        <v>0</v>
      </c>
      <c r="G1339" s="139">
        <v>-732.92</v>
      </c>
      <c r="H1339" s="139">
        <v>-4819469</v>
      </c>
      <c r="I1339" s="139">
        <v>-4819469</v>
      </c>
      <c r="J1339" s="107" t="s">
        <v>7</v>
      </c>
      <c r="K1339" s="107" t="s">
        <v>24</v>
      </c>
      <c r="L1339" s="107" t="s">
        <v>120</v>
      </c>
      <c r="M1339" s="140" t="s">
        <v>4348</v>
      </c>
      <c r="N1339" s="104" t="s">
        <v>115</v>
      </c>
      <c r="O1339" s="104" t="s">
        <v>4349</v>
      </c>
    </row>
    <row r="1340" spans="1:15" hidden="1" x14ac:dyDescent="0.25">
      <c r="A1340" s="920" t="s">
        <v>148</v>
      </c>
      <c r="B1340" s="138" t="s">
        <v>214</v>
      </c>
      <c r="C1340" s="138" t="s">
        <v>6492</v>
      </c>
      <c r="D1340" s="138" t="s">
        <v>6493</v>
      </c>
      <c r="E1340" s="138" t="s">
        <v>6494</v>
      </c>
      <c r="F1340" s="139">
        <v>-361643836</v>
      </c>
      <c r="G1340" s="139">
        <v>0</v>
      </c>
      <c r="H1340" s="139">
        <v>0</v>
      </c>
      <c r="I1340" s="139">
        <v>-361643836</v>
      </c>
      <c r="J1340" s="107" t="s">
        <v>7</v>
      </c>
      <c r="K1340" s="107" t="s">
        <v>24</v>
      </c>
      <c r="L1340" s="107" t="s">
        <v>29</v>
      </c>
      <c r="M1340" s="140" t="s">
        <v>4358</v>
      </c>
      <c r="N1340" s="104" t="s">
        <v>115</v>
      </c>
      <c r="O1340" s="104" t="s">
        <v>8265</v>
      </c>
    </row>
    <row r="1341" spans="1:15" hidden="1" x14ac:dyDescent="0.25">
      <c r="A1341" s="920" t="s">
        <v>148</v>
      </c>
      <c r="B1341" s="138" t="s">
        <v>214</v>
      </c>
      <c r="C1341" s="138" t="s">
        <v>5113</v>
      </c>
      <c r="D1341" s="138" t="s">
        <v>5114</v>
      </c>
      <c r="E1341" s="138" t="s">
        <v>5115</v>
      </c>
      <c r="F1341" s="139">
        <v>-3513698630</v>
      </c>
      <c r="G1341" s="139">
        <v>0</v>
      </c>
      <c r="H1341" s="139">
        <v>0</v>
      </c>
      <c r="I1341" s="139">
        <v>-3513698630</v>
      </c>
      <c r="J1341" s="107" t="s">
        <v>7</v>
      </c>
      <c r="K1341" s="107" t="s">
        <v>24</v>
      </c>
      <c r="L1341" s="107" t="s">
        <v>29</v>
      </c>
      <c r="M1341" s="140" t="s">
        <v>4358</v>
      </c>
      <c r="N1341" s="104" t="s">
        <v>115</v>
      </c>
      <c r="O1341" s="104" t="s">
        <v>4359</v>
      </c>
    </row>
    <row r="1342" spans="1:15" hidden="1" x14ac:dyDescent="0.25">
      <c r="A1342" s="920" t="s">
        <v>148</v>
      </c>
      <c r="B1342" s="138" t="s">
        <v>214</v>
      </c>
      <c r="C1342" s="138" t="s">
        <v>6495</v>
      </c>
      <c r="D1342" s="138" t="s">
        <v>6496</v>
      </c>
      <c r="E1342" s="138" t="s">
        <v>6497</v>
      </c>
      <c r="F1342" s="139">
        <v>-4487671233</v>
      </c>
      <c r="G1342" s="139">
        <v>0</v>
      </c>
      <c r="H1342" s="139">
        <v>0</v>
      </c>
      <c r="I1342" s="139">
        <v>-4487671233</v>
      </c>
      <c r="J1342" s="107" t="s">
        <v>7</v>
      </c>
      <c r="K1342" s="107" t="s">
        <v>24</v>
      </c>
      <c r="L1342" s="107" t="s">
        <v>29</v>
      </c>
      <c r="M1342" s="140" t="s">
        <v>4358</v>
      </c>
      <c r="N1342" s="104" t="s">
        <v>115</v>
      </c>
      <c r="O1342" s="104" t="s">
        <v>4361</v>
      </c>
    </row>
    <row r="1343" spans="1:15" hidden="1" x14ac:dyDescent="0.25">
      <c r="A1343" s="920" t="s">
        <v>148</v>
      </c>
      <c r="B1343" s="138" t="s">
        <v>214</v>
      </c>
      <c r="C1343" s="138" t="s">
        <v>2606</v>
      </c>
      <c r="D1343" s="138" t="s">
        <v>2607</v>
      </c>
      <c r="E1343" s="138" t="s">
        <v>2608</v>
      </c>
      <c r="F1343" s="139">
        <v>-24028036531</v>
      </c>
      <c r="G1343" s="139">
        <v>0</v>
      </c>
      <c r="H1343" s="139">
        <v>0</v>
      </c>
      <c r="I1343" s="139">
        <v>-24028036531</v>
      </c>
      <c r="J1343" s="107" t="s">
        <v>7</v>
      </c>
      <c r="K1343" s="107" t="s">
        <v>24</v>
      </c>
      <c r="L1343" s="107" t="s">
        <v>29</v>
      </c>
      <c r="M1343" s="140" t="s">
        <v>4358</v>
      </c>
      <c r="N1343" s="104" t="s">
        <v>115</v>
      </c>
      <c r="O1343" s="104" t="s">
        <v>4362</v>
      </c>
    </row>
    <row r="1344" spans="1:15" hidden="1" x14ac:dyDescent="0.25">
      <c r="A1344" s="920" t="s">
        <v>148</v>
      </c>
      <c r="B1344" s="138" t="s">
        <v>104</v>
      </c>
      <c r="C1344" s="138" t="s">
        <v>2609</v>
      </c>
      <c r="D1344" s="138" t="s">
        <v>2610</v>
      </c>
      <c r="E1344" s="138" t="s">
        <v>2611</v>
      </c>
      <c r="F1344" s="139">
        <v>0</v>
      </c>
      <c r="G1344" s="139">
        <v>-757570.28</v>
      </c>
      <c r="H1344" s="139">
        <v>-4981562466</v>
      </c>
      <c r="I1344" s="139">
        <v>-4981562466</v>
      </c>
      <c r="J1344" s="107" t="s">
        <v>7</v>
      </c>
      <c r="K1344" s="107" t="s">
        <v>24</v>
      </c>
      <c r="L1344" s="107" t="s">
        <v>29</v>
      </c>
      <c r="M1344" s="140" t="s">
        <v>4358</v>
      </c>
      <c r="N1344" s="104" t="s">
        <v>115</v>
      </c>
      <c r="O1344" s="104" t="s">
        <v>4361</v>
      </c>
    </row>
    <row r="1345" spans="1:15" hidden="1" x14ac:dyDescent="0.25">
      <c r="A1345" s="920" t="s">
        <v>148</v>
      </c>
      <c r="B1345" s="138" t="s">
        <v>104</v>
      </c>
      <c r="C1345" s="138" t="s">
        <v>2612</v>
      </c>
      <c r="D1345" s="138" t="s">
        <v>2613</v>
      </c>
      <c r="E1345" s="138" t="s">
        <v>2614</v>
      </c>
      <c r="F1345" s="139">
        <v>0</v>
      </c>
      <c r="G1345" s="139">
        <v>-1105900.6200000001</v>
      </c>
      <c r="H1345" s="139">
        <v>-7272081766</v>
      </c>
      <c r="I1345" s="139">
        <v>-7272081766</v>
      </c>
      <c r="J1345" s="107" t="s">
        <v>7</v>
      </c>
      <c r="K1345" s="107" t="s">
        <v>24</v>
      </c>
      <c r="L1345" s="107" t="s">
        <v>29</v>
      </c>
      <c r="M1345" s="140" t="s">
        <v>4358</v>
      </c>
      <c r="N1345" s="104" t="s">
        <v>115</v>
      </c>
      <c r="O1345" s="104" t="s">
        <v>4362</v>
      </c>
    </row>
    <row r="1346" spans="1:15" hidden="1" x14ac:dyDescent="0.25">
      <c r="A1346" s="920" t="s">
        <v>148</v>
      </c>
      <c r="B1346" s="138" t="s">
        <v>214</v>
      </c>
      <c r="C1346" s="138" t="s">
        <v>2615</v>
      </c>
      <c r="D1346" s="138" t="s">
        <v>2616</v>
      </c>
      <c r="E1346" s="138" t="s">
        <v>2617</v>
      </c>
      <c r="F1346" s="139">
        <v>-43979020143</v>
      </c>
      <c r="G1346" s="139">
        <v>0</v>
      </c>
      <c r="H1346" s="139">
        <v>0</v>
      </c>
      <c r="I1346" s="139">
        <v>-43979020143</v>
      </c>
      <c r="J1346" s="107" t="s">
        <v>7</v>
      </c>
      <c r="K1346" s="107" t="s">
        <v>24</v>
      </c>
      <c r="L1346" s="107" t="s">
        <v>29</v>
      </c>
      <c r="M1346" s="140" t="s">
        <v>4358</v>
      </c>
      <c r="N1346" s="104" t="s">
        <v>115</v>
      </c>
      <c r="O1346" s="104" t="s">
        <v>4361</v>
      </c>
    </row>
    <row r="1347" spans="1:15" hidden="1" x14ac:dyDescent="0.25">
      <c r="A1347" s="920" t="s">
        <v>148</v>
      </c>
      <c r="B1347" s="138" t="s">
        <v>214</v>
      </c>
      <c r="C1347" s="138" t="s">
        <v>2618</v>
      </c>
      <c r="D1347" s="138" t="s">
        <v>2619</v>
      </c>
      <c r="E1347" s="138" t="s">
        <v>2620</v>
      </c>
      <c r="F1347" s="139">
        <v>-26395782885</v>
      </c>
      <c r="G1347" s="139">
        <v>0</v>
      </c>
      <c r="H1347" s="139">
        <v>0</v>
      </c>
      <c r="I1347" s="139">
        <v>-26395782885</v>
      </c>
      <c r="J1347" s="107" t="s">
        <v>7</v>
      </c>
      <c r="K1347" s="107" t="s">
        <v>24</v>
      </c>
      <c r="L1347" s="107" t="s">
        <v>29</v>
      </c>
      <c r="M1347" s="140" t="s">
        <v>4358</v>
      </c>
      <c r="N1347" s="104" t="s">
        <v>115</v>
      </c>
      <c r="O1347" s="104" t="s">
        <v>4362</v>
      </c>
    </row>
    <row r="1348" spans="1:15" hidden="1" x14ac:dyDescent="0.25">
      <c r="A1348" s="920" t="s">
        <v>148</v>
      </c>
      <c r="B1348" s="138" t="s">
        <v>214</v>
      </c>
      <c r="C1348" s="138" t="s">
        <v>6032</v>
      </c>
      <c r="D1348" s="138" t="s">
        <v>6033</v>
      </c>
      <c r="E1348" s="138" t="s">
        <v>6034</v>
      </c>
      <c r="F1348" s="139">
        <v>-108</v>
      </c>
      <c r="G1348" s="139">
        <v>0</v>
      </c>
      <c r="H1348" s="139">
        <v>0</v>
      </c>
      <c r="I1348" s="139">
        <v>-108</v>
      </c>
      <c r="J1348" s="107" t="s">
        <v>7</v>
      </c>
      <c r="K1348" s="107" t="s">
        <v>24</v>
      </c>
      <c r="L1348" s="107" t="s">
        <v>29</v>
      </c>
      <c r="M1348" s="140" t="s">
        <v>4363</v>
      </c>
      <c r="N1348" s="104" t="s">
        <v>115</v>
      </c>
      <c r="O1348" s="104" t="s">
        <v>6031</v>
      </c>
    </row>
    <row r="1349" spans="1:15" hidden="1" x14ac:dyDescent="0.25">
      <c r="A1349" s="920" t="s">
        <v>148</v>
      </c>
      <c r="B1349" s="138" t="s">
        <v>104</v>
      </c>
      <c r="C1349" s="138" t="s">
        <v>2621</v>
      </c>
      <c r="D1349" s="138" t="s">
        <v>2622</v>
      </c>
      <c r="E1349" s="138" t="s">
        <v>2623</v>
      </c>
      <c r="F1349" s="139">
        <v>0</v>
      </c>
      <c r="G1349" s="139">
        <v>-1906490.06</v>
      </c>
      <c r="H1349" s="139">
        <v>-12536525752</v>
      </c>
      <c r="I1349" s="139">
        <v>-12536525752</v>
      </c>
      <c r="J1349" s="107" t="s">
        <v>7</v>
      </c>
      <c r="K1349" s="107" t="s">
        <v>24</v>
      </c>
      <c r="L1349" s="107" t="s">
        <v>29</v>
      </c>
      <c r="M1349" s="140" t="s">
        <v>4363</v>
      </c>
      <c r="N1349" s="104" t="s">
        <v>115</v>
      </c>
      <c r="O1349" s="104" t="s">
        <v>4362</v>
      </c>
    </row>
    <row r="1350" spans="1:15" hidden="1" x14ac:dyDescent="0.25">
      <c r="A1350" s="920" t="s">
        <v>148</v>
      </c>
      <c r="B1350" s="138" t="s">
        <v>214</v>
      </c>
      <c r="C1350" s="138" t="s">
        <v>2624</v>
      </c>
      <c r="D1350" s="138" t="s">
        <v>2625</v>
      </c>
      <c r="E1350" s="138" t="s">
        <v>2626</v>
      </c>
      <c r="F1350" s="139">
        <v>-7730734</v>
      </c>
      <c r="G1350" s="139">
        <v>0</v>
      </c>
      <c r="H1350" s="139">
        <v>0</v>
      </c>
      <c r="I1350" s="139">
        <v>-7730734</v>
      </c>
      <c r="J1350" s="107" t="s">
        <v>7</v>
      </c>
      <c r="K1350" s="107" t="s">
        <v>24</v>
      </c>
      <c r="L1350" s="107" t="s">
        <v>29</v>
      </c>
      <c r="M1350" s="140" t="s">
        <v>4363</v>
      </c>
      <c r="N1350" s="104" t="s">
        <v>115</v>
      </c>
      <c r="O1350" s="104" t="s">
        <v>4361</v>
      </c>
    </row>
    <row r="1351" spans="1:15" hidden="1" x14ac:dyDescent="0.25">
      <c r="A1351" s="920" t="s">
        <v>148</v>
      </c>
      <c r="B1351" s="138" t="s">
        <v>214</v>
      </c>
      <c r="C1351" s="138" t="s">
        <v>2627</v>
      </c>
      <c r="D1351" s="138" t="s">
        <v>2628</v>
      </c>
      <c r="E1351" s="138" t="s">
        <v>2629</v>
      </c>
      <c r="F1351" s="139">
        <v>-1638055152</v>
      </c>
      <c r="G1351" s="139">
        <v>0</v>
      </c>
      <c r="H1351" s="139">
        <v>0</v>
      </c>
      <c r="I1351" s="139">
        <v>-1638055152</v>
      </c>
      <c r="J1351" s="107" t="s">
        <v>7</v>
      </c>
      <c r="K1351" s="107" t="s">
        <v>24</v>
      </c>
      <c r="L1351" s="107" t="s">
        <v>29</v>
      </c>
      <c r="M1351" s="140" t="s">
        <v>4363</v>
      </c>
      <c r="N1351" s="104" t="s">
        <v>115</v>
      </c>
      <c r="O1351" s="104" t="s">
        <v>4362</v>
      </c>
    </row>
    <row r="1352" spans="1:15" hidden="1" x14ac:dyDescent="0.25">
      <c r="A1352" s="920" t="s">
        <v>148</v>
      </c>
      <c r="B1352" s="138" t="s">
        <v>104</v>
      </c>
      <c r="C1352" s="138" t="s">
        <v>4843</v>
      </c>
      <c r="D1352" s="138" t="s">
        <v>4844</v>
      </c>
      <c r="E1352" s="138" t="s">
        <v>4845</v>
      </c>
      <c r="F1352" s="139">
        <v>0</v>
      </c>
      <c r="G1352" s="139">
        <v>-218016.42</v>
      </c>
      <c r="H1352" s="139">
        <v>-1433612753</v>
      </c>
      <c r="I1352" s="139">
        <v>-1433612753</v>
      </c>
      <c r="J1352" s="107" t="s">
        <v>7</v>
      </c>
      <c r="K1352" s="107" t="s">
        <v>24</v>
      </c>
      <c r="L1352" s="107" t="s">
        <v>29</v>
      </c>
      <c r="M1352" s="140" t="s">
        <v>4846</v>
      </c>
      <c r="N1352" s="104" t="s">
        <v>115</v>
      </c>
      <c r="O1352" s="104" t="s">
        <v>4360</v>
      </c>
    </row>
    <row r="1353" spans="1:15" hidden="1" x14ac:dyDescent="0.25">
      <c r="A1353" s="920" t="s">
        <v>148</v>
      </c>
      <c r="B1353" s="138" t="s">
        <v>104</v>
      </c>
      <c r="C1353" s="138" t="s">
        <v>2630</v>
      </c>
      <c r="D1353" s="138" t="s">
        <v>2631</v>
      </c>
      <c r="E1353" s="138" t="s">
        <v>2632</v>
      </c>
      <c r="F1353" s="139">
        <v>0</v>
      </c>
      <c r="G1353" s="139">
        <v>-147454.41</v>
      </c>
      <c r="H1353" s="139">
        <v>-969617438</v>
      </c>
      <c r="I1353" s="139">
        <v>-969617438</v>
      </c>
      <c r="J1353" s="107" t="s">
        <v>7</v>
      </c>
      <c r="K1353" s="107" t="s">
        <v>24</v>
      </c>
      <c r="L1353" s="107" t="s">
        <v>29</v>
      </c>
      <c r="M1353" s="140" t="s">
        <v>4846</v>
      </c>
      <c r="N1353" s="104" t="s">
        <v>115</v>
      </c>
      <c r="O1353" s="104" t="s">
        <v>4362</v>
      </c>
    </row>
    <row r="1354" spans="1:15" hidden="1" x14ac:dyDescent="0.25">
      <c r="A1354" s="920" t="s">
        <v>148</v>
      </c>
      <c r="B1354" s="138" t="s">
        <v>214</v>
      </c>
      <c r="C1354" s="138" t="s">
        <v>2633</v>
      </c>
      <c r="D1354" s="138" t="s">
        <v>2634</v>
      </c>
      <c r="E1354" s="138" t="s">
        <v>2574</v>
      </c>
      <c r="F1354" s="139">
        <v>-970651027</v>
      </c>
      <c r="G1354" s="139">
        <v>0</v>
      </c>
      <c r="H1354" s="139">
        <v>0</v>
      </c>
      <c r="I1354" s="139">
        <v>-970651027</v>
      </c>
      <c r="J1354" s="107" t="s">
        <v>7</v>
      </c>
      <c r="K1354" s="107" t="s">
        <v>24</v>
      </c>
      <c r="L1354" s="107" t="s">
        <v>29</v>
      </c>
      <c r="M1354" s="140" t="s">
        <v>4846</v>
      </c>
      <c r="N1354" s="104" t="s">
        <v>115</v>
      </c>
      <c r="O1354" s="104" t="s">
        <v>4362</v>
      </c>
    </row>
    <row r="1355" spans="1:15" hidden="1" x14ac:dyDescent="0.25">
      <c r="A1355" s="920" t="s">
        <v>148</v>
      </c>
      <c r="B1355" s="138" t="s">
        <v>214</v>
      </c>
      <c r="C1355" s="138" t="s">
        <v>6498</v>
      </c>
      <c r="D1355" s="138" t="s">
        <v>6499</v>
      </c>
      <c r="E1355" s="138" t="s">
        <v>2637</v>
      </c>
      <c r="F1355" s="139">
        <v>180821920</v>
      </c>
      <c r="G1355" s="139">
        <v>0</v>
      </c>
      <c r="H1355" s="139">
        <v>0</v>
      </c>
      <c r="I1355" s="139">
        <v>180821920</v>
      </c>
      <c r="J1355" s="107" t="s">
        <v>7</v>
      </c>
      <c r="K1355" s="107" t="s">
        <v>24</v>
      </c>
      <c r="L1355" s="107" t="s">
        <v>29</v>
      </c>
      <c r="M1355" s="140" t="s">
        <v>4364</v>
      </c>
      <c r="N1355" s="104" t="s">
        <v>115</v>
      </c>
      <c r="O1355" s="104" t="s">
        <v>8265</v>
      </c>
    </row>
    <row r="1356" spans="1:15" hidden="1" x14ac:dyDescent="0.25">
      <c r="A1356" s="920" t="s">
        <v>148</v>
      </c>
      <c r="B1356" s="138" t="s">
        <v>214</v>
      </c>
      <c r="C1356" s="138" t="s">
        <v>5116</v>
      </c>
      <c r="D1356" s="138" t="s">
        <v>5117</v>
      </c>
      <c r="E1356" s="138" t="s">
        <v>5118</v>
      </c>
      <c r="F1356" s="139">
        <v>761301362</v>
      </c>
      <c r="G1356" s="139">
        <v>0</v>
      </c>
      <c r="H1356" s="139">
        <v>0</v>
      </c>
      <c r="I1356" s="139">
        <v>761301362</v>
      </c>
      <c r="J1356" s="107" t="s">
        <v>7</v>
      </c>
      <c r="K1356" s="107" t="s">
        <v>24</v>
      </c>
      <c r="L1356" s="107" t="s">
        <v>29</v>
      </c>
      <c r="M1356" s="140" t="s">
        <v>4364</v>
      </c>
      <c r="N1356" s="104" t="s">
        <v>115</v>
      </c>
      <c r="O1356" s="104" t="s">
        <v>4359</v>
      </c>
    </row>
    <row r="1357" spans="1:15" hidden="1" x14ac:dyDescent="0.25">
      <c r="A1357" s="920" t="s">
        <v>148</v>
      </c>
      <c r="B1357" s="138" t="s">
        <v>214</v>
      </c>
      <c r="C1357" s="138" t="s">
        <v>6500</v>
      </c>
      <c r="D1357" s="138" t="s">
        <v>6501</v>
      </c>
      <c r="E1357" s="138" t="s">
        <v>5118</v>
      </c>
      <c r="F1357" s="139">
        <v>4471142057</v>
      </c>
      <c r="G1357" s="139">
        <v>0</v>
      </c>
      <c r="H1357" s="139">
        <v>0</v>
      </c>
      <c r="I1357" s="139">
        <v>4471142057</v>
      </c>
      <c r="J1357" s="107" t="s">
        <v>7</v>
      </c>
      <c r="K1357" s="107" t="s">
        <v>24</v>
      </c>
      <c r="L1357" s="107" t="s">
        <v>29</v>
      </c>
      <c r="M1357" s="140" t="s">
        <v>4364</v>
      </c>
      <c r="N1357" s="104" t="s">
        <v>115</v>
      </c>
      <c r="O1357" s="104" t="s">
        <v>4361</v>
      </c>
    </row>
    <row r="1358" spans="1:15" hidden="1" x14ac:dyDescent="0.25">
      <c r="A1358" s="920" t="s">
        <v>148</v>
      </c>
      <c r="B1358" s="138" t="s">
        <v>214</v>
      </c>
      <c r="C1358" s="138" t="s">
        <v>2635</v>
      </c>
      <c r="D1358" s="138" t="s">
        <v>2636</v>
      </c>
      <c r="E1358" s="138" t="s">
        <v>2637</v>
      </c>
      <c r="F1358" s="139">
        <v>18007397758</v>
      </c>
      <c r="G1358" s="139">
        <v>0</v>
      </c>
      <c r="H1358" s="139">
        <v>0</v>
      </c>
      <c r="I1358" s="139">
        <v>18007397758</v>
      </c>
      <c r="J1358" s="107" t="s">
        <v>7</v>
      </c>
      <c r="K1358" s="107" t="s">
        <v>24</v>
      </c>
      <c r="L1358" s="107" t="s">
        <v>29</v>
      </c>
      <c r="M1358" s="140" t="s">
        <v>4364</v>
      </c>
      <c r="N1358" s="104" t="s">
        <v>115</v>
      </c>
      <c r="O1358" s="104" t="s">
        <v>4362</v>
      </c>
    </row>
    <row r="1359" spans="1:15" hidden="1" x14ac:dyDescent="0.25">
      <c r="A1359" s="920" t="s">
        <v>148</v>
      </c>
      <c r="B1359" s="138" t="s">
        <v>104</v>
      </c>
      <c r="C1359" s="138" t="s">
        <v>2638</v>
      </c>
      <c r="D1359" s="138" t="s">
        <v>2639</v>
      </c>
      <c r="E1359" s="138" t="s">
        <v>2640</v>
      </c>
      <c r="F1359" s="139">
        <v>0</v>
      </c>
      <c r="G1359" s="139">
        <v>547426.31000000006</v>
      </c>
      <c r="H1359" s="139">
        <v>3599716661</v>
      </c>
      <c r="I1359" s="139">
        <v>3599716661</v>
      </c>
      <c r="J1359" s="107" t="s">
        <v>7</v>
      </c>
      <c r="K1359" s="107" t="s">
        <v>24</v>
      </c>
      <c r="L1359" s="107" t="s">
        <v>29</v>
      </c>
      <c r="M1359" s="140" t="s">
        <v>4364</v>
      </c>
      <c r="N1359" s="104" t="s">
        <v>115</v>
      </c>
      <c r="O1359" s="104" t="s">
        <v>4361</v>
      </c>
    </row>
    <row r="1360" spans="1:15" hidden="1" x14ac:dyDescent="0.25">
      <c r="A1360" s="920" t="s">
        <v>148</v>
      </c>
      <c r="B1360" s="138" t="s">
        <v>104</v>
      </c>
      <c r="C1360" s="138" t="s">
        <v>2641</v>
      </c>
      <c r="D1360" s="138" t="s">
        <v>2642</v>
      </c>
      <c r="E1360" s="138" t="s">
        <v>2643</v>
      </c>
      <c r="F1360" s="139">
        <v>0</v>
      </c>
      <c r="G1360" s="139">
        <v>959256.62</v>
      </c>
      <c r="H1360" s="139">
        <v>6307793349</v>
      </c>
      <c r="I1360" s="139">
        <v>6307793349</v>
      </c>
      <c r="J1360" s="107" t="s">
        <v>7</v>
      </c>
      <c r="K1360" s="107" t="s">
        <v>24</v>
      </c>
      <c r="L1360" s="107" t="s">
        <v>29</v>
      </c>
      <c r="M1360" s="140" t="s">
        <v>4364</v>
      </c>
      <c r="N1360" s="104" t="s">
        <v>115</v>
      </c>
      <c r="O1360" s="104" t="s">
        <v>4362</v>
      </c>
    </row>
    <row r="1361" spans="1:15" hidden="1" x14ac:dyDescent="0.25">
      <c r="A1361" s="920" t="s">
        <v>148</v>
      </c>
      <c r="B1361" s="138" t="s">
        <v>214</v>
      </c>
      <c r="C1361" s="138" t="s">
        <v>2644</v>
      </c>
      <c r="D1361" s="138" t="s">
        <v>2645</v>
      </c>
      <c r="E1361" s="138" t="s">
        <v>2646</v>
      </c>
      <c r="F1361" s="139">
        <v>33511893204</v>
      </c>
      <c r="G1361" s="139">
        <v>0</v>
      </c>
      <c r="H1361" s="139">
        <v>0</v>
      </c>
      <c r="I1361" s="139">
        <v>33511893204</v>
      </c>
      <c r="J1361" s="107" t="s">
        <v>7</v>
      </c>
      <c r="K1361" s="107" t="s">
        <v>24</v>
      </c>
      <c r="L1361" s="107" t="s">
        <v>29</v>
      </c>
      <c r="M1361" s="140" t="s">
        <v>4364</v>
      </c>
      <c r="N1361" s="104" t="s">
        <v>115</v>
      </c>
      <c r="O1361" s="104" t="s">
        <v>4361</v>
      </c>
    </row>
    <row r="1362" spans="1:15" hidden="1" x14ac:dyDescent="0.25">
      <c r="A1362" s="920" t="s">
        <v>148</v>
      </c>
      <c r="B1362" s="138" t="s">
        <v>214</v>
      </c>
      <c r="C1362" s="138" t="s">
        <v>2647</v>
      </c>
      <c r="D1362" s="138" t="s">
        <v>2648</v>
      </c>
      <c r="E1362" s="138" t="s">
        <v>2649</v>
      </c>
      <c r="F1362" s="139">
        <v>24104508980</v>
      </c>
      <c r="G1362" s="139">
        <v>0</v>
      </c>
      <c r="H1362" s="139">
        <v>0</v>
      </c>
      <c r="I1362" s="139">
        <v>24104508980</v>
      </c>
      <c r="J1362" s="107" t="s">
        <v>7</v>
      </c>
      <c r="K1362" s="107" t="s">
        <v>24</v>
      </c>
      <c r="L1362" s="107" t="s">
        <v>29</v>
      </c>
      <c r="M1362" s="140" t="s">
        <v>4364</v>
      </c>
      <c r="N1362" s="104" t="s">
        <v>115</v>
      </c>
      <c r="O1362" s="104" t="s">
        <v>4362</v>
      </c>
    </row>
    <row r="1363" spans="1:15" hidden="1" x14ac:dyDescent="0.25">
      <c r="A1363" s="920" t="s">
        <v>149</v>
      </c>
      <c r="B1363" s="138" t="s">
        <v>104</v>
      </c>
      <c r="C1363" s="138" t="s">
        <v>2650</v>
      </c>
      <c r="D1363" s="138" t="s">
        <v>2651</v>
      </c>
      <c r="E1363" s="138" t="s">
        <v>2652</v>
      </c>
      <c r="F1363" s="139">
        <v>0</v>
      </c>
      <c r="G1363" s="139">
        <v>-24876344.48</v>
      </c>
      <c r="H1363" s="139">
        <v>-163579627161</v>
      </c>
      <c r="I1363" s="139">
        <v>-163579627161</v>
      </c>
      <c r="J1363" s="107" t="s">
        <v>7</v>
      </c>
      <c r="K1363" s="107" t="s">
        <v>32</v>
      </c>
      <c r="L1363" s="107" t="s">
        <v>33</v>
      </c>
      <c r="M1363" s="140" t="s">
        <v>4365</v>
      </c>
      <c r="N1363" s="104" t="s">
        <v>115</v>
      </c>
      <c r="O1363" s="104" t="s">
        <v>4366</v>
      </c>
    </row>
    <row r="1364" spans="1:15" hidden="1" x14ac:dyDescent="0.25">
      <c r="A1364" s="920" t="s">
        <v>149</v>
      </c>
      <c r="B1364" s="138" t="s">
        <v>214</v>
      </c>
      <c r="C1364" s="138" t="s">
        <v>2653</v>
      </c>
      <c r="D1364" s="138" t="s">
        <v>2654</v>
      </c>
      <c r="E1364" s="138" t="s">
        <v>2655</v>
      </c>
      <c r="F1364" s="139">
        <v>-785213442511</v>
      </c>
      <c r="G1364" s="139">
        <v>0</v>
      </c>
      <c r="H1364" s="139">
        <v>0</v>
      </c>
      <c r="I1364" s="139">
        <v>-785213442511</v>
      </c>
      <c r="J1364" s="107" t="s">
        <v>7</v>
      </c>
      <c r="K1364" s="107" t="s">
        <v>32</v>
      </c>
      <c r="L1364" s="107" t="s">
        <v>33</v>
      </c>
      <c r="M1364" s="140" t="s">
        <v>4365</v>
      </c>
      <c r="N1364" s="104" t="s">
        <v>115</v>
      </c>
      <c r="O1364" s="104" t="s">
        <v>4366</v>
      </c>
    </row>
    <row r="1365" spans="1:15" hidden="1" x14ac:dyDescent="0.25">
      <c r="A1365" s="920" t="s">
        <v>149</v>
      </c>
      <c r="B1365" s="138" t="s">
        <v>104</v>
      </c>
      <c r="C1365" s="138" t="s">
        <v>5673</v>
      </c>
      <c r="D1365" s="138" t="s">
        <v>5674</v>
      </c>
      <c r="E1365" s="138" t="s">
        <v>5675</v>
      </c>
      <c r="F1365" s="139">
        <v>0</v>
      </c>
      <c r="G1365" s="139">
        <v>-188687.97</v>
      </c>
      <c r="H1365" s="139">
        <v>-1240757371</v>
      </c>
      <c r="I1365" s="139">
        <v>-1240757371</v>
      </c>
      <c r="J1365" s="107" t="s">
        <v>7</v>
      </c>
      <c r="K1365" s="107" t="s">
        <v>32</v>
      </c>
      <c r="L1365" s="107" t="s">
        <v>33</v>
      </c>
      <c r="M1365" s="140" t="s">
        <v>5754</v>
      </c>
      <c r="N1365" s="104" t="s">
        <v>115</v>
      </c>
      <c r="O1365" s="104" t="s">
        <v>4366</v>
      </c>
    </row>
    <row r="1366" spans="1:15" hidden="1" x14ac:dyDescent="0.25">
      <c r="A1366" s="920" t="s">
        <v>149</v>
      </c>
      <c r="B1366" s="138" t="s">
        <v>104</v>
      </c>
      <c r="C1366" s="138" t="s">
        <v>2656</v>
      </c>
      <c r="D1366" s="138" t="s">
        <v>2657</v>
      </c>
      <c r="E1366" s="138" t="s">
        <v>2512</v>
      </c>
      <c r="F1366" s="139">
        <v>0</v>
      </c>
      <c r="G1366" s="139">
        <v>-6712.91</v>
      </c>
      <c r="H1366" s="139">
        <v>-44142149</v>
      </c>
      <c r="I1366" s="139">
        <v>-44142149</v>
      </c>
      <c r="J1366" s="107" t="s">
        <v>7</v>
      </c>
      <c r="K1366" s="107" t="s">
        <v>32</v>
      </c>
      <c r="L1366" s="107" t="s">
        <v>33</v>
      </c>
      <c r="M1366" s="140" t="s">
        <v>4847</v>
      </c>
      <c r="N1366" s="104" t="s">
        <v>115</v>
      </c>
      <c r="O1366" s="104" t="s">
        <v>4366</v>
      </c>
    </row>
    <row r="1367" spans="1:15" hidden="1" x14ac:dyDescent="0.25">
      <c r="A1367" s="920" t="s">
        <v>149</v>
      </c>
      <c r="B1367" s="138" t="s">
        <v>214</v>
      </c>
      <c r="C1367" s="138" t="s">
        <v>2658</v>
      </c>
      <c r="D1367" s="138" t="s">
        <v>2659</v>
      </c>
      <c r="E1367" s="138" t="s">
        <v>2512</v>
      </c>
      <c r="F1367" s="139">
        <v>-1287989169</v>
      </c>
      <c r="G1367" s="139">
        <v>0</v>
      </c>
      <c r="H1367" s="139">
        <v>0</v>
      </c>
      <c r="I1367" s="139">
        <v>-1287989169</v>
      </c>
      <c r="J1367" s="107" t="s">
        <v>7</v>
      </c>
      <c r="K1367" s="107" t="s">
        <v>32</v>
      </c>
      <c r="L1367" s="107" t="s">
        <v>33</v>
      </c>
      <c r="M1367" s="140" t="s">
        <v>4847</v>
      </c>
      <c r="N1367" s="104" t="s">
        <v>115</v>
      </c>
      <c r="O1367" s="104" t="s">
        <v>4366</v>
      </c>
    </row>
    <row r="1368" spans="1:15" hidden="1" x14ac:dyDescent="0.25">
      <c r="A1368" s="920" t="s">
        <v>149</v>
      </c>
      <c r="B1368" s="138" t="s">
        <v>104</v>
      </c>
      <c r="C1368" s="138" t="s">
        <v>2660</v>
      </c>
      <c r="D1368" s="138" t="s">
        <v>2661</v>
      </c>
      <c r="E1368" s="138" t="s">
        <v>2662</v>
      </c>
      <c r="F1368" s="139">
        <v>0</v>
      </c>
      <c r="G1368" s="139">
        <v>-130610848.76000001</v>
      </c>
      <c r="H1368" s="139">
        <v>-858859064300</v>
      </c>
      <c r="I1368" s="139">
        <v>-858859064300</v>
      </c>
      <c r="J1368" s="107" t="s">
        <v>7</v>
      </c>
      <c r="K1368" s="107" t="s">
        <v>32</v>
      </c>
      <c r="L1368" s="107" t="s">
        <v>33</v>
      </c>
      <c r="M1368" s="140" t="s">
        <v>4367</v>
      </c>
      <c r="N1368" s="104" t="s">
        <v>115</v>
      </c>
      <c r="O1368" s="104" t="s">
        <v>4366</v>
      </c>
    </row>
    <row r="1369" spans="1:15" hidden="1" x14ac:dyDescent="0.25">
      <c r="A1369" s="920" t="s">
        <v>149</v>
      </c>
      <c r="B1369" s="138" t="s">
        <v>214</v>
      </c>
      <c r="C1369" s="138" t="s">
        <v>2663</v>
      </c>
      <c r="D1369" s="138" t="s">
        <v>2664</v>
      </c>
      <c r="E1369" s="138" t="s">
        <v>2665</v>
      </c>
      <c r="F1369" s="139">
        <v>-2421608608112</v>
      </c>
      <c r="G1369" s="139">
        <v>0</v>
      </c>
      <c r="H1369" s="139">
        <v>0</v>
      </c>
      <c r="I1369" s="139">
        <v>-2421608608112</v>
      </c>
      <c r="J1369" s="107" t="s">
        <v>7</v>
      </c>
      <c r="K1369" s="107" t="s">
        <v>32</v>
      </c>
      <c r="L1369" s="107" t="s">
        <v>33</v>
      </c>
      <c r="M1369" s="140" t="s">
        <v>4367</v>
      </c>
      <c r="N1369" s="104" t="s">
        <v>115</v>
      </c>
      <c r="O1369" s="104" t="s">
        <v>4366</v>
      </c>
    </row>
    <row r="1370" spans="1:15" hidden="1" x14ac:dyDescent="0.25">
      <c r="A1370" s="920" t="s">
        <v>149</v>
      </c>
      <c r="B1370" s="138" t="s">
        <v>104</v>
      </c>
      <c r="C1370" s="138" t="s">
        <v>2666</v>
      </c>
      <c r="D1370" s="138" t="s">
        <v>2667</v>
      </c>
      <c r="E1370" s="138" t="s">
        <v>2668</v>
      </c>
      <c r="F1370" s="139">
        <v>0</v>
      </c>
      <c r="G1370" s="139">
        <v>-1054.9000000000001</v>
      </c>
      <c r="H1370" s="139">
        <v>-6936716</v>
      </c>
      <c r="I1370" s="139">
        <v>-6936716</v>
      </c>
      <c r="J1370" s="107" t="s">
        <v>7</v>
      </c>
      <c r="K1370" s="107" t="s">
        <v>32</v>
      </c>
      <c r="L1370" s="107" t="s">
        <v>33</v>
      </c>
      <c r="M1370" s="140" t="s">
        <v>4367</v>
      </c>
      <c r="N1370" s="104" t="s">
        <v>115</v>
      </c>
      <c r="O1370" s="104" t="s">
        <v>4366</v>
      </c>
    </row>
    <row r="1371" spans="1:15" hidden="1" x14ac:dyDescent="0.25">
      <c r="A1371" s="920" t="s">
        <v>149</v>
      </c>
      <c r="B1371" s="138" t="s">
        <v>214</v>
      </c>
      <c r="C1371" s="138" t="s">
        <v>2669</v>
      </c>
      <c r="D1371" s="138" t="s">
        <v>2670</v>
      </c>
      <c r="E1371" s="138" t="s">
        <v>2671</v>
      </c>
      <c r="F1371" s="139">
        <v>-720693290776</v>
      </c>
      <c r="G1371" s="139">
        <v>0</v>
      </c>
      <c r="H1371" s="139">
        <v>0</v>
      </c>
      <c r="I1371" s="139">
        <v>-720693290776</v>
      </c>
      <c r="J1371" s="107" t="s">
        <v>7</v>
      </c>
      <c r="K1371" s="107" t="s">
        <v>32</v>
      </c>
      <c r="L1371" s="107" t="s">
        <v>33</v>
      </c>
      <c r="M1371" s="140" t="s">
        <v>4367</v>
      </c>
      <c r="N1371" s="104" t="s">
        <v>115</v>
      </c>
      <c r="O1371" s="104" t="s">
        <v>4366</v>
      </c>
    </row>
    <row r="1372" spans="1:15" hidden="1" x14ac:dyDescent="0.25">
      <c r="A1372" s="920" t="s">
        <v>149</v>
      </c>
      <c r="B1372" s="138" t="s">
        <v>104</v>
      </c>
      <c r="C1372" s="138" t="s">
        <v>2672</v>
      </c>
      <c r="D1372" s="138" t="s">
        <v>2673</v>
      </c>
      <c r="E1372" s="138" t="s">
        <v>2674</v>
      </c>
      <c r="F1372" s="139">
        <v>0</v>
      </c>
      <c r="G1372" s="139">
        <v>-3332753.33</v>
      </c>
      <c r="H1372" s="139">
        <v>-21915219400</v>
      </c>
      <c r="I1372" s="139">
        <v>-21915219400</v>
      </c>
      <c r="J1372" s="107" t="s">
        <v>7</v>
      </c>
      <c r="K1372" s="107" t="s">
        <v>32</v>
      </c>
      <c r="L1372" s="107" t="s">
        <v>33</v>
      </c>
      <c r="M1372" s="140" t="s">
        <v>4368</v>
      </c>
      <c r="N1372" s="104" t="s">
        <v>115</v>
      </c>
      <c r="O1372" s="104" t="s">
        <v>4366</v>
      </c>
    </row>
    <row r="1373" spans="1:15" hidden="1" x14ac:dyDescent="0.25">
      <c r="A1373" s="920" t="s">
        <v>149</v>
      </c>
      <c r="B1373" s="138" t="s">
        <v>105</v>
      </c>
      <c r="C1373" s="138" t="s">
        <v>2675</v>
      </c>
      <c r="D1373" s="138" t="s">
        <v>2676</v>
      </c>
      <c r="E1373" s="138" t="s">
        <v>2677</v>
      </c>
      <c r="F1373" s="139">
        <v>0</v>
      </c>
      <c r="G1373" s="139">
        <v>-2105.08</v>
      </c>
      <c r="H1373" s="139">
        <v>-16277278</v>
      </c>
      <c r="I1373" s="139">
        <v>-16277278</v>
      </c>
      <c r="J1373" s="107" t="s">
        <v>7</v>
      </c>
      <c r="K1373" s="107" t="s">
        <v>32</v>
      </c>
      <c r="L1373" s="107" t="s">
        <v>33</v>
      </c>
      <c r="M1373" s="140" t="s">
        <v>4368</v>
      </c>
      <c r="N1373" s="104" t="s">
        <v>115</v>
      </c>
      <c r="O1373" s="104" t="s">
        <v>4366</v>
      </c>
    </row>
    <row r="1374" spans="1:15" hidden="1" x14ac:dyDescent="0.25">
      <c r="A1374" s="920" t="s">
        <v>149</v>
      </c>
      <c r="B1374" s="138" t="s">
        <v>214</v>
      </c>
      <c r="C1374" s="138" t="s">
        <v>2678</v>
      </c>
      <c r="D1374" s="138" t="s">
        <v>2679</v>
      </c>
      <c r="E1374" s="138" t="s">
        <v>2680</v>
      </c>
      <c r="F1374" s="139">
        <v>-50908675096</v>
      </c>
      <c r="G1374" s="139">
        <v>0</v>
      </c>
      <c r="H1374" s="139">
        <v>0</v>
      </c>
      <c r="I1374" s="139">
        <v>-50908675096</v>
      </c>
      <c r="J1374" s="107" t="s">
        <v>7</v>
      </c>
      <c r="K1374" s="107" t="s">
        <v>32</v>
      </c>
      <c r="L1374" s="107" t="s">
        <v>33</v>
      </c>
      <c r="M1374" s="140" t="s">
        <v>4368</v>
      </c>
      <c r="N1374" s="104" t="s">
        <v>115</v>
      </c>
      <c r="O1374" s="104" t="s">
        <v>4366</v>
      </c>
    </row>
    <row r="1375" spans="1:15" hidden="1" x14ac:dyDescent="0.25">
      <c r="A1375" s="920" t="s">
        <v>149</v>
      </c>
      <c r="B1375" s="138" t="s">
        <v>214</v>
      </c>
      <c r="C1375" s="138" t="s">
        <v>2681</v>
      </c>
      <c r="D1375" s="138" t="s">
        <v>2682</v>
      </c>
      <c r="E1375" s="138" t="s">
        <v>2683</v>
      </c>
      <c r="F1375" s="139">
        <v>-1942107344</v>
      </c>
      <c r="G1375" s="139">
        <v>0</v>
      </c>
      <c r="H1375" s="139">
        <v>0</v>
      </c>
      <c r="I1375" s="139">
        <v>-1942107344</v>
      </c>
      <c r="J1375" s="107" t="s">
        <v>7</v>
      </c>
      <c r="K1375" s="107" t="s">
        <v>32</v>
      </c>
      <c r="L1375" s="107" t="s">
        <v>33</v>
      </c>
      <c r="M1375" s="140" t="s">
        <v>4369</v>
      </c>
      <c r="N1375" s="104" t="s">
        <v>115</v>
      </c>
      <c r="O1375" s="104" t="s">
        <v>4366</v>
      </c>
    </row>
    <row r="1376" spans="1:15" hidden="1" x14ac:dyDescent="0.25">
      <c r="A1376" s="920" t="s">
        <v>149</v>
      </c>
      <c r="B1376" s="138" t="s">
        <v>104</v>
      </c>
      <c r="C1376" s="138" t="s">
        <v>2684</v>
      </c>
      <c r="D1376" s="138" t="s">
        <v>2685</v>
      </c>
      <c r="E1376" s="138" t="s">
        <v>2686</v>
      </c>
      <c r="F1376" s="139">
        <v>0</v>
      </c>
      <c r="G1376" s="139">
        <v>-424618.85</v>
      </c>
      <c r="H1376" s="139">
        <v>-2792170418</v>
      </c>
      <c r="I1376" s="139">
        <v>-2792170418</v>
      </c>
      <c r="J1376" s="107" t="s">
        <v>7</v>
      </c>
      <c r="K1376" s="107" t="s">
        <v>32</v>
      </c>
      <c r="L1376" s="107" t="s">
        <v>33</v>
      </c>
      <c r="M1376" s="140" t="s">
        <v>4370</v>
      </c>
      <c r="N1376" s="104" t="s">
        <v>115</v>
      </c>
      <c r="O1376" s="104" t="s">
        <v>4366</v>
      </c>
    </row>
    <row r="1377" spans="1:15" hidden="1" x14ac:dyDescent="0.25">
      <c r="A1377" s="920" t="s">
        <v>149</v>
      </c>
      <c r="B1377" s="138" t="s">
        <v>214</v>
      </c>
      <c r="C1377" s="138" t="s">
        <v>2687</v>
      </c>
      <c r="D1377" s="138" t="s">
        <v>2688</v>
      </c>
      <c r="E1377" s="138" t="s">
        <v>2689</v>
      </c>
      <c r="F1377" s="139">
        <v>-20717866647</v>
      </c>
      <c r="G1377" s="139">
        <v>0</v>
      </c>
      <c r="H1377" s="139">
        <v>0</v>
      </c>
      <c r="I1377" s="139">
        <v>-20717866647</v>
      </c>
      <c r="J1377" s="107" t="s">
        <v>7</v>
      </c>
      <c r="K1377" s="107" t="s">
        <v>32</v>
      </c>
      <c r="L1377" s="107" t="s">
        <v>33</v>
      </c>
      <c r="M1377" s="140" t="s">
        <v>4370</v>
      </c>
      <c r="N1377" s="104" t="s">
        <v>115</v>
      </c>
      <c r="O1377" s="104" t="s">
        <v>4366</v>
      </c>
    </row>
    <row r="1378" spans="1:15" hidden="1" x14ac:dyDescent="0.25">
      <c r="A1378" s="920" t="s">
        <v>149</v>
      </c>
      <c r="B1378" s="138" t="s">
        <v>104</v>
      </c>
      <c r="C1378" s="138" t="s">
        <v>2690</v>
      </c>
      <c r="D1378" s="138" t="s">
        <v>2691</v>
      </c>
      <c r="E1378" s="138" t="s">
        <v>2692</v>
      </c>
      <c r="F1378" s="139">
        <v>0</v>
      </c>
      <c r="G1378" s="139">
        <v>-16329.78</v>
      </c>
      <c r="H1378" s="139">
        <v>-107379898</v>
      </c>
      <c r="I1378" s="139">
        <v>-107379898</v>
      </c>
      <c r="J1378" s="107" t="s">
        <v>7</v>
      </c>
      <c r="K1378" s="107" t="s">
        <v>32</v>
      </c>
      <c r="L1378" s="107" t="s">
        <v>33</v>
      </c>
      <c r="M1378" s="140" t="s">
        <v>4370</v>
      </c>
      <c r="N1378" s="104" t="s">
        <v>115</v>
      </c>
      <c r="O1378" s="104" t="s">
        <v>4366</v>
      </c>
    </row>
    <row r="1379" spans="1:15" hidden="1" x14ac:dyDescent="0.25">
      <c r="A1379" s="920" t="s">
        <v>149</v>
      </c>
      <c r="B1379" s="138" t="s">
        <v>104</v>
      </c>
      <c r="C1379" s="138" t="s">
        <v>2693</v>
      </c>
      <c r="D1379" s="138" t="s">
        <v>2694</v>
      </c>
      <c r="E1379" s="138" t="s">
        <v>2695</v>
      </c>
      <c r="F1379" s="139">
        <v>0</v>
      </c>
      <c r="G1379" s="139">
        <v>-2314290.17</v>
      </c>
      <c r="H1379" s="139">
        <v>-15218101014</v>
      </c>
      <c r="I1379" s="139">
        <v>-15218101014</v>
      </c>
      <c r="J1379" s="107" t="s">
        <v>7</v>
      </c>
      <c r="K1379" s="107" t="s">
        <v>32</v>
      </c>
      <c r="L1379" s="107" t="s">
        <v>33</v>
      </c>
      <c r="M1379" s="140" t="s">
        <v>4848</v>
      </c>
      <c r="N1379" s="104" t="s">
        <v>115</v>
      </c>
      <c r="O1379" s="104" t="s">
        <v>4366</v>
      </c>
    </row>
    <row r="1380" spans="1:15" hidden="1" x14ac:dyDescent="0.25">
      <c r="A1380" s="920" t="s">
        <v>149</v>
      </c>
      <c r="B1380" s="138" t="s">
        <v>105</v>
      </c>
      <c r="C1380" s="138" t="s">
        <v>6174</v>
      </c>
      <c r="D1380" s="138" t="s">
        <v>6175</v>
      </c>
      <c r="E1380" s="138" t="s">
        <v>6176</v>
      </c>
      <c r="F1380" s="139">
        <v>0</v>
      </c>
      <c r="G1380" s="139">
        <v>-375629.24</v>
      </c>
      <c r="H1380" s="139">
        <v>-2904508023</v>
      </c>
      <c r="I1380" s="139">
        <v>-2904508023</v>
      </c>
      <c r="J1380" s="107" t="s">
        <v>7</v>
      </c>
      <c r="K1380" s="107" t="s">
        <v>32</v>
      </c>
      <c r="L1380" s="107" t="s">
        <v>33</v>
      </c>
      <c r="M1380" s="140" t="s">
        <v>4848</v>
      </c>
      <c r="N1380" s="104" t="s">
        <v>115</v>
      </c>
      <c r="O1380" s="104" t="s">
        <v>4366</v>
      </c>
    </row>
    <row r="1381" spans="1:15" hidden="1" x14ac:dyDescent="0.25">
      <c r="A1381" s="920" t="s">
        <v>149</v>
      </c>
      <c r="B1381" s="138" t="s">
        <v>214</v>
      </c>
      <c r="C1381" s="138" t="s">
        <v>2696</v>
      </c>
      <c r="D1381" s="138" t="s">
        <v>2697</v>
      </c>
      <c r="E1381" s="138" t="s">
        <v>2698</v>
      </c>
      <c r="F1381" s="139">
        <v>-247459947</v>
      </c>
      <c r="G1381" s="139">
        <v>0</v>
      </c>
      <c r="H1381" s="139">
        <v>0</v>
      </c>
      <c r="I1381" s="139">
        <v>-247459947</v>
      </c>
      <c r="J1381" s="107" t="s">
        <v>7</v>
      </c>
      <c r="K1381" s="107" t="s">
        <v>32</v>
      </c>
      <c r="L1381" s="107" t="s">
        <v>33</v>
      </c>
      <c r="M1381" s="140" t="s">
        <v>4848</v>
      </c>
      <c r="N1381" s="104" t="s">
        <v>115</v>
      </c>
      <c r="O1381" s="104" t="s">
        <v>4366</v>
      </c>
    </row>
    <row r="1382" spans="1:15" hidden="1" x14ac:dyDescent="0.25">
      <c r="A1382" s="920" t="s">
        <v>149</v>
      </c>
      <c r="B1382" s="138" t="s">
        <v>104</v>
      </c>
      <c r="C1382" s="138" t="s">
        <v>2699</v>
      </c>
      <c r="D1382" s="138" t="s">
        <v>2700</v>
      </c>
      <c r="E1382" s="138" t="s">
        <v>2701</v>
      </c>
      <c r="F1382" s="139">
        <v>0</v>
      </c>
      <c r="G1382" s="139">
        <v>-11092.89</v>
      </c>
      <c r="H1382" s="139">
        <v>-72943628</v>
      </c>
      <c r="I1382" s="139">
        <v>-72943628</v>
      </c>
      <c r="J1382" s="107" t="s">
        <v>7</v>
      </c>
      <c r="K1382" s="107" t="s">
        <v>32</v>
      </c>
      <c r="L1382" s="107" t="s">
        <v>33</v>
      </c>
      <c r="M1382" s="140" t="s">
        <v>4849</v>
      </c>
      <c r="N1382" s="104" t="s">
        <v>115</v>
      </c>
      <c r="O1382" s="104" t="s">
        <v>4373</v>
      </c>
    </row>
    <row r="1383" spans="1:15" hidden="1" x14ac:dyDescent="0.25">
      <c r="A1383" s="920" t="s">
        <v>149</v>
      </c>
      <c r="B1383" s="138" t="s">
        <v>104</v>
      </c>
      <c r="C1383" s="138" t="s">
        <v>2702</v>
      </c>
      <c r="D1383" s="138" t="s">
        <v>2703</v>
      </c>
      <c r="E1383" s="138" t="s">
        <v>2701</v>
      </c>
      <c r="F1383" s="139">
        <v>0</v>
      </c>
      <c r="G1383" s="139">
        <v>-27337.52</v>
      </c>
      <c r="H1383" s="139">
        <v>-179763604</v>
      </c>
      <c r="I1383" s="139">
        <v>-179763604</v>
      </c>
      <c r="J1383" s="107" t="s">
        <v>7</v>
      </c>
      <c r="K1383" s="107" t="s">
        <v>32</v>
      </c>
      <c r="L1383" s="107" t="s">
        <v>33</v>
      </c>
      <c r="M1383" s="140" t="s">
        <v>4849</v>
      </c>
      <c r="N1383" s="104" t="s">
        <v>115</v>
      </c>
      <c r="O1383" s="104" t="s">
        <v>4374</v>
      </c>
    </row>
    <row r="1384" spans="1:15" hidden="1" x14ac:dyDescent="0.25">
      <c r="A1384" s="920" t="s">
        <v>149</v>
      </c>
      <c r="B1384" s="138" t="s">
        <v>104</v>
      </c>
      <c r="C1384" s="138" t="s">
        <v>4850</v>
      </c>
      <c r="D1384" s="138" t="s">
        <v>4851</v>
      </c>
      <c r="E1384" s="138" t="s">
        <v>2701</v>
      </c>
      <c r="F1384" s="139">
        <v>0</v>
      </c>
      <c r="G1384" s="139">
        <v>-58759.66</v>
      </c>
      <c r="H1384" s="139">
        <v>-386386484</v>
      </c>
      <c r="I1384" s="139">
        <v>-386386484</v>
      </c>
      <c r="J1384" s="107" t="s">
        <v>7</v>
      </c>
      <c r="K1384" s="107" t="s">
        <v>32</v>
      </c>
      <c r="L1384" s="107" t="s">
        <v>33</v>
      </c>
      <c r="M1384" s="140" t="s">
        <v>4849</v>
      </c>
      <c r="N1384" s="104" t="s">
        <v>115</v>
      </c>
      <c r="O1384" s="104" t="s">
        <v>4375</v>
      </c>
    </row>
    <row r="1385" spans="1:15" hidden="1" x14ac:dyDescent="0.25">
      <c r="A1385" s="920" t="s">
        <v>149</v>
      </c>
      <c r="B1385" s="138" t="s">
        <v>104</v>
      </c>
      <c r="C1385" s="138" t="s">
        <v>4852</v>
      </c>
      <c r="D1385" s="138" t="s">
        <v>4853</v>
      </c>
      <c r="E1385" s="138" t="s">
        <v>2701</v>
      </c>
      <c r="F1385" s="139">
        <v>0</v>
      </c>
      <c r="G1385" s="139">
        <v>-32245.7</v>
      </c>
      <c r="H1385" s="139">
        <v>-212038372</v>
      </c>
      <c r="I1385" s="139">
        <v>-212038372</v>
      </c>
      <c r="J1385" s="107" t="s">
        <v>7</v>
      </c>
      <c r="K1385" s="107" t="s">
        <v>32</v>
      </c>
      <c r="L1385" s="107" t="s">
        <v>33</v>
      </c>
      <c r="M1385" s="140" t="s">
        <v>4849</v>
      </c>
      <c r="N1385" s="104" t="s">
        <v>115</v>
      </c>
      <c r="O1385" s="104" t="s">
        <v>4376</v>
      </c>
    </row>
    <row r="1386" spans="1:15" hidden="1" x14ac:dyDescent="0.25">
      <c r="A1386" s="920" t="s">
        <v>149</v>
      </c>
      <c r="B1386" s="138" t="s">
        <v>104</v>
      </c>
      <c r="C1386" s="138" t="s">
        <v>2704</v>
      </c>
      <c r="D1386" s="138" t="s">
        <v>2705</v>
      </c>
      <c r="E1386" s="138" t="s">
        <v>2701</v>
      </c>
      <c r="F1386" s="139">
        <v>0</v>
      </c>
      <c r="G1386" s="139">
        <v>-8833.77</v>
      </c>
      <c r="H1386" s="139">
        <v>-58088310</v>
      </c>
      <c r="I1386" s="139">
        <v>-58088310</v>
      </c>
      <c r="J1386" s="107" t="s">
        <v>7</v>
      </c>
      <c r="K1386" s="107" t="s">
        <v>32</v>
      </c>
      <c r="L1386" s="107" t="s">
        <v>33</v>
      </c>
      <c r="M1386" s="140" t="s">
        <v>4849</v>
      </c>
      <c r="N1386" s="104" t="s">
        <v>115</v>
      </c>
      <c r="O1386" s="104" t="s">
        <v>4377</v>
      </c>
    </row>
    <row r="1387" spans="1:15" hidden="1" x14ac:dyDescent="0.25">
      <c r="A1387" s="920" t="s">
        <v>149</v>
      </c>
      <c r="B1387" s="138" t="s">
        <v>214</v>
      </c>
      <c r="C1387" s="138" t="s">
        <v>6177</v>
      </c>
      <c r="D1387" s="138" t="s">
        <v>6178</v>
      </c>
      <c r="E1387" s="138" t="s">
        <v>2708</v>
      </c>
      <c r="F1387" s="139">
        <v>-16401999</v>
      </c>
      <c r="G1387" s="139">
        <v>0</v>
      </c>
      <c r="H1387" s="139">
        <v>0</v>
      </c>
      <c r="I1387" s="139">
        <v>-16401999</v>
      </c>
      <c r="J1387" s="107" t="s">
        <v>7</v>
      </c>
      <c r="K1387" s="107" t="s">
        <v>32</v>
      </c>
      <c r="L1387" s="107" t="s">
        <v>33</v>
      </c>
      <c r="M1387" s="140" t="s">
        <v>4849</v>
      </c>
      <c r="N1387" s="104" t="s">
        <v>115</v>
      </c>
      <c r="O1387" s="104" t="s">
        <v>4372</v>
      </c>
    </row>
    <row r="1388" spans="1:15" hidden="1" x14ac:dyDescent="0.25">
      <c r="A1388" s="920" t="s">
        <v>149</v>
      </c>
      <c r="B1388" s="138" t="s">
        <v>214</v>
      </c>
      <c r="C1388" s="138" t="s">
        <v>2706</v>
      </c>
      <c r="D1388" s="138" t="s">
        <v>2707</v>
      </c>
      <c r="E1388" s="138" t="s">
        <v>2708</v>
      </c>
      <c r="F1388" s="139">
        <v>-6058254001</v>
      </c>
      <c r="G1388" s="139">
        <v>0</v>
      </c>
      <c r="H1388" s="139">
        <v>0</v>
      </c>
      <c r="I1388" s="139">
        <v>-6058254001</v>
      </c>
      <c r="J1388" s="107" t="s">
        <v>7</v>
      </c>
      <c r="K1388" s="107" t="s">
        <v>32</v>
      </c>
      <c r="L1388" s="107" t="s">
        <v>33</v>
      </c>
      <c r="M1388" s="140" t="s">
        <v>4849</v>
      </c>
      <c r="N1388" s="104" t="s">
        <v>115</v>
      </c>
      <c r="O1388" s="104" t="s">
        <v>4373</v>
      </c>
    </row>
    <row r="1389" spans="1:15" hidden="1" x14ac:dyDescent="0.25">
      <c r="A1389" s="920" t="s">
        <v>149</v>
      </c>
      <c r="B1389" s="138" t="s">
        <v>214</v>
      </c>
      <c r="C1389" s="138" t="s">
        <v>2709</v>
      </c>
      <c r="D1389" s="138" t="s">
        <v>2710</v>
      </c>
      <c r="E1389" s="138" t="s">
        <v>2708</v>
      </c>
      <c r="F1389" s="139">
        <v>-13079686602</v>
      </c>
      <c r="G1389" s="139">
        <v>0</v>
      </c>
      <c r="H1389" s="139">
        <v>0</v>
      </c>
      <c r="I1389" s="139">
        <v>-13079686602</v>
      </c>
      <c r="J1389" s="107" t="s">
        <v>7</v>
      </c>
      <c r="K1389" s="107" t="s">
        <v>32</v>
      </c>
      <c r="L1389" s="107" t="s">
        <v>33</v>
      </c>
      <c r="M1389" s="140" t="s">
        <v>4849</v>
      </c>
      <c r="N1389" s="104" t="s">
        <v>115</v>
      </c>
      <c r="O1389" s="104" t="s">
        <v>4374</v>
      </c>
    </row>
    <row r="1390" spans="1:15" hidden="1" x14ac:dyDescent="0.25">
      <c r="A1390" s="920" t="s">
        <v>149</v>
      </c>
      <c r="B1390" s="138" t="s">
        <v>214</v>
      </c>
      <c r="C1390" s="138" t="s">
        <v>2711</v>
      </c>
      <c r="D1390" s="138" t="s">
        <v>2712</v>
      </c>
      <c r="E1390" s="138" t="s">
        <v>2708</v>
      </c>
      <c r="F1390" s="139">
        <v>-30014472576</v>
      </c>
      <c r="G1390" s="139">
        <v>0</v>
      </c>
      <c r="H1390" s="139">
        <v>0</v>
      </c>
      <c r="I1390" s="139">
        <v>-30014472576</v>
      </c>
      <c r="J1390" s="107" t="s">
        <v>7</v>
      </c>
      <c r="K1390" s="107" t="s">
        <v>32</v>
      </c>
      <c r="L1390" s="107" t="s">
        <v>33</v>
      </c>
      <c r="M1390" s="140" t="s">
        <v>4849</v>
      </c>
      <c r="N1390" s="104" t="s">
        <v>115</v>
      </c>
      <c r="O1390" s="104" t="s">
        <v>4375</v>
      </c>
    </row>
    <row r="1391" spans="1:15" hidden="1" x14ac:dyDescent="0.25">
      <c r="A1391" s="920" t="s">
        <v>149</v>
      </c>
      <c r="B1391" s="138" t="s">
        <v>214</v>
      </c>
      <c r="C1391" s="138" t="s">
        <v>2713</v>
      </c>
      <c r="D1391" s="138" t="s">
        <v>2714</v>
      </c>
      <c r="E1391" s="138" t="s">
        <v>2708</v>
      </c>
      <c r="F1391" s="139">
        <v>-36034674404</v>
      </c>
      <c r="G1391" s="139">
        <v>0</v>
      </c>
      <c r="H1391" s="139">
        <v>0</v>
      </c>
      <c r="I1391" s="139">
        <v>-36034674404</v>
      </c>
      <c r="J1391" s="107" t="s">
        <v>7</v>
      </c>
      <c r="K1391" s="107" t="s">
        <v>32</v>
      </c>
      <c r="L1391" s="107" t="s">
        <v>33</v>
      </c>
      <c r="M1391" s="140" t="s">
        <v>4849</v>
      </c>
      <c r="N1391" s="104" t="s">
        <v>115</v>
      </c>
      <c r="O1391" s="104" t="s">
        <v>4376</v>
      </c>
    </row>
    <row r="1392" spans="1:15" hidden="1" x14ac:dyDescent="0.25">
      <c r="A1392" s="920" t="s">
        <v>149</v>
      </c>
      <c r="B1392" s="138" t="s">
        <v>214</v>
      </c>
      <c r="C1392" s="138" t="s">
        <v>2715</v>
      </c>
      <c r="D1392" s="138" t="s">
        <v>2716</v>
      </c>
      <c r="E1392" s="138" t="s">
        <v>2708</v>
      </c>
      <c r="F1392" s="139">
        <v>-6669209589</v>
      </c>
      <c r="G1392" s="139">
        <v>0</v>
      </c>
      <c r="H1392" s="139">
        <v>0</v>
      </c>
      <c r="I1392" s="139">
        <v>-6669209589</v>
      </c>
      <c r="J1392" s="107" t="s">
        <v>7</v>
      </c>
      <c r="K1392" s="107" t="s">
        <v>32</v>
      </c>
      <c r="L1392" s="107" t="s">
        <v>33</v>
      </c>
      <c r="M1392" s="140" t="s">
        <v>4849</v>
      </c>
      <c r="N1392" s="104" t="s">
        <v>115</v>
      </c>
      <c r="O1392" s="104" t="s">
        <v>4377</v>
      </c>
    </row>
    <row r="1393" spans="1:15" hidden="1" x14ac:dyDescent="0.25">
      <c r="A1393" s="920" t="s">
        <v>149</v>
      </c>
      <c r="B1393" s="138" t="s">
        <v>104</v>
      </c>
      <c r="C1393" s="138" t="s">
        <v>2717</v>
      </c>
      <c r="D1393" s="138" t="s">
        <v>2718</v>
      </c>
      <c r="E1393" s="138" t="s">
        <v>2719</v>
      </c>
      <c r="F1393" s="139">
        <v>0</v>
      </c>
      <c r="G1393" s="139">
        <v>-104000</v>
      </c>
      <c r="H1393" s="139">
        <v>-683873840</v>
      </c>
      <c r="I1393" s="139">
        <v>-683873840</v>
      </c>
      <c r="J1393" s="107" t="s">
        <v>7</v>
      </c>
      <c r="K1393" s="107" t="s">
        <v>32</v>
      </c>
      <c r="L1393" s="107" t="s">
        <v>33</v>
      </c>
      <c r="M1393" s="140" t="s">
        <v>4371</v>
      </c>
      <c r="N1393" s="104" t="s">
        <v>115</v>
      </c>
      <c r="O1393" s="104" t="s">
        <v>4374</v>
      </c>
    </row>
    <row r="1394" spans="1:15" hidden="1" x14ac:dyDescent="0.25">
      <c r="A1394" s="920" t="s">
        <v>149</v>
      </c>
      <c r="B1394" s="138" t="s">
        <v>104</v>
      </c>
      <c r="C1394" s="138" t="s">
        <v>2720</v>
      </c>
      <c r="D1394" s="138" t="s">
        <v>2721</v>
      </c>
      <c r="E1394" s="138" t="s">
        <v>2722</v>
      </c>
      <c r="F1394" s="139">
        <v>0</v>
      </c>
      <c r="G1394" s="139">
        <v>-4721893.25</v>
      </c>
      <c r="H1394" s="139">
        <v>-31049800663</v>
      </c>
      <c r="I1394" s="139">
        <v>-31049800663</v>
      </c>
      <c r="J1394" s="107" t="s">
        <v>7</v>
      </c>
      <c r="K1394" s="107" t="s">
        <v>32</v>
      </c>
      <c r="L1394" s="107" t="s">
        <v>33</v>
      </c>
      <c r="M1394" s="140" t="s">
        <v>4371</v>
      </c>
      <c r="N1394" s="104" t="s">
        <v>115</v>
      </c>
      <c r="O1394" s="104" t="s">
        <v>4375</v>
      </c>
    </row>
    <row r="1395" spans="1:15" hidden="1" x14ac:dyDescent="0.25">
      <c r="A1395" s="920" t="s">
        <v>149</v>
      </c>
      <c r="B1395" s="138" t="s">
        <v>104</v>
      </c>
      <c r="C1395" s="138" t="s">
        <v>2723</v>
      </c>
      <c r="D1395" s="138" t="s">
        <v>2724</v>
      </c>
      <c r="E1395" s="138" t="s">
        <v>2725</v>
      </c>
      <c r="F1395" s="139">
        <v>0</v>
      </c>
      <c r="G1395" s="139">
        <v>-198350820.50999999</v>
      </c>
      <c r="H1395" s="139">
        <v>-1304297473936</v>
      </c>
      <c r="I1395" s="139">
        <v>-1304297473936</v>
      </c>
      <c r="J1395" s="107" t="s">
        <v>7</v>
      </c>
      <c r="K1395" s="107" t="s">
        <v>32</v>
      </c>
      <c r="L1395" s="107" t="s">
        <v>33</v>
      </c>
      <c r="M1395" s="140" t="s">
        <v>4371</v>
      </c>
      <c r="N1395" s="104" t="s">
        <v>115</v>
      </c>
      <c r="O1395" s="104" t="s">
        <v>4376</v>
      </c>
    </row>
    <row r="1396" spans="1:15" hidden="1" x14ac:dyDescent="0.25">
      <c r="A1396" s="920" t="s">
        <v>149</v>
      </c>
      <c r="B1396" s="138" t="s">
        <v>104</v>
      </c>
      <c r="C1396" s="138" t="s">
        <v>2726</v>
      </c>
      <c r="D1396" s="138" t="s">
        <v>2727</v>
      </c>
      <c r="E1396" s="138" t="s">
        <v>2728</v>
      </c>
      <c r="F1396" s="139">
        <v>0</v>
      </c>
      <c r="G1396" s="139">
        <v>-71127166.700000003</v>
      </c>
      <c r="H1396" s="139">
        <v>-467711621341</v>
      </c>
      <c r="I1396" s="139">
        <v>-467711621341</v>
      </c>
      <c r="J1396" s="107" t="s">
        <v>7</v>
      </c>
      <c r="K1396" s="107" t="s">
        <v>32</v>
      </c>
      <c r="L1396" s="107" t="s">
        <v>33</v>
      </c>
      <c r="M1396" s="140" t="s">
        <v>4371</v>
      </c>
      <c r="N1396" s="104" t="s">
        <v>115</v>
      </c>
      <c r="O1396" s="104" t="s">
        <v>4377</v>
      </c>
    </row>
    <row r="1397" spans="1:15" hidden="1" x14ac:dyDescent="0.25">
      <c r="A1397" s="920" t="s">
        <v>149</v>
      </c>
      <c r="B1397" s="138" t="s">
        <v>214</v>
      </c>
      <c r="C1397" s="138" t="s">
        <v>2729</v>
      </c>
      <c r="D1397" s="138" t="s">
        <v>2730</v>
      </c>
      <c r="E1397" s="138" t="s">
        <v>2731</v>
      </c>
      <c r="F1397" s="139">
        <v>-100000000</v>
      </c>
      <c r="G1397" s="139">
        <v>0</v>
      </c>
      <c r="H1397" s="139">
        <v>0</v>
      </c>
      <c r="I1397" s="139">
        <v>-100000000</v>
      </c>
      <c r="J1397" s="107" t="s">
        <v>7</v>
      </c>
      <c r="K1397" s="107" t="s">
        <v>32</v>
      </c>
      <c r="L1397" s="107" t="s">
        <v>33</v>
      </c>
      <c r="M1397" s="140" t="s">
        <v>4371</v>
      </c>
      <c r="N1397" s="104" t="s">
        <v>115</v>
      </c>
      <c r="O1397" s="104" t="s">
        <v>4374</v>
      </c>
    </row>
    <row r="1398" spans="1:15" hidden="1" x14ac:dyDescent="0.25">
      <c r="A1398" s="920" t="s">
        <v>149</v>
      </c>
      <c r="B1398" s="138" t="s">
        <v>214</v>
      </c>
      <c r="C1398" s="138" t="s">
        <v>2732</v>
      </c>
      <c r="D1398" s="138" t="s">
        <v>2733</v>
      </c>
      <c r="E1398" s="138" t="s">
        <v>2734</v>
      </c>
      <c r="F1398" s="139">
        <v>-32820074773</v>
      </c>
      <c r="G1398" s="139">
        <v>0</v>
      </c>
      <c r="H1398" s="139">
        <v>0</v>
      </c>
      <c r="I1398" s="139">
        <v>-32820074773</v>
      </c>
      <c r="J1398" s="107" t="s">
        <v>7</v>
      </c>
      <c r="K1398" s="107" t="s">
        <v>32</v>
      </c>
      <c r="L1398" s="107" t="s">
        <v>33</v>
      </c>
      <c r="M1398" s="140" t="s">
        <v>4371</v>
      </c>
      <c r="N1398" s="104" t="s">
        <v>115</v>
      </c>
      <c r="O1398" s="104" t="s">
        <v>4375</v>
      </c>
    </row>
    <row r="1399" spans="1:15" hidden="1" x14ac:dyDescent="0.25">
      <c r="A1399" s="920" t="s">
        <v>149</v>
      </c>
      <c r="B1399" s="138" t="s">
        <v>214</v>
      </c>
      <c r="C1399" s="138" t="s">
        <v>2735</v>
      </c>
      <c r="D1399" s="138" t="s">
        <v>2736</v>
      </c>
      <c r="E1399" s="138" t="s">
        <v>2737</v>
      </c>
      <c r="F1399" s="139">
        <v>-2170801728315</v>
      </c>
      <c r="G1399" s="139">
        <v>0</v>
      </c>
      <c r="H1399" s="139">
        <v>0</v>
      </c>
      <c r="I1399" s="139">
        <v>-2170801728315</v>
      </c>
      <c r="J1399" s="107" t="s">
        <v>7</v>
      </c>
      <c r="K1399" s="107" t="s">
        <v>32</v>
      </c>
      <c r="L1399" s="107" t="s">
        <v>33</v>
      </c>
      <c r="M1399" s="140" t="s">
        <v>4371</v>
      </c>
      <c r="N1399" s="104" t="s">
        <v>115</v>
      </c>
      <c r="O1399" s="104" t="s">
        <v>4376</v>
      </c>
    </row>
    <row r="1400" spans="1:15" hidden="1" x14ac:dyDescent="0.25">
      <c r="A1400" s="920" t="s">
        <v>149</v>
      </c>
      <c r="B1400" s="138" t="s">
        <v>214</v>
      </c>
      <c r="C1400" s="138" t="s">
        <v>2738</v>
      </c>
      <c r="D1400" s="138" t="s">
        <v>2739</v>
      </c>
      <c r="E1400" s="138" t="s">
        <v>2740</v>
      </c>
      <c r="F1400" s="139">
        <v>-832269195109</v>
      </c>
      <c r="G1400" s="139">
        <v>0</v>
      </c>
      <c r="H1400" s="139">
        <v>0</v>
      </c>
      <c r="I1400" s="139">
        <v>-832269195109</v>
      </c>
      <c r="J1400" s="107" t="s">
        <v>7</v>
      </c>
      <c r="K1400" s="107" t="s">
        <v>32</v>
      </c>
      <c r="L1400" s="107" t="s">
        <v>33</v>
      </c>
      <c r="M1400" s="140" t="s">
        <v>4371</v>
      </c>
      <c r="N1400" s="104" t="s">
        <v>115</v>
      </c>
      <c r="O1400" s="104" t="s">
        <v>4377</v>
      </c>
    </row>
    <row r="1401" spans="1:15" hidden="1" x14ac:dyDescent="0.25">
      <c r="A1401" s="920" t="s">
        <v>150</v>
      </c>
      <c r="B1401" s="138" t="s">
        <v>104</v>
      </c>
      <c r="C1401" s="138" t="s">
        <v>6502</v>
      </c>
      <c r="D1401" s="138" t="s">
        <v>6503</v>
      </c>
      <c r="E1401" s="138" t="s">
        <v>6504</v>
      </c>
      <c r="F1401" s="139">
        <v>0</v>
      </c>
      <c r="G1401" s="139">
        <v>-45643869.25</v>
      </c>
      <c r="H1401" s="139">
        <v>-300140847466</v>
      </c>
      <c r="I1401" s="139">
        <v>-300140847466</v>
      </c>
      <c r="J1401" s="107" t="s">
        <v>7</v>
      </c>
      <c r="K1401" s="107" t="s">
        <v>32</v>
      </c>
      <c r="L1401" s="107" t="s">
        <v>34</v>
      </c>
      <c r="M1401" s="140" t="s">
        <v>8266</v>
      </c>
      <c r="N1401" s="104" t="s">
        <v>115</v>
      </c>
      <c r="O1401" s="104" t="s">
        <v>4366</v>
      </c>
    </row>
    <row r="1402" spans="1:15" hidden="1" x14ac:dyDescent="0.25">
      <c r="A1402" s="920" t="s">
        <v>149</v>
      </c>
      <c r="B1402" s="138" t="s">
        <v>104</v>
      </c>
      <c r="C1402" s="138" t="s">
        <v>2741</v>
      </c>
      <c r="D1402" s="138" t="s">
        <v>2742</v>
      </c>
      <c r="E1402" s="138" t="s">
        <v>2440</v>
      </c>
      <c r="F1402" s="139">
        <v>0</v>
      </c>
      <c r="G1402" s="139">
        <v>-2637524.0099999998</v>
      </c>
      <c r="H1402" s="139">
        <v>-17343593008</v>
      </c>
      <c r="I1402" s="139">
        <v>-17343593008</v>
      </c>
      <c r="J1402" s="107" t="s">
        <v>7</v>
      </c>
      <c r="K1402" s="107" t="s">
        <v>32</v>
      </c>
      <c r="L1402" s="107" t="s">
        <v>33</v>
      </c>
      <c r="M1402" s="140" t="s">
        <v>4854</v>
      </c>
      <c r="N1402" s="104" t="s">
        <v>115</v>
      </c>
      <c r="O1402" s="104" t="s">
        <v>4366</v>
      </c>
    </row>
    <row r="1403" spans="1:15" hidden="1" x14ac:dyDescent="0.25">
      <c r="A1403" s="920" t="s">
        <v>149</v>
      </c>
      <c r="B1403" s="138" t="s">
        <v>214</v>
      </c>
      <c r="C1403" s="138" t="s">
        <v>2743</v>
      </c>
      <c r="D1403" s="138" t="s">
        <v>2744</v>
      </c>
      <c r="E1403" s="138" t="s">
        <v>2464</v>
      </c>
      <c r="F1403" s="139">
        <v>-241922418843</v>
      </c>
      <c r="G1403" s="139">
        <v>0</v>
      </c>
      <c r="H1403" s="139">
        <v>0</v>
      </c>
      <c r="I1403" s="139">
        <v>-241922418843</v>
      </c>
      <c r="J1403" s="107" t="s">
        <v>7</v>
      </c>
      <c r="K1403" s="107" t="s">
        <v>32</v>
      </c>
      <c r="L1403" s="107" t="s">
        <v>33</v>
      </c>
      <c r="M1403" s="140" t="s">
        <v>4854</v>
      </c>
      <c r="N1403" s="104" t="s">
        <v>115</v>
      </c>
      <c r="O1403" s="104" t="s">
        <v>4366</v>
      </c>
    </row>
    <row r="1404" spans="1:15" hidden="1" x14ac:dyDescent="0.25">
      <c r="A1404" s="920" t="s">
        <v>150</v>
      </c>
      <c r="B1404" s="138" t="s">
        <v>214</v>
      </c>
      <c r="C1404" s="138" t="s">
        <v>5119</v>
      </c>
      <c r="D1404" s="138" t="s">
        <v>5120</v>
      </c>
      <c r="E1404" s="138" t="s">
        <v>2464</v>
      </c>
      <c r="F1404" s="139">
        <v>-12009094248</v>
      </c>
      <c r="G1404" s="139">
        <v>0</v>
      </c>
      <c r="H1404" s="139">
        <v>0</v>
      </c>
      <c r="I1404" s="139">
        <v>-12009094248</v>
      </c>
      <c r="J1404" s="107" t="s">
        <v>7</v>
      </c>
      <c r="K1404" s="107" t="s">
        <v>32</v>
      </c>
      <c r="L1404" s="107" t="s">
        <v>34</v>
      </c>
      <c r="M1404" s="140" t="s">
        <v>5121</v>
      </c>
      <c r="N1404" s="104" t="s">
        <v>115</v>
      </c>
      <c r="O1404" s="104" t="s">
        <v>4379</v>
      </c>
    </row>
    <row r="1405" spans="1:15" hidden="1" x14ac:dyDescent="0.25">
      <c r="A1405" s="920" t="s">
        <v>150</v>
      </c>
      <c r="B1405" s="138" t="s">
        <v>214</v>
      </c>
      <c r="C1405" s="138" t="s">
        <v>2745</v>
      </c>
      <c r="D1405" s="138" t="s">
        <v>2746</v>
      </c>
      <c r="E1405" s="138" t="s">
        <v>2464</v>
      </c>
      <c r="F1405" s="139">
        <v>-3331104259</v>
      </c>
      <c r="G1405" s="139">
        <v>0</v>
      </c>
      <c r="H1405" s="139">
        <v>0</v>
      </c>
      <c r="I1405" s="139">
        <v>-3331104259</v>
      </c>
      <c r="J1405" s="107" t="s">
        <v>7</v>
      </c>
      <c r="K1405" s="107" t="s">
        <v>32</v>
      </c>
      <c r="L1405" s="107" t="s">
        <v>34</v>
      </c>
      <c r="M1405" s="140" t="s">
        <v>4855</v>
      </c>
      <c r="N1405" s="104" t="s">
        <v>115</v>
      </c>
      <c r="O1405" s="104" t="s">
        <v>4379</v>
      </c>
    </row>
    <row r="1406" spans="1:15" hidden="1" x14ac:dyDescent="0.25">
      <c r="A1406" s="920" t="s">
        <v>150</v>
      </c>
      <c r="B1406" s="138" t="s">
        <v>214</v>
      </c>
      <c r="C1406" s="138" t="s">
        <v>2747</v>
      </c>
      <c r="D1406" s="138" t="s">
        <v>2748</v>
      </c>
      <c r="E1406" s="138" t="s">
        <v>2464</v>
      </c>
      <c r="F1406" s="139">
        <v>-61540725595</v>
      </c>
      <c r="G1406" s="139">
        <v>0</v>
      </c>
      <c r="H1406" s="139">
        <v>0</v>
      </c>
      <c r="I1406" s="139">
        <v>-61540725595</v>
      </c>
      <c r="J1406" s="107" t="s">
        <v>7</v>
      </c>
      <c r="K1406" s="107" t="s">
        <v>32</v>
      </c>
      <c r="L1406" s="107" t="s">
        <v>34</v>
      </c>
      <c r="M1406" s="140" t="s">
        <v>4856</v>
      </c>
      <c r="N1406" s="104" t="s">
        <v>115</v>
      </c>
      <c r="O1406" s="104" t="s">
        <v>4379</v>
      </c>
    </row>
    <row r="1407" spans="1:15" hidden="1" x14ac:dyDescent="0.25">
      <c r="A1407" s="920" t="s">
        <v>150</v>
      </c>
      <c r="B1407" s="138" t="s">
        <v>104</v>
      </c>
      <c r="C1407" s="138" t="s">
        <v>5676</v>
      </c>
      <c r="D1407" s="138" t="s">
        <v>5677</v>
      </c>
      <c r="E1407" s="138" t="s">
        <v>2440</v>
      </c>
      <c r="F1407" s="139">
        <v>0</v>
      </c>
      <c r="G1407" s="139">
        <v>-80035273.209999993</v>
      </c>
      <c r="H1407" s="139">
        <v>-526288746400</v>
      </c>
      <c r="I1407" s="139">
        <v>-526288746400</v>
      </c>
      <c r="J1407" s="107" t="s">
        <v>7</v>
      </c>
      <c r="K1407" s="107" t="s">
        <v>32</v>
      </c>
      <c r="L1407" s="107" t="s">
        <v>34</v>
      </c>
      <c r="M1407" s="140" t="s">
        <v>5755</v>
      </c>
      <c r="N1407" s="104" t="s">
        <v>115</v>
      </c>
      <c r="O1407" s="104" t="s">
        <v>4379</v>
      </c>
    </row>
    <row r="1408" spans="1:15" hidden="1" x14ac:dyDescent="0.25">
      <c r="A1408" s="920" t="s">
        <v>150</v>
      </c>
      <c r="B1408" s="138" t="s">
        <v>214</v>
      </c>
      <c r="C1408" s="138" t="s">
        <v>5678</v>
      </c>
      <c r="D1408" s="138" t="s">
        <v>5679</v>
      </c>
      <c r="E1408" s="138" t="s">
        <v>2464</v>
      </c>
      <c r="F1408" s="139">
        <v>-145233695624</v>
      </c>
      <c r="G1408" s="139">
        <v>0</v>
      </c>
      <c r="H1408" s="139">
        <v>0</v>
      </c>
      <c r="I1408" s="139">
        <v>-145233695624</v>
      </c>
      <c r="J1408" s="107" t="s">
        <v>7</v>
      </c>
      <c r="K1408" s="107" t="s">
        <v>32</v>
      </c>
      <c r="L1408" s="107" t="s">
        <v>34</v>
      </c>
      <c r="M1408" s="140" t="s">
        <v>5755</v>
      </c>
      <c r="N1408" s="104" t="s">
        <v>115</v>
      </c>
      <c r="O1408" s="104" t="s">
        <v>4379</v>
      </c>
    </row>
    <row r="1409" spans="1:15" hidden="1" x14ac:dyDescent="0.25">
      <c r="A1409" s="920" t="s">
        <v>150</v>
      </c>
      <c r="B1409" s="138" t="s">
        <v>214</v>
      </c>
      <c r="C1409" s="138" t="s">
        <v>2749</v>
      </c>
      <c r="D1409" s="138" t="s">
        <v>2750</v>
      </c>
      <c r="E1409" s="138" t="s">
        <v>2507</v>
      </c>
      <c r="F1409" s="139">
        <v>-3976849050</v>
      </c>
      <c r="G1409" s="139">
        <v>0</v>
      </c>
      <c r="H1409" s="139">
        <v>0</v>
      </c>
      <c r="I1409" s="139">
        <v>-3976849050</v>
      </c>
      <c r="J1409" s="107" t="s">
        <v>7</v>
      </c>
      <c r="K1409" s="107" t="s">
        <v>32</v>
      </c>
      <c r="L1409" s="107" t="s">
        <v>34</v>
      </c>
      <c r="M1409" s="140" t="s">
        <v>4857</v>
      </c>
      <c r="N1409" s="104" t="s">
        <v>115</v>
      </c>
      <c r="O1409" s="104" t="s">
        <v>4379</v>
      </c>
    </row>
    <row r="1410" spans="1:15" hidden="1" x14ac:dyDescent="0.25">
      <c r="A1410" s="920" t="s">
        <v>150</v>
      </c>
      <c r="B1410" s="138" t="s">
        <v>214</v>
      </c>
      <c r="C1410" s="138" t="s">
        <v>2751</v>
      </c>
      <c r="D1410" s="138" t="s">
        <v>2752</v>
      </c>
      <c r="E1410" s="138" t="s">
        <v>2507</v>
      </c>
      <c r="F1410" s="139">
        <v>-7903805714</v>
      </c>
      <c r="G1410" s="139">
        <v>0</v>
      </c>
      <c r="H1410" s="139">
        <v>0</v>
      </c>
      <c r="I1410" s="139">
        <v>-7903805714</v>
      </c>
      <c r="J1410" s="107" t="s">
        <v>7</v>
      </c>
      <c r="K1410" s="107" t="s">
        <v>32</v>
      </c>
      <c r="L1410" s="107" t="s">
        <v>34</v>
      </c>
      <c r="M1410" s="140" t="s">
        <v>4858</v>
      </c>
      <c r="N1410" s="104" t="s">
        <v>115</v>
      </c>
      <c r="O1410" s="104" t="s">
        <v>4379</v>
      </c>
    </row>
    <row r="1411" spans="1:15" hidden="1" x14ac:dyDescent="0.25">
      <c r="A1411" s="920" t="s">
        <v>150</v>
      </c>
      <c r="B1411" s="138" t="s">
        <v>214</v>
      </c>
      <c r="C1411" s="138" t="s">
        <v>2753</v>
      </c>
      <c r="D1411" s="138" t="s">
        <v>2754</v>
      </c>
      <c r="E1411" s="138" t="s">
        <v>2507</v>
      </c>
      <c r="F1411" s="139">
        <v>-39979977491</v>
      </c>
      <c r="G1411" s="139">
        <v>0</v>
      </c>
      <c r="H1411" s="139">
        <v>0</v>
      </c>
      <c r="I1411" s="139">
        <v>-39979977491</v>
      </c>
      <c r="J1411" s="107" t="s">
        <v>7</v>
      </c>
      <c r="K1411" s="107" t="s">
        <v>32</v>
      </c>
      <c r="L1411" s="107" t="s">
        <v>34</v>
      </c>
      <c r="M1411" s="140" t="s">
        <v>4859</v>
      </c>
      <c r="N1411" s="104" t="s">
        <v>115</v>
      </c>
      <c r="O1411" s="104" t="s">
        <v>4379</v>
      </c>
    </row>
    <row r="1412" spans="1:15" hidden="1" x14ac:dyDescent="0.25">
      <c r="A1412" s="920" t="s">
        <v>150</v>
      </c>
      <c r="B1412" s="138" t="s">
        <v>214</v>
      </c>
      <c r="C1412" s="138" t="s">
        <v>2755</v>
      </c>
      <c r="D1412" s="138" t="s">
        <v>2756</v>
      </c>
      <c r="E1412" s="138" t="s">
        <v>2507</v>
      </c>
      <c r="F1412" s="139">
        <v>-5858932407</v>
      </c>
      <c r="G1412" s="139">
        <v>0</v>
      </c>
      <c r="H1412" s="139">
        <v>0</v>
      </c>
      <c r="I1412" s="139">
        <v>-5858932407</v>
      </c>
      <c r="J1412" s="107" t="s">
        <v>7</v>
      </c>
      <c r="K1412" s="107" t="s">
        <v>32</v>
      </c>
      <c r="L1412" s="107" t="s">
        <v>34</v>
      </c>
      <c r="M1412" s="140" t="s">
        <v>4860</v>
      </c>
      <c r="N1412" s="104" t="s">
        <v>115</v>
      </c>
      <c r="O1412" s="104" t="s">
        <v>4379</v>
      </c>
    </row>
    <row r="1413" spans="1:15" hidden="1" x14ac:dyDescent="0.25">
      <c r="A1413" s="920" t="s">
        <v>150</v>
      </c>
      <c r="B1413" s="138" t="s">
        <v>214</v>
      </c>
      <c r="C1413" s="138" t="s">
        <v>2757</v>
      </c>
      <c r="D1413" s="138" t="s">
        <v>2758</v>
      </c>
      <c r="E1413" s="138" t="s">
        <v>2507</v>
      </c>
      <c r="F1413" s="139">
        <v>-516698492</v>
      </c>
      <c r="G1413" s="139">
        <v>0</v>
      </c>
      <c r="H1413" s="139">
        <v>0</v>
      </c>
      <c r="I1413" s="139">
        <v>-516698492</v>
      </c>
      <c r="J1413" s="107" t="s">
        <v>7</v>
      </c>
      <c r="K1413" s="107" t="s">
        <v>32</v>
      </c>
      <c r="L1413" s="107" t="s">
        <v>34</v>
      </c>
      <c r="M1413" s="140" t="s">
        <v>4861</v>
      </c>
      <c r="N1413" s="104" t="s">
        <v>115</v>
      </c>
      <c r="O1413" s="104" t="s">
        <v>4379</v>
      </c>
    </row>
    <row r="1414" spans="1:15" hidden="1" x14ac:dyDescent="0.25">
      <c r="A1414" s="920" t="s">
        <v>150</v>
      </c>
      <c r="B1414" s="138" t="s">
        <v>214</v>
      </c>
      <c r="C1414" s="138" t="s">
        <v>5122</v>
      </c>
      <c r="D1414" s="138" t="s">
        <v>5123</v>
      </c>
      <c r="E1414" s="138" t="s">
        <v>2512</v>
      </c>
      <c r="F1414" s="139">
        <v>-1244057571</v>
      </c>
      <c r="G1414" s="139">
        <v>0</v>
      </c>
      <c r="H1414" s="139">
        <v>0</v>
      </c>
      <c r="I1414" s="139">
        <v>-1244057571</v>
      </c>
      <c r="J1414" s="107" t="s">
        <v>7</v>
      </c>
      <c r="K1414" s="107" t="s">
        <v>32</v>
      </c>
      <c r="L1414" s="107" t="s">
        <v>34</v>
      </c>
      <c r="M1414" s="140" t="s">
        <v>5124</v>
      </c>
      <c r="N1414" s="104" t="s">
        <v>115</v>
      </c>
      <c r="O1414" s="104" t="s">
        <v>4379</v>
      </c>
    </row>
    <row r="1415" spans="1:15" hidden="1" x14ac:dyDescent="0.25">
      <c r="A1415" s="920" t="s">
        <v>150</v>
      </c>
      <c r="B1415" s="138" t="s">
        <v>214</v>
      </c>
      <c r="C1415" s="138" t="s">
        <v>2759</v>
      </c>
      <c r="D1415" s="138" t="s">
        <v>2760</v>
      </c>
      <c r="E1415" s="138" t="s">
        <v>2761</v>
      </c>
      <c r="F1415" s="139">
        <v>-1035851302</v>
      </c>
      <c r="G1415" s="139">
        <v>0</v>
      </c>
      <c r="H1415" s="139">
        <v>0</v>
      </c>
      <c r="I1415" s="139">
        <v>-1035851302</v>
      </c>
      <c r="J1415" s="107" t="s">
        <v>7</v>
      </c>
      <c r="K1415" s="107" t="s">
        <v>32</v>
      </c>
      <c r="L1415" s="107" t="s">
        <v>34</v>
      </c>
      <c r="M1415" s="140" t="s">
        <v>4862</v>
      </c>
      <c r="N1415" s="104" t="s">
        <v>115</v>
      </c>
      <c r="O1415" s="104" t="s">
        <v>4379</v>
      </c>
    </row>
    <row r="1416" spans="1:15" hidden="1" x14ac:dyDescent="0.25">
      <c r="A1416" s="920" t="s">
        <v>150</v>
      </c>
      <c r="B1416" s="138" t="s">
        <v>104</v>
      </c>
      <c r="C1416" s="138" t="s">
        <v>6505</v>
      </c>
      <c r="D1416" s="138" t="s">
        <v>6506</v>
      </c>
      <c r="E1416" s="138" t="s">
        <v>6507</v>
      </c>
      <c r="F1416" s="139">
        <v>0</v>
      </c>
      <c r="G1416" s="139">
        <v>-26049187.59</v>
      </c>
      <c r="H1416" s="139">
        <v>-171291903327</v>
      </c>
      <c r="I1416" s="139">
        <v>-171291903327</v>
      </c>
      <c r="J1416" s="107" t="s">
        <v>7</v>
      </c>
      <c r="K1416" s="107" t="s">
        <v>32</v>
      </c>
      <c r="L1416" s="107" t="s">
        <v>34</v>
      </c>
      <c r="M1416" s="140" t="s">
        <v>4863</v>
      </c>
      <c r="N1416" s="104" t="s">
        <v>115</v>
      </c>
      <c r="O1416" s="104" t="s">
        <v>4379</v>
      </c>
    </row>
    <row r="1417" spans="1:15" hidden="1" x14ac:dyDescent="0.25">
      <c r="A1417" s="920" t="s">
        <v>150</v>
      </c>
      <c r="B1417" s="138" t="s">
        <v>214</v>
      </c>
      <c r="C1417" s="138" t="s">
        <v>2762</v>
      </c>
      <c r="D1417" s="138" t="s">
        <v>2763</v>
      </c>
      <c r="E1417" s="138" t="s">
        <v>2764</v>
      </c>
      <c r="F1417" s="139">
        <v>-166686386598</v>
      </c>
      <c r="G1417" s="139">
        <v>0</v>
      </c>
      <c r="H1417" s="139">
        <v>0</v>
      </c>
      <c r="I1417" s="139">
        <v>-166686386598</v>
      </c>
      <c r="J1417" s="107" t="s">
        <v>7</v>
      </c>
      <c r="K1417" s="107" t="s">
        <v>32</v>
      </c>
      <c r="L1417" s="107" t="s">
        <v>34</v>
      </c>
      <c r="M1417" s="140" t="s">
        <v>4863</v>
      </c>
      <c r="N1417" s="104" t="s">
        <v>115</v>
      </c>
      <c r="O1417" s="104" t="s">
        <v>4379</v>
      </c>
    </row>
    <row r="1418" spans="1:15" hidden="1" x14ac:dyDescent="0.25">
      <c r="A1418" s="920" t="s">
        <v>150</v>
      </c>
      <c r="B1418" s="138" t="s">
        <v>104</v>
      </c>
      <c r="C1418" s="138" t="s">
        <v>2765</v>
      </c>
      <c r="D1418" s="138" t="s">
        <v>2766</v>
      </c>
      <c r="E1418" s="138" t="s">
        <v>2767</v>
      </c>
      <c r="F1418" s="139">
        <v>0</v>
      </c>
      <c r="G1418" s="139">
        <v>-3234123.43</v>
      </c>
      <c r="H1418" s="139">
        <v>-21266657780</v>
      </c>
      <c r="I1418" s="139">
        <v>-21266657780</v>
      </c>
      <c r="J1418" s="107" t="s">
        <v>7</v>
      </c>
      <c r="K1418" s="107" t="s">
        <v>32</v>
      </c>
      <c r="L1418" s="107" t="s">
        <v>34</v>
      </c>
      <c r="M1418" s="140" t="s">
        <v>4378</v>
      </c>
      <c r="N1418" s="104" t="s">
        <v>115</v>
      </c>
      <c r="O1418" s="104" t="s">
        <v>4379</v>
      </c>
    </row>
    <row r="1419" spans="1:15" hidden="1" x14ac:dyDescent="0.25">
      <c r="A1419" s="920" t="s">
        <v>150</v>
      </c>
      <c r="B1419" s="138" t="s">
        <v>214</v>
      </c>
      <c r="C1419" s="138" t="s">
        <v>2768</v>
      </c>
      <c r="D1419" s="138" t="s">
        <v>2769</v>
      </c>
      <c r="E1419" s="138" t="s">
        <v>2767</v>
      </c>
      <c r="F1419" s="139">
        <v>-619652695484</v>
      </c>
      <c r="G1419" s="139">
        <v>0</v>
      </c>
      <c r="H1419" s="139">
        <v>0</v>
      </c>
      <c r="I1419" s="139">
        <v>-619652695484</v>
      </c>
      <c r="J1419" s="107" t="s">
        <v>7</v>
      </c>
      <c r="K1419" s="107" t="s">
        <v>32</v>
      </c>
      <c r="L1419" s="107" t="s">
        <v>34</v>
      </c>
      <c r="M1419" s="140" t="s">
        <v>4378</v>
      </c>
      <c r="N1419" s="104" t="s">
        <v>115</v>
      </c>
      <c r="O1419" s="104" t="s">
        <v>4379</v>
      </c>
    </row>
    <row r="1420" spans="1:15" hidden="1" x14ac:dyDescent="0.25">
      <c r="A1420" s="920" t="s">
        <v>150</v>
      </c>
      <c r="B1420" s="138" t="s">
        <v>214</v>
      </c>
      <c r="C1420" s="138" t="s">
        <v>2770</v>
      </c>
      <c r="D1420" s="138" t="s">
        <v>2771</v>
      </c>
      <c r="E1420" s="138" t="s">
        <v>2772</v>
      </c>
      <c r="F1420" s="139">
        <v>-1404671487</v>
      </c>
      <c r="G1420" s="139">
        <v>0</v>
      </c>
      <c r="H1420" s="139">
        <v>0</v>
      </c>
      <c r="I1420" s="139">
        <v>-1404671487</v>
      </c>
      <c r="J1420" s="107" t="s">
        <v>7</v>
      </c>
      <c r="K1420" s="107" t="s">
        <v>32</v>
      </c>
      <c r="L1420" s="107" t="s">
        <v>34</v>
      </c>
      <c r="M1420" s="140" t="s">
        <v>4380</v>
      </c>
      <c r="N1420" s="104" t="s">
        <v>115</v>
      </c>
      <c r="O1420" s="104" t="s">
        <v>4379</v>
      </c>
    </row>
    <row r="1421" spans="1:15" hidden="1" x14ac:dyDescent="0.25">
      <c r="A1421" s="920" t="s">
        <v>150</v>
      </c>
      <c r="B1421" s="138" t="s">
        <v>214</v>
      </c>
      <c r="C1421" s="138" t="s">
        <v>2773</v>
      </c>
      <c r="D1421" s="138" t="s">
        <v>2774</v>
      </c>
      <c r="E1421" s="138" t="s">
        <v>2775</v>
      </c>
      <c r="F1421" s="139">
        <v>-171000000</v>
      </c>
      <c r="G1421" s="139">
        <v>0</v>
      </c>
      <c r="H1421" s="139">
        <v>0</v>
      </c>
      <c r="I1421" s="139">
        <v>-171000000</v>
      </c>
      <c r="J1421" s="107" t="s">
        <v>7</v>
      </c>
      <c r="K1421" s="107" t="s">
        <v>32</v>
      </c>
      <c r="L1421" s="107" t="s">
        <v>34</v>
      </c>
      <c r="M1421" s="140" t="s">
        <v>4380</v>
      </c>
      <c r="N1421" s="104" t="s">
        <v>115</v>
      </c>
      <c r="O1421" s="104" t="s">
        <v>4379</v>
      </c>
    </row>
    <row r="1422" spans="1:15" hidden="1" x14ac:dyDescent="0.25">
      <c r="A1422" s="920" t="s">
        <v>150</v>
      </c>
      <c r="B1422" s="138" t="s">
        <v>104</v>
      </c>
      <c r="C1422" s="138" t="s">
        <v>2776</v>
      </c>
      <c r="D1422" s="138" t="s">
        <v>2777</v>
      </c>
      <c r="E1422" s="138" t="s">
        <v>2778</v>
      </c>
      <c r="F1422" s="139">
        <v>0</v>
      </c>
      <c r="G1422" s="139">
        <v>-45884443.350000001</v>
      </c>
      <c r="H1422" s="139">
        <v>-301722792981</v>
      </c>
      <c r="I1422" s="139">
        <v>-301722792981</v>
      </c>
      <c r="J1422" s="107" t="s">
        <v>7</v>
      </c>
      <c r="K1422" s="107" t="s">
        <v>32</v>
      </c>
      <c r="L1422" s="107" t="s">
        <v>34</v>
      </c>
      <c r="M1422" s="140" t="s">
        <v>4381</v>
      </c>
      <c r="N1422" s="104" t="s">
        <v>115</v>
      </c>
      <c r="O1422" s="104" t="s">
        <v>4379</v>
      </c>
    </row>
    <row r="1423" spans="1:15" hidden="1" x14ac:dyDescent="0.25">
      <c r="A1423" s="920" t="s">
        <v>150</v>
      </c>
      <c r="B1423" s="138" t="s">
        <v>214</v>
      </c>
      <c r="C1423" s="138" t="s">
        <v>2779</v>
      </c>
      <c r="D1423" s="138" t="s">
        <v>2780</v>
      </c>
      <c r="E1423" s="138" t="s">
        <v>2781</v>
      </c>
      <c r="F1423" s="139">
        <v>-18591816176</v>
      </c>
      <c r="G1423" s="139">
        <v>0</v>
      </c>
      <c r="H1423" s="139">
        <v>0</v>
      </c>
      <c r="I1423" s="139">
        <v>-18591816176</v>
      </c>
      <c r="J1423" s="107" t="s">
        <v>7</v>
      </c>
      <c r="K1423" s="107" t="s">
        <v>32</v>
      </c>
      <c r="L1423" s="107" t="s">
        <v>34</v>
      </c>
      <c r="M1423" s="140" t="s">
        <v>4381</v>
      </c>
      <c r="N1423" s="104" t="s">
        <v>115</v>
      </c>
      <c r="O1423" s="104" t="s">
        <v>4379</v>
      </c>
    </row>
    <row r="1424" spans="1:15" hidden="1" x14ac:dyDescent="0.25">
      <c r="A1424" s="920" t="s">
        <v>150</v>
      </c>
      <c r="B1424" s="138" t="s">
        <v>214</v>
      </c>
      <c r="C1424" s="138" t="s">
        <v>5858</v>
      </c>
      <c r="D1424" s="138" t="s">
        <v>5859</v>
      </c>
      <c r="E1424" s="138" t="s">
        <v>5860</v>
      </c>
      <c r="F1424" s="139">
        <v>-250000000000</v>
      </c>
      <c r="G1424" s="139">
        <v>0</v>
      </c>
      <c r="H1424" s="139">
        <v>0</v>
      </c>
      <c r="I1424" s="139">
        <v>-250000000000</v>
      </c>
      <c r="J1424" s="107" t="s">
        <v>7</v>
      </c>
      <c r="K1424" s="107" t="s">
        <v>32</v>
      </c>
      <c r="L1424" s="107" t="s">
        <v>34</v>
      </c>
      <c r="M1424" s="140" t="s">
        <v>5946</v>
      </c>
      <c r="N1424" s="104" t="s">
        <v>115</v>
      </c>
      <c r="O1424" s="104" t="s">
        <v>4383</v>
      </c>
    </row>
    <row r="1425" spans="1:15" hidden="1" x14ac:dyDescent="0.25">
      <c r="A1425" s="920" t="s">
        <v>150</v>
      </c>
      <c r="B1425" s="138" t="s">
        <v>104</v>
      </c>
      <c r="C1425" s="138" t="s">
        <v>2782</v>
      </c>
      <c r="D1425" s="138" t="s">
        <v>2783</v>
      </c>
      <c r="E1425" s="138" t="s">
        <v>2784</v>
      </c>
      <c r="F1425" s="139">
        <v>0</v>
      </c>
      <c r="G1425" s="139">
        <v>-27427000</v>
      </c>
      <c r="H1425" s="139">
        <v>-180351998170</v>
      </c>
      <c r="I1425" s="139">
        <v>-180351998170</v>
      </c>
      <c r="J1425" s="107" t="s">
        <v>7</v>
      </c>
      <c r="K1425" s="107" t="s">
        <v>32</v>
      </c>
      <c r="L1425" s="107" t="s">
        <v>34</v>
      </c>
      <c r="M1425" s="140" t="s">
        <v>4382</v>
      </c>
      <c r="N1425" s="104" t="s">
        <v>115</v>
      </c>
      <c r="O1425" s="104" t="s">
        <v>4383</v>
      </c>
    </row>
    <row r="1426" spans="1:15" hidden="1" x14ac:dyDescent="0.25">
      <c r="A1426" s="920" t="s">
        <v>150</v>
      </c>
      <c r="B1426" s="138" t="s">
        <v>214</v>
      </c>
      <c r="C1426" s="138" t="s">
        <v>2785</v>
      </c>
      <c r="D1426" s="138" t="s">
        <v>2786</v>
      </c>
      <c r="E1426" s="138" t="s">
        <v>2784</v>
      </c>
      <c r="F1426" s="139">
        <v>-35000000000</v>
      </c>
      <c r="G1426" s="139">
        <v>0</v>
      </c>
      <c r="H1426" s="139">
        <v>0</v>
      </c>
      <c r="I1426" s="139">
        <v>-35000000000</v>
      </c>
      <c r="J1426" s="107" t="s">
        <v>7</v>
      </c>
      <c r="K1426" s="107" t="s">
        <v>32</v>
      </c>
      <c r="L1426" s="107" t="s">
        <v>34</v>
      </c>
      <c r="M1426" s="140" t="s">
        <v>4382</v>
      </c>
      <c r="N1426" s="104" t="s">
        <v>115</v>
      </c>
      <c r="O1426" s="104" t="s">
        <v>4384</v>
      </c>
    </row>
    <row r="1427" spans="1:15" hidden="1" x14ac:dyDescent="0.25">
      <c r="A1427" s="920" t="s">
        <v>150</v>
      </c>
      <c r="B1427" s="138" t="s">
        <v>214</v>
      </c>
      <c r="C1427" s="138" t="s">
        <v>2787</v>
      </c>
      <c r="D1427" s="138" t="s">
        <v>2788</v>
      </c>
      <c r="E1427" s="138" t="s">
        <v>2784</v>
      </c>
      <c r="F1427" s="139">
        <v>-1617000000000</v>
      </c>
      <c r="G1427" s="139">
        <v>0</v>
      </c>
      <c r="H1427" s="139">
        <v>0</v>
      </c>
      <c r="I1427" s="139">
        <v>-1617000000000</v>
      </c>
      <c r="J1427" s="107" t="s">
        <v>7</v>
      </c>
      <c r="K1427" s="107" t="s">
        <v>32</v>
      </c>
      <c r="L1427" s="107" t="s">
        <v>34</v>
      </c>
      <c r="M1427" s="140" t="s">
        <v>4382</v>
      </c>
      <c r="N1427" s="104" t="s">
        <v>115</v>
      </c>
      <c r="O1427" s="104" t="s">
        <v>4383</v>
      </c>
    </row>
    <row r="1428" spans="1:15" hidden="1" x14ac:dyDescent="0.25">
      <c r="A1428" s="920" t="s">
        <v>151</v>
      </c>
      <c r="B1428" s="138" t="s">
        <v>214</v>
      </c>
      <c r="C1428" s="138" t="s">
        <v>2789</v>
      </c>
      <c r="D1428" s="138" t="s">
        <v>2790</v>
      </c>
      <c r="E1428" s="138" t="s">
        <v>2791</v>
      </c>
      <c r="F1428" s="139">
        <v>-300000000000</v>
      </c>
      <c r="G1428" s="139">
        <v>0</v>
      </c>
      <c r="H1428" s="139">
        <v>0</v>
      </c>
      <c r="I1428" s="139">
        <v>-300000000000</v>
      </c>
      <c r="J1428" s="107" t="s">
        <v>7</v>
      </c>
      <c r="K1428" s="107" t="s">
        <v>32</v>
      </c>
      <c r="L1428" s="107" t="s">
        <v>107</v>
      </c>
      <c r="M1428" s="140" t="s">
        <v>4864</v>
      </c>
      <c r="N1428" s="104" t="s">
        <v>115</v>
      </c>
      <c r="O1428" s="104" t="s">
        <v>4386</v>
      </c>
    </row>
    <row r="1429" spans="1:15" hidden="1" x14ac:dyDescent="0.25">
      <c r="A1429" s="920" t="s">
        <v>151</v>
      </c>
      <c r="B1429" s="138" t="s">
        <v>104</v>
      </c>
      <c r="C1429" s="138" t="s">
        <v>2792</v>
      </c>
      <c r="D1429" s="138" t="s">
        <v>2793</v>
      </c>
      <c r="E1429" s="138" t="s">
        <v>2794</v>
      </c>
      <c r="F1429" s="139">
        <v>0</v>
      </c>
      <c r="G1429" s="139">
        <v>-55281000</v>
      </c>
      <c r="H1429" s="139">
        <v>-363511824510</v>
      </c>
      <c r="I1429" s="139">
        <v>-363511824510</v>
      </c>
      <c r="J1429" s="107" t="s">
        <v>7</v>
      </c>
      <c r="K1429" s="107" t="s">
        <v>32</v>
      </c>
      <c r="L1429" s="107" t="s">
        <v>107</v>
      </c>
      <c r="M1429" s="140" t="s">
        <v>4385</v>
      </c>
      <c r="N1429" s="104" t="s">
        <v>115</v>
      </c>
      <c r="O1429" s="104" t="s">
        <v>4386</v>
      </c>
    </row>
    <row r="1430" spans="1:15" hidden="1" x14ac:dyDescent="0.25">
      <c r="A1430" s="920" t="s">
        <v>151</v>
      </c>
      <c r="B1430" s="138" t="s">
        <v>214</v>
      </c>
      <c r="C1430" s="138" t="s">
        <v>2795</v>
      </c>
      <c r="D1430" s="138" t="s">
        <v>2796</v>
      </c>
      <c r="E1430" s="138" t="s">
        <v>2797</v>
      </c>
      <c r="F1430" s="139">
        <v>-5000000000</v>
      </c>
      <c r="G1430" s="139">
        <v>0</v>
      </c>
      <c r="H1430" s="139">
        <v>0</v>
      </c>
      <c r="I1430" s="139">
        <v>-5000000000</v>
      </c>
      <c r="J1430" s="107" t="s">
        <v>7</v>
      </c>
      <c r="K1430" s="107" t="s">
        <v>32</v>
      </c>
      <c r="L1430" s="107" t="s">
        <v>107</v>
      </c>
      <c r="M1430" s="140" t="s">
        <v>4385</v>
      </c>
      <c r="N1430" s="104" t="s">
        <v>115</v>
      </c>
      <c r="O1430" s="104" t="s">
        <v>4386</v>
      </c>
    </row>
    <row r="1431" spans="1:15" hidden="1" x14ac:dyDescent="0.25">
      <c r="A1431" s="920" t="s">
        <v>152</v>
      </c>
      <c r="B1431" s="138" t="s">
        <v>104</v>
      </c>
      <c r="C1431" s="138" t="s">
        <v>2798</v>
      </c>
      <c r="D1431" s="138" t="s">
        <v>2799</v>
      </c>
      <c r="E1431" s="138" t="s">
        <v>2800</v>
      </c>
      <c r="F1431" s="139">
        <v>0</v>
      </c>
      <c r="G1431" s="139">
        <v>-1229.26</v>
      </c>
      <c r="H1431" s="139">
        <v>-8083257</v>
      </c>
      <c r="I1431" s="139">
        <v>-8083257</v>
      </c>
      <c r="J1431" s="107" t="s">
        <v>7</v>
      </c>
      <c r="K1431" s="107" t="s">
        <v>32</v>
      </c>
      <c r="L1431" s="107" t="s">
        <v>35</v>
      </c>
      <c r="M1431" s="140" t="s">
        <v>4387</v>
      </c>
      <c r="N1431" s="104" t="s">
        <v>115</v>
      </c>
      <c r="O1431" s="104" t="s">
        <v>4390</v>
      </c>
    </row>
    <row r="1432" spans="1:15" hidden="1" x14ac:dyDescent="0.25">
      <c r="A1432" s="920" t="s">
        <v>152</v>
      </c>
      <c r="B1432" s="138" t="s">
        <v>104</v>
      </c>
      <c r="C1432" s="138" t="s">
        <v>2801</v>
      </c>
      <c r="D1432" s="138" t="s">
        <v>2802</v>
      </c>
      <c r="E1432" s="138" t="s">
        <v>2803</v>
      </c>
      <c r="F1432" s="139">
        <v>0</v>
      </c>
      <c r="G1432" s="139">
        <v>-100691.16</v>
      </c>
      <c r="H1432" s="139">
        <v>-662115868</v>
      </c>
      <c r="I1432" s="139">
        <v>-662115868</v>
      </c>
      <c r="J1432" s="107" t="s">
        <v>7</v>
      </c>
      <c r="K1432" s="107" t="s">
        <v>32</v>
      </c>
      <c r="L1432" s="107" t="s">
        <v>35</v>
      </c>
      <c r="M1432" s="140" t="s">
        <v>4387</v>
      </c>
      <c r="N1432" s="104" t="s">
        <v>115</v>
      </c>
      <c r="O1432" s="104" t="s">
        <v>4391</v>
      </c>
    </row>
    <row r="1433" spans="1:15" hidden="1" x14ac:dyDescent="0.25">
      <c r="A1433" s="920" t="s">
        <v>152</v>
      </c>
      <c r="B1433" s="138" t="s">
        <v>104</v>
      </c>
      <c r="C1433" s="138" t="s">
        <v>2804</v>
      </c>
      <c r="D1433" s="138" t="s">
        <v>2805</v>
      </c>
      <c r="E1433" s="138" t="s">
        <v>2806</v>
      </c>
      <c r="F1433" s="139">
        <v>0</v>
      </c>
      <c r="G1433" s="139">
        <v>-15416532.76</v>
      </c>
      <c r="H1433" s="139">
        <v>-101374648635</v>
      </c>
      <c r="I1433" s="139">
        <v>-101374648635</v>
      </c>
      <c r="J1433" s="107" t="s">
        <v>7</v>
      </c>
      <c r="K1433" s="107" t="s">
        <v>32</v>
      </c>
      <c r="L1433" s="107" t="s">
        <v>35</v>
      </c>
      <c r="M1433" s="140" t="s">
        <v>4387</v>
      </c>
      <c r="N1433" s="104" t="s">
        <v>115</v>
      </c>
      <c r="O1433" s="104" t="s">
        <v>4392</v>
      </c>
    </row>
    <row r="1434" spans="1:15" hidden="1" x14ac:dyDescent="0.25">
      <c r="A1434" s="920" t="s">
        <v>152</v>
      </c>
      <c r="B1434" s="138" t="s">
        <v>104</v>
      </c>
      <c r="C1434" s="138" t="s">
        <v>2807</v>
      </c>
      <c r="D1434" s="138" t="s">
        <v>2808</v>
      </c>
      <c r="E1434" s="138" t="s">
        <v>2809</v>
      </c>
      <c r="F1434" s="139">
        <v>0</v>
      </c>
      <c r="G1434" s="139">
        <v>-18182858.969999999</v>
      </c>
      <c r="H1434" s="139">
        <v>-119565207558</v>
      </c>
      <c r="I1434" s="139">
        <v>-119565207558</v>
      </c>
      <c r="J1434" s="107" t="s">
        <v>7</v>
      </c>
      <c r="K1434" s="107" t="s">
        <v>32</v>
      </c>
      <c r="L1434" s="107" t="s">
        <v>35</v>
      </c>
      <c r="M1434" s="140" t="s">
        <v>4387</v>
      </c>
      <c r="N1434" s="104" t="s">
        <v>115</v>
      </c>
      <c r="O1434" s="104" t="s">
        <v>4393</v>
      </c>
    </row>
    <row r="1435" spans="1:15" hidden="1" x14ac:dyDescent="0.25">
      <c r="A1435" s="920" t="s">
        <v>152</v>
      </c>
      <c r="B1435" s="138" t="s">
        <v>214</v>
      </c>
      <c r="C1435" s="138" t="s">
        <v>2810</v>
      </c>
      <c r="D1435" s="138" t="s">
        <v>2811</v>
      </c>
      <c r="E1435" s="138" t="s">
        <v>2812</v>
      </c>
      <c r="F1435" s="139">
        <v>-2021918</v>
      </c>
      <c r="G1435" s="139">
        <v>0</v>
      </c>
      <c r="H1435" s="139">
        <v>0</v>
      </c>
      <c r="I1435" s="139">
        <v>-2021918</v>
      </c>
      <c r="J1435" s="107" t="s">
        <v>7</v>
      </c>
      <c r="K1435" s="107" t="s">
        <v>32</v>
      </c>
      <c r="L1435" s="107" t="s">
        <v>35</v>
      </c>
      <c r="M1435" s="140" t="s">
        <v>4387</v>
      </c>
      <c r="N1435" s="104" t="s">
        <v>115</v>
      </c>
      <c r="O1435" s="104" t="s">
        <v>4390</v>
      </c>
    </row>
    <row r="1436" spans="1:15" hidden="1" x14ac:dyDescent="0.25">
      <c r="A1436" s="920" t="s">
        <v>152</v>
      </c>
      <c r="B1436" s="138" t="s">
        <v>214</v>
      </c>
      <c r="C1436" s="138" t="s">
        <v>2813</v>
      </c>
      <c r="D1436" s="138" t="s">
        <v>2814</v>
      </c>
      <c r="E1436" s="138" t="s">
        <v>2815</v>
      </c>
      <c r="F1436" s="139">
        <v>-752696548</v>
      </c>
      <c r="G1436" s="139">
        <v>0</v>
      </c>
      <c r="H1436" s="139">
        <v>0</v>
      </c>
      <c r="I1436" s="139">
        <v>-752696548</v>
      </c>
      <c r="J1436" s="107" t="s">
        <v>7</v>
      </c>
      <c r="K1436" s="107" t="s">
        <v>32</v>
      </c>
      <c r="L1436" s="107" t="s">
        <v>35</v>
      </c>
      <c r="M1436" s="140" t="s">
        <v>4387</v>
      </c>
      <c r="N1436" s="104" t="s">
        <v>115</v>
      </c>
      <c r="O1436" s="104" t="s">
        <v>4391</v>
      </c>
    </row>
    <row r="1437" spans="1:15" hidden="1" x14ac:dyDescent="0.25">
      <c r="A1437" s="920" t="s">
        <v>152</v>
      </c>
      <c r="B1437" s="138" t="s">
        <v>214</v>
      </c>
      <c r="C1437" s="138" t="s">
        <v>2816</v>
      </c>
      <c r="D1437" s="138" t="s">
        <v>2817</v>
      </c>
      <c r="E1437" s="138" t="s">
        <v>2818</v>
      </c>
      <c r="F1437" s="139">
        <v>-209961490225</v>
      </c>
      <c r="G1437" s="139">
        <v>0</v>
      </c>
      <c r="H1437" s="139">
        <v>0</v>
      </c>
      <c r="I1437" s="139">
        <v>-209961490225</v>
      </c>
      <c r="J1437" s="107" t="s">
        <v>7</v>
      </c>
      <c r="K1437" s="107" t="s">
        <v>32</v>
      </c>
      <c r="L1437" s="107" t="s">
        <v>35</v>
      </c>
      <c r="M1437" s="140" t="s">
        <v>4387</v>
      </c>
      <c r="N1437" s="104" t="s">
        <v>115</v>
      </c>
      <c r="O1437" s="104" t="s">
        <v>4392</v>
      </c>
    </row>
    <row r="1438" spans="1:15" hidden="1" x14ac:dyDescent="0.25">
      <c r="A1438" s="920" t="s">
        <v>152</v>
      </c>
      <c r="B1438" s="138" t="s">
        <v>214</v>
      </c>
      <c r="C1438" s="138" t="s">
        <v>2819</v>
      </c>
      <c r="D1438" s="138" t="s">
        <v>2820</v>
      </c>
      <c r="E1438" s="138" t="s">
        <v>2821</v>
      </c>
      <c r="F1438" s="139">
        <v>-181308000280</v>
      </c>
      <c r="G1438" s="139">
        <v>0</v>
      </c>
      <c r="H1438" s="139">
        <v>0</v>
      </c>
      <c r="I1438" s="139">
        <v>-181308000280</v>
      </c>
      <c r="J1438" s="107" t="s">
        <v>7</v>
      </c>
      <c r="K1438" s="107" t="s">
        <v>32</v>
      </c>
      <c r="L1438" s="107" t="s">
        <v>35</v>
      </c>
      <c r="M1438" s="140" t="s">
        <v>4387</v>
      </c>
      <c r="N1438" s="104" t="s">
        <v>115</v>
      </c>
      <c r="O1438" s="104" t="s">
        <v>4393</v>
      </c>
    </row>
    <row r="1439" spans="1:15" hidden="1" x14ac:dyDescent="0.25">
      <c r="A1439" s="920" t="s">
        <v>152</v>
      </c>
      <c r="B1439" s="138" t="s">
        <v>104</v>
      </c>
      <c r="C1439" s="138" t="s">
        <v>6035</v>
      </c>
      <c r="D1439" s="138" t="s">
        <v>6036</v>
      </c>
      <c r="E1439" s="138" t="s">
        <v>6037</v>
      </c>
      <c r="F1439" s="139">
        <v>0</v>
      </c>
      <c r="G1439" s="139">
        <v>-76.5</v>
      </c>
      <c r="H1439" s="139">
        <v>-503042</v>
      </c>
      <c r="I1439" s="139">
        <v>-503042</v>
      </c>
      <c r="J1439" s="107" t="s">
        <v>7</v>
      </c>
      <c r="K1439" s="107" t="s">
        <v>32</v>
      </c>
      <c r="L1439" s="107" t="s">
        <v>33</v>
      </c>
      <c r="M1439" s="140" t="s">
        <v>4394</v>
      </c>
      <c r="N1439" s="104" t="s">
        <v>115</v>
      </c>
      <c r="O1439" s="104" t="s">
        <v>6038</v>
      </c>
    </row>
    <row r="1440" spans="1:15" hidden="1" x14ac:dyDescent="0.25">
      <c r="A1440" s="920" t="s">
        <v>152</v>
      </c>
      <c r="B1440" s="138" t="s">
        <v>214</v>
      </c>
      <c r="C1440" s="138" t="s">
        <v>6039</v>
      </c>
      <c r="D1440" s="138" t="s">
        <v>6040</v>
      </c>
      <c r="E1440" s="138" t="s">
        <v>6041</v>
      </c>
      <c r="F1440" s="139">
        <v>-452027</v>
      </c>
      <c r="G1440" s="139">
        <v>0</v>
      </c>
      <c r="H1440" s="139">
        <v>0</v>
      </c>
      <c r="I1440" s="139">
        <v>-452027</v>
      </c>
      <c r="J1440" s="107" t="s">
        <v>7</v>
      </c>
      <c r="K1440" s="107" t="s">
        <v>32</v>
      </c>
      <c r="L1440" s="107" t="s">
        <v>33</v>
      </c>
      <c r="M1440" s="140" t="s">
        <v>4394</v>
      </c>
      <c r="N1440" s="104" t="s">
        <v>115</v>
      </c>
      <c r="O1440" s="104" t="s">
        <v>6038</v>
      </c>
    </row>
    <row r="1441" spans="1:15" hidden="1" x14ac:dyDescent="0.25">
      <c r="A1441" s="920" t="s">
        <v>152</v>
      </c>
      <c r="B1441" s="138" t="s">
        <v>104</v>
      </c>
      <c r="C1441" s="138" t="s">
        <v>2822</v>
      </c>
      <c r="D1441" s="138" t="s">
        <v>2823</v>
      </c>
      <c r="E1441" s="138" t="s">
        <v>2824</v>
      </c>
      <c r="F1441" s="139">
        <v>0</v>
      </c>
      <c r="G1441" s="139">
        <v>-10.98</v>
      </c>
      <c r="H1441" s="139">
        <v>-72201</v>
      </c>
      <c r="I1441" s="139">
        <v>-72201</v>
      </c>
      <c r="J1441" s="107" t="s">
        <v>7</v>
      </c>
      <c r="K1441" s="107" t="s">
        <v>32</v>
      </c>
      <c r="L1441" s="107" t="s">
        <v>35</v>
      </c>
      <c r="M1441" s="140" t="s">
        <v>4394</v>
      </c>
      <c r="N1441" s="104" t="s">
        <v>115</v>
      </c>
      <c r="O1441" s="104" t="s">
        <v>4389</v>
      </c>
    </row>
    <row r="1442" spans="1:15" hidden="1" x14ac:dyDescent="0.25">
      <c r="A1442" s="920" t="s">
        <v>152</v>
      </c>
      <c r="B1442" s="138" t="s">
        <v>104</v>
      </c>
      <c r="C1442" s="138" t="s">
        <v>2825</v>
      </c>
      <c r="D1442" s="138" t="s">
        <v>2826</v>
      </c>
      <c r="E1442" s="138" t="s">
        <v>2824</v>
      </c>
      <c r="F1442" s="139">
        <v>0</v>
      </c>
      <c r="G1442" s="139">
        <v>-58.51</v>
      </c>
      <c r="H1442" s="139">
        <v>-384745</v>
      </c>
      <c r="I1442" s="139">
        <v>-384745</v>
      </c>
      <c r="J1442" s="107" t="s">
        <v>7</v>
      </c>
      <c r="K1442" s="107" t="s">
        <v>32</v>
      </c>
      <c r="L1442" s="107" t="s">
        <v>35</v>
      </c>
      <c r="M1442" s="140" t="s">
        <v>4394</v>
      </c>
      <c r="N1442" s="104" t="s">
        <v>115</v>
      </c>
      <c r="O1442" s="104" t="s">
        <v>4390</v>
      </c>
    </row>
    <row r="1443" spans="1:15" hidden="1" x14ac:dyDescent="0.25">
      <c r="A1443" s="920" t="s">
        <v>152</v>
      </c>
      <c r="B1443" s="138" t="s">
        <v>104</v>
      </c>
      <c r="C1443" s="138" t="s">
        <v>4865</v>
      </c>
      <c r="D1443" s="138" t="s">
        <v>4866</v>
      </c>
      <c r="E1443" s="138" t="s">
        <v>2824</v>
      </c>
      <c r="F1443" s="139">
        <v>0</v>
      </c>
      <c r="G1443" s="139">
        <v>-224.1</v>
      </c>
      <c r="H1443" s="139">
        <v>-1473617</v>
      </c>
      <c r="I1443" s="139">
        <v>-1473617</v>
      </c>
      <c r="J1443" s="107" t="s">
        <v>7</v>
      </c>
      <c r="K1443" s="107" t="s">
        <v>32</v>
      </c>
      <c r="L1443" s="107" t="s">
        <v>35</v>
      </c>
      <c r="M1443" s="140" t="s">
        <v>4394</v>
      </c>
      <c r="N1443" s="104" t="s">
        <v>115</v>
      </c>
      <c r="O1443" s="104" t="s">
        <v>4391</v>
      </c>
    </row>
    <row r="1444" spans="1:15" hidden="1" x14ac:dyDescent="0.25">
      <c r="A1444" s="920" t="s">
        <v>152</v>
      </c>
      <c r="B1444" s="138" t="s">
        <v>104</v>
      </c>
      <c r="C1444" s="138" t="s">
        <v>4867</v>
      </c>
      <c r="D1444" s="138" t="s">
        <v>4868</v>
      </c>
      <c r="E1444" s="138" t="s">
        <v>2824</v>
      </c>
      <c r="F1444" s="139">
        <v>0</v>
      </c>
      <c r="G1444" s="139">
        <v>-172.23</v>
      </c>
      <c r="H1444" s="139">
        <v>-1132535</v>
      </c>
      <c r="I1444" s="139">
        <v>-1132535</v>
      </c>
      <c r="J1444" s="107" t="s">
        <v>7</v>
      </c>
      <c r="K1444" s="107" t="s">
        <v>32</v>
      </c>
      <c r="L1444" s="107" t="s">
        <v>35</v>
      </c>
      <c r="M1444" s="140" t="s">
        <v>4394</v>
      </c>
      <c r="N1444" s="104" t="s">
        <v>115</v>
      </c>
      <c r="O1444" s="104" t="s">
        <v>4392</v>
      </c>
    </row>
    <row r="1445" spans="1:15" hidden="1" x14ac:dyDescent="0.25">
      <c r="A1445" s="920" t="s">
        <v>152</v>
      </c>
      <c r="B1445" s="138" t="s">
        <v>104</v>
      </c>
      <c r="C1445" s="138" t="s">
        <v>2827</v>
      </c>
      <c r="D1445" s="138" t="s">
        <v>2828</v>
      </c>
      <c r="E1445" s="138" t="s">
        <v>2824</v>
      </c>
      <c r="F1445" s="139">
        <v>0</v>
      </c>
      <c r="G1445" s="139">
        <v>-60.81</v>
      </c>
      <c r="H1445" s="139">
        <v>-399869</v>
      </c>
      <c r="I1445" s="139">
        <v>-399869</v>
      </c>
      <c r="J1445" s="107" t="s">
        <v>7</v>
      </c>
      <c r="K1445" s="107" t="s">
        <v>32</v>
      </c>
      <c r="L1445" s="107" t="s">
        <v>35</v>
      </c>
      <c r="M1445" s="140" t="s">
        <v>4394</v>
      </c>
      <c r="N1445" s="104" t="s">
        <v>115</v>
      </c>
      <c r="O1445" s="104" t="s">
        <v>4393</v>
      </c>
    </row>
    <row r="1446" spans="1:15" hidden="1" x14ac:dyDescent="0.25">
      <c r="A1446" s="920" t="s">
        <v>152</v>
      </c>
      <c r="B1446" s="138" t="s">
        <v>214</v>
      </c>
      <c r="C1446" s="138" t="s">
        <v>6179</v>
      </c>
      <c r="D1446" s="138" t="s">
        <v>6180</v>
      </c>
      <c r="E1446" s="138" t="s">
        <v>2831</v>
      </c>
      <c r="F1446" s="139">
        <v>-89159</v>
      </c>
      <c r="G1446" s="139">
        <v>0</v>
      </c>
      <c r="H1446" s="139">
        <v>0</v>
      </c>
      <c r="I1446" s="139">
        <v>-89159</v>
      </c>
      <c r="J1446" s="107" t="s">
        <v>7</v>
      </c>
      <c r="K1446" s="107" t="s">
        <v>32</v>
      </c>
      <c r="L1446" s="107" t="s">
        <v>34</v>
      </c>
      <c r="M1446" s="140" t="s">
        <v>4394</v>
      </c>
      <c r="N1446" s="104" t="s">
        <v>115</v>
      </c>
      <c r="O1446" s="104" t="s">
        <v>4388</v>
      </c>
    </row>
    <row r="1447" spans="1:15" hidden="1" x14ac:dyDescent="0.25">
      <c r="A1447" s="920" t="s">
        <v>152</v>
      </c>
      <c r="B1447" s="138" t="s">
        <v>214</v>
      </c>
      <c r="C1447" s="138" t="s">
        <v>2829</v>
      </c>
      <c r="D1447" s="138" t="s">
        <v>2830</v>
      </c>
      <c r="E1447" s="138" t="s">
        <v>2831</v>
      </c>
      <c r="F1447" s="139">
        <v>-27039936</v>
      </c>
      <c r="G1447" s="139">
        <v>0</v>
      </c>
      <c r="H1447" s="139">
        <v>0</v>
      </c>
      <c r="I1447" s="139">
        <v>-27039936</v>
      </c>
      <c r="J1447" s="107" t="s">
        <v>7</v>
      </c>
      <c r="K1447" s="107" t="s">
        <v>32</v>
      </c>
      <c r="L1447" s="107" t="s">
        <v>35</v>
      </c>
      <c r="M1447" s="140" t="s">
        <v>4394</v>
      </c>
      <c r="N1447" s="104" t="s">
        <v>115</v>
      </c>
      <c r="O1447" s="104" t="s">
        <v>4389</v>
      </c>
    </row>
    <row r="1448" spans="1:15" hidden="1" x14ac:dyDescent="0.25">
      <c r="A1448" s="920" t="s">
        <v>152</v>
      </c>
      <c r="B1448" s="138" t="s">
        <v>214</v>
      </c>
      <c r="C1448" s="138" t="s">
        <v>2832</v>
      </c>
      <c r="D1448" s="138" t="s">
        <v>2833</v>
      </c>
      <c r="E1448" s="138" t="s">
        <v>2831</v>
      </c>
      <c r="F1448" s="139">
        <v>-92974358</v>
      </c>
      <c r="G1448" s="139">
        <v>0</v>
      </c>
      <c r="H1448" s="139">
        <v>0</v>
      </c>
      <c r="I1448" s="139">
        <v>-92974358</v>
      </c>
      <c r="J1448" s="107" t="s">
        <v>7</v>
      </c>
      <c r="K1448" s="107" t="s">
        <v>32</v>
      </c>
      <c r="L1448" s="107" t="s">
        <v>35</v>
      </c>
      <c r="M1448" s="140" t="s">
        <v>4394</v>
      </c>
      <c r="N1448" s="104" t="s">
        <v>115</v>
      </c>
      <c r="O1448" s="104" t="s">
        <v>4390</v>
      </c>
    </row>
    <row r="1449" spans="1:15" hidden="1" x14ac:dyDescent="0.25">
      <c r="A1449" s="920" t="s">
        <v>152</v>
      </c>
      <c r="B1449" s="138" t="s">
        <v>214</v>
      </c>
      <c r="C1449" s="138" t="s">
        <v>2834</v>
      </c>
      <c r="D1449" s="138" t="s">
        <v>2835</v>
      </c>
      <c r="E1449" s="138" t="s">
        <v>2831</v>
      </c>
      <c r="F1449" s="139">
        <v>-421320577</v>
      </c>
      <c r="G1449" s="139">
        <v>0</v>
      </c>
      <c r="H1449" s="139">
        <v>0</v>
      </c>
      <c r="I1449" s="139">
        <v>-421320577</v>
      </c>
      <c r="J1449" s="107" t="s">
        <v>7</v>
      </c>
      <c r="K1449" s="107" t="s">
        <v>32</v>
      </c>
      <c r="L1449" s="107" t="s">
        <v>34</v>
      </c>
      <c r="M1449" s="140" t="s">
        <v>4394</v>
      </c>
      <c r="N1449" s="104" t="s">
        <v>115</v>
      </c>
      <c r="O1449" s="104" t="s">
        <v>4391</v>
      </c>
    </row>
    <row r="1450" spans="1:15" hidden="1" x14ac:dyDescent="0.25">
      <c r="A1450" s="920" t="s">
        <v>152</v>
      </c>
      <c r="B1450" s="138" t="s">
        <v>214</v>
      </c>
      <c r="C1450" s="138" t="s">
        <v>2836</v>
      </c>
      <c r="D1450" s="138" t="s">
        <v>2837</v>
      </c>
      <c r="E1450" s="138" t="s">
        <v>2831</v>
      </c>
      <c r="F1450" s="139">
        <v>-628249473</v>
      </c>
      <c r="G1450" s="139">
        <v>0</v>
      </c>
      <c r="H1450" s="139">
        <v>0</v>
      </c>
      <c r="I1450" s="139">
        <v>-628249473</v>
      </c>
      <c r="J1450" s="107" t="s">
        <v>7</v>
      </c>
      <c r="K1450" s="107" t="s">
        <v>32</v>
      </c>
      <c r="L1450" s="107" t="s">
        <v>34</v>
      </c>
      <c r="M1450" s="140" t="s">
        <v>4394</v>
      </c>
      <c r="N1450" s="104" t="s">
        <v>115</v>
      </c>
      <c r="O1450" s="104" t="s">
        <v>4392</v>
      </c>
    </row>
    <row r="1451" spans="1:15" hidden="1" x14ac:dyDescent="0.25">
      <c r="A1451" s="920" t="s">
        <v>152</v>
      </c>
      <c r="B1451" s="138" t="s">
        <v>214</v>
      </c>
      <c r="C1451" s="138" t="s">
        <v>2838</v>
      </c>
      <c r="D1451" s="138" t="s">
        <v>2839</v>
      </c>
      <c r="E1451" s="138" t="s">
        <v>2831</v>
      </c>
      <c r="F1451" s="139">
        <v>-401820192</v>
      </c>
      <c r="G1451" s="139">
        <v>0</v>
      </c>
      <c r="H1451" s="139">
        <v>0</v>
      </c>
      <c r="I1451" s="139">
        <v>-401820192</v>
      </c>
      <c r="J1451" s="107" t="s">
        <v>7</v>
      </c>
      <c r="K1451" s="107" t="s">
        <v>32</v>
      </c>
      <c r="L1451" s="107" t="s">
        <v>35</v>
      </c>
      <c r="M1451" s="140" t="s">
        <v>4394</v>
      </c>
      <c r="N1451" s="104" t="s">
        <v>115</v>
      </c>
      <c r="O1451" s="104" t="s">
        <v>4393</v>
      </c>
    </row>
    <row r="1452" spans="1:15" hidden="1" x14ac:dyDescent="0.25">
      <c r="A1452" s="920" t="s">
        <v>152</v>
      </c>
      <c r="B1452" s="138" t="s">
        <v>104</v>
      </c>
      <c r="C1452" s="138" t="s">
        <v>2840</v>
      </c>
      <c r="D1452" s="138" t="s">
        <v>2841</v>
      </c>
      <c r="E1452" s="138" t="s">
        <v>2842</v>
      </c>
      <c r="F1452" s="139">
        <v>0</v>
      </c>
      <c r="G1452" s="139">
        <v>1103.26</v>
      </c>
      <c r="H1452" s="139">
        <v>7254718</v>
      </c>
      <c r="I1452" s="139">
        <v>7254718</v>
      </c>
      <c r="J1452" s="107" t="s">
        <v>7</v>
      </c>
      <c r="K1452" s="107" t="s">
        <v>32</v>
      </c>
      <c r="L1452" s="107" t="s">
        <v>35</v>
      </c>
      <c r="M1452" s="140" t="s">
        <v>4395</v>
      </c>
      <c r="N1452" s="104" t="s">
        <v>115</v>
      </c>
      <c r="O1452" s="104" t="s">
        <v>4390</v>
      </c>
    </row>
    <row r="1453" spans="1:15" hidden="1" x14ac:dyDescent="0.25">
      <c r="A1453" s="920" t="s">
        <v>152</v>
      </c>
      <c r="B1453" s="138" t="s">
        <v>104</v>
      </c>
      <c r="C1453" s="138" t="s">
        <v>2843</v>
      </c>
      <c r="D1453" s="138" t="s">
        <v>2844</v>
      </c>
      <c r="E1453" s="138" t="s">
        <v>2845</v>
      </c>
      <c r="F1453" s="139">
        <v>0</v>
      </c>
      <c r="G1453" s="139">
        <v>46917.16</v>
      </c>
      <c r="H1453" s="139">
        <v>308513638</v>
      </c>
      <c r="I1453" s="139">
        <v>308513638</v>
      </c>
      <c r="J1453" s="107" t="s">
        <v>7</v>
      </c>
      <c r="K1453" s="107" t="s">
        <v>32</v>
      </c>
      <c r="L1453" s="107" t="s">
        <v>35</v>
      </c>
      <c r="M1453" s="140" t="s">
        <v>4395</v>
      </c>
      <c r="N1453" s="104" t="s">
        <v>115</v>
      </c>
      <c r="O1453" s="104" t="s">
        <v>4391</v>
      </c>
    </row>
    <row r="1454" spans="1:15" hidden="1" x14ac:dyDescent="0.25">
      <c r="A1454" s="920" t="s">
        <v>152</v>
      </c>
      <c r="B1454" s="138" t="s">
        <v>104</v>
      </c>
      <c r="C1454" s="138" t="s">
        <v>2846</v>
      </c>
      <c r="D1454" s="138" t="s">
        <v>2847</v>
      </c>
      <c r="E1454" s="138" t="s">
        <v>2848</v>
      </c>
      <c r="F1454" s="139">
        <v>0</v>
      </c>
      <c r="G1454" s="139">
        <v>12071355.91</v>
      </c>
      <c r="H1454" s="139">
        <v>79377735771</v>
      </c>
      <c r="I1454" s="139">
        <v>79377735771</v>
      </c>
      <c r="J1454" s="107" t="s">
        <v>7</v>
      </c>
      <c r="K1454" s="107" t="s">
        <v>32</v>
      </c>
      <c r="L1454" s="107" t="s">
        <v>35</v>
      </c>
      <c r="M1454" s="140" t="s">
        <v>4395</v>
      </c>
      <c r="N1454" s="104" t="s">
        <v>115</v>
      </c>
      <c r="O1454" s="104" t="s">
        <v>4392</v>
      </c>
    </row>
    <row r="1455" spans="1:15" hidden="1" x14ac:dyDescent="0.25">
      <c r="A1455" s="920" t="s">
        <v>152</v>
      </c>
      <c r="B1455" s="138" t="s">
        <v>104</v>
      </c>
      <c r="C1455" s="138" t="s">
        <v>2849</v>
      </c>
      <c r="D1455" s="138" t="s">
        <v>2850</v>
      </c>
      <c r="E1455" s="138" t="s">
        <v>2851</v>
      </c>
      <c r="F1455" s="139">
        <v>0</v>
      </c>
      <c r="G1455" s="139">
        <v>17203511.699999999</v>
      </c>
      <c r="H1455" s="139">
        <v>113125303921</v>
      </c>
      <c r="I1455" s="139">
        <v>113125303921</v>
      </c>
      <c r="J1455" s="107" t="s">
        <v>7</v>
      </c>
      <c r="K1455" s="107" t="s">
        <v>32</v>
      </c>
      <c r="L1455" s="107" t="s">
        <v>35</v>
      </c>
      <c r="M1455" s="140" t="s">
        <v>4395</v>
      </c>
      <c r="N1455" s="104" t="s">
        <v>115</v>
      </c>
      <c r="O1455" s="104" t="s">
        <v>4393</v>
      </c>
    </row>
    <row r="1456" spans="1:15" hidden="1" x14ac:dyDescent="0.25">
      <c r="A1456" s="920" t="s">
        <v>152</v>
      </c>
      <c r="B1456" s="138" t="s">
        <v>214</v>
      </c>
      <c r="C1456" s="138" t="s">
        <v>2852</v>
      </c>
      <c r="D1456" s="138" t="s">
        <v>2853</v>
      </c>
      <c r="E1456" s="138" t="s">
        <v>2854</v>
      </c>
      <c r="F1456" s="139">
        <v>988494</v>
      </c>
      <c r="G1456" s="139">
        <v>0</v>
      </c>
      <c r="H1456" s="139">
        <v>0</v>
      </c>
      <c r="I1456" s="139">
        <v>988494</v>
      </c>
      <c r="J1456" s="107" t="s">
        <v>7</v>
      </c>
      <c r="K1456" s="107" t="s">
        <v>32</v>
      </c>
      <c r="L1456" s="107" t="s">
        <v>34</v>
      </c>
      <c r="M1456" s="140" t="s">
        <v>4395</v>
      </c>
      <c r="N1456" s="104" t="s">
        <v>115</v>
      </c>
      <c r="O1456" s="104" t="s">
        <v>4390</v>
      </c>
    </row>
    <row r="1457" spans="1:15" hidden="1" x14ac:dyDescent="0.25">
      <c r="A1457" s="920" t="s">
        <v>152</v>
      </c>
      <c r="B1457" s="138" t="s">
        <v>214</v>
      </c>
      <c r="C1457" s="138" t="s">
        <v>2855</v>
      </c>
      <c r="D1457" s="138" t="s">
        <v>2856</v>
      </c>
      <c r="E1457" s="138" t="s">
        <v>2857</v>
      </c>
      <c r="F1457" s="139">
        <v>397943989</v>
      </c>
      <c r="G1457" s="139">
        <v>0</v>
      </c>
      <c r="H1457" s="139">
        <v>0</v>
      </c>
      <c r="I1457" s="139">
        <v>397943989</v>
      </c>
      <c r="J1457" s="107" t="s">
        <v>7</v>
      </c>
      <c r="K1457" s="107" t="s">
        <v>32</v>
      </c>
      <c r="L1457" s="107" t="s">
        <v>35</v>
      </c>
      <c r="M1457" s="140" t="s">
        <v>4395</v>
      </c>
      <c r="N1457" s="104" t="s">
        <v>115</v>
      </c>
      <c r="O1457" s="104" t="s">
        <v>4391</v>
      </c>
    </row>
    <row r="1458" spans="1:15" hidden="1" x14ac:dyDescent="0.25">
      <c r="A1458" s="920" t="s">
        <v>152</v>
      </c>
      <c r="B1458" s="138" t="s">
        <v>214</v>
      </c>
      <c r="C1458" s="138" t="s">
        <v>2858</v>
      </c>
      <c r="D1458" s="138" t="s">
        <v>2859</v>
      </c>
      <c r="E1458" s="138" t="s">
        <v>2860</v>
      </c>
      <c r="F1458" s="139">
        <v>143752695567</v>
      </c>
      <c r="G1458" s="139">
        <v>0</v>
      </c>
      <c r="H1458" s="139">
        <v>0</v>
      </c>
      <c r="I1458" s="139">
        <v>143752695567</v>
      </c>
      <c r="J1458" s="107" t="s">
        <v>7</v>
      </c>
      <c r="K1458" s="107" t="s">
        <v>32</v>
      </c>
      <c r="L1458" s="107" t="s">
        <v>35</v>
      </c>
      <c r="M1458" s="140" t="s">
        <v>4395</v>
      </c>
      <c r="N1458" s="104" t="s">
        <v>115</v>
      </c>
      <c r="O1458" s="104" t="s">
        <v>4392</v>
      </c>
    </row>
    <row r="1459" spans="1:15" hidden="1" x14ac:dyDescent="0.25">
      <c r="A1459" s="920" t="s">
        <v>152</v>
      </c>
      <c r="B1459" s="138" t="s">
        <v>214</v>
      </c>
      <c r="C1459" s="138" t="s">
        <v>2861</v>
      </c>
      <c r="D1459" s="138" t="s">
        <v>2862</v>
      </c>
      <c r="E1459" s="138" t="s">
        <v>2863</v>
      </c>
      <c r="F1459" s="139">
        <v>162124839261</v>
      </c>
      <c r="G1459" s="139">
        <v>0</v>
      </c>
      <c r="H1459" s="139">
        <v>0</v>
      </c>
      <c r="I1459" s="139">
        <v>162124839261</v>
      </c>
      <c r="J1459" s="107" t="s">
        <v>7</v>
      </c>
      <c r="K1459" s="107" t="s">
        <v>32</v>
      </c>
      <c r="L1459" s="107" t="s">
        <v>35</v>
      </c>
      <c r="M1459" s="140" t="s">
        <v>4395</v>
      </c>
      <c r="N1459" s="104" t="s">
        <v>115</v>
      </c>
      <c r="O1459" s="104" t="s">
        <v>4393</v>
      </c>
    </row>
    <row r="1460" spans="1:15" hidden="1" x14ac:dyDescent="0.25">
      <c r="A1460" s="920" t="s">
        <v>152</v>
      </c>
      <c r="B1460" s="138" t="s">
        <v>104</v>
      </c>
      <c r="C1460" s="138" t="s">
        <v>2865</v>
      </c>
      <c r="D1460" s="138" t="s">
        <v>2866</v>
      </c>
      <c r="E1460" s="138" t="s">
        <v>2864</v>
      </c>
      <c r="F1460" s="139">
        <v>0</v>
      </c>
      <c r="G1460" s="139">
        <v>-7803437.2000000002</v>
      </c>
      <c r="H1460" s="139">
        <v>-51313140030</v>
      </c>
      <c r="I1460" s="139">
        <v>-51313140030</v>
      </c>
      <c r="J1460" s="107" t="s">
        <v>7</v>
      </c>
      <c r="K1460" s="107" t="s">
        <v>32</v>
      </c>
      <c r="L1460" s="107" t="s">
        <v>35</v>
      </c>
      <c r="M1460" s="140" t="s">
        <v>4396</v>
      </c>
      <c r="N1460" s="104" t="s">
        <v>115</v>
      </c>
      <c r="O1460" s="104" t="s">
        <v>4393</v>
      </c>
    </row>
    <row r="1461" spans="1:15" hidden="1" x14ac:dyDescent="0.25">
      <c r="A1461" s="920" t="s">
        <v>152</v>
      </c>
      <c r="B1461" s="138" t="s">
        <v>214</v>
      </c>
      <c r="C1461" s="138" t="s">
        <v>2867</v>
      </c>
      <c r="D1461" s="138" t="s">
        <v>2868</v>
      </c>
      <c r="E1461" s="138" t="s">
        <v>2869</v>
      </c>
      <c r="F1461" s="139">
        <v>-1865043834</v>
      </c>
      <c r="G1461" s="139">
        <v>0</v>
      </c>
      <c r="H1461" s="139">
        <v>0</v>
      </c>
      <c r="I1461" s="139">
        <v>-1865043834</v>
      </c>
      <c r="J1461" s="107" t="s">
        <v>7</v>
      </c>
      <c r="K1461" s="107" t="s">
        <v>32</v>
      </c>
      <c r="L1461" s="107" t="s">
        <v>35</v>
      </c>
      <c r="M1461" s="140" t="s">
        <v>4396</v>
      </c>
      <c r="N1461" s="104" t="s">
        <v>115</v>
      </c>
      <c r="O1461" s="104" t="s">
        <v>4392</v>
      </c>
    </row>
    <row r="1462" spans="1:15" hidden="1" x14ac:dyDescent="0.25">
      <c r="A1462" s="920" t="s">
        <v>152</v>
      </c>
      <c r="B1462" s="138" t="s">
        <v>214</v>
      </c>
      <c r="C1462" s="138" t="s">
        <v>2870</v>
      </c>
      <c r="D1462" s="138" t="s">
        <v>2871</v>
      </c>
      <c r="E1462" s="138" t="s">
        <v>2869</v>
      </c>
      <c r="F1462" s="139">
        <v>-959462554799</v>
      </c>
      <c r="G1462" s="139">
        <v>0</v>
      </c>
      <c r="H1462" s="139">
        <v>0</v>
      </c>
      <c r="I1462" s="139">
        <v>-959462554799</v>
      </c>
      <c r="J1462" s="107" t="s">
        <v>7</v>
      </c>
      <c r="K1462" s="107" t="s">
        <v>32</v>
      </c>
      <c r="L1462" s="107" t="s">
        <v>35</v>
      </c>
      <c r="M1462" s="140" t="s">
        <v>4396</v>
      </c>
      <c r="N1462" s="104" t="s">
        <v>115</v>
      </c>
      <c r="O1462" s="104" t="s">
        <v>4393</v>
      </c>
    </row>
    <row r="1463" spans="1:15" hidden="1" x14ac:dyDescent="0.25">
      <c r="A1463" s="920" t="s">
        <v>152</v>
      </c>
      <c r="B1463" s="138" t="s">
        <v>104</v>
      </c>
      <c r="C1463" s="138" t="s">
        <v>2872</v>
      </c>
      <c r="D1463" s="138" t="s">
        <v>2873</v>
      </c>
      <c r="E1463" s="138" t="s">
        <v>2864</v>
      </c>
      <c r="F1463" s="139">
        <v>0</v>
      </c>
      <c r="G1463" s="139">
        <v>7713817.2000000002</v>
      </c>
      <c r="H1463" s="139">
        <v>50723824900</v>
      </c>
      <c r="I1463" s="139">
        <v>50723824900</v>
      </c>
      <c r="J1463" s="107" t="s">
        <v>7</v>
      </c>
      <c r="K1463" s="107" t="s">
        <v>32</v>
      </c>
      <c r="L1463" s="107" t="s">
        <v>35</v>
      </c>
      <c r="M1463" s="140" t="s">
        <v>4397</v>
      </c>
      <c r="N1463" s="104" t="s">
        <v>115</v>
      </c>
      <c r="O1463" s="104" t="s">
        <v>4393</v>
      </c>
    </row>
    <row r="1464" spans="1:15" hidden="1" x14ac:dyDescent="0.25">
      <c r="A1464" s="920" t="s">
        <v>152</v>
      </c>
      <c r="B1464" s="138" t="s">
        <v>214</v>
      </c>
      <c r="C1464" s="138" t="s">
        <v>2874</v>
      </c>
      <c r="D1464" s="138" t="s">
        <v>2875</v>
      </c>
      <c r="E1464" s="138" t="s">
        <v>2869</v>
      </c>
      <c r="F1464" s="139">
        <v>1624219178</v>
      </c>
      <c r="G1464" s="139">
        <v>0</v>
      </c>
      <c r="H1464" s="139">
        <v>0</v>
      </c>
      <c r="I1464" s="139">
        <v>1624219178</v>
      </c>
      <c r="J1464" s="107" t="s">
        <v>7</v>
      </c>
      <c r="K1464" s="107" t="s">
        <v>32</v>
      </c>
      <c r="L1464" s="107" t="s">
        <v>35</v>
      </c>
      <c r="M1464" s="140" t="s">
        <v>4397</v>
      </c>
      <c r="N1464" s="104" t="s">
        <v>115</v>
      </c>
      <c r="O1464" s="104" t="s">
        <v>4392</v>
      </c>
    </row>
    <row r="1465" spans="1:15" hidden="1" x14ac:dyDescent="0.25">
      <c r="A1465" s="920" t="s">
        <v>152</v>
      </c>
      <c r="B1465" s="138" t="s">
        <v>214</v>
      </c>
      <c r="C1465" s="138" t="s">
        <v>2876</v>
      </c>
      <c r="D1465" s="138" t="s">
        <v>2877</v>
      </c>
      <c r="E1465" s="138" t="s">
        <v>2869</v>
      </c>
      <c r="F1465" s="139">
        <v>932968926723</v>
      </c>
      <c r="G1465" s="139">
        <v>0</v>
      </c>
      <c r="H1465" s="139">
        <v>0</v>
      </c>
      <c r="I1465" s="139">
        <v>932968926723</v>
      </c>
      <c r="J1465" s="107" t="s">
        <v>7</v>
      </c>
      <c r="K1465" s="107" t="s">
        <v>32</v>
      </c>
      <c r="L1465" s="107" t="s">
        <v>35</v>
      </c>
      <c r="M1465" s="140" t="s">
        <v>4397</v>
      </c>
      <c r="N1465" s="104" t="s">
        <v>115</v>
      </c>
      <c r="O1465" s="104" t="s">
        <v>4393</v>
      </c>
    </row>
    <row r="1466" spans="1:15" hidden="1" x14ac:dyDescent="0.25">
      <c r="A1466" s="920" t="s">
        <v>152</v>
      </c>
      <c r="B1466" s="138" t="s">
        <v>104</v>
      </c>
      <c r="C1466" s="138" t="s">
        <v>2878</v>
      </c>
      <c r="D1466" s="138" t="s">
        <v>2879</v>
      </c>
      <c r="E1466" s="138" t="s">
        <v>2880</v>
      </c>
      <c r="F1466" s="139">
        <v>0</v>
      </c>
      <c r="G1466" s="139">
        <v>-353830.24</v>
      </c>
      <c r="H1466" s="139">
        <v>-2326685047</v>
      </c>
      <c r="I1466" s="139">
        <v>-2326685047</v>
      </c>
      <c r="J1466" s="107" t="s">
        <v>7</v>
      </c>
      <c r="K1466" s="107" t="s">
        <v>32</v>
      </c>
      <c r="L1466" s="107" t="s">
        <v>35</v>
      </c>
      <c r="M1466" s="140" t="s">
        <v>4869</v>
      </c>
      <c r="N1466" s="104" t="s">
        <v>115</v>
      </c>
      <c r="O1466" s="104" t="s">
        <v>4393</v>
      </c>
    </row>
    <row r="1467" spans="1:15" hidden="1" x14ac:dyDescent="0.25">
      <c r="A1467" s="920" t="s">
        <v>152</v>
      </c>
      <c r="B1467" s="138" t="s">
        <v>214</v>
      </c>
      <c r="C1467" s="138" t="s">
        <v>2881</v>
      </c>
      <c r="D1467" s="138" t="s">
        <v>2882</v>
      </c>
      <c r="E1467" s="138" t="s">
        <v>2880</v>
      </c>
      <c r="F1467" s="139">
        <v>-2078630123</v>
      </c>
      <c r="G1467" s="139">
        <v>0</v>
      </c>
      <c r="H1467" s="139">
        <v>0</v>
      </c>
      <c r="I1467" s="139">
        <v>-2078630123</v>
      </c>
      <c r="J1467" s="107" t="s">
        <v>7</v>
      </c>
      <c r="K1467" s="107" t="s">
        <v>32</v>
      </c>
      <c r="L1467" s="107" t="s">
        <v>35</v>
      </c>
      <c r="M1467" s="140" t="s">
        <v>4869</v>
      </c>
      <c r="N1467" s="104" t="s">
        <v>115</v>
      </c>
      <c r="O1467" s="104" t="s">
        <v>4393</v>
      </c>
    </row>
    <row r="1468" spans="1:15" hidden="1" x14ac:dyDescent="0.25">
      <c r="A1468" s="920" t="s">
        <v>153</v>
      </c>
      <c r="B1468" s="138" t="s">
        <v>214</v>
      </c>
      <c r="C1468" s="138" t="s">
        <v>4398</v>
      </c>
      <c r="D1468" s="138" t="s">
        <v>4399</v>
      </c>
      <c r="E1468" s="138" t="s">
        <v>4400</v>
      </c>
      <c r="F1468" s="139">
        <v>-14604239837</v>
      </c>
      <c r="G1468" s="139">
        <v>0</v>
      </c>
      <c r="H1468" s="139">
        <v>0</v>
      </c>
      <c r="I1468" s="139">
        <v>-14604239837</v>
      </c>
      <c r="J1468" s="107" t="s">
        <v>7</v>
      </c>
      <c r="K1468" s="107" t="s">
        <v>9</v>
      </c>
      <c r="L1468" s="107" t="s">
        <v>36</v>
      </c>
      <c r="M1468" s="140" t="s">
        <v>4401</v>
      </c>
      <c r="N1468" s="104" t="s">
        <v>115</v>
      </c>
      <c r="O1468" s="104" t="s">
        <v>4402</v>
      </c>
    </row>
    <row r="1469" spans="1:15" hidden="1" x14ac:dyDescent="0.25">
      <c r="A1469" s="920" t="s">
        <v>155</v>
      </c>
      <c r="B1469" s="138" t="s">
        <v>214</v>
      </c>
      <c r="C1469" s="138" t="s">
        <v>2889</v>
      </c>
      <c r="D1469" s="138" t="s">
        <v>2890</v>
      </c>
      <c r="E1469" s="138" t="s">
        <v>2891</v>
      </c>
      <c r="F1469" s="139">
        <v>-219712828</v>
      </c>
      <c r="G1469" s="139">
        <v>0</v>
      </c>
      <c r="H1469" s="139">
        <v>0</v>
      </c>
      <c r="I1469" s="139">
        <v>-219712828</v>
      </c>
      <c r="J1469" s="107" t="s">
        <v>7</v>
      </c>
      <c r="K1469" s="107" t="s">
        <v>9</v>
      </c>
      <c r="L1469" s="107" t="s">
        <v>38</v>
      </c>
      <c r="M1469" s="140" t="s">
        <v>4870</v>
      </c>
      <c r="N1469" s="104" t="s">
        <v>115</v>
      </c>
      <c r="O1469" s="104" t="s">
        <v>4871</v>
      </c>
    </row>
    <row r="1470" spans="1:15" hidden="1" x14ac:dyDescent="0.25">
      <c r="A1470" s="920" t="s">
        <v>155</v>
      </c>
      <c r="B1470" s="138" t="s">
        <v>214</v>
      </c>
      <c r="C1470" s="138" t="s">
        <v>2892</v>
      </c>
      <c r="D1470" s="138" t="s">
        <v>2893</v>
      </c>
      <c r="E1470" s="138" t="s">
        <v>2894</v>
      </c>
      <c r="F1470" s="139">
        <v>-109923324</v>
      </c>
      <c r="G1470" s="139">
        <v>0</v>
      </c>
      <c r="H1470" s="139">
        <v>0</v>
      </c>
      <c r="I1470" s="139">
        <v>-109923324</v>
      </c>
      <c r="J1470" s="107" t="s">
        <v>7</v>
      </c>
      <c r="K1470" s="107" t="s">
        <v>9</v>
      </c>
      <c r="L1470" s="107" t="s">
        <v>38</v>
      </c>
      <c r="M1470" s="140" t="s">
        <v>4405</v>
      </c>
      <c r="N1470" s="104" t="s">
        <v>115</v>
      </c>
      <c r="O1470" s="104" t="s">
        <v>4406</v>
      </c>
    </row>
    <row r="1471" spans="1:15" hidden="1" x14ac:dyDescent="0.25">
      <c r="A1471" s="920" t="s">
        <v>155</v>
      </c>
      <c r="B1471" s="138" t="s">
        <v>104</v>
      </c>
      <c r="C1471" s="138" t="s">
        <v>5125</v>
      </c>
      <c r="D1471" s="138" t="s">
        <v>5126</v>
      </c>
      <c r="E1471" s="138" t="s">
        <v>5127</v>
      </c>
      <c r="F1471" s="139">
        <v>0</v>
      </c>
      <c r="G1471" s="139">
        <v>-15106.29</v>
      </c>
      <c r="H1471" s="139">
        <v>-99334582</v>
      </c>
      <c r="I1471" s="139">
        <v>-99334582</v>
      </c>
      <c r="J1471" s="107" t="s">
        <v>7</v>
      </c>
      <c r="K1471" s="107" t="s">
        <v>9</v>
      </c>
      <c r="L1471" s="107" t="s">
        <v>38</v>
      </c>
      <c r="M1471" s="140" t="s">
        <v>4405</v>
      </c>
      <c r="N1471" s="104" t="s">
        <v>115</v>
      </c>
      <c r="O1471" s="104" t="s">
        <v>4406</v>
      </c>
    </row>
    <row r="1472" spans="1:15" hidden="1" x14ac:dyDescent="0.25">
      <c r="A1472" s="920" t="s">
        <v>155</v>
      </c>
      <c r="B1472" s="138" t="s">
        <v>104</v>
      </c>
      <c r="C1472" s="138" t="s">
        <v>2896</v>
      </c>
      <c r="D1472" s="138" t="s">
        <v>2897</v>
      </c>
      <c r="E1472" s="138" t="s">
        <v>2898</v>
      </c>
      <c r="F1472" s="139">
        <v>0</v>
      </c>
      <c r="G1472" s="139">
        <v>-56302.67</v>
      </c>
      <c r="H1472" s="139">
        <v>-370230030</v>
      </c>
      <c r="I1472" s="139">
        <v>-370230030</v>
      </c>
      <c r="J1472" s="107" t="s">
        <v>7</v>
      </c>
      <c r="K1472" s="107" t="s">
        <v>9</v>
      </c>
      <c r="L1472" s="107" t="s">
        <v>38</v>
      </c>
      <c r="M1472" s="140" t="s">
        <v>4405</v>
      </c>
      <c r="N1472" s="104" t="s">
        <v>115</v>
      </c>
      <c r="O1472" s="104" t="s">
        <v>4406</v>
      </c>
    </row>
    <row r="1473" spans="1:15" hidden="1" x14ac:dyDescent="0.25">
      <c r="A1473" s="920" t="s">
        <v>155</v>
      </c>
      <c r="B1473" s="138" t="s">
        <v>214</v>
      </c>
      <c r="C1473" s="138" t="s">
        <v>2899</v>
      </c>
      <c r="D1473" s="138" t="s">
        <v>2900</v>
      </c>
      <c r="E1473" s="138" t="s">
        <v>2898</v>
      </c>
      <c r="F1473" s="139">
        <v>-2651441492</v>
      </c>
      <c r="G1473" s="139">
        <v>0</v>
      </c>
      <c r="H1473" s="139">
        <v>0</v>
      </c>
      <c r="I1473" s="139">
        <v>-2651441492</v>
      </c>
      <c r="J1473" s="107" t="s">
        <v>7</v>
      </c>
      <c r="K1473" s="107" t="s">
        <v>9</v>
      </c>
      <c r="L1473" s="107" t="s">
        <v>38</v>
      </c>
      <c r="M1473" s="140" t="s">
        <v>4405</v>
      </c>
      <c r="N1473" s="104" t="s">
        <v>115</v>
      </c>
      <c r="O1473" s="104" t="s">
        <v>4406</v>
      </c>
    </row>
    <row r="1474" spans="1:15" hidden="1" x14ac:dyDescent="0.25">
      <c r="A1474" s="920" t="s">
        <v>155</v>
      </c>
      <c r="B1474" s="138" t="s">
        <v>214</v>
      </c>
      <c r="C1474" s="138" t="s">
        <v>2902</v>
      </c>
      <c r="D1474" s="138" t="s">
        <v>2903</v>
      </c>
      <c r="E1474" s="138" t="s">
        <v>2901</v>
      </c>
      <c r="F1474" s="139">
        <v>-2415354706</v>
      </c>
      <c r="G1474" s="139">
        <v>0</v>
      </c>
      <c r="H1474" s="139">
        <v>0</v>
      </c>
      <c r="I1474" s="139">
        <v>-2415354706</v>
      </c>
      <c r="J1474" s="107" t="s">
        <v>7</v>
      </c>
      <c r="K1474" s="107" t="s">
        <v>9</v>
      </c>
      <c r="L1474" s="107" t="s">
        <v>38</v>
      </c>
      <c r="M1474" s="140" t="s">
        <v>4405</v>
      </c>
      <c r="N1474" s="104" t="s">
        <v>115</v>
      </c>
      <c r="O1474" s="104" t="s">
        <v>4406</v>
      </c>
    </row>
    <row r="1475" spans="1:15" hidden="1" x14ac:dyDescent="0.25">
      <c r="A1475" s="920" t="s">
        <v>155</v>
      </c>
      <c r="B1475" s="138" t="s">
        <v>214</v>
      </c>
      <c r="C1475" s="138" t="s">
        <v>2904</v>
      </c>
      <c r="D1475" s="138" t="s">
        <v>2905</v>
      </c>
      <c r="E1475" s="138" t="s">
        <v>2906</v>
      </c>
      <c r="F1475" s="139">
        <v>-2069611753</v>
      </c>
      <c r="G1475" s="139">
        <v>0</v>
      </c>
      <c r="H1475" s="139">
        <v>0</v>
      </c>
      <c r="I1475" s="139">
        <v>-2069611753</v>
      </c>
      <c r="J1475" s="107" t="s">
        <v>7</v>
      </c>
      <c r="K1475" s="107" t="s">
        <v>9</v>
      </c>
      <c r="L1475" s="107" t="s">
        <v>38</v>
      </c>
      <c r="M1475" s="140" t="s">
        <v>4405</v>
      </c>
      <c r="N1475" s="104" t="s">
        <v>115</v>
      </c>
      <c r="O1475" s="104" t="s">
        <v>4406</v>
      </c>
    </row>
    <row r="1476" spans="1:15" hidden="1" x14ac:dyDescent="0.25">
      <c r="A1476" s="920" t="s">
        <v>155</v>
      </c>
      <c r="B1476" s="138" t="s">
        <v>214</v>
      </c>
      <c r="C1476" s="138" t="s">
        <v>2907</v>
      </c>
      <c r="D1476" s="138" t="s">
        <v>2908</v>
      </c>
      <c r="E1476" s="138" t="s">
        <v>2909</v>
      </c>
      <c r="F1476" s="139">
        <v>-3987234021</v>
      </c>
      <c r="G1476" s="139">
        <v>0</v>
      </c>
      <c r="H1476" s="139">
        <v>0</v>
      </c>
      <c r="I1476" s="139">
        <v>-3987234021</v>
      </c>
      <c r="J1476" s="107" t="s">
        <v>7</v>
      </c>
      <c r="K1476" s="107" t="s">
        <v>9</v>
      </c>
      <c r="L1476" s="107" t="s">
        <v>38</v>
      </c>
      <c r="M1476" s="140" t="s">
        <v>4405</v>
      </c>
      <c r="N1476" s="104" t="s">
        <v>115</v>
      </c>
      <c r="O1476" s="104" t="s">
        <v>4406</v>
      </c>
    </row>
    <row r="1477" spans="1:15" hidden="1" x14ac:dyDescent="0.25">
      <c r="A1477" s="920" t="s">
        <v>155</v>
      </c>
      <c r="B1477" s="138" t="s">
        <v>214</v>
      </c>
      <c r="C1477" s="138" t="s">
        <v>6508</v>
      </c>
      <c r="D1477" s="138" t="s">
        <v>6509</v>
      </c>
      <c r="E1477" s="138" t="s">
        <v>6510</v>
      </c>
      <c r="F1477" s="139">
        <v>-24741831822</v>
      </c>
      <c r="G1477" s="139">
        <v>0</v>
      </c>
      <c r="H1477" s="139">
        <v>0</v>
      </c>
      <c r="I1477" s="139">
        <v>-24741831822</v>
      </c>
      <c r="J1477" s="107" t="s">
        <v>7</v>
      </c>
      <c r="K1477" s="107" t="s">
        <v>9</v>
      </c>
      <c r="L1477" s="107" t="s">
        <v>38</v>
      </c>
      <c r="M1477" s="140" t="s">
        <v>4405</v>
      </c>
      <c r="N1477" s="104" t="s">
        <v>115</v>
      </c>
      <c r="O1477" s="104" t="s">
        <v>4406</v>
      </c>
    </row>
    <row r="1478" spans="1:15" hidden="1" x14ac:dyDescent="0.25">
      <c r="A1478" s="920" t="s">
        <v>155</v>
      </c>
      <c r="B1478" s="138" t="s">
        <v>214</v>
      </c>
      <c r="C1478" s="138" t="s">
        <v>2910</v>
      </c>
      <c r="D1478" s="138" t="s">
        <v>2911</v>
      </c>
      <c r="E1478" s="138" t="s">
        <v>2912</v>
      </c>
      <c r="F1478" s="139">
        <v>-303013000</v>
      </c>
      <c r="G1478" s="139">
        <v>0</v>
      </c>
      <c r="H1478" s="139">
        <v>0</v>
      </c>
      <c r="I1478" s="139">
        <v>-303013000</v>
      </c>
      <c r="J1478" s="107" t="s">
        <v>7</v>
      </c>
      <c r="K1478" s="107" t="s">
        <v>9</v>
      </c>
      <c r="L1478" s="107" t="s">
        <v>38</v>
      </c>
      <c r="M1478" s="140" t="s">
        <v>4405</v>
      </c>
      <c r="N1478" s="104" t="s">
        <v>115</v>
      </c>
      <c r="O1478" s="104" t="s">
        <v>4406</v>
      </c>
    </row>
    <row r="1479" spans="1:15" hidden="1" x14ac:dyDescent="0.25">
      <c r="A1479" s="920" t="s">
        <v>155</v>
      </c>
      <c r="B1479" s="138" t="s">
        <v>214</v>
      </c>
      <c r="C1479" s="138" t="s">
        <v>2913</v>
      </c>
      <c r="D1479" s="138" t="s">
        <v>2914</v>
      </c>
      <c r="E1479" s="138" t="s">
        <v>2915</v>
      </c>
      <c r="F1479" s="139">
        <v>-4079031000</v>
      </c>
      <c r="G1479" s="139">
        <v>0</v>
      </c>
      <c r="H1479" s="139">
        <v>0</v>
      </c>
      <c r="I1479" s="139">
        <v>-4079031000</v>
      </c>
      <c r="J1479" s="107" t="s">
        <v>7</v>
      </c>
      <c r="K1479" s="107" t="s">
        <v>9</v>
      </c>
      <c r="L1479" s="107" t="s">
        <v>38</v>
      </c>
      <c r="M1479" s="140" t="s">
        <v>4405</v>
      </c>
      <c r="N1479" s="104" t="s">
        <v>115</v>
      </c>
      <c r="O1479" s="104" t="s">
        <v>4406</v>
      </c>
    </row>
    <row r="1480" spans="1:15" hidden="1" x14ac:dyDescent="0.25">
      <c r="A1480" s="920" t="s">
        <v>155</v>
      </c>
      <c r="B1480" s="138" t="s">
        <v>214</v>
      </c>
      <c r="C1480" s="138" t="s">
        <v>2916</v>
      </c>
      <c r="D1480" s="138" t="s">
        <v>2917</v>
      </c>
      <c r="E1480" s="138" t="s">
        <v>2918</v>
      </c>
      <c r="F1480" s="139">
        <v>-62460000</v>
      </c>
      <c r="G1480" s="139">
        <v>0</v>
      </c>
      <c r="H1480" s="139">
        <v>0</v>
      </c>
      <c r="I1480" s="139">
        <v>-62460000</v>
      </c>
      <c r="J1480" s="107" t="s">
        <v>7</v>
      </c>
      <c r="K1480" s="107" t="s">
        <v>9</v>
      </c>
      <c r="L1480" s="107" t="s">
        <v>38</v>
      </c>
      <c r="M1480" s="140" t="s">
        <v>4405</v>
      </c>
      <c r="N1480" s="104" t="s">
        <v>115</v>
      </c>
      <c r="O1480" s="104" t="s">
        <v>4406</v>
      </c>
    </row>
    <row r="1481" spans="1:15" hidden="1" x14ac:dyDescent="0.25">
      <c r="A1481" s="920" t="s">
        <v>155</v>
      </c>
      <c r="B1481" s="138" t="s">
        <v>214</v>
      </c>
      <c r="C1481" s="138" t="s">
        <v>2919</v>
      </c>
      <c r="D1481" s="138" t="s">
        <v>2920</v>
      </c>
      <c r="E1481" s="138" t="s">
        <v>2921</v>
      </c>
      <c r="F1481" s="139">
        <v>-1157132481</v>
      </c>
      <c r="G1481" s="139">
        <v>0</v>
      </c>
      <c r="H1481" s="139">
        <v>0</v>
      </c>
      <c r="I1481" s="139">
        <v>-1157132481</v>
      </c>
      <c r="J1481" s="107" t="s">
        <v>7</v>
      </c>
      <c r="K1481" s="107" t="s">
        <v>9</v>
      </c>
      <c r="L1481" s="107" t="s">
        <v>38</v>
      </c>
      <c r="M1481" s="140" t="s">
        <v>4405</v>
      </c>
      <c r="N1481" s="104" t="s">
        <v>115</v>
      </c>
      <c r="O1481" s="104" t="s">
        <v>4406</v>
      </c>
    </row>
    <row r="1482" spans="1:15" hidden="1" x14ac:dyDescent="0.25">
      <c r="A1482" s="920" t="s">
        <v>155</v>
      </c>
      <c r="B1482" s="138" t="s">
        <v>104</v>
      </c>
      <c r="C1482" s="138" t="s">
        <v>2922</v>
      </c>
      <c r="D1482" s="138" t="s">
        <v>2923</v>
      </c>
      <c r="E1482" s="138" t="s">
        <v>2924</v>
      </c>
      <c r="F1482" s="139">
        <v>0</v>
      </c>
      <c r="G1482" s="139">
        <v>-1970577</v>
      </c>
      <c r="H1482" s="139">
        <v>-12957942885</v>
      </c>
      <c r="I1482" s="139">
        <v>-12957942885</v>
      </c>
      <c r="J1482" s="107" t="s">
        <v>7</v>
      </c>
      <c r="K1482" s="107" t="s">
        <v>9</v>
      </c>
      <c r="L1482" s="107" t="s">
        <v>38</v>
      </c>
      <c r="M1482" s="140" t="s">
        <v>4405</v>
      </c>
      <c r="N1482" s="104" t="s">
        <v>115</v>
      </c>
      <c r="O1482" s="104" t="s">
        <v>4406</v>
      </c>
    </row>
    <row r="1483" spans="1:15" hidden="1" x14ac:dyDescent="0.25">
      <c r="A1483" s="920" t="s">
        <v>155</v>
      </c>
      <c r="B1483" s="138" t="s">
        <v>104</v>
      </c>
      <c r="C1483" s="138" t="s">
        <v>5861</v>
      </c>
      <c r="D1483" s="138" t="s">
        <v>5862</v>
      </c>
      <c r="E1483" s="138" t="s">
        <v>5863</v>
      </c>
      <c r="F1483" s="139">
        <v>0</v>
      </c>
      <c r="G1483" s="139">
        <v>-236133.62</v>
      </c>
      <c r="H1483" s="139">
        <v>-1552746206</v>
      </c>
      <c r="I1483" s="139">
        <v>-1552746206</v>
      </c>
      <c r="J1483" s="107" t="s">
        <v>7</v>
      </c>
      <c r="K1483" s="107" t="s">
        <v>9</v>
      </c>
      <c r="L1483" s="107" t="s">
        <v>38</v>
      </c>
      <c r="M1483" s="140" t="s">
        <v>4405</v>
      </c>
      <c r="N1483" s="104" t="s">
        <v>115</v>
      </c>
      <c r="O1483" s="104" t="s">
        <v>4406</v>
      </c>
    </row>
    <row r="1484" spans="1:15" hidden="1" x14ac:dyDescent="0.25">
      <c r="A1484" s="920" t="s">
        <v>155</v>
      </c>
      <c r="B1484" s="138" t="s">
        <v>214</v>
      </c>
      <c r="C1484" s="138" t="s">
        <v>5864</v>
      </c>
      <c r="D1484" s="138" t="s">
        <v>5865</v>
      </c>
      <c r="E1484" s="138" t="s">
        <v>5866</v>
      </c>
      <c r="F1484" s="139">
        <v>-5988684082</v>
      </c>
      <c r="G1484" s="139">
        <v>0</v>
      </c>
      <c r="H1484" s="139">
        <v>0</v>
      </c>
      <c r="I1484" s="139">
        <v>-5988684082</v>
      </c>
      <c r="J1484" s="107" t="s">
        <v>7</v>
      </c>
      <c r="K1484" s="107" t="s">
        <v>9</v>
      </c>
      <c r="L1484" s="107" t="s">
        <v>38</v>
      </c>
      <c r="M1484" s="140" t="s">
        <v>4405</v>
      </c>
      <c r="N1484" s="104" t="s">
        <v>115</v>
      </c>
      <c r="O1484" s="104" t="s">
        <v>4406</v>
      </c>
    </row>
    <row r="1485" spans="1:15" hidden="1" x14ac:dyDescent="0.25">
      <c r="A1485" s="920" t="s">
        <v>155</v>
      </c>
      <c r="B1485" s="138" t="s">
        <v>214</v>
      </c>
      <c r="C1485" s="138" t="s">
        <v>6511</v>
      </c>
      <c r="D1485" s="138" t="s">
        <v>6512</v>
      </c>
      <c r="E1485" s="138" t="s">
        <v>6513</v>
      </c>
      <c r="F1485" s="139">
        <v>-17846080086</v>
      </c>
      <c r="G1485" s="139">
        <v>0</v>
      </c>
      <c r="H1485" s="139">
        <v>0</v>
      </c>
      <c r="I1485" s="139">
        <v>-17846080086</v>
      </c>
      <c r="J1485" s="107" t="s">
        <v>7</v>
      </c>
      <c r="K1485" s="107" t="s">
        <v>9</v>
      </c>
      <c r="L1485" s="107" t="s">
        <v>38</v>
      </c>
      <c r="M1485" s="140" t="s">
        <v>4405</v>
      </c>
      <c r="N1485" s="104" t="s">
        <v>115</v>
      </c>
      <c r="O1485" s="104" t="s">
        <v>4406</v>
      </c>
    </row>
    <row r="1486" spans="1:15" hidden="1" x14ac:dyDescent="0.25">
      <c r="A1486" s="920" t="s">
        <v>155</v>
      </c>
      <c r="B1486" s="138" t="s">
        <v>214</v>
      </c>
      <c r="C1486" s="138" t="s">
        <v>2928</v>
      </c>
      <c r="D1486" s="138" t="s">
        <v>2929</v>
      </c>
      <c r="E1486" s="138" t="s">
        <v>2930</v>
      </c>
      <c r="F1486" s="139">
        <v>-2191000</v>
      </c>
      <c r="G1486" s="139">
        <v>0</v>
      </c>
      <c r="H1486" s="139">
        <v>0</v>
      </c>
      <c r="I1486" s="139">
        <v>-2191000</v>
      </c>
      <c r="J1486" s="107" t="s">
        <v>7</v>
      </c>
      <c r="K1486" s="107" t="s">
        <v>9</v>
      </c>
      <c r="L1486" s="107" t="s">
        <v>38</v>
      </c>
      <c r="M1486" s="140" t="s">
        <v>4405</v>
      </c>
      <c r="N1486" s="104" t="s">
        <v>115</v>
      </c>
      <c r="O1486" s="104" t="s">
        <v>4406</v>
      </c>
    </row>
    <row r="1487" spans="1:15" hidden="1" x14ac:dyDescent="0.25">
      <c r="A1487" s="920" t="s">
        <v>155</v>
      </c>
      <c r="B1487" s="138" t="s">
        <v>214</v>
      </c>
      <c r="C1487" s="138" t="s">
        <v>5128</v>
      </c>
      <c r="D1487" s="138" t="s">
        <v>5129</v>
      </c>
      <c r="E1487" s="138" t="s">
        <v>5130</v>
      </c>
      <c r="F1487" s="139">
        <v>-391909501</v>
      </c>
      <c r="G1487" s="139">
        <v>0</v>
      </c>
      <c r="H1487" s="139">
        <v>0</v>
      </c>
      <c r="I1487" s="139">
        <v>-391909501</v>
      </c>
      <c r="J1487" s="107" t="s">
        <v>7</v>
      </c>
      <c r="K1487" s="107" t="s">
        <v>9</v>
      </c>
      <c r="L1487" s="107" t="s">
        <v>38</v>
      </c>
      <c r="M1487" s="140" t="s">
        <v>4405</v>
      </c>
      <c r="N1487" s="104" t="s">
        <v>115</v>
      </c>
      <c r="O1487" s="104" t="s">
        <v>4406</v>
      </c>
    </row>
    <row r="1488" spans="1:15" hidden="1" x14ac:dyDescent="0.25">
      <c r="A1488" s="920" t="s">
        <v>155</v>
      </c>
      <c r="B1488" s="138" t="s">
        <v>214</v>
      </c>
      <c r="C1488" s="138" t="s">
        <v>5867</v>
      </c>
      <c r="D1488" s="138" t="s">
        <v>5868</v>
      </c>
      <c r="E1488" s="138" t="s">
        <v>5869</v>
      </c>
      <c r="F1488" s="139">
        <v>-141086303</v>
      </c>
      <c r="G1488" s="139">
        <v>0</v>
      </c>
      <c r="H1488" s="139">
        <v>0</v>
      </c>
      <c r="I1488" s="139">
        <v>-141086303</v>
      </c>
      <c r="J1488" s="107" t="s">
        <v>7</v>
      </c>
      <c r="K1488" s="107" t="s">
        <v>9</v>
      </c>
      <c r="L1488" s="107" t="s">
        <v>38</v>
      </c>
      <c r="M1488" s="140" t="s">
        <v>4405</v>
      </c>
      <c r="N1488" s="104" t="s">
        <v>115</v>
      </c>
      <c r="O1488" s="104" t="s">
        <v>4406</v>
      </c>
    </row>
    <row r="1489" spans="1:15" hidden="1" x14ac:dyDescent="0.25">
      <c r="A1489" s="920" t="s">
        <v>155</v>
      </c>
      <c r="B1489" s="138" t="s">
        <v>214</v>
      </c>
      <c r="C1489" s="138" t="s">
        <v>2931</v>
      </c>
      <c r="D1489" s="138" t="s">
        <v>2932</v>
      </c>
      <c r="E1489" s="138" t="s">
        <v>2933</v>
      </c>
      <c r="F1489" s="139">
        <v>-8782566391</v>
      </c>
      <c r="G1489" s="139">
        <v>0</v>
      </c>
      <c r="H1489" s="139">
        <v>0</v>
      </c>
      <c r="I1489" s="139">
        <v>-8782566391</v>
      </c>
      <c r="J1489" s="107" t="s">
        <v>7</v>
      </c>
      <c r="K1489" s="107" t="s">
        <v>9</v>
      </c>
      <c r="L1489" s="107" t="s">
        <v>38</v>
      </c>
      <c r="M1489" s="140" t="s">
        <v>4407</v>
      </c>
      <c r="N1489" s="104" t="s">
        <v>115</v>
      </c>
      <c r="O1489" s="104" t="s">
        <v>4406</v>
      </c>
    </row>
    <row r="1490" spans="1:15" hidden="1" x14ac:dyDescent="0.25">
      <c r="A1490" s="920" t="s">
        <v>155</v>
      </c>
      <c r="B1490" s="138" t="s">
        <v>214</v>
      </c>
      <c r="C1490" s="138" t="s">
        <v>6514</v>
      </c>
      <c r="D1490" s="138" t="s">
        <v>6515</v>
      </c>
      <c r="E1490" s="138" t="s">
        <v>6516</v>
      </c>
      <c r="F1490" s="139">
        <v>-1375000</v>
      </c>
      <c r="G1490" s="139">
        <v>0</v>
      </c>
      <c r="H1490" s="139">
        <v>0</v>
      </c>
      <c r="I1490" s="139">
        <v>-1375000</v>
      </c>
      <c r="J1490" s="107" t="s">
        <v>7</v>
      </c>
      <c r="K1490" s="107" t="s">
        <v>9</v>
      </c>
      <c r="L1490" s="107" t="s">
        <v>38</v>
      </c>
      <c r="M1490" s="140" t="s">
        <v>4407</v>
      </c>
      <c r="N1490" s="104" t="s">
        <v>115</v>
      </c>
      <c r="O1490" s="104" t="s">
        <v>4406</v>
      </c>
    </row>
    <row r="1491" spans="1:15" hidden="1" x14ac:dyDescent="0.25">
      <c r="A1491" s="920" t="s">
        <v>155</v>
      </c>
      <c r="B1491" s="138" t="s">
        <v>104</v>
      </c>
      <c r="C1491" s="138" t="s">
        <v>5131</v>
      </c>
      <c r="D1491" s="138" t="s">
        <v>5132</v>
      </c>
      <c r="E1491" s="138" t="s">
        <v>5133</v>
      </c>
      <c r="F1491" s="139">
        <v>0</v>
      </c>
      <c r="G1491" s="139">
        <v>-5316605.51</v>
      </c>
      <c r="H1491" s="139">
        <v>-34960456018</v>
      </c>
      <c r="I1491" s="139">
        <v>-34960456018</v>
      </c>
      <c r="J1491" s="107" t="s">
        <v>7</v>
      </c>
      <c r="K1491" s="107" t="s">
        <v>9</v>
      </c>
      <c r="L1491" s="107" t="s">
        <v>38</v>
      </c>
      <c r="M1491" s="140" t="s">
        <v>4407</v>
      </c>
      <c r="N1491" s="104" t="s">
        <v>115</v>
      </c>
      <c r="O1491" s="104" t="s">
        <v>4406</v>
      </c>
    </row>
    <row r="1492" spans="1:15" hidden="1" x14ac:dyDescent="0.25">
      <c r="A1492" s="920" t="s">
        <v>155</v>
      </c>
      <c r="B1492" s="138" t="s">
        <v>214</v>
      </c>
      <c r="C1492" s="138" t="s">
        <v>2934</v>
      </c>
      <c r="D1492" s="138" t="s">
        <v>2935</v>
      </c>
      <c r="E1492" s="138" t="s">
        <v>2936</v>
      </c>
      <c r="F1492" s="139">
        <v>-1145490</v>
      </c>
      <c r="G1492" s="139">
        <v>0</v>
      </c>
      <c r="H1492" s="139">
        <v>0</v>
      </c>
      <c r="I1492" s="139">
        <v>-1145490</v>
      </c>
      <c r="J1492" s="107" t="s">
        <v>7</v>
      </c>
      <c r="K1492" s="107" t="s">
        <v>9</v>
      </c>
      <c r="L1492" s="107" t="s">
        <v>38</v>
      </c>
      <c r="M1492" s="140" t="s">
        <v>4407</v>
      </c>
      <c r="N1492" s="104" t="s">
        <v>115</v>
      </c>
      <c r="O1492" s="104" t="s">
        <v>4406</v>
      </c>
    </row>
    <row r="1493" spans="1:15" hidden="1" x14ac:dyDescent="0.25">
      <c r="A1493" s="920" t="s">
        <v>155</v>
      </c>
      <c r="B1493" s="138" t="s">
        <v>214</v>
      </c>
      <c r="C1493" s="138" t="s">
        <v>4408</v>
      </c>
      <c r="D1493" s="138" t="s">
        <v>4409</v>
      </c>
      <c r="E1493" s="138" t="s">
        <v>4410</v>
      </c>
      <c r="F1493" s="139">
        <v>-9356395</v>
      </c>
      <c r="G1493" s="139">
        <v>0</v>
      </c>
      <c r="H1493" s="139">
        <v>0</v>
      </c>
      <c r="I1493" s="139">
        <v>-9356395</v>
      </c>
      <c r="J1493" s="107" t="s">
        <v>7</v>
      </c>
      <c r="K1493" s="107" t="s">
        <v>9</v>
      </c>
      <c r="L1493" s="107" t="s">
        <v>38</v>
      </c>
      <c r="M1493" s="140" t="s">
        <v>4407</v>
      </c>
      <c r="N1493" s="104" t="s">
        <v>115</v>
      </c>
      <c r="O1493" s="104" t="s">
        <v>4406</v>
      </c>
    </row>
    <row r="1494" spans="1:15" hidden="1" x14ac:dyDescent="0.25">
      <c r="A1494" s="920" t="s">
        <v>155</v>
      </c>
      <c r="B1494" s="138" t="s">
        <v>104</v>
      </c>
      <c r="C1494" s="138" t="s">
        <v>5680</v>
      </c>
      <c r="D1494" s="138" t="s">
        <v>5681</v>
      </c>
      <c r="E1494" s="138" t="s">
        <v>5136</v>
      </c>
      <c r="F1494" s="139">
        <v>0</v>
      </c>
      <c r="G1494" s="139">
        <v>-196.36</v>
      </c>
      <c r="H1494" s="139">
        <v>-1291206</v>
      </c>
      <c r="I1494" s="139">
        <v>-1291206</v>
      </c>
      <c r="J1494" s="107" t="s">
        <v>7</v>
      </c>
      <c r="K1494" s="107" t="s">
        <v>9</v>
      </c>
      <c r="L1494" s="107" t="s">
        <v>38</v>
      </c>
      <c r="M1494" s="140" t="s">
        <v>4407</v>
      </c>
      <c r="N1494" s="104" t="s">
        <v>115</v>
      </c>
      <c r="O1494" s="104" t="s">
        <v>4406</v>
      </c>
    </row>
    <row r="1495" spans="1:15" hidden="1" x14ac:dyDescent="0.25">
      <c r="A1495" s="920" t="s">
        <v>155</v>
      </c>
      <c r="B1495" s="138" t="s">
        <v>214</v>
      </c>
      <c r="C1495" s="138" t="s">
        <v>5134</v>
      </c>
      <c r="D1495" s="138" t="s">
        <v>5135</v>
      </c>
      <c r="E1495" s="138" t="s">
        <v>5136</v>
      </c>
      <c r="F1495" s="139">
        <v>-14482539</v>
      </c>
      <c r="G1495" s="139">
        <v>0</v>
      </c>
      <c r="H1495" s="139">
        <v>0</v>
      </c>
      <c r="I1495" s="139">
        <v>-14482539</v>
      </c>
      <c r="J1495" s="107" t="s">
        <v>7</v>
      </c>
      <c r="K1495" s="107" t="s">
        <v>9</v>
      </c>
      <c r="L1495" s="107" t="s">
        <v>38</v>
      </c>
      <c r="M1495" s="140" t="s">
        <v>4407</v>
      </c>
      <c r="N1495" s="104" t="s">
        <v>115</v>
      </c>
      <c r="O1495" s="104" t="s">
        <v>4406</v>
      </c>
    </row>
    <row r="1496" spans="1:15" hidden="1" x14ac:dyDescent="0.25">
      <c r="A1496" s="920" t="s">
        <v>155</v>
      </c>
      <c r="B1496" s="138" t="s">
        <v>214</v>
      </c>
      <c r="C1496" s="138" t="s">
        <v>5137</v>
      </c>
      <c r="D1496" s="138" t="s">
        <v>5138</v>
      </c>
      <c r="E1496" s="138" t="s">
        <v>5139</v>
      </c>
      <c r="F1496" s="139">
        <v>-19533542</v>
      </c>
      <c r="G1496" s="139">
        <v>0</v>
      </c>
      <c r="H1496" s="139">
        <v>0</v>
      </c>
      <c r="I1496" s="139">
        <v>-19533542</v>
      </c>
      <c r="J1496" s="107" t="s">
        <v>7</v>
      </c>
      <c r="K1496" s="107" t="s">
        <v>9</v>
      </c>
      <c r="L1496" s="107" t="s">
        <v>38</v>
      </c>
      <c r="M1496" s="140" t="s">
        <v>4407</v>
      </c>
      <c r="N1496" s="104" t="s">
        <v>115</v>
      </c>
      <c r="O1496" s="104" t="s">
        <v>4406</v>
      </c>
    </row>
    <row r="1497" spans="1:15" hidden="1" x14ac:dyDescent="0.25">
      <c r="A1497" s="920" t="s">
        <v>155</v>
      </c>
      <c r="B1497" s="138" t="s">
        <v>104</v>
      </c>
      <c r="C1497" s="138" t="s">
        <v>5140</v>
      </c>
      <c r="D1497" s="138" t="s">
        <v>5141</v>
      </c>
      <c r="E1497" s="138" t="s">
        <v>5139</v>
      </c>
      <c r="F1497" s="139">
        <v>0</v>
      </c>
      <c r="G1497" s="139">
        <v>-48.62</v>
      </c>
      <c r="H1497" s="139">
        <v>-319711</v>
      </c>
      <c r="I1497" s="139">
        <v>-319711</v>
      </c>
      <c r="J1497" s="107" t="s">
        <v>7</v>
      </c>
      <c r="K1497" s="107" t="s">
        <v>9</v>
      </c>
      <c r="L1497" s="107" t="s">
        <v>38</v>
      </c>
      <c r="M1497" s="140" t="s">
        <v>4407</v>
      </c>
      <c r="N1497" s="104" t="s">
        <v>115</v>
      </c>
      <c r="O1497" s="104" t="s">
        <v>4406</v>
      </c>
    </row>
    <row r="1498" spans="1:15" hidden="1" x14ac:dyDescent="0.25">
      <c r="A1498" s="920" t="s">
        <v>155</v>
      </c>
      <c r="B1498" s="138" t="s">
        <v>104</v>
      </c>
      <c r="C1498" s="138" t="s">
        <v>2941</v>
      </c>
      <c r="D1498" s="138" t="s">
        <v>2942</v>
      </c>
      <c r="E1498" s="138" t="s">
        <v>2943</v>
      </c>
      <c r="F1498" s="139">
        <v>0</v>
      </c>
      <c r="G1498" s="139">
        <v>-8789.07</v>
      </c>
      <c r="H1498" s="139">
        <v>-57794375</v>
      </c>
      <c r="I1498" s="139">
        <v>-57794375</v>
      </c>
      <c r="J1498" s="107" t="s">
        <v>7</v>
      </c>
      <c r="K1498" s="107" t="s">
        <v>9</v>
      </c>
      <c r="L1498" s="107" t="s">
        <v>38</v>
      </c>
      <c r="M1498" s="140" t="s">
        <v>4407</v>
      </c>
      <c r="N1498" s="104" t="s">
        <v>115</v>
      </c>
      <c r="O1498" s="104" t="s">
        <v>4406</v>
      </c>
    </row>
    <row r="1499" spans="1:15" hidden="1" x14ac:dyDescent="0.25">
      <c r="A1499" s="920" t="s">
        <v>155</v>
      </c>
      <c r="B1499" s="138" t="s">
        <v>214</v>
      </c>
      <c r="C1499" s="138" t="s">
        <v>2944</v>
      </c>
      <c r="D1499" s="138" t="s">
        <v>2945</v>
      </c>
      <c r="E1499" s="138" t="s">
        <v>2946</v>
      </c>
      <c r="F1499" s="139">
        <v>-522574129</v>
      </c>
      <c r="G1499" s="139">
        <v>0</v>
      </c>
      <c r="H1499" s="139">
        <v>0</v>
      </c>
      <c r="I1499" s="139">
        <v>-522574129</v>
      </c>
      <c r="J1499" s="107" t="s">
        <v>7</v>
      </c>
      <c r="K1499" s="107" t="s">
        <v>9</v>
      </c>
      <c r="L1499" s="107" t="s">
        <v>38</v>
      </c>
      <c r="M1499" s="140" t="s">
        <v>4407</v>
      </c>
      <c r="N1499" s="104" t="s">
        <v>115</v>
      </c>
      <c r="O1499" s="104" t="s">
        <v>4406</v>
      </c>
    </row>
    <row r="1500" spans="1:15" hidden="1" x14ac:dyDescent="0.25">
      <c r="A1500" s="920" t="s">
        <v>155</v>
      </c>
      <c r="B1500" s="138" t="s">
        <v>104</v>
      </c>
      <c r="C1500" s="138" t="s">
        <v>2947</v>
      </c>
      <c r="D1500" s="138" t="s">
        <v>2948</v>
      </c>
      <c r="E1500" s="138" t="s">
        <v>2949</v>
      </c>
      <c r="F1500" s="139">
        <v>0</v>
      </c>
      <c r="G1500" s="139">
        <v>-27379.55</v>
      </c>
      <c r="H1500" s="139">
        <v>-180039981</v>
      </c>
      <c r="I1500" s="139">
        <v>-180039981</v>
      </c>
      <c r="J1500" s="107" t="s">
        <v>7</v>
      </c>
      <c r="K1500" s="107" t="s">
        <v>9</v>
      </c>
      <c r="L1500" s="107" t="s">
        <v>38</v>
      </c>
      <c r="M1500" s="140" t="s">
        <v>4407</v>
      </c>
      <c r="N1500" s="104" t="s">
        <v>115</v>
      </c>
      <c r="O1500" s="104" t="s">
        <v>4406</v>
      </c>
    </row>
    <row r="1501" spans="1:15" hidden="1" x14ac:dyDescent="0.25">
      <c r="A1501" s="920" t="s">
        <v>155</v>
      </c>
      <c r="B1501" s="138" t="s">
        <v>214</v>
      </c>
      <c r="C1501" s="138" t="s">
        <v>2950</v>
      </c>
      <c r="D1501" s="138" t="s">
        <v>2951</v>
      </c>
      <c r="E1501" s="138" t="s">
        <v>2952</v>
      </c>
      <c r="F1501" s="139">
        <v>-24907778586</v>
      </c>
      <c r="G1501" s="139">
        <v>0</v>
      </c>
      <c r="H1501" s="139">
        <v>0</v>
      </c>
      <c r="I1501" s="139">
        <v>-24907778586</v>
      </c>
      <c r="J1501" s="107" t="s">
        <v>7</v>
      </c>
      <c r="K1501" s="107" t="s">
        <v>9</v>
      </c>
      <c r="L1501" s="107" t="s">
        <v>38</v>
      </c>
      <c r="M1501" s="140" t="s">
        <v>4407</v>
      </c>
      <c r="N1501" s="104" t="s">
        <v>115</v>
      </c>
      <c r="O1501" s="104" t="s">
        <v>4406</v>
      </c>
    </row>
    <row r="1502" spans="1:15" hidden="1" x14ac:dyDescent="0.25">
      <c r="A1502" s="920" t="s">
        <v>155</v>
      </c>
      <c r="B1502" s="138" t="s">
        <v>214</v>
      </c>
      <c r="C1502" s="138" t="s">
        <v>2953</v>
      </c>
      <c r="D1502" s="138" t="s">
        <v>2954</v>
      </c>
      <c r="E1502" s="138" t="s">
        <v>2955</v>
      </c>
      <c r="F1502" s="139">
        <v>-2674986224</v>
      </c>
      <c r="G1502" s="139">
        <v>0</v>
      </c>
      <c r="H1502" s="139">
        <v>0</v>
      </c>
      <c r="I1502" s="139">
        <v>-2674986224</v>
      </c>
      <c r="J1502" s="107" t="s">
        <v>7</v>
      </c>
      <c r="K1502" s="107" t="s">
        <v>9</v>
      </c>
      <c r="L1502" s="107" t="s">
        <v>38</v>
      </c>
      <c r="M1502" s="140" t="s">
        <v>4407</v>
      </c>
      <c r="N1502" s="104" t="s">
        <v>115</v>
      </c>
      <c r="O1502" s="104" t="s">
        <v>4406</v>
      </c>
    </row>
    <row r="1503" spans="1:15" hidden="1" x14ac:dyDescent="0.25">
      <c r="A1503" s="920" t="s">
        <v>155</v>
      </c>
      <c r="B1503" s="138" t="s">
        <v>104</v>
      </c>
      <c r="C1503" s="138" t="s">
        <v>2956</v>
      </c>
      <c r="D1503" s="138" t="s">
        <v>2957</v>
      </c>
      <c r="E1503" s="138" t="s">
        <v>2958</v>
      </c>
      <c r="F1503" s="139">
        <v>0</v>
      </c>
      <c r="G1503" s="139">
        <v>-572.44000000000005</v>
      </c>
      <c r="H1503" s="139">
        <v>-3764199</v>
      </c>
      <c r="I1503" s="139">
        <v>-3764199</v>
      </c>
      <c r="J1503" s="107" t="s">
        <v>7</v>
      </c>
      <c r="K1503" s="107" t="s">
        <v>9</v>
      </c>
      <c r="L1503" s="107" t="s">
        <v>38</v>
      </c>
      <c r="M1503" s="140" t="s">
        <v>4407</v>
      </c>
      <c r="N1503" s="104" t="s">
        <v>115</v>
      </c>
      <c r="O1503" s="104" t="s">
        <v>4406</v>
      </c>
    </row>
    <row r="1504" spans="1:15" hidden="1" x14ac:dyDescent="0.25">
      <c r="A1504" s="920" t="s">
        <v>155</v>
      </c>
      <c r="B1504" s="138" t="s">
        <v>207</v>
      </c>
      <c r="C1504" s="138" t="s">
        <v>6187</v>
      </c>
      <c r="D1504" s="138" t="s">
        <v>6188</v>
      </c>
      <c r="E1504" s="138" t="s">
        <v>6189</v>
      </c>
      <c r="F1504" s="139">
        <v>0</v>
      </c>
      <c r="G1504" s="139">
        <v>-150</v>
      </c>
      <c r="H1504" s="139">
        <v>-179432</v>
      </c>
      <c r="I1504" s="139">
        <v>-179432</v>
      </c>
      <c r="J1504" s="107" t="s">
        <v>7</v>
      </c>
      <c r="K1504" s="107" t="s">
        <v>9</v>
      </c>
      <c r="L1504" s="107" t="s">
        <v>38</v>
      </c>
      <c r="M1504" s="140" t="s">
        <v>4407</v>
      </c>
      <c r="N1504" s="104" t="s">
        <v>115</v>
      </c>
      <c r="O1504" s="104" t="s">
        <v>4406</v>
      </c>
    </row>
    <row r="1505" spans="1:15" hidden="1" x14ac:dyDescent="0.25">
      <c r="A1505" s="920" t="s">
        <v>155</v>
      </c>
      <c r="B1505" s="138" t="s">
        <v>214</v>
      </c>
      <c r="C1505" s="138" t="s">
        <v>2959</v>
      </c>
      <c r="D1505" s="138" t="s">
        <v>2960</v>
      </c>
      <c r="E1505" s="138" t="s">
        <v>2961</v>
      </c>
      <c r="F1505" s="139">
        <v>-588776522</v>
      </c>
      <c r="G1505" s="139">
        <v>0</v>
      </c>
      <c r="H1505" s="139">
        <v>0</v>
      </c>
      <c r="I1505" s="139">
        <v>-588776522</v>
      </c>
      <c r="J1505" s="107" t="s">
        <v>7</v>
      </c>
      <c r="K1505" s="107" t="s">
        <v>9</v>
      </c>
      <c r="L1505" s="107" t="s">
        <v>38</v>
      </c>
      <c r="M1505" s="140" t="s">
        <v>4407</v>
      </c>
      <c r="N1505" s="104" t="s">
        <v>115</v>
      </c>
      <c r="O1505" s="104" t="s">
        <v>4406</v>
      </c>
    </row>
    <row r="1506" spans="1:15" hidden="1" x14ac:dyDescent="0.25">
      <c r="A1506" s="920" t="s">
        <v>155</v>
      </c>
      <c r="B1506" s="138" t="s">
        <v>104</v>
      </c>
      <c r="C1506" s="138" t="s">
        <v>2962</v>
      </c>
      <c r="D1506" s="138" t="s">
        <v>2963</v>
      </c>
      <c r="E1506" s="138" t="s">
        <v>2964</v>
      </c>
      <c r="F1506" s="139">
        <v>0</v>
      </c>
      <c r="G1506" s="139">
        <v>-61209.52</v>
      </c>
      <c r="H1506" s="139">
        <v>-402496053</v>
      </c>
      <c r="I1506" s="139">
        <v>-402496053</v>
      </c>
      <c r="J1506" s="107" t="s">
        <v>7</v>
      </c>
      <c r="K1506" s="107" t="s">
        <v>9</v>
      </c>
      <c r="L1506" s="107" t="s">
        <v>38</v>
      </c>
      <c r="M1506" s="140" t="s">
        <v>4407</v>
      </c>
      <c r="N1506" s="104" t="s">
        <v>115</v>
      </c>
      <c r="O1506" s="104" t="s">
        <v>4406</v>
      </c>
    </row>
    <row r="1507" spans="1:15" hidden="1" x14ac:dyDescent="0.25">
      <c r="A1507" s="920" t="s">
        <v>155</v>
      </c>
      <c r="B1507" s="138" t="s">
        <v>214</v>
      </c>
      <c r="C1507" s="138" t="s">
        <v>2965</v>
      </c>
      <c r="D1507" s="138" t="s">
        <v>2966</v>
      </c>
      <c r="E1507" s="138" t="s">
        <v>2967</v>
      </c>
      <c r="F1507" s="139">
        <v>-1486621843</v>
      </c>
      <c r="G1507" s="139">
        <v>0</v>
      </c>
      <c r="H1507" s="139">
        <v>0</v>
      </c>
      <c r="I1507" s="139">
        <v>-1486621843</v>
      </c>
      <c r="J1507" s="107" t="s">
        <v>7</v>
      </c>
      <c r="K1507" s="107" t="s">
        <v>9</v>
      </c>
      <c r="L1507" s="107" t="s">
        <v>38</v>
      </c>
      <c r="M1507" s="140" t="s">
        <v>4407</v>
      </c>
      <c r="N1507" s="104" t="s">
        <v>115</v>
      </c>
      <c r="O1507" s="104" t="s">
        <v>4406</v>
      </c>
    </row>
    <row r="1508" spans="1:15" hidden="1" x14ac:dyDescent="0.25">
      <c r="A1508" s="920" t="s">
        <v>155</v>
      </c>
      <c r="B1508" s="138" t="s">
        <v>214</v>
      </c>
      <c r="C1508" s="138" t="s">
        <v>2968</v>
      </c>
      <c r="D1508" s="138" t="s">
        <v>2969</v>
      </c>
      <c r="E1508" s="138" t="s">
        <v>2970</v>
      </c>
      <c r="F1508" s="139">
        <v>-14394499500</v>
      </c>
      <c r="G1508" s="139">
        <v>0</v>
      </c>
      <c r="H1508" s="139">
        <v>0</v>
      </c>
      <c r="I1508" s="139">
        <v>-14394499500</v>
      </c>
      <c r="J1508" s="107" t="s">
        <v>7</v>
      </c>
      <c r="K1508" s="107" t="s">
        <v>9</v>
      </c>
      <c r="L1508" s="107" t="s">
        <v>38</v>
      </c>
      <c r="M1508" s="140" t="s">
        <v>4407</v>
      </c>
      <c r="N1508" s="104" t="s">
        <v>115</v>
      </c>
      <c r="O1508" s="104" t="s">
        <v>4406</v>
      </c>
    </row>
    <row r="1509" spans="1:15" hidden="1" x14ac:dyDescent="0.25">
      <c r="A1509" s="920" t="s">
        <v>155</v>
      </c>
      <c r="B1509" s="138" t="s">
        <v>104</v>
      </c>
      <c r="C1509" s="138" t="s">
        <v>6042</v>
      </c>
      <c r="D1509" s="138" t="s">
        <v>6043</v>
      </c>
      <c r="E1509" s="138" t="s">
        <v>6044</v>
      </c>
      <c r="F1509" s="139">
        <v>0</v>
      </c>
      <c r="G1509" s="139">
        <v>-5128.41</v>
      </c>
      <c r="H1509" s="139">
        <v>-33722937</v>
      </c>
      <c r="I1509" s="139">
        <v>-33722937</v>
      </c>
      <c r="J1509" s="107" t="s">
        <v>7</v>
      </c>
      <c r="K1509" s="107" t="s">
        <v>9</v>
      </c>
      <c r="L1509" s="107" t="s">
        <v>38</v>
      </c>
      <c r="M1509" s="140" t="s">
        <v>4407</v>
      </c>
      <c r="N1509" s="104" t="s">
        <v>115</v>
      </c>
      <c r="O1509" s="104" t="s">
        <v>4406</v>
      </c>
    </row>
    <row r="1510" spans="1:15" hidden="1" x14ac:dyDescent="0.25">
      <c r="A1510" s="920" t="s">
        <v>155</v>
      </c>
      <c r="B1510" s="138" t="s">
        <v>214</v>
      </c>
      <c r="C1510" s="138" t="s">
        <v>5142</v>
      </c>
      <c r="D1510" s="138" t="s">
        <v>5143</v>
      </c>
      <c r="E1510" s="138" t="s">
        <v>5682</v>
      </c>
      <c r="F1510" s="139">
        <v>-365653713</v>
      </c>
      <c r="G1510" s="139">
        <v>0</v>
      </c>
      <c r="H1510" s="139">
        <v>0</v>
      </c>
      <c r="I1510" s="139">
        <v>-365653713</v>
      </c>
      <c r="J1510" s="107" t="s">
        <v>7</v>
      </c>
      <c r="K1510" s="107" t="s">
        <v>9</v>
      </c>
      <c r="L1510" s="107" t="s">
        <v>38</v>
      </c>
      <c r="M1510" s="140" t="s">
        <v>4407</v>
      </c>
      <c r="N1510" s="104" t="s">
        <v>115</v>
      </c>
      <c r="O1510" s="104" t="s">
        <v>4406</v>
      </c>
    </row>
    <row r="1511" spans="1:15" hidden="1" x14ac:dyDescent="0.25">
      <c r="A1511" s="920" t="s">
        <v>155</v>
      </c>
      <c r="B1511" s="138" t="s">
        <v>214</v>
      </c>
      <c r="C1511" s="138" t="s">
        <v>2971</v>
      </c>
      <c r="D1511" s="138" t="s">
        <v>2972</v>
      </c>
      <c r="E1511" s="138" t="s">
        <v>2973</v>
      </c>
      <c r="F1511" s="139">
        <v>-503672317</v>
      </c>
      <c r="G1511" s="139">
        <v>0</v>
      </c>
      <c r="H1511" s="139">
        <v>0</v>
      </c>
      <c r="I1511" s="139">
        <v>-503672317</v>
      </c>
      <c r="J1511" s="107" t="s">
        <v>7</v>
      </c>
      <c r="K1511" s="107" t="s">
        <v>9</v>
      </c>
      <c r="L1511" s="107" t="s">
        <v>38</v>
      </c>
      <c r="M1511" s="140" t="s">
        <v>4407</v>
      </c>
      <c r="N1511" s="104" t="s">
        <v>115</v>
      </c>
      <c r="O1511" s="104" t="s">
        <v>4406</v>
      </c>
    </row>
    <row r="1512" spans="1:15" hidden="1" x14ac:dyDescent="0.25">
      <c r="A1512" s="920" t="s">
        <v>155</v>
      </c>
      <c r="B1512" s="138" t="s">
        <v>214</v>
      </c>
      <c r="C1512" s="138" t="s">
        <v>2974</v>
      </c>
      <c r="D1512" s="138" t="s">
        <v>2975</v>
      </c>
      <c r="E1512" s="138" t="s">
        <v>1954</v>
      </c>
      <c r="F1512" s="139">
        <v>-11018790251</v>
      </c>
      <c r="G1512" s="139">
        <v>0</v>
      </c>
      <c r="H1512" s="139">
        <v>0</v>
      </c>
      <c r="I1512" s="139">
        <v>-11018790251</v>
      </c>
      <c r="J1512" s="107" t="s">
        <v>7</v>
      </c>
      <c r="K1512" s="107" t="s">
        <v>9</v>
      </c>
      <c r="L1512" s="107" t="s">
        <v>38</v>
      </c>
      <c r="M1512" s="140" t="s">
        <v>4407</v>
      </c>
      <c r="N1512" s="104" t="s">
        <v>115</v>
      </c>
      <c r="O1512" s="104" t="s">
        <v>4406</v>
      </c>
    </row>
    <row r="1513" spans="1:15" hidden="1" x14ac:dyDescent="0.25">
      <c r="A1513" s="920" t="s">
        <v>155</v>
      </c>
      <c r="B1513" s="138" t="s">
        <v>104</v>
      </c>
      <c r="C1513" s="138" t="s">
        <v>2976</v>
      </c>
      <c r="D1513" s="138" t="s">
        <v>2977</v>
      </c>
      <c r="E1513" s="138" t="s">
        <v>2978</v>
      </c>
      <c r="F1513" s="139">
        <v>0</v>
      </c>
      <c r="G1513" s="139">
        <v>-228009.58</v>
      </c>
      <c r="H1513" s="139">
        <v>-1499324875</v>
      </c>
      <c r="I1513" s="139">
        <v>-1499324875</v>
      </c>
      <c r="J1513" s="107" t="s">
        <v>7</v>
      </c>
      <c r="K1513" s="107" t="s">
        <v>9</v>
      </c>
      <c r="L1513" s="107" t="s">
        <v>38</v>
      </c>
      <c r="M1513" s="140" t="s">
        <v>4407</v>
      </c>
      <c r="N1513" s="104" t="s">
        <v>115</v>
      </c>
      <c r="O1513" s="104" t="s">
        <v>4406</v>
      </c>
    </row>
    <row r="1514" spans="1:15" hidden="1" x14ac:dyDescent="0.25">
      <c r="A1514" s="920" t="s">
        <v>155</v>
      </c>
      <c r="B1514" s="138" t="s">
        <v>104</v>
      </c>
      <c r="C1514" s="138" t="s">
        <v>5144</v>
      </c>
      <c r="D1514" s="138" t="s">
        <v>5145</v>
      </c>
      <c r="E1514" s="138" t="s">
        <v>5036</v>
      </c>
      <c r="F1514" s="139">
        <v>0</v>
      </c>
      <c r="G1514" s="139">
        <v>-5520.02</v>
      </c>
      <c r="H1514" s="139">
        <v>-36298051</v>
      </c>
      <c r="I1514" s="139">
        <v>-36298051</v>
      </c>
      <c r="J1514" s="107" t="s">
        <v>7</v>
      </c>
      <c r="K1514" s="107" t="s">
        <v>9</v>
      </c>
      <c r="L1514" s="107" t="s">
        <v>38</v>
      </c>
      <c r="M1514" s="140" t="s">
        <v>4407</v>
      </c>
      <c r="N1514" s="104" t="s">
        <v>115</v>
      </c>
      <c r="O1514" s="104" t="s">
        <v>4406</v>
      </c>
    </row>
    <row r="1515" spans="1:15" hidden="1" x14ac:dyDescent="0.25">
      <c r="A1515" s="920" t="s">
        <v>155</v>
      </c>
      <c r="B1515" s="138" t="s">
        <v>207</v>
      </c>
      <c r="C1515" s="138" t="s">
        <v>6517</v>
      </c>
      <c r="D1515" s="138" t="s">
        <v>6518</v>
      </c>
      <c r="E1515" s="138" t="s">
        <v>6519</v>
      </c>
      <c r="F1515" s="139">
        <v>0</v>
      </c>
      <c r="G1515" s="139">
        <v>-3314.65</v>
      </c>
      <c r="H1515" s="139">
        <v>-3965017</v>
      </c>
      <c r="I1515" s="139">
        <v>-3965017</v>
      </c>
      <c r="J1515" s="107" t="s">
        <v>7</v>
      </c>
      <c r="K1515" s="107" t="s">
        <v>9</v>
      </c>
      <c r="L1515" s="107" t="s">
        <v>38</v>
      </c>
      <c r="M1515" s="140" t="s">
        <v>4407</v>
      </c>
      <c r="N1515" s="104" t="s">
        <v>115</v>
      </c>
      <c r="O1515" s="104" t="s">
        <v>4406</v>
      </c>
    </row>
    <row r="1516" spans="1:15" hidden="1" x14ac:dyDescent="0.25">
      <c r="A1516" s="920" t="s">
        <v>155</v>
      </c>
      <c r="B1516" s="138" t="s">
        <v>104</v>
      </c>
      <c r="C1516" s="138" t="s">
        <v>6520</v>
      </c>
      <c r="D1516" s="138" t="s">
        <v>6521</v>
      </c>
      <c r="E1516" s="138" t="s">
        <v>6522</v>
      </c>
      <c r="F1516" s="139">
        <v>0</v>
      </c>
      <c r="G1516" s="139">
        <v>-5290.51</v>
      </c>
      <c r="H1516" s="139">
        <v>-34788860</v>
      </c>
      <c r="I1516" s="139">
        <v>-34788860</v>
      </c>
      <c r="J1516" s="107" t="s">
        <v>7</v>
      </c>
      <c r="K1516" s="107" t="s">
        <v>9</v>
      </c>
      <c r="L1516" s="107" t="s">
        <v>38</v>
      </c>
      <c r="M1516" s="140" t="s">
        <v>4407</v>
      </c>
      <c r="N1516" s="104" t="s">
        <v>115</v>
      </c>
      <c r="O1516" s="104" t="s">
        <v>4406</v>
      </c>
    </row>
    <row r="1517" spans="1:15" hidden="1" x14ac:dyDescent="0.25">
      <c r="A1517" s="920" t="s">
        <v>155</v>
      </c>
      <c r="B1517" s="138" t="s">
        <v>214</v>
      </c>
      <c r="C1517" s="138" t="s">
        <v>6523</v>
      </c>
      <c r="D1517" s="138" t="s">
        <v>6524</v>
      </c>
      <c r="E1517" s="138" t="s">
        <v>6525</v>
      </c>
      <c r="F1517" s="139">
        <v>-5006857411</v>
      </c>
      <c r="G1517" s="139">
        <v>0</v>
      </c>
      <c r="H1517" s="139">
        <v>0</v>
      </c>
      <c r="I1517" s="139">
        <v>-5006857411</v>
      </c>
      <c r="J1517" s="107" t="s">
        <v>7</v>
      </c>
      <c r="K1517" s="107" t="s">
        <v>9</v>
      </c>
      <c r="L1517" s="107" t="s">
        <v>38</v>
      </c>
      <c r="M1517" s="140" t="s">
        <v>4407</v>
      </c>
      <c r="N1517" s="104" t="s">
        <v>115</v>
      </c>
      <c r="O1517" s="104" t="s">
        <v>4406</v>
      </c>
    </row>
    <row r="1518" spans="1:15" hidden="1" x14ac:dyDescent="0.25">
      <c r="A1518" s="920" t="s">
        <v>155</v>
      </c>
      <c r="B1518" s="138" t="s">
        <v>214</v>
      </c>
      <c r="C1518" s="138" t="s">
        <v>6526</v>
      </c>
      <c r="D1518" s="138" t="s">
        <v>6527</v>
      </c>
      <c r="E1518" s="138" t="s">
        <v>6528</v>
      </c>
      <c r="F1518" s="139">
        <v>-48642510</v>
      </c>
      <c r="G1518" s="139">
        <v>0</v>
      </c>
      <c r="H1518" s="139">
        <v>0</v>
      </c>
      <c r="I1518" s="139">
        <v>-48642510</v>
      </c>
      <c r="J1518" s="107" t="s">
        <v>7</v>
      </c>
      <c r="K1518" s="107" t="s">
        <v>9</v>
      </c>
      <c r="L1518" s="107" t="s">
        <v>38</v>
      </c>
      <c r="M1518" s="140" t="s">
        <v>4407</v>
      </c>
      <c r="N1518" s="104" t="s">
        <v>115</v>
      </c>
      <c r="O1518" s="104" t="s">
        <v>4406</v>
      </c>
    </row>
    <row r="1519" spans="1:15" hidden="1" x14ac:dyDescent="0.25">
      <c r="A1519" s="920" t="s">
        <v>155</v>
      </c>
      <c r="B1519" s="138" t="s">
        <v>104</v>
      </c>
      <c r="C1519" s="138" t="s">
        <v>2979</v>
      </c>
      <c r="D1519" s="138" t="s">
        <v>2980</v>
      </c>
      <c r="E1519" s="138" t="s">
        <v>2981</v>
      </c>
      <c r="F1519" s="139">
        <v>0</v>
      </c>
      <c r="G1519" s="139">
        <v>-795163.38</v>
      </c>
      <c r="H1519" s="139">
        <v>-5228763789</v>
      </c>
      <c r="I1519" s="139">
        <v>-5228763789</v>
      </c>
      <c r="J1519" s="107" t="s">
        <v>7</v>
      </c>
      <c r="K1519" s="107" t="s">
        <v>9</v>
      </c>
      <c r="L1519" s="107" t="s">
        <v>38</v>
      </c>
      <c r="M1519" s="140" t="s">
        <v>4407</v>
      </c>
      <c r="N1519" s="104" t="s">
        <v>115</v>
      </c>
      <c r="O1519" s="104" t="s">
        <v>4406</v>
      </c>
    </row>
    <row r="1520" spans="1:15" hidden="1" x14ac:dyDescent="0.25">
      <c r="A1520" s="920" t="s">
        <v>155</v>
      </c>
      <c r="B1520" s="138" t="s">
        <v>214</v>
      </c>
      <c r="C1520" s="138" t="s">
        <v>2982</v>
      </c>
      <c r="D1520" s="138" t="s">
        <v>2983</v>
      </c>
      <c r="E1520" s="138" t="s">
        <v>2984</v>
      </c>
      <c r="F1520" s="139">
        <v>-2355834966</v>
      </c>
      <c r="G1520" s="139">
        <v>0</v>
      </c>
      <c r="H1520" s="139">
        <v>0</v>
      </c>
      <c r="I1520" s="139">
        <v>-2355834966</v>
      </c>
      <c r="J1520" s="107" t="s">
        <v>7</v>
      </c>
      <c r="K1520" s="107" t="s">
        <v>9</v>
      </c>
      <c r="L1520" s="107" t="s">
        <v>38</v>
      </c>
      <c r="M1520" s="140" t="s">
        <v>4407</v>
      </c>
      <c r="N1520" s="104" t="s">
        <v>115</v>
      </c>
      <c r="O1520" s="104" t="s">
        <v>4406</v>
      </c>
    </row>
    <row r="1521" spans="1:15" hidden="1" x14ac:dyDescent="0.25">
      <c r="A1521" s="920" t="s">
        <v>155</v>
      </c>
      <c r="B1521" s="138" t="s">
        <v>104</v>
      </c>
      <c r="C1521" s="138" t="s">
        <v>2988</v>
      </c>
      <c r="D1521" s="138" t="s">
        <v>2989</v>
      </c>
      <c r="E1521" s="138" t="s">
        <v>2990</v>
      </c>
      <c r="F1521" s="139">
        <v>0</v>
      </c>
      <c r="G1521" s="139">
        <v>-57440.42</v>
      </c>
      <c r="H1521" s="139">
        <v>-377711544</v>
      </c>
      <c r="I1521" s="139">
        <v>-377711544</v>
      </c>
      <c r="J1521" s="107" t="s">
        <v>7</v>
      </c>
      <c r="K1521" s="107" t="s">
        <v>9</v>
      </c>
      <c r="L1521" s="107" t="s">
        <v>38</v>
      </c>
      <c r="M1521" s="140" t="s">
        <v>4407</v>
      </c>
      <c r="N1521" s="104" t="s">
        <v>115</v>
      </c>
      <c r="O1521" s="104" t="s">
        <v>4406</v>
      </c>
    </row>
    <row r="1522" spans="1:15" hidden="1" x14ac:dyDescent="0.25">
      <c r="A1522" s="920" t="s">
        <v>155</v>
      </c>
      <c r="B1522" s="138" t="s">
        <v>105</v>
      </c>
      <c r="C1522" s="138" t="s">
        <v>5146</v>
      </c>
      <c r="D1522" s="138" t="s">
        <v>5147</v>
      </c>
      <c r="E1522" s="138" t="s">
        <v>5148</v>
      </c>
      <c r="F1522" s="139">
        <v>0</v>
      </c>
      <c r="G1522" s="139">
        <v>-37043.74</v>
      </c>
      <c r="H1522" s="139">
        <v>-286436274</v>
      </c>
      <c r="I1522" s="139">
        <v>-286436274</v>
      </c>
      <c r="J1522" s="107" t="s">
        <v>7</v>
      </c>
      <c r="K1522" s="107" t="s">
        <v>9</v>
      </c>
      <c r="L1522" s="107" t="s">
        <v>38</v>
      </c>
      <c r="M1522" s="140" t="s">
        <v>4407</v>
      </c>
      <c r="N1522" s="104" t="s">
        <v>115</v>
      </c>
      <c r="O1522" s="104" t="s">
        <v>4406</v>
      </c>
    </row>
    <row r="1523" spans="1:15" hidden="1" x14ac:dyDescent="0.25">
      <c r="A1523" s="920" t="s">
        <v>155</v>
      </c>
      <c r="B1523" s="138" t="s">
        <v>214</v>
      </c>
      <c r="C1523" s="138" t="s">
        <v>5149</v>
      </c>
      <c r="D1523" s="138" t="s">
        <v>5150</v>
      </c>
      <c r="E1523" s="138" t="s">
        <v>5151</v>
      </c>
      <c r="F1523" s="139">
        <v>-294559653</v>
      </c>
      <c r="G1523" s="139">
        <v>0</v>
      </c>
      <c r="H1523" s="139">
        <v>0</v>
      </c>
      <c r="I1523" s="139">
        <v>-294559653</v>
      </c>
      <c r="J1523" s="107" t="s">
        <v>7</v>
      </c>
      <c r="K1523" s="107" t="s">
        <v>9</v>
      </c>
      <c r="L1523" s="107" t="s">
        <v>38</v>
      </c>
      <c r="M1523" s="140" t="s">
        <v>4407</v>
      </c>
      <c r="N1523" s="104" t="s">
        <v>115</v>
      </c>
      <c r="O1523" s="104" t="s">
        <v>4406</v>
      </c>
    </row>
    <row r="1524" spans="1:15" hidden="1" x14ac:dyDescent="0.25">
      <c r="A1524" s="920" t="s">
        <v>155</v>
      </c>
      <c r="B1524" s="138" t="s">
        <v>214</v>
      </c>
      <c r="C1524" s="138" t="s">
        <v>6045</v>
      </c>
      <c r="D1524" s="138" t="s">
        <v>6046</v>
      </c>
      <c r="E1524" s="138" t="s">
        <v>6047</v>
      </c>
      <c r="F1524" s="139">
        <v>-13099091</v>
      </c>
      <c r="G1524" s="139">
        <v>0</v>
      </c>
      <c r="H1524" s="139">
        <v>0</v>
      </c>
      <c r="I1524" s="139">
        <v>-13099091</v>
      </c>
      <c r="J1524" s="107" t="s">
        <v>7</v>
      </c>
      <c r="K1524" s="107" t="s">
        <v>9</v>
      </c>
      <c r="L1524" s="107" t="s">
        <v>38</v>
      </c>
      <c r="M1524" s="140" t="s">
        <v>4407</v>
      </c>
      <c r="N1524" s="104" t="s">
        <v>115</v>
      </c>
      <c r="O1524" s="104" t="s">
        <v>4406</v>
      </c>
    </row>
    <row r="1525" spans="1:15" hidden="1" x14ac:dyDescent="0.25">
      <c r="A1525" s="920" t="s">
        <v>156</v>
      </c>
      <c r="B1525" s="138" t="s">
        <v>214</v>
      </c>
      <c r="C1525" s="138" t="s">
        <v>6529</v>
      </c>
      <c r="D1525" s="138" t="s">
        <v>6530</v>
      </c>
      <c r="E1525" s="138" t="s">
        <v>6531</v>
      </c>
      <c r="F1525" s="139">
        <v>-1</v>
      </c>
      <c r="G1525" s="139">
        <v>0</v>
      </c>
      <c r="H1525" s="139">
        <v>0</v>
      </c>
      <c r="I1525" s="139">
        <v>-1</v>
      </c>
      <c r="J1525" s="107" t="s">
        <v>7</v>
      </c>
      <c r="K1525" s="107" t="s">
        <v>41</v>
      </c>
      <c r="L1525" s="107" t="s">
        <v>42</v>
      </c>
      <c r="M1525" s="140" t="s">
        <v>4411</v>
      </c>
      <c r="N1525" s="104" t="s">
        <v>115</v>
      </c>
      <c r="O1525" s="104" t="s">
        <v>4412</v>
      </c>
    </row>
    <row r="1526" spans="1:15" hidden="1" x14ac:dyDescent="0.25">
      <c r="A1526" s="920" t="s">
        <v>156</v>
      </c>
      <c r="B1526" s="138" t="s">
        <v>214</v>
      </c>
      <c r="C1526" s="138" t="s">
        <v>5683</v>
      </c>
      <c r="D1526" s="138" t="s">
        <v>5684</v>
      </c>
      <c r="E1526" s="138" t="s">
        <v>5685</v>
      </c>
      <c r="F1526" s="139">
        <v>-14291955978</v>
      </c>
      <c r="G1526" s="139">
        <v>0</v>
      </c>
      <c r="H1526" s="139">
        <v>0</v>
      </c>
      <c r="I1526" s="139">
        <v>-14291955978</v>
      </c>
      <c r="J1526" s="107" t="s">
        <v>7</v>
      </c>
      <c r="K1526" s="107" t="s">
        <v>41</v>
      </c>
      <c r="L1526" s="107" t="s">
        <v>42</v>
      </c>
      <c r="M1526" s="140" t="s">
        <v>4411</v>
      </c>
      <c r="N1526" s="104" t="s">
        <v>115</v>
      </c>
      <c r="O1526" s="104" t="s">
        <v>4412</v>
      </c>
    </row>
    <row r="1527" spans="1:15" hidden="1" x14ac:dyDescent="0.25">
      <c r="A1527" s="920" t="s">
        <v>156</v>
      </c>
      <c r="B1527" s="138" t="s">
        <v>214</v>
      </c>
      <c r="C1527" s="138" t="s">
        <v>2992</v>
      </c>
      <c r="D1527" s="138" t="s">
        <v>2993</v>
      </c>
      <c r="E1527" s="138" t="s">
        <v>2994</v>
      </c>
      <c r="F1527" s="139">
        <v>-20249382079</v>
      </c>
      <c r="G1527" s="139">
        <v>0</v>
      </c>
      <c r="H1527" s="139">
        <v>0</v>
      </c>
      <c r="I1527" s="139">
        <v>-20249382079</v>
      </c>
      <c r="J1527" s="107" t="s">
        <v>7</v>
      </c>
      <c r="K1527" s="107" t="s">
        <v>41</v>
      </c>
      <c r="L1527" s="107" t="s">
        <v>42</v>
      </c>
      <c r="M1527" s="140" t="s">
        <v>4411</v>
      </c>
      <c r="N1527" s="104" t="s">
        <v>115</v>
      </c>
      <c r="O1527" s="104" t="s">
        <v>4412</v>
      </c>
    </row>
    <row r="1528" spans="1:15" hidden="1" x14ac:dyDescent="0.25">
      <c r="A1528" s="920" t="s">
        <v>156</v>
      </c>
      <c r="B1528" s="138" t="s">
        <v>214</v>
      </c>
      <c r="C1528" s="138" t="s">
        <v>2995</v>
      </c>
      <c r="D1528" s="138" t="s">
        <v>2996</v>
      </c>
      <c r="E1528" s="138" t="s">
        <v>2997</v>
      </c>
      <c r="F1528" s="139">
        <v>-30305174745</v>
      </c>
      <c r="G1528" s="139">
        <v>0</v>
      </c>
      <c r="H1528" s="139">
        <v>0</v>
      </c>
      <c r="I1528" s="139">
        <v>-30305174745</v>
      </c>
      <c r="J1528" s="107" t="s">
        <v>7</v>
      </c>
      <c r="K1528" s="107" t="s">
        <v>41</v>
      </c>
      <c r="L1528" s="107" t="s">
        <v>42</v>
      </c>
      <c r="M1528" s="140" t="s">
        <v>4411</v>
      </c>
      <c r="N1528" s="104" t="s">
        <v>115</v>
      </c>
      <c r="O1528" s="104" t="s">
        <v>4412</v>
      </c>
    </row>
    <row r="1529" spans="1:15" hidden="1" x14ac:dyDescent="0.25">
      <c r="A1529" s="920" t="s">
        <v>180</v>
      </c>
      <c r="B1529" s="138" t="s">
        <v>214</v>
      </c>
      <c r="C1529" s="138" t="s">
        <v>2998</v>
      </c>
      <c r="D1529" s="138" t="s">
        <v>2999</v>
      </c>
      <c r="E1529" s="138" t="s">
        <v>3000</v>
      </c>
      <c r="F1529" s="139">
        <v>-258917521</v>
      </c>
      <c r="G1529" s="139">
        <v>0</v>
      </c>
      <c r="H1529" s="139">
        <v>0</v>
      </c>
      <c r="I1529" s="139">
        <v>-258917521</v>
      </c>
      <c r="J1529" s="107" t="s">
        <v>7</v>
      </c>
      <c r="K1529" s="107" t="s">
        <v>41</v>
      </c>
      <c r="L1529" s="107" t="s">
        <v>0</v>
      </c>
      <c r="M1529" s="140" t="s">
        <v>4413</v>
      </c>
      <c r="N1529" s="104" t="s">
        <v>115</v>
      </c>
      <c r="O1529" s="104" t="s">
        <v>4414</v>
      </c>
    </row>
    <row r="1530" spans="1:15" hidden="1" x14ac:dyDescent="0.25">
      <c r="A1530" s="920" t="s">
        <v>180</v>
      </c>
      <c r="B1530" s="138" t="s">
        <v>214</v>
      </c>
      <c r="C1530" s="138" t="s">
        <v>3001</v>
      </c>
      <c r="D1530" s="138" t="s">
        <v>3002</v>
      </c>
      <c r="E1530" s="138" t="s">
        <v>3003</v>
      </c>
      <c r="F1530" s="139">
        <v>-263115233</v>
      </c>
      <c r="G1530" s="139">
        <v>0</v>
      </c>
      <c r="H1530" s="139">
        <v>0</v>
      </c>
      <c r="I1530" s="139">
        <v>-263115233</v>
      </c>
      <c r="J1530" s="107" t="s">
        <v>7</v>
      </c>
      <c r="K1530" s="107" t="s">
        <v>41</v>
      </c>
      <c r="L1530" s="107" t="s">
        <v>0</v>
      </c>
      <c r="M1530" s="140" t="s">
        <v>4875</v>
      </c>
      <c r="N1530" s="104" t="s">
        <v>115</v>
      </c>
      <c r="O1530" s="104" t="s">
        <v>4414</v>
      </c>
    </row>
    <row r="1531" spans="1:15" hidden="1" x14ac:dyDescent="0.25">
      <c r="A1531" s="920" t="s">
        <v>45</v>
      </c>
      <c r="B1531" s="138" t="s">
        <v>214</v>
      </c>
      <c r="C1531" s="138" t="s">
        <v>3004</v>
      </c>
      <c r="D1531" s="138" t="s">
        <v>3005</v>
      </c>
      <c r="E1531" s="138" t="s">
        <v>45</v>
      </c>
      <c r="F1531" s="139">
        <v>-1187065000000</v>
      </c>
      <c r="G1531" s="139">
        <v>0</v>
      </c>
      <c r="H1531" s="139">
        <v>0</v>
      </c>
      <c r="I1531" s="139">
        <v>-1187065000000</v>
      </c>
      <c r="J1531" s="107" t="s">
        <v>44</v>
      </c>
      <c r="K1531" s="107" t="s">
        <v>71</v>
      </c>
      <c r="L1531" s="107" t="s">
        <v>45</v>
      </c>
      <c r="M1531" s="140" t="s">
        <v>4415</v>
      </c>
      <c r="N1531" s="104" t="s">
        <v>116</v>
      </c>
      <c r="O1531" s="104" t="s">
        <v>4416</v>
      </c>
    </row>
    <row r="1532" spans="1:15" hidden="1" x14ac:dyDescent="0.25">
      <c r="A1532" s="920" t="s">
        <v>4</v>
      </c>
      <c r="B1532" s="138" t="s">
        <v>214</v>
      </c>
      <c r="C1532" s="138" t="s">
        <v>3006</v>
      </c>
      <c r="D1532" s="138" t="s">
        <v>3007</v>
      </c>
      <c r="E1532" s="138" t="s">
        <v>3008</v>
      </c>
      <c r="F1532" s="139">
        <v>-9399181614</v>
      </c>
      <c r="G1532" s="139">
        <v>0</v>
      </c>
      <c r="H1532" s="139">
        <v>0</v>
      </c>
      <c r="I1532" s="139">
        <v>-9399181614</v>
      </c>
      <c r="J1532" s="107" t="s">
        <v>44</v>
      </c>
      <c r="K1532" s="107" t="s">
        <v>71</v>
      </c>
      <c r="L1532" s="107" t="s">
        <v>4</v>
      </c>
      <c r="M1532" s="140" t="s">
        <v>4417</v>
      </c>
      <c r="N1532" s="104" t="s">
        <v>116</v>
      </c>
      <c r="O1532" s="104" t="s">
        <v>4418</v>
      </c>
    </row>
    <row r="1533" spans="1:15" hidden="1" x14ac:dyDescent="0.25">
      <c r="A1533" s="920" t="s">
        <v>83</v>
      </c>
      <c r="B1533" s="138" t="s">
        <v>214</v>
      </c>
      <c r="C1533" s="138" t="s">
        <v>5686</v>
      </c>
      <c r="D1533" s="138" t="s">
        <v>5687</v>
      </c>
      <c r="E1533" s="138" t="s">
        <v>5688</v>
      </c>
      <c r="F1533" s="139">
        <v>-154990000</v>
      </c>
      <c r="G1533" s="139">
        <v>0</v>
      </c>
      <c r="H1533" s="139">
        <v>0</v>
      </c>
      <c r="I1533" s="139">
        <v>-154990000</v>
      </c>
      <c r="J1533" s="107" t="s">
        <v>44</v>
      </c>
      <c r="K1533" s="107" t="s">
        <v>71</v>
      </c>
      <c r="L1533" s="107" t="s">
        <v>83</v>
      </c>
      <c r="M1533" s="140" t="s">
        <v>5756</v>
      </c>
      <c r="N1533" s="104" t="s">
        <v>116</v>
      </c>
      <c r="O1533" s="104" t="s">
        <v>4418</v>
      </c>
    </row>
    <row r="1534" spans="1:15" hidden="1" x14ac:dyDescent="0.25">
      <c r="A1534" s="920" t="s">
        <v>83</v>
      </c>
      <c r="B1534" s="138" t="s">
        <v>214</v>
      </c>
      <c r="C1534" s="138" t="s">
        <v>5749</v>
      </c>
      <c r="D1534" s="138" t="s">
        <v>5750</v>
      </c>
      <c r="E1534" s="138" t="s">
        <v>5254</v>
      </c>
      <c r="F1534" s="139">
        <v>-205000000000</v>
      </c>
      <c r="G1534" s="139">
        <v>0</v>
      </c>
      <c r="H1534" s="139">
        <v>0</v>
      </c>
      <c r="I1534" s="139">
        <v>-205000000000</v>
      </c>
      <c r="J1534" s="107" t="s">
        <v>44</v>
      </c>
      <c r="K1534" s="107" t="s">
        <v>71</v>
      </c>
      <c r="L1534" s="107" t="s">
        <v>83</v>
      </c>
      <c r="M1534" s="140" t="s">
        <v>5756</v>
      </c>
      <c r="N1534" s="104" t="s">
        <v>116</v>
      </c>
      <c r="O1534" s="104" t="s">
        <v>4418</v>
      </c>
    </row>
    <row r="1535" spans="1:15" hidden="1" x14ac:dyDescent="0.25">
      <c r="A1535" s="920" t="s">
        <v>89</v>
      </c>
      <c r="B1535" s="138" t="s">
        <v>214</v>
      </c>
      <c r="C1535" s="138" t="s">
        <v>3009</v>
      </c>
      <c r="D1535" s="138" t="s">
        <v>3010</v>
      </c>
      <c r="E1535" s="138" t="s">
        <v>3011</v>
      </c>
      <c r="F1535" s="139">
        <v>-53469238882</v>
      </c>
      <c r="G1535" s="139">
        <v>0</v>
      </c>
      <c r="H1535" s="139">
        <v>0</v>
      </c>
      <c r="I1535" s="139">
        <v>-53469238882</v>
      </c>
      <c r="J1535" s="107" t="s">
        <v>44</v>
      </c>
      <c r="K1535" s="107" t="s">
        <v>72</v>
      </c>
      <c r="L1535" s="107" t="s">
        <v>89</v>
      </c>
      <c r="M1535" s="140" t="s">
        <v>4419</v>
      </c>
      <c r="N1535" s="104" t="s">
        <v>116</v>
      </c>
      <c r="O1535" s="104" t="s">
        <v>4420</v>
      </c>
    </row>
    <row r="1536" spans="1:15" hidden="1" x14ac:dyDescent="0.25">
      <c r="A1536" s="920" t="s">
        <v>5751</v>
      </c>
      <c r="B1536" s="138" t="s">
        <v>214</v>
      </c>
      <c r="C1536" s="138" t="s">
        <v>5689</v>
      </c>
      <c r="D1536" s="138" t="s">
        <v>5690</v>
      </c>
      <c r="E1536" s="138" t="s">
        <v>5691</v>
      </c>
      <c r="F1536" s="139">
        <v>-19795020516</v>
      </c>
      <c r="G1536" s="139">
        <v>0</v>
      </c>
      <c r="H1536" s="139">
        <v>0</v>
      </c>
      <c r="I1536" s="139">
        <v>-19795020516</v>
      </c>
      <c r="J1536" s="107" t="s">
        <v>44</v>
      </c>
      <c r="K1536" s="107" t="s">
        <v>72</v>
      </c>
      <c r="L1536" s="107" t="s">
        <v>5751</v>
      </c>
      <c r="M1536" s="140" t="s">
        <v>5757</v>
      </c>
      <c r="N1536" s="104" t="s">
        <v>116</v>
      </c>
      <c r="O1536" s="104" t="s">
        <v>4422</v>
      </c>
    </row>
    <row r="1537" spans="1:15" hidden="1" x14ac:dyDescent="0.25">
      <c r="A1537" s="920" t="s">
        <v>3014</v>
      </c>
      <c r="B1537" s="138" t="s">
        <v>214</v>
      </c>
      <c r="C1537" s="138" t="s">
        <v>3012</v>
      </c>
      <c r="D1537" s="138" t="s">
        <v>3013</v>
      </c>
      <c r="E1537" s="138" t="s">
        <v>3014</v>
      </c>
      <c r="F1537" s="139">
        <v>-328887388000</v>
      </c>
      <c r="G1537" s="139">
        <v>0</v>
      </c>
      <c r="H1537" s="139">
        <v>0</v>
      </c>
      <c r="I1537" s="139">
        <v>-328887388000</v>
      </c>
      <c r="J1537" s="107" t="s">
        <v>44</v>
      </c>
      <c r="K1537" s="107" t="s">
        <v>72</v>
      </c>
      <c r="L1537" s="107" t="s">
        <v>90</v>
      </c>
      <c r="M1537" s="140" t="s">
        <v>4421</v>
      </c>
      <c r="N1537" s="104" t="s">
        <v>116</v>
      </c>
      <c r="O1537" s="104" t="s">
        <v>4422</v>
      </c>
    </row>
    <row r="1538" spans="1:15" hidden="1" x14ac:dyDescent="0.25">
      <c r="A1538" s="920" t="s">
        <v>101</v>
      </c>
      <c r="B1538" s="138" t="s">
        <v>214</v>
      </c>
      <c r="C1538" s="138" t="s">
        <v>3015</v>
      </c>
      <c r="D1538" s="138" t="s">
        <v>3016</v>
      </c>
      <c r="E1538" s="138" t="s">
        <v>3017</v>
      </c>
      <c r="F1538" s="139">
        <v>-37022821</v>
      </c>
      <c r="G1538" s="139">
        <v>0</v>
      </c>
      <c r="H1538" s="139">
        <v>0</v>
      </c>
      <c r="I1538" s="139">
        <v>-37022821</v>
      </c>
      <c r="J1538" s="107" t="s">
        <v>44</v>
      </c>
      <c r="K1538" s="107" t="s">
        <v>73</v>
      </c>
      <c r="L1538" s="107" t="s">
        <v>101</v>
      </c>
      <c r="M1538" s="140" t="s">
        <v>4876</v>
      </c>
      <c r="N1538" s="104" t="s">
        <v>116</v>
      </c>
      <c r="O1538" s="104" t="s">
        <v>4877</v>
      </c>
    </row>
    <row r="1539" spans="1:15" hidden="1" x14ac:dyDescent="0.25">
      <c r="A1539" s="920" t="s">
        <v>46</v>
      </c>
      <c r="B1539" s="138" t="s">
        <v>214</v>
      </c>
      <c r="C1539" s="138" t="s">
        <v>3018</v>
      </c>
      <c r="D1539" s="138" t="s">
        <v>3019</v>
      </c>
      <c r="E1539" s="138" t="s">
        <v>3020</v>
      </c>
      <c r="F1539" s="139">
        <v>-313857395935</v>
      </c>
      <c r="G1539" s="139">
        <v>0</v>
      </c>
      <c r="H1539" s="139">
        <v>0</v>
      </c>
      <c r="I1539" s="139">
        <v>-313857395935</v>
      </c>
      <c r="J1539" s="107" t="s">
        <v>44</v>
      </c>
      <c r="K1539" s="107" t="s">
        <v>73</v>
      </c>
      <c r="L1539" s="107" t="s">
        <v>46</v>
      </c>
      <c r="M1539" s="140" t="s">
        <v>4423</v>
      </c>
      <c r="N1539" s="104" t="s">
        <v>116</v>
      </c>
      <c r="O1539" s="104" t="s">
        <v>4424</v>
      </c>
    </row>
    <row r="1540" spans="1:15" hidden="1" x14ac:dyDescent="0.25">
      <c r="A1540" s="920" t="s">
        <v>6363</v>
      </c>
      <c r="B1540" s="138" t="s">
        <v>104</v>
      </c>
      <c r="C1540" s="138" t="s">
        <v>5692</v>
      </c>
      <c r="D1540" s="138" t="s">
        <v>5693</v>
      </c>
      <c r="E1540" s="138" t="s">
        <v>5694</v>
      </c>
      <c r="F1540" s="139">
        <v>0</v>
      </c>
      <c r="G1540" s="139">
        <v>835000</v>
      </c>
      <c r="H1540" s="139">
        <v>5490717850</v>
      </c>
      <c r="I1540" s="139">
        <v>5490717850</v>
      </c>
      <c r="J1540" s="107" t="s">
        <v>52</v>
      </c>
      <c r="K1540" s="107" t="s">
        <v>52</v>
      </c>
      <c r="L1540" s="107" t="s">
        <v>53</v>
      </c>
      <c r="M1540" s="140" t="s">
        <v>4878</v>
      </c>
      <c r="N1540" s="104" t="s">
        <v>117</v>
      </c>
      <c r="O1540" s="104" t="s">
        <v>4426</v>
      </c>
    </row>
    <row r="1541" spans="1:15" hidden="1" x14ac:dyDescent="0.25">
      <c r="A1541" s="920" t="s">
        <v>6363</v>
      </c>
      <c r="B1541" s="138" t="s">
        <v>214</v>
      </c>
      <c r="C1541" s="138" t="s">
        <v>3021</v>
      </c>
      <c r="D1541" s="138" t="s">
        <v>3022</v>
      </c>
      <c r="E1541" s="138" t="s">
        <v>3023</v>
      </c>
      <c r="F1541" s="139">
        <v>15810691750</v>
      </c>
      <c r="G1541" s="139">
        <v>0</v>
      </c>
      <c r="H1541" s="139">
        <v>0</v>
      </c>
      <c r="I1541" s="139">
        <v>15810691750</v>
      </c>
      <c r="J1541" s="107" t="s">
        <v>52</v>
      </c>
      <c r="K1541" s="107" t="s">
        <v>52</v>
      </c>
      <c r="L1541" s="107" t="s">
        <v>53</v>
      </c>
      <c r="M1541" s="140" t="s">
        <v>4878</v>
      </c>
      <c r="N1541" s="104" t="s">
        <v>117</v>
      </c>
      <c r="O1541" s="104" t="s">
        <v>4426</v>
      </c>
    </row>
    <row r="1542" spans="1:15" hidden="1" x14ac:dyDescent="0.25">
      <c r="A1542" s="920" t="s">
        <v>6363</v>
      </c>
      <c r="B1542" s="138" t="s">
        <v>104</v>
      </c>
      <c r="C1542" s="138" t="s">
        <v>6532</v>
      </c>
      <c r="D1542" s="138" t="s">
        <v>6533</v>
      </c>
      <c r="E1542" s="138" t="s">
        <v>6534</v>
      </c>
      <c r="F1542" s="139">
        <v>0</v>
      </c>
      <c r="G1542" s="139">
        <v>45643869.25</v>
      </c>
      <c r="H1542" s="139">
        <v>300140847466</v>
      </c>
      <c r="I1542" s="139">
        <v>300140847466</v>
      </c>
      <c r="J1542" s="107" t="s">
        <v>52</v>
      </c>
      <c r="K1542" s="107" t="s">
        <v>52</v>
      </c>
      <c r="L1542" s="107" t="s">
        <v>53</v>
      </c>
      <c r="M1542" s="140" t="s">
        <v>5947</v>
      </c>
      <c r="N1542" s="104" t="s">
        <v>117</v>
      </c>
      <c r="O1542" s="104" t="s">
        <v>4426</v>
      </c>
    </row>
    <row r="1543" spans="1:15" hidden="1" x14ac:dyDescent="0.25">
      <c r="A1543" s="920" t="s">
        <v>6363</v>
      </c>
      <c r="B1543" s="138" t="s">
        <v>104</v>
      </c>
      <c r="C1543" s="138" t="s">
        <v>3024</v>
      </c>
      <c r="D1543" s="138" t="s">
        <v>3025</v>
      </c>
      <c r="E1543" s="138" t="s">
        <v>3026</v>
      </c>
      <c r="F1543" s="139">
        <v>0</v>
      </c>
      <c r="G1543" s="139">
        <v>519878.76</v>
      </c>
      <c r="H1543" s="139">
        <v>3418571961</v>
      </c>
      <c r="I1543" s="139">
        <v>3418571961</v>
      </c>
      <c r="J1543" s="107" t="s">
        <v>52</v>
      </c>
      <c r="K1543" s="107" t="s">
        <v>52</v>
      </c>
      <c r="L1543" s="107" t="s">
        <v>53</v>
      </c>
      <c r="M1543" s="140" t="s">
        <v>4879</v>
      </c>
      <c r="N1543" s="104" t="s">
        <v>117</v>
      </c>
      <c r="O1543" s="104" t="s">
        <v>4426</v>
      </c>
    </row>
    <row r="1544" spans="1:15" hidden="1" x14ac:dyDescent="0.25">
      <c r="A1544" s="920" t="s">
        <v>6363</v>
      </c>
      <c r="B1544" s="138" t="s">
        <v>214</v>
      </c>
      <c r="C1544" s="138" t="s">
        <v>3027</v>
      </c>
      <c r="D1544" s="138" t="s">
        <v>3028</v>
      </c>
      <c r="E1544" s="138" t="s">
        <v>3029</v>
      </c>
      <c r="F1544" s="139">
        <v>22067454324</v>
      </c>
      <c r="G1544" s="139">
        <v>0</v>
      </c>
      <c r="H1544" s="139">
        <v>0</v>
      </c>
      <c r="I1544" s="139">
        <v>22067454324</v>
      </c>
      <c r="J1544" s="107" t="s">
        <v>52</v>
      </c>
      <c r="K1544" s="107" t="s">
        <v>52</v>
      </c>
      <c r="L1544" s="107" t="s">
        <v>53</v>
      </c>
      <c r="M1544" s="140" t="s">
        <v>4879</v>
      </c>
      <c r="N1544" s="104" t="s">
        <v>117</v>
      </c>
      <c r="O1544" s="104" t="s">
        <v>4426</v>
      </c>
    </row>
    <row r="1545" spans="1:15" hidden="1" x14ac:dyDescent="0.25">
      <c r="A1545" s="920" t="s">
        <v>6363</v>
      </c>
      <c r="B1545" s="138" t="s">
        <v>214</v>
      </c>
      <c r="C1545" s="138" t="s">
        <v>3030</v>
      </c>
      <c r="D1545" s="138" t="s">
        <v>3031</v>
      </c>
      <c r="E1545" s="138" t="s">
        <v>3032</v>
      </c>
      <c r="F1545" s="139">
        <v>1572798562298</v>
      </c>
      <c r="G1545" s="139">
        <v>0</v>
      </c>
      <c r="H1545" s="139">
        <v>0</v>
      </c>
      <c r="I1545" s="139">
        <v>1572798562298</v>
      </c>
      <c r="J1545" s="107" t="s">
        <v>52</v>
      </c>
      <c r="K1545" s="107" t="s">
        <v>52</v>
      </c>
      <c r="L1545" s="107" t="s">
        <v>53</v>
      </c>
      <c r="M1545" s="140" t="s">
        <v>4425</v>
      </c>
      <c r="N1545" s="104" t="s">
        <v>117</v>
      </c>
      <c r="O1545" s="104" t="s">
        <v>4426</v>
      </c>
    </row>
    <row r="1546" spans="1:15" hidden="1" x14ac:dyDescent="0.25">
      <c r="A1546" s="920" t="s">
        <v>6364</v>
      </c>
      <c r="B1546" s="138" t="s">
        <v>104</v>
      </c>
      <c r="C1546" s="138" t="s">
        <v>5695</v>
      </c>
      <c r="D1546" s="138" t="s">
        <v>5696</v>
      </c>
      <c r="E1546" s="138" t="s">
        <v>5697</v>
      </c>
      <c r="F1546" s="139">
        <v>0</v>
      </c>
      <c r="G1546" s="139">
        <v>-835000</v>
      </c>
      <c r="H1546" s="139">
        <v>-5490717850</v>
      </c>
      <c r="I1546" s="139">
        <v>-5490717850</v>
      </c>
      <c r="J1546" s="107" t="s">
        <v>52</v>
      </c>
      <c r="K1546" s="107">
        <v>0</v>
      </c>
      <c r="L1546" s="107">
        <v>0</v>
      </c>
      <c r="M1546" s="140" t="s">
        <v>4880</v>
      </c>
      <c r="N1546" s="104" t="s">
        <v>117</v>
      </c>
      <c r="O1546" s="104" t="s">
        <v>4428</v>
      </c>
    </row>
    <row r="1547" spans="1:15" hidden="1" x14ac:dyDescent="0.25">
      <c r="A1547" s="920" t="s">
        <v>6364</v>
      </c>
      <c r="B1547" s="138" t="s">
        <v>214</v>
      </c>
      <c r="C1547" s="138" t="s">
        <v>3033</v>
      </c>
      <c r="D1547" s="138" t="s">
        <v>3034</v>
      </c>
      <c r="E1547" s="138" t="s">
        <v>3035</v>
      </c>
      <c r="F1547" s="139">
        <v>-15810691750</v>
      </c>
      <c r="G1547" s="139">
        <v>0</v>
      </c>
      <c r="H1547" s="139">
        <v>0</v>
      </c>
      <c r="I1547" s="139">
        <v>-15810691750</v>
      </c>
      <c r="J1547" s="107" t="s">
        <v>52</v>
      </c>
      <c r="K1547" s="107">
        <v>0</v>
      </c>
      <c r="L1547" s="107">
        <v>0</v>
      </c>
      <c r="M1547" s="140" t="s">
        <v>4880</v>
      </c>
      <c r="N1547" s="104" t="s">
        <v>117</v>
      </c>
      <c r="O1547" s="104" t="s">
        <v>4428</v>
      </c>
    </row>
    <row r="1548" spans="1:15" hidden="1" x14ac:dyDescent="0.25">
      <c r="A1548" s="920" t="s">
        <v>6364</v>
      </c>
      <c r="B1548" s="138" t="s">
        <v>104</v>
      </c>
      <c r="C1548" s="138" t="s">
        <v>5870</v>
      </c>
      <c r="D1548" s="138" t="s">
        <v>5871</v>
      </c>
      <c r="E1548" s="138" t="s">
        <v>5872</v>
      </c>
      <c r="F1548" s="139">
        <v>0</v>
      </c>
      <c r="G1548" s="139">
        <v>-45643869.25</v>
      </c>
      <c r="H1548" s="139">
        <v>-300140847466</v>
      </c>
      <c r="I1548" s="139">
        <v>-300140847466</v>
      </c>
      <c r="J1548" s="107" t="s">
        <v>52</v>
      </c>
      <c r="K1548" s="107">
        <v>0</v>
      </c>
      <c r="L1548" s="107">
        <v>0</v>
      </c>
      <c r="M1548" s="140" t="s">
        <v>5948</v>
      </c>
      <c r="N1548" s="104" t="s">
        <v>117</v>
      </c>
      <c r="O1548" s="104" t="s">
        <v>4428</v>
      </c>
    </row>
    <row r="1549" spans="1:15" hidden="1" x14ac:dyDescent="0.25">
      <c r="A1549" s="920" t="s">
        <v>6364</v>
      </c>
      <c r="B1549" s="138" t="s">
        <v>104</v>
      </c>
      <c r="C1549" s="138" t="s">
        <v>3036</v>
      </c>
      <c r="D1549" s="138" t="s">
        <v>3037</v>
      </c>
      <c r="E1549" s="138" t="s">
        <v>3038</v>
      </c>
      <c r="F1549" s="139">
        <v>0</v>
      </c>
      <c r="G1549" s="139">
        <v>-519878.76</v>
      </c>
      <c r="H1549" s="139">
        <v>-3418571961</v>
      </c>
      <c r="I1549" s="139">
        <v>-3418571961</v>
      </c>
      <c r="J1549" s="107" t="s">
        <v>52</v>
      </c>
      <c r="K1549" s="107">
        <v>0</v>
      </c>
      <c r="L1549" s="107">
        <v>0</v>
      </c>
      <c r="M1549" s="140" t="s">
        <v>4881</v>
      </c>
      <c r="N1549" s="104" t="s">
        <v>117</v>
      </c>
      <c r="O1549" s="104" t="s">
        <v>4428</v>
      </c>
    </row>
    <row r="1550" spans="1:15" hidden="1" x14ac:dyDescent="0.25">
      <c r="A1550" s="920" t="s">
        <v>6364</v>
      </c>
      <c r="B1550" s="138" t="s">
        <v>214</v>
      </c>
      <c r="C1550" s="138" t="s">
        <v>3039</v>
      </c>
      <c r="D1550" s="138" t="s">
        <v>3040</v>
      </c>
      <c r="E1550" s="138" t="s">
        <v>3041</v>
      </c>
      <c r="F1550" s="139">
        <v>-22067454324</v>
      </c>
      <c r="G1550" s="139">
        <v>0</v>
      </c>
      <c r="H1550" s="139">
        <v>0</v>
      </c>
      <c r="I1550" s="139">
        <v>-22067454324</v>
      </c>
      <c r="J1550" s="107" t="s">
        <v>52</v>
      </c>
      <c r="K1550" s="107">
        <v>0</v>
      </c>
      <c r="L1550" s="107">
        <v>0</v>
      </c>
      <c r="M1550" s="140" t="s">
        <v>4881</v>
      </c>
      <c r="N1550" s="104" t="s">
        <v>117</v>
      </c>
      <c r="O1550" s="104" t="s">
        <v>4428</v>
      </c>
    </row>
    <row r="1551" spans="1:15" hidden="1" x14ac:dyDescent="0.25">
      <c r="A1551" s="920" t="s">
        <v>6364</v>
      </c>
      <c r="B1551" s="138" t="s">
        <v>214</v>
      </c>
      <c r="C1551" s="138" t="s">
        <v>3042</v>
      </c>
      <c r="D1551" s="138" t="s">
        <v>3043</v>
      </c>
      <c r="E1551" s="138" t="s">
        <v>3044</v>
      </c>
      <c r="F1551" s="139">
        <v>-1572798562298</v>
      </c>
      <c r="G1551" s="139">
        <v>0</v>
      </c>
      <c r="H1551" s="139">
        <v>0</v>
      </c>
      <c r="I1551" s="139">
        <v>-1572798562298</v>
      </c>
      <c r="J1551" s="107" t="s">
        <v>52</v>
      </c>
      <c r="K1551" s="107">
        <v>0</v>
      </c>
      <c r="L1551" s="107">
        <v>0</v>
      </c>
      <c r="M1551" s="140" t="s">
        <v>4427</v>
      </c>
      <c r="N1551" s="104" t="s">
        <v>117</v>
      </c>
      <c r="O1551" s="104" t="s">
        <v>4428</v>
      </c>
    </row>
    <row r="1552" spans="1:15" hidden="1" x14ac:dyDescent="0.25">
      <c r="A1552" s="920" t="s">
        <v>6365</v>
      </c>
      <c r="B1552" s="138" t="s">
        <v>104</v>
      </c>
      <c r="C1552" s="138" t="s">
        <v>6192</v>
      </c>
      <c r="D1552" s="138" t="s">
        <v>6193</v>
      </c>
      <c r="E1552" s="138" t="s">
        <v>6194</v>
      </c>
      <c r="F1552" s="139">
        <v>0</v>
      </c>
      <c r="G1552" s="139">
        <v>4526730.38</v>
      </c>
      <c r="H1552" s="139">
        <v>29766466227</v>
      </c>
      <c r="I1552" s="139">
        <v>29766466227</v>
      </c>
      <c r="J1552" s="107" t="s">
        <v>52</v>
      </c>
      <c r="K1552" s="107" t="s">
        <v>52</v>
      </c>
      <c r="L1552" s="107" t="s">
        <v>8</v>
      </c>
      <c r="M1552" s="140" t="s">
        <v>6344</v>
      </c>
      <c r="N1552" s="104" t="s">
        <v>118</v>
      </c>
      <c r="O1552" s="104" t="s">
        <v>6345</v>
      </c>
    </row>
    <row r="1553" spans="1:15" hidden="1" x14ac:dyDescent="0.25">
      <c r="A1553" s="920" t="s">
        <v>6365</v>
      </c>
      <c r="B1553" s="138" t="s">
        <v>214</v>
      </c>
      <c r="C1553" s="138" t="s">
        <v>6195</v>
      </c>
      <c r="D1553" s="138" t="s">
        <v>6196</v>
      </c>
      <c r="E1553" s="138" t="s">
        <v>6197</v>
      </c>
      <c r="F1553" s="139">
        <v>21599961821</v>
      </c>
      <c r="G1553" s="139">
        <v>0</v>
      </c>
      <c r="H1553" s="139">
        <v>0</v>
      </c>
      <c r="I1553" s="139">
        <v>21599961821</v>
      </c>
      <c r="J1553" s="107" t="s">
        <v>52</v>
      </c>
      <c r="K1553" s="107" t="s">
        <v>52</v>
      </c>
      <c r="L1553" s="107" t="s">
        <v>8</v>
      </c>
      <c r="M1553" s="140" t="s">
        <v>6344</v>
      </c>
      <c r="N1553" s="104" t="s">
        <v>118</v>
      </c>
      <c r="O1553" s="104" t="s">
        <v>6345</v>
      </c>
    </row>
    <row r="1554" spans="1:15" hidden="1" x14ac:dyDescent="0.25">
      <c r="A1554" s="920" t="s">
        <v>6365</v>
      </c>
      <c r="B1554" s="138" t="s">
        <v>104</v>
      </c>
      <c r="C1554" s="138" t="s">
        <v>6198</v>
      </c>
      <c r="D1554" s="138" t="s">
        <v>6199</v>
      </c>
      <c r="E1554" s="138" t="s">
        <v>6200</v>
      </c>
      <c r="F1554" s="139">
        <v>0</v>
      </c>
      <c r="G1554" s="139">
        <v>7120819.1799999997</v>
      </c>
      <c r="H1554" s="139">
        <v>46824441890</v>
      </c>
      <c r="I1554" s="139">
        <v>46824441890</v>
      </c>
      <c r="J1554" s="107" t="s">
        <v>52</v>
      </c>
      <c r="K1554" s="107" t="s">
        <v>52</v>
      </c>
      <c r="L1554" s="107" t="s">
        <v>8</v>
      </c>
      <c r="M1554" s="140" t="s">
        <v>6346</v>
      </c>
      <c r="N1554" s="104" t="s">
        <v>118</v>
      </c>
      <c r="O1554" s="104" t="s">
        <v>6345</v>
      </c>
    </row>
    <row r="1555" spans="1:15" hidden="1" x14ac:dyDescent="0.25">
      <c r="A1555" s="920" t="s">
        <v>6365</v>
      </c>
      <c r="B1555" s="138" t="s">
        <v>214</v>
      </c>
      <c r="C1555" s="138" t="s">
        <v>6201</v>
      </c>
      <c r="D1555" s="138" t="s">
        <v>6202</v>
      </c>
      <c r="E1555" s="138" t="s">
        <v>6203</v>
      </c>
      <c r="F1555" s="139">
        <v>138021005021</v>
      </c>
      <c r="G1555" s="139">
        <v>0</v>
      </c>
      <c r="H1555" s="139">
        <v>0</v>
      </c>
      <c r="I1555" s="139">
        <v>138021005021</v>
      </c>
      <c r="J1555" s="107" t="s">
        <v>52</v>
      </c>
      <c r="K1555" s="107" t="s">
        <v>52</v>
      </c>
      <c r="L1555" s="107" t="s">
        <v>8</v>
      </c>
      <c r="M1555" s="140" t="s">
        <v>6346</v>
      </c>
      <c r="N1555" s="104" t="s">
        <v>118</v>
      </c>
      <c r="O1555" s="104" t="s">
        <v>6345</v>
      </c>
    </row>
    <row r="1556" spans="1:15" hidden="1" x14ac:dyDescent="0.25">
      <c r="A1556" s="920" t="s">
        <v>6365</v>
      </c>
      <c r="B1556" s="138" t="s">
        <v>104</v>
      </c>
      <c r="C1556" s="138" t="s">
        <v>6204</v>
      </c>
      <c r="D1556" s="138" t="s">
        <v>6205</v>
      </c>
      <c r="E1556" s="138" t="s">
        <v>6206</v>
      </c>
      <c r="F1556" s="139">
        <v>0</v>
      </c>
      <c r="G1556" s="139">
        <v>4597440.82</v>
      </c>
      <c r="H1556" s="139">
        <v>30231437574</v>
      </c>
      <c r="I1556" s="139">
        <v>30231437574</v>
      </c>
      <c r="J1556" s="107" t="s">
        <v>52</v>
      </c>
      <c r="K1556" s="107" t="s">
        <v>52</v>
      </c>
      <c r="L1556" s="107" t="s">
        <v>8</v>
      </c>
      <c r="M1556" s="140" t="s">
        <v>6347</v>
      </c>
      <c r="N1556" s="104" t="s">
        <v>118</v>
      </c>
      <c r="O1556" s="104" t="s">
        <v>6345</v>
      </c>
    </row>
    <row r="1557" spans="1:15" hidden="1" x14ac:dyDescent="0.25">
      <c r="A1557" s="920" t="s">
        <v>6365</v>
      </c>
      <c r="B1557" s="138" t="s">
        <v>214</v>
      </c>
      <c r="C1557" s="138" t="s">
        <v>6207</v>
      </c>
      <c r="D1557" s="138" t="s">
        <v>6208</v>
      </c>
      <c r="E1557" s="138" t="s">
        <v>6206</v>
      </c>
      <c r="F1557" s="139">
        <v>445745143107</v>
      </c>
      <c r="G1557" s="139">
        <v>0</v>
      </c>
      <c r="H1557" s="139">
        <v>0</v>
      </c>
      <c r="I1557" s="139">
        <v>445745143107</v>
      </c>
      <c r="J1557" s="107" t="s">
        <v>52</v>
      </c>
      <c r="K1557" s="107" t="s">
        <v>52</v>
      </c>
      <c r="L1557" s="107" t="s">
        <v>8</v>
      </c>
      <c r="M1557" s="140" t="s">
        <v>6347</v>
      </c>
      <c r="N1557" s="104" t="s">
        <v>118</v>
      </c>
      <c r="O1557" s="104" t="s">
        <v>6345</v>
      </c>
    </row>
    <row r="1558" spans="1:15" hidden="1" x14ac:dyDescent="0.25">
      <c r="A1558" s="920" t="s">
        <v>6365</v>
      </c>
      <c r="B1558" s="138" t="s">
        <v>214</v>
      </c>
      <c r="C1558" s="138" t="s">
        <v>6209</v>
      </c>
      <c r="D1558" s="138" t="s">
        <v>6210</v>
      </c>
      <c r="E1558" s="138" t="s">
        <v>6211</v>
      </c>
      <c r="F1558" s="139">
        <v>11086640627</v>
      </c>
      <c r="G1558" s="139">
        <v>0</v>
      </c>
      <c r="H1558" s="139">
        <v>0</v>
      </c>
      <c r="I1558" s="139">
        <v>11086640627</v>
      </c>
      <c r="J1558" s="107" t="s">
        <v>52</v>
      </c>
      <c r="K1558" s="107" t="s">
        <v>52</v>
      </c>
      <c r="L1558" s="107" t="s">
        <v>8</v>
      </c>
      <c r="M1558" s="140" t="s">
        <v>6348</v>
      </c>
      <c r="N1558" s="104" t="s">
        <v>118</v>
      </c>
      <c r="O1558" s="104" t="s">
        <v>6345</v>
      </c>
    </row>
    <row r="1559" spans="1:15" hidden="1" x14ac:dyDescent="0.25">
      <c r="A1559" s="920" t="s">
        <v>6365</v>
      </c>
      <c r="B1559" s="138" t="s">
        <v>104</v>
      </c>
      <c r="C1559" s="138" t="s">
        <v>6212</v>
      </c>
      <c r="D1559" s="138" t="s">
        <v>6213</v>
      </c>
      <c r="E1559" s="138" t="s">
        <v>6214</v>
      </c>
      <c r="F1559" s="139">
        <v>0</v>
      </c>
      <c r="G1559" s="139">
        <v>939740.3</v>
      </c>
      <c r="H1559" s="139">
        <v>6179459688</v>
      </c>
      <c r="I1559" s="139">
        <v>6179459688</v>
      </c>
      <c r="J1559" s="107" t="s">
        <v>52</v>
      </c>
      <c r="K1559" s="107" t="s">
        <v>52</v>
      </c>
      <c r="L1559" s="107" t="s">
        <v>8</v>
      </c>
      <c r="M1559" s="140" t="s">
        <v>6348</v>
      </c>
      <c r="N1559" s="104" t="s">
        <v>118</v>
      </c>
      <c r="O1559" s="104" t="s">
        <v>6345</v>
      </c>
    </row>
    <row r="1560" spans="1:15" hidden="1" x14ac:dyDescent="0.25">
      <c r="A1560" s="920" t="s">
        <v>6365</v>
      </c>
      <c r="B1560" s="138" t="s">
        <v>104</v>
      </c>
      <c r="C1560" s="138" t="s">
        <v>6215</v>
      </c>
      <c r="D1560" s="138" t="s">
        <v>6216</v>
      </c>
      <c r="E1560" s="138" t="s">
        <v>6217</v>
      </c>
      <c r="F1560" s="139">
        <v>0</v>
      </c>
      <c r="G1560" s="139">
        <v>1999683.7</v>
      </c>
      <c r="H1560" s="139">
        <v>13149340103</v>
      </c>
      <c r="I1560" s="139">
        <v>13149340103</v>
      </c>
      <c r="J1560" s="107" t="s">
        <v>52</v>
      </c>
      <c r="K1560" s="107" t="s">
        <v>52</v>
      </c>
      <c r="L1560" s="107" t="s">
        <v>8</v>
      </c>
      <c r="M1560" s="140" t="s">
        <v>6349</v>
      </c>
      <c r="N1560" s="104" t="s">
        <v>118</v>
      </c>
      <c r="O1560" s="104" t="s">
        <v>6345</v>
      </c>
    </row>
    <row r="1561" spans="1:15" hidden="1" x14ac:dyDescent="0.25">
      <c r="A1561" s="920" t="s">
        <v>6365</v>
      </c>
      <c r="B1561" s="138" t="s">
        <v>214</v>
      </c>
      <c r="C1561" s="138" t="s">
        <v>6218</v>
      </c>
      <c r="D1561" s="138" t="s">
        <v>6219</v>
      </c>
      <c r="E1561" s="138" t="s">
        <v>6220</v>
      </c>
      <c r="F1561" s="139">
        <v>36701729175</v>
      </c>
      <c r="G1561" s="139">
        <v>0</v>
      </c>
      <c r="H1561" s="139">
        <v>0</v>
      </c>
      <c r="I1561" s="139">
        <v>36701729175</v>
      </c>
      <c r="J1561" s="107" t="s">
        <v>52</v>
      </c>
      <c r="K1561" s="107" t="s">
        <v>52</v>
      </c>
      <c r="L1561" s="107" t="s">
        <v>8</v>
      </c>
      <c r="M1561" s="140" t="s">
        <v>6349</v>
      </c>
      <c r="N1561" s="104" t="s">
        <v>118</v>
      </c>
      <c r="O1561" s="104" t="s">
        <v>6345</v>
      </c>
    </row>
    <row r="1562" spans="1:15" hidden="1" x14ac:dyDescent="0.25">
      <c r="A1562" s="920" t="s">
        <v>6365</v>
      </c>
      <c r="B1562" s="138" t="s">
        <v>104</v>
      </c>
      <c r="C1562" s="138" t="s">
        <v>6221</v>
      </c>
      <c r="D1562" s="138" t="s">
        <v>6222</v>
      </c>
      <c r="E1562" s="138" t="s">
        <v>6223</v>
      </c>
      <c r="F1562" s="139">
        <v>0</v>
      </c>
      <c r="G1562" s="139">
        <v>15064855.16</v>
      </c>
      <c r="H1562" s="139">
        <v>99062118724</v>
      </c>
      <c r="I1562" s="139">
        <v>99062118724</v>
      </c>
      <c r="J1562" s="107" t="s">
        <v>52</v>
      </c>
      <c r="K1562" s="107" t="s">
        <v>52</v>
      </c>
      <c r="L1562" s="107" t="s">
        <v>8</v>
      </c>
      <c r="M1562" s="140" t="s">
        <v>6350</v>
      </c>
      <c r="N1562" s="104" t="s">
        <v>118</v>
      </c>
      <c r="O1562" s="104" t="s">
        <v>6345</v>
      </c>
    </row>
    <row r="1563" spans="1:15" hidden="1" x14ac:dyDescent="0.25">
      <c r="A1563" s="920" t="s">
        <v>6365</v>
      </c>
      <c r="B1563" s="138" t="s">
        <v>214</v>
      </c>
      <c r="C1563" s="138" t="s">
        <v>6224</v>
      </c>
      <c r="D1563" s="138" t="s">
        <v>6225</v>
      </c>
      <c r="E1563" s="138" t="s">
        <v>6226</v>
      </c>
      <c r="F1563" s="139">
        <v>58602345087</v>
      </c>
      <c r="G1563" s="139">
        <v>0</v>
      </c>
      <c r="H1563" s="139">
        <v>0</v>
      </c>
      <c r="I1563" s="139">
        <v>58602345087</v>
      </c>
      <c r="J1563" s="107" t="s">
        <v>52</v>
      </c>
      <c r="K1563" s="107" t="s">
        <v>52</v>
      </c>
      <c r="L1563" s="107" t="s">
        <v>8</v>
      </c>
      <c r="M1563" s="140" t="s">
        <v>6350</v>
      </c>
      <c r="N1563" s="104" t="s">
        <v>118</v>
      </c>
      <c r="O1563" s="104" t="s">
        <v>6345</v>
      </c>
    </row>
    <row r="1564" spans="1:15" hidden="1" x14ac:dyDescent="0.25">
      <c r="A1564" s="920" t="s">
        <v>6365</v>
      </c>
      <c r="B1564" s="138" t="s">
        <v>104</v>
      </c>
      <c r="C1564" s="138" t="s">
        <v>6227</v>
      </c>
      <c r="D1564" s="138" t="s">
        <v>6228</v>
      </c>
      <c r="E1564" s="138" t="s">
        <v>6229</v>
      </c>
      <c r="F1564" s="139">
        <v>0</v>
      </c>
      <c r="G1564" s="139">
        <v>2383513.1800000002</v>
      </c>
      <c r="H1564" s="139">
        <v>15673291453</v>
      </c>
      <c r="I1564" s="139">
        <v>15673291453</v>
      </c>
      <c r="J1564" s="107" t="s">
        <v>52</v>
      </c>
      <c r="K1564" s="107" t="s">
        <v>52</v>
      </c>
      <c r="L1564" s="107" t="s">
        <v>8</v>
      </c>
      <c r="M1564" s="140" t="s">
        <v>6351</v>
      </c>
      <c r="N1564" s="104" t="s">
        <v>118</v>
      </c>
      <c r="O1564" s="104" t="s">
        <v>6345</v>
      </c>
    </row>
    <row r="1565" spans="1:15" hidden="1" x14ac:dyDescent="0.25">
      <c r="A1565" s="920" t="s">
        <v>6365</v>
      </c>
      <c r="B1565" s="138" t="s">
        <v>214</v>
      </c>
      <c r="C1565" s="138" t="s">
        <v>6230</v>
      </c>
      <c r="D1565" s="138" t="s">
        <v>6231</v>
      </c>
      <c r="E1565" s="138" t="s">
        <v>6229</v>
      </c>
      <c r="F1565" s="139">
        <v>12162069355</v>
      </c>
      <c r="G1565" s="139">
        <v>0</v>
      </c>
      <c r="H1565" s="139">
        <v>0</v>
      </c>
      <c r="I1565" s="139">
        <v>12162069355</v>
      </c>
      <c r="J1565" s="107" t="s">
        <v>52</v>
      </c>
      <c r="K1565" s="107" t="s">
        <v>52</v>
      </c>
      <c r="L1565" s="107" t="s">
        <v>8</v>
      </c>
      <c r="M1565" s="140" t="s">
        <v>6351</v>
      </c>
      <c r="N1565" s="104" t="s">
        <v>118</v>
      </c>
      <c r="O1565" s="104" t="s">
        <v>6345</v>
      </c>
    </row>
    <row r="1566" spans="1:15" hidden="1" x14ac:dyDescent="0.25">
      <c r="A1566" s="920" t="s">
        <v>6365</v>
      </c>
      <c r="B1566" s="138" t="s">
        <v>104</v>
      </c>
      <c r="C1566" s="138" t="s">
        <v>6232</v>
      </c>
      <c r="D1566" s="138" t="s">
        <v>6233</v>
      </c>
      <c r="E1566" s="138" t="s">
        <v>6234</v>
      </c>
      <c r="F1566" s="139">
        <v>0</v>
      </c>
      <c r="G1566" s="139">
        <v>1891241.5</v>
      </c>
      <c r="H1566" s="139">
        <v>12436255644</v>
      </c>
      <c r="I1566" s="139">
        <v>12436255644</v>
      </c>
      <c r="J1566" s="107" t="s">
        <v>52</v>
      </c>
      <c r="K1566" s="107" t="s">
        <v>52</v>
      </c>
      <c r="L1566" s="107" t="s">
        <v>8</v>
      </c>
      <c r="M1566" s="140" t="s">
        <v>6352</v>
      </c>
      <c r="N1566" s="104" t="s">
        <v>118</v>
      </c>
      <c r="O1566" s="104" t="s">
        <v>6345</v>
      </c>
    </row>
    <row r="1567" spans="1:15" hidden="1" x14ac:dyDescent="0.25">
      <c r="A1567" s="920" t="s">
        <v>6365</v>
      </c>
      <c r="B1567" s="138" t="s">
        <v>214</v>
      </c>
      <c r="C1567" s="138" t="s">
        <v>6235</v>
      </c>
      <c r="D1567" s="138" t="s">
        <v>6236</v>
      </c>
      <c r="E1567" s="138" t="s">
        <v>6234</v>
      </c>
      <c r="F1567" s="139">
        <v>29942937300</v>
      </c>
      <c r="G1567" s="139">
        <v>0</v>
      </c>
      <c r="H1567" s="139">
        <v>0</v>
      </c>
      <c r="I1567" s="139">
        <v>29942937300</v>
      </c>
      <c r="J1567" s="107" t="s">
        <v>52</v>
      </c>
      <c r="K1567" s="107" t="s">
        <v>52</v>
      </c>
      <c r="L1567" s="107" t="s">
        <v>8</v>
      </c>
      <c r="M1567" s="140" t="s">
        <v>6352</v>
      </c>
      <c r="N1567" s="104" t="s">
        <v>118</v>
      </c>
      <c r="O1567" s="104" t="s">
        <v>6345</v>
      </c>
    </row>
    <row r="1568" spans="1:15" hidden="1" x14ac:dyDescent="0.25">
      <c r="A1568" s="920" t="s">
        <v>6365</v>
      </c>
      <c r="B1568" s="138" t="s">
        <v>214</v>
      </c>
      <c r="C1568" s="138" t="s">
        <v>6237</v>
      </c>
      <c r="D1568" s="138" t="s">
        <v>6238</v>
      </c>
      <c r="E1568" s="138" t="s">
        <v>6239</v>
      </c>
      <c r="F1568" s="139">
        <v>133236290201</v>
      </c>
      <c r="G1568" s="139">
        <v>0</v>
      </c>
      <c r="H1568" s="139">
        <v>0</v>
      </c>
      <c r="I1568" s="139">
        <v>133236290201</v>
      </c>
      <c r="J1568" s="107" t="s">
        <v>52</v>
      </c>
      <c r="K1568" s="107" t="s">
        <v>52</v>
      </c>
      <c r="L1568" s="107" t="s">
        <v>8</v>
      </c>
      <c r="M1568" s="140" t="s">
        <v>6353</v>
      </c>
      <c r="N1568" s="104" t="s">
        <v>118</v>
      </c>
      <c r="O1568" s="104" t="s">
        <v>6345</v>
      </c>
    </row>
    <row r="1569" spans="1:15" hidden="1" x14ac:dyDescent="0.25">
      <c r="A1569" s="920" t="s">
        <v>6365</v>
      </c>
      <c r="B1569" s="138" t="s">
        <v>104</v>
      </c>
      <c r="C1569" s="138" t="s">
        <v>6240</v>
      </c>
      <c r="D1569" s="138" t="s">
        <v>6241</v>
      </c>
      <c r="E1569" s="138" t="s">
        <v>6242</v>
      </c>
      <c r="F1569" s="139">
        <v>0</v>
      </c>
      <c r="G1569" s="139">
        <v>252979002.37</v>
      </c>
      <c r="H1569" s="139">
        <v>1663516555674</v>
      </c>
      <c r="I1569" s="139">
        <v>1663516555674</v>
      </c>
      <c r="J1569" s="107" t="s">
        <v>52</v>
      </c>
      <c r="K1569" s="107" t="s">
        <v>52</v>
      </c>
      <c r="L1569" s="107" t="s">
        <v>8</v>
      </c>
      <c r="M1569" s="140" t="s">
        <v>6354</v>
      </c>
      <c r="N1569" s="104" t="s">
        <v>118</v>
      </c>
      <c r="O1569" s="104" t="s">
        <v>6345</v>
      </c>
    </row>
    <row r="1570" spans="1:15" hidden="1" x14ac:dyDescent="0.25">
      <c r="A1570" s="920" t="s">
        <v>6365</v>
      </c>
      <c r="B1570" s="138" t="s">
        <v>214</v>
      </c>
      <c r="C1570" s="138" t="s">
        <v>6243</v>
      </c>
      <c r="D1570" s="138" t="s">
        <v>6244</v>
      </c>
      <c r="E1570" s="138" t="s">
        <v>6242</v>
      </c>
      <c r="F1570" s="139">
        <v>1337476757539</v>
      </c>
      <c r="G1570" s="139">
        <v>0</v>
      </c>
      <c r="H1570" s="139">
        <v>0</v>
      </c>
      <c r="I1570" s="139">
        <v>1337476757539</v>
      </c>
      <c r="J1570" s="107" t="s">
        <v>52</v>
      </c>
      <c r="K1570" s="107" t="s">
        <v>52</v>
      </c>
      <c r="L1570" s="107" t="s">
        <v>8</v>
      </c>
      <c r="M1570" s="140" t="s">
        <v>6354</v>
      </c>
      <c r="N1570" s="104" t="s">
        <v>118</v>
      </c>
      <c r="O1570" s="104" t="s">
        <v>6345</v>
      </c>
    </row>
    <row r="1571" spans="1:15" hidden="1" x14ac:dyDescent="0.25">
      <c r="A1571" s="920" t="s">
        <v>6365</v>
      </c>
      <c r="B1571" s="138" t="s">
        <v>104</v>
      </c>
      <c r="C1571" s="138" t="s">
        <v>3045</v>
      </c>
      <c r="D1571" s="138" t="s">
        <v>3046</v>
      </c>
      <c r="E1571" s="138" t="s">
        <v>3047</v>
      </c>
      <c r="F1571" s="139">
        <v>0</v>
      </c>
      <c r="G1571" s="139">
        <v>85860610.209999993</v>
      </c>
      <c r="H1571" s="139">
        <v>564594473164</v>
      </c>
      <c r="I1571" s="139">
        <v>564594473164</v>
      </c>
      <c r="J1571" s="107" t="s">
        <v>52</v>
      </c>
      <c r="K1571" s="107" t="s">
        <v>52</v>
      </c>
      <c r="L1571" s="107" t="s">
        <v>8</v>
      </c>
      <c r="M1571" s="140" t="s">
        <v>4429</v>
      </c>
      <c r="N1571" s="104" t="s">
        <v>118</v>
      </c>
      <c r="O1571" s="104" t="s">
        <v>4430</v>
      </c>
    </row>
    <row r="1572" spans="1:15" hidden="1" x14ac:dyDescent="0.25">
      <c r="A1572" s="920" t="s">
        <v>6365</v>
      </c>
      <c r="B1572" s="138" t="s">
        <v>214</v>
      </c>
      <c r="C1572" s="138" t="s">
        <v>3048</v>
      </c>
      <c r="D1572" s="138" t="s">
        <v>3049</v>
      </c>
      <c r="E1572" s="138" t="s">
        <v>3050</v>
      </c>
      <c r="F1572" s="139">
        <v>2746432631308</v>
      </c>
      <c r="G1572" s="139">
        <v>0</v>
      </c>
      <c r="H1572" s="139">
        <v>0</v>
      </c>
      <c r="I1572" s="139">
        <v>2746432631308</v>
      </c>
      <c r="J1572" s="107" t="s">
        <v>52</v>
      </c>
      <c r="K1572" s="107" t="s">
        <v>52</v>
      </c>
      <c r="L1572" s="107" t="s">
        <v>8</v>
      </c>
      <c r="M1572" s="140" t="s">
        <v>4429</v>
      </c>
      <c r="N1572" s="104" t="s">
        <v>118</v>
      </c>
      <c r="O1572" s="104" t="s">
        <v>4430</v>
      </c>
    </row>
    <row r="1573" spans="1:15" hidden="1" x14ac:dyDescent="0.25">
      <c r="A1573" s="920" t="s">
        <v>6365</v>
      </c>
      <c r="B1573" s="138" t="s">
        <v>214</v>
      </c>
      <c r="C1573" s="138" t="s">
        <v>5698</v>
      </c>
      <c r="D1573" s="138" t="s">
        <v>5699</v>
      </c>
      <c r="E1573" s="138" t="s">
        <v>5700</v>
      </c>
      <c r="F1573" s="139">
        <v>10300000000</v>
      </c>
      <c r="G1573" s="139">
        <v>0</v>
      </c>
      <c r="H1573" s="139">
        <v>0</v>
      </c>
      <c r="I1573" s="139">
        <v>10300000000</v>
      </c>
      <c r="J1573" s="107" t="s">
        <v>52</v>
      </c>
      <c r="K1573" s="107" t="s">
        <v>52</v>
      </c>
      <c r="L1573" s="107" t="s">
        <v>8</v>
      </c>
      <c r="M1573" s="140" t="s">
        <v>4882</v>
      </c>
      <c r="N1573" s="104" t="s">
        <v>118</v>
      </c>
      <c r="O1573" s="104" t="s">
        <v>4430</v>
      </c>
    </row>
    <row r="1574" spans="1:15" hidden="1" x14ac:dyDescent="0.25">
      <c r="A1574" s="920" t="s">
        <v>6365</v>
      </c>
      <c r="B1574" s="138" t="s">
        <v>214</v>
      </c>
      <c r="C1574" s="138" t="s">
        <v>3051</v>
      </c>
      <c r="D1574" s="138" t="s">
        <v>3052</v>
      </c>
      <c r="E1574" s="138" t="s">
        <v>3053</v>
      </c>
      <c r="F1574" s="139">
        <v>59453331600</v>
      </c>
      <c r="G1574" s="139">
        <v>0</v>
      </c>
      <c r="H1574" s="139">
        <v>0</v>
      </c>
      <c r="I1574" s="139">
        <v>59453331600</v>
      </c>
      <c r="J1574" s="107" t="s">
        <v>52</v>
      </c>
      <c r="K1574" s="107" t="s">
        <v>52</v>
      </c>
      <c r="L1574" s="107" t="s">
        <v>8</v>
      </c>
      <c r="M1574" s="140" t="s">
        <v>4882</v>
      </c>
      <c r="N1574" s="104" t="s">
        <v>118</v>
      </c>
      <c r="O1574" s="104" t="s">
        <v>4430</v>
      </c>
    </row>
    <row r="1575" spans="1:15" hidden="1" x14ac:dyDescent="0.25">
      <c r="A1575" s="920" t="s">
        <v>6365</v>
      </c>
      <c r="B1575" s="138" t="s">
        <v>214</v>
      </c>
      <c r="C1575" s="138" t="s">
        <v>4431</v>
      </c>
      <c r="D1575" s="138" t="s">
        <v>4432</v>
      </c>
      <c r="E1575" s="138" t="s">
        <v>3056</v>
      </c>
      <c r="F1575" s="139">
        <v>43401749848</v>
      </c>
      <c r="G1575" s="139">
        <v>0</v>
      </c>
      <c r="H1575" s="139">
        <v>0</v>
      </c>
      <c r="I1575" s="139">
        <v>43401749848</v>
      </c>
      <c r="J1575" s="107" t="s">
        <v>52</v>
      </c>
      <c r="K1575" s="107" t="s">
        <v>52</v>
      </c>
      <c r="L1575" s="107" t="s">
        <v>8</v>
      </c>
      <c r="M1575" s="140" t="s">
        <v>4433</v>
      </c>
      <c r="N1575" s="104" t="s">
        <v>118</v>
      </c>
      <c r="O1575" s="104" t="s">
        <v>4430</v>
      </c>
    </row>
    <row r="1576" spans="1:15" hidden="1" x14ac:dyDescent="0.25">
      <c r="A1576" s="920" t="s">
        <v>6365</v>
      </c>
      <c r="B1576" s="138" t="s">
        <v>104</v>
      </c>
      <c r="C1576" s="138" t="s">
        <v>3054</v>
      </c>
      <c r="D1576" s="138" t="s">
        <v>3055</v>
      </c>
      <c r="E1576" s="138" t="s">
        <v>3056</v>
      </c>
      <c r="F1576" s="139">
        <v>0</v>
      </c>
      <c r="G1576" s="139">
        <v>4823230.5599999996</v>
      </c>
      <c r="H1576" s="139">
        <v>31716165426</v>
      </c>
      <c r="I1576" s="139">
        <v>31716165426</v>
      </c>
      <c r="J1576" s="107" t="s">
        <v>52</v>
      </c>
      <c r="K1576" s="107" t="s">
        <v>52</v>
      </c>
      <c r="L1576" s="107" t="s">
        <v>8</v>
      </c>
      <c r="M1576" s="140" t="s">
        <v>4433</v>
      </c>
      <c r="N1576" s="104" t="s">
        <v>118</v>
      </c>
      <c r="O1576" s="104" t="s">
        <v>4430</v>
      </c>
    </row>
    <row r="1577" spans="1:15" hidden="1" x14ac:dyDescent="0.25">
      <c r="A1577" s="920" t="s">
        <v>6365</v>
      </c>
      <c r="B1577" s="138" t="s">
        <v>104</v>
      </c>
      <c r="C1577" s="138" t="s">
        <v>3057</v>
      </c>
      <c r="D1577" s="138" t="s">
        <v>3058</v>
      </c>
      <c r="E1577" s="138" t="s">
        <v>3059</v>
      </c>
      <c r="F1577" s="139">
        <v>0</v>
      </c>
      <c r="G1577" s="139">
        <v>20857494.879999999</v>
      </c>
      <c r="H1577" s="139">
        <v>137152837657</v>
      </c>
      <c r="I1577" s="139">
        <v>137152837657</v>
      </c>
      <c r="J1577" s="107" t="s">
        <v>52</v>
      </c>
      <c r="K1577" s="107" t="s">
        <v>52</v>
      </c>
      <c r="L1577" s="107" t="s">
        <v>8</v>
      </c>
      <c r="M1577" s="140" t="s">
        <v>4433</v>
      </c>
      <c r="N1577" s="104" t="s">
        <v>118</v>
      </c>
      <c r="O1577" s="104" t="s">
        <v>4430</v>
      </c>
    </row>
    <row r="1578" spans="1:15" hidden="1" x14ac:dyDescent="0.25">
      <c r="A1578" s="920" t="s">
        <v>6365</v>
      </c>
      <c r="B1578" s="138" t="s">
        <v>214</v>
      </c>
      <c r="C1578" s="138" t="s">
        <v>3060</v>
      </c>
      <c r="D1578" s="138" t="s">
        <v>3061</v>
      </c>
      <c r="E1578" s="138" t="s">
        <v>5873</v>
      </c>
      <c r="F1578" s="139">
        <v>138953835628</v>
      </c>
      <c r="G1578" s="139">
        <v>0</v>
      </c>
      <c r="H1578" s="139">
        <v>0</v>
      </c>
      <c r="I1578" s="139">
        <v>138953835628</v>
      </c>
      <c r="J1578" s="107" t="s">
        <v>52</v>
      </c>
      <c r="K1578" s="107" t="s">
        <v>52</v>
      </c>
      <c r="L1578" s="107" t="s">
        <v>8</v>
      </c>
      <c r="M1578" s="140" t="s">
        <v>4433</v>
      </c>
      <c r="N1578" s="104" t="s">
        <v>118</v>
      </c>
      <c r="O1578" s="104" t="s">
        <v>4430</v>
      </c>
    </row>
    <row r="1579" spans="1:15" hidden="1" x14ac:dyDescent="0.25">
      <c r="A1579" s="920" t="s">
        <v>6365</v>
      </c>
      <c r="B1579" s="138" t="s">
        <v>104</v>
      </c>
      <c r="C1579" s="138" t="s">
        <v>3062</v>
      </c>
      <c r="D1579" s="138" t="s">
        <v>3063</v>
      </c>
      <c r="E1579" s="138" t="s">
        <v>3064</v>
      </c>
      <c r="F1579" s="139">
        <v>0</v>
      </c>
      <c r="G1579" s="139">
        <v>7726737.0300000003</v>
      </c>
      <c r="H1579" s="139">
        <v>50808781955</v>
      </c>
      <c r="I1579" s="139">
        <v>50808781955</v>
      </c>
      <c r="J1579" s="107" t="s">
        <v>52</v>
      </c>
      <c r="K1579" s="107" t="s">
        <v>52</v>
      </c>
      <c r="L1579" s="107" t="s">
        <v>8</v>
      </c>
      <c r="M1579" s="140" t="s">
        <v>4433</v>
      </c>
      <c r="N1579" s="104" t="s">
        <v>118</v>
      </c>
      <c r="O1579" s="104" t="s">
        <v>4430</v>
      </c>
    </row>
    <row r="1580" spans="1:15" hidden="1" x14ac:dyDescent="0.25">
      <c r="A1580" s="920" t="s">
        <v>6365</v>
      </c>
      <c r="B1580" s="138" t="s">
        <v>214</v>
      </c>
      <c r="C1580" s="138" t="s">
        <v>3065</v>
      </c>
      <c r="D1580" s="138" t="s">
        <v>3066</v>
      </c>
      <c r="E1580" s="138" t="s">
        <v>3067</v>
      </c>
      <c r="F1580" s="139">
        <v>297906482039</v>
      </c>
      <c r="G1580" s="139">
        <v>0</v>
      </c>
      <c r="H1580" s="139">
        <v>0</v>
      </c>
      <c r="I1580" s="139">
        <v>297906482039</v>
      </c>
      <c r="J1580" s="107" t="s">
        <v>52</v>
      </c>
      <c r="K1580" s="107" t="s">
        <v>52</v>
      </c>
      <c r="L1580" s="107" t="s">
        <v>8</v>
      </c>
      <c r="M1580" s="140" t="s">
        <v>4433</v>
      </c>
      <c r="N1580" s="104" t="s">
        <v>118</v>
      </c>
      <c r="O1580" s="104" t="s">
        <v>4430</v>
      </c>
    </row>
    <row r="1581" spans="1:15" hidden="1" x14ac:dyDescent="0.25">
      <c r="A1581" s="920" t="s">
        <v>6365</v>
      </c>
      <c r="B1581" s="138" t="s">
        <v>214</v>
      </c>
      <c r="C1581" s="138" t="s">
        <v>5153</v>
      </c>
      <c r="D1581" s="138" t="s">
        <v>5154</v>
      </c>
      <c r="E1581" s="138" t="s">
        <v>5155</v>
      </c>
      <c r="F1581" s="139">
        <v>19692449000</v>
      </c>
      <c r="G1581" s="139">
        <v>0</v>
      </c>
      <c r="H1581" s="139">
        <v>0</v>
      </c>
      <c r="I1581" s="139">
        <v>19692449000</v>
      </c>
      <c r="J1581" s="107" t="s">
        <v>52</v>
      </c>
      <c r="K1581" s="107" t="s">
        <v>52</v>
      </c>
      <c r="L1581" s="107" t="s">
        <v>8</v>
      </c>
      <c r="M1581" s="140" t="s">
        <v>5156</v>
      </c>
      <c r="N1581" s="104" t="s">
        <v>118</v>
      </c>
      <c r="O1581" s="104" t="s">
        <v>4430</v>
      </c>
    </row>
    <row r="1582" spans="1:15" hidden="1" x14ac:dyDescent="0.25">
      <c r="A1582" s="920" t="s">
        <v>6365</v>
      </c>
      <c r="B1582" s="138" t="s">
        <v>104</v>
      </c>
      <c r="C1582" s="138" t="s">
        <v>5157</v>
      </c>
      <c r="D1582" s="138" t="s">
        <v>5158</v>
      </c>
      <c r="E1582" s="138" t="s">
        <v>5159</v>
      </c>
      <c r="F1582" s="139">
        <v>0</v>
      </c>
      <c r="G1582" s="139">
        <v>55072297</v>
      </c>
      <c r="H1582" s="139">
        <v>362139454106</v>
      </c>
      <c r="I1582" s="139">
        <v>362139454106</v>
      </c>
      <c r="J1582" s="107" t="s">
        <v>52</v>
      </c>
      <c r="K1582" s="107" t="s">
        <v>52</v>
      </c>
      <c r="L1582" s="107" t="s">
        <v>8</v>
      </c>
      <c r="M1582" s="140" t="s">
        <v>5156</v>
      </c>
      <c r="N1582" s="104" t="s">
        <v>118</v>
      </c>
      <c r="O1582" s="104" t="s">
        <v>4430</v>
      </c>
    </row>
    <row r="1583" spans="1:15" hidden="1" x14ac:dyDescent="0.25">
      <c r="A1583" s="920" t="s">
        <v>6365</v>
      </c>
      <c r="B1583" s="138" t="s">
        <v>104</v>
      </c>
      <c r="C1583" s="138" t="s">
        <v>7330</v>
      </c>
      <c r="D1583" s="138" t="s">
        <v>7331</v>
      </c>
      <c r="E1583" s="138" t="s">
        <v>7332</v>
      </c>
      <c r="F1583" s="139">
        <v>0</v>
      </c>
      <c r="G1583" s="139">
        <v>3667978.64</v>
      </c>
      <c r="H1583" s="139">
        <v>24119563823</v>
      </c>
      <c r="I1583" s="139">
        <v>24119563823</v>
      </c>
      <c r="J1583" s="107" t="s">
        <v>52</v>
      </c>
      <c r="K1583" s="107" t="s">
        <v>52</v>
      </c>
      <c r="L1583" s="107" t="s">
        <v>8</v>
      </c>
      <c r="M1583" s="140" t="s">
        <v>7333</v>
      </c>
      <c r="N1583" s="104" t="s">
        <v>118</v>
      </c>
      <c r="O1583" s="104" t="s">
        <v>4430</v>
      </c>
    </row>
    <row r="1584" spans="1:15" hidden="1" x14ac:dyDescent="0.25">
      <c r="A1584" s="920" t="s">
        <v>6365</v>
      </c>
      <c r="B1584" s="138" t="s">
        <v>104</v>
      </c>
      <c r="C1584" s="138" t="s">
        <v>3068</v>
      </c>
      <c r="D1584" s="138" t="s">
        <v>3069</v>
      </c>
      <c r="E1584" s="138" t="s">
        <v>3070</v>
      </c>
      <c r="F1584" s="139">
        <v>0</v>
      </c>
      <c r="G1584" s="139">
        <v>48683794.810000002</v>
      </c>
      <c r="H1584" s="139">
        <v>320130516370</v>
      </c>
      <c r="I1584" s="139">
        <v>320130516370</v>
      </c>
      <c r="J1584" s="107" t="s">
        <v>52</v>
      </c>
      <c r="K1584" s="107" t="s">
        <v>52</v>
      </c>
      <c r="L1584" s="107" t="s">
        <v>8</v>
      </c>
      <c r="M1584" s="140" t="s">
        <v>4434</v>
      </c>
      <c r="N1584" s="104" t="s">
        <v>118</v>
      </c>
      <c r="O1584" s="104" t="s">
        <v>4430</v>
      </c>
    </row>
    <row r="1585" spans="1:15" hidden="1" x14ac:dyDescent="0.25">
      <c r="A1585" s="920" t="s">
        <v>6365</v>
      </c>
      <c r="B1585" s="138" t="s">
        <v>214</v>
      </c>
      <c r="C1585" s="138" t="s">
        <v>3071</v>
      </c>
      <c r="D1585" s="138" t="s">
        <v>3072</v>
      </c>
      <c r="E1585" s="138" t="s">
        <v>3070</v>
      </c>
      <c r="F1585" s="139">
        <v>468829469650</v>
      </c>
      <c r="G1585" s="139">
        <v>0</v>
      </c>
      <c r="H1585" s="139">
        <v>0</v>
      </c>
      <c r="I1585" s="139">
        <v>468829469650</v>
      </c>
      <c r="J1585" s="107" t="s">
        <v>52</v>
      </c>
      <c r="K1585" s="107" t="s">
        <v>52</v>
      </c>
      <c r="L1585" s="107" t="s">
        <v>8</v>
      </c>
      <c r="M1585" s="140" t="s">
        <v>4434</v>
      </c>
      <c r="N1585" s="104" t="s">
        <v>118</v>
      </c>
      <c r="O1585" s="104" t="s">
        <v>4430</v>
      </c>
    </row>
    <row r="1586" spans="1:15" hidden="1" x14ac:dyDescent="0.25">
      <c r="A1586" s="920" t="s">
        <v>6365</v>
      </c>
      <c r="B1586" s="138" t="s">
        <v>104</v>
      </c>
      <c r="C1586" s="138" t="s">
        <v>6245</v>
      </c>
      <c r="D1586" s="138" t="s">
        <v>6246</v>
      </c>
      <c r="E1586" s="138" t="s">
        <v>6247</v>
      </c>
      <c r="F1586" s="139">
        <v>0</v>
      </c>
      <c r="G1586" s="139">
        <v>17157115.059999999</v>
      </c>
      <c r="H1586" s="139">
        <v>112820213071</v>
      </c>
      <c r="I1586" s="139">
        <v>112820213071</v>
      </c>
      <c r="J1586" s="107" t="s">
        <v>52</v>
      </c>
      <c r="K1586" s="107" t="s">
        <v>52</v>
      </c>
      <c r="L1586" s="107" t="s">
        <v>8</v>
      </c>
      <c r="M1586" s="140" t="s">
        <v>6355</v>
      </c>
      <c r="N1586" s="104" t="s">
        <v>118</v>
      </c>
      <c r="O1586" s="104" t="s">
        <v>4430</v>
      </c>
    </row>
    <row r="1587" spans="1:15" hidden="1" x14ac:dyDescent="0.25">
      <c r="A1587" s="920" t="s">
        <v>6365</v>
      </c>
      <c r="B1587" s="138" t="s">
        <v>214</v>
      </c>
      <c r="C1587" s="138" t="s">
        <v>6248</v>
      </c>
      <c r="D1587" s="138" t="s">
        <v>6249</v>
      </c>
      <c r="E1587" s="138" t="s">
        <v>6247</v>
      </c>
      <c r="F1587" s="139">
        <v>662251653238</v>
      </c>
      <c r="G1587" s="139">
        <v>0</v>
      </c>
      <c r="H1587" s="139">
        <v>0</v>
      </c>
      <c r="I1587" s="139">
        <v>662251653238</v>
      </c>
      <c r="J1587" s="107" t="s">
        <v>52</v>
      </c>
      <c r="K1587" s="107" t="s">
        <v>52</v>
      </c>
      <c r="L1587" s="107" t="s">
        <v>8</v>
      </c>
      <c r="M1587" s="140" t="s">
        <v>6355</v>
      </c>
      <c r="N1587" s="104" t="s">
        <v>118</v>
      </c>
      <c r="O1587" s="104" t="s">
        <v>4430</v>
      </c>
    </row>
    <row r="1588" spans="1:15" hidden="1" x14ac:dyDescent="0.25">
      <c r="A1588" s="920" t="s">
        <v>6364</v>
      </c>
      <c r="B1588" s="138" t="s">
        <v>104</v>
      </c>
      <c r="C1588" s="138" t="s">
        <v>6250</v>
      </c>
      <c r="D1588" s="138" t="s">
        <v>6251</v>
      </c>
      <c r="E1588" s="138" t="s">
        <v>6252</v>
      </c>
      <c r="F1588" s="139">
        <v>0</v>
      </c>
      <c r="G1588" s="139">
        <v>-4597440.82</v>
      </c>
      <c r="H1588" s="139">
        <v>-30231437574</v>
      </c>
      <c r="I1588" s="139">
        <v>-30231437574</v>
      </c>
      <c r="J1588" s="107" t="s">
        <v>52</v>
      </c>
      <c r="K1588" s="107">
        <v>0</v>
      </c>
      <c r="L1588" s="107">
        <v>0</v>
      </c>
      <c r="M1588" s="140" t="s">
        <v>6356</v>
      </c>
      <c r="N1588" s="104" t="s">
        <v>118</v>
      </c>
      <c r="O1588" s="104" t="s">
        <v>6357</v>
      </c>
    </row>
    <row r="1589" spans="1:15" hidden="1" x14ac:dyDescent="0.25">
      <c r="A1589" s="920" t="s">
        <v>6364</v>
      </c>
      <c r="B1589" s="138" t="s">
        <v>214</v>
      </c>
      <c r="C1589" s="138" t="s">
        <v>6253</v>
      </c>
      <c r="D1589" s="138" t="s">
        <v>6254</v>
      </c>
      <c r="E1589" s="138" t="s">
        <v>6206</v>
      </c>
      <c r="F1589" s="139">
        <v>-445745143107</v>
      </c>
      <c r="G1589" s="139">
        <v>0</v>
      </c>
      <c r="H1589" s="139">
        <v>0</v>
      </c>
      <c r="I1589" s="139">
        <v>-445745143107</v>
      </c>
      <c r="J1589" s="107" t="s">
        <v>52</v>
      </c>
      <c r="K1589" s="107">
        <v>0</v>
      </c>
      <c r="L1589" s="107">
        <v>0</v>
      </c>
      <c r="M1589" s="140" t="s">
        <v>6356</v>
      </c>
      <c r="N1589" s="104" t="s">
        <v>118</v>
      </c>
      <c r="O1589" s="104" t="s">
        <v>6357</v>
      </c>
    </row>
    <row r="1590" spans="1:15" hidden="1" x14ac:dyDescent="0.25">
      <c r="A1590" s="920" t="s">
        <v>6364</v>
      </c>
      <c r="B1590" s="138" t="s">
        <v>214</v>
      </c>
      <c r="C1590" s="138" t="s">
        <v>6255</v>
      </c>
      <c r="D1590" s="138" t="s">
        <v>6256</v>
      </c>
      <c r="E1590" s="138" t="s">
        <v>6211</v>
      </c>
      <c r="F1590" s="139">
        <v>-11086640627</v>
      </c>
      <c r="G1590" s="139">
        <v>0</v>
      </c>
      <c r="H1590" s="139">
        <v>0</v>
      </c>
      <c r="I1590" s="139">
        <v>-11086640627</v>
      </c>
      <c r="J1590" s="107" t="s">
        <v>52</v>
      </c>
      <c r="K1590" s="107">
        <v>0</v>
      </c>
      <c r="L1590" s="107">
        <v>0</v>
      </c>
      <c r="M1590" s="140" t="s">
        <v>6356</v>
      </c>
      <c r="N1590" s="104" t="s">
        <v>118</v>
      </c>
      <c r="O1590" s="104" t="s">
        <v>6357</v>
      </c>
    </row>
    <row r="1591" spans="1:15" hidden="1" x14ac:dyDescent="0.25">
      <c r="A1591" s="920" t="s">
        <v>6364</v>
      </c>
      <c r="B1591" s="138" t="s">
        <v>104</v>
      </c>
      <c r="C1591" s="138" t="s">
        <v>6257</v>
      </c>
      <c r="D1591" s="138" t="s">
        <v>6258</v>
      </c>
      <c r="E1591" s="138" t="s">
        <v>6259</v>
      </c>
      <c r="F1591" s="139">
        <v>0</v>
      </c>
      <c r="G1591" s="139">
        <v>-1999683.7</v>
      </c>
      <c r="H1591" s="139">
        <v>-13149340103</v>
      </c>
      <c r="I1591" s="139">
        <v>-13149340103</v>
      </c>
      <c r="J1591" s="107" t="s">
        <v>52</v>
      </c>
      <c r="K1591" s="107">
        <v>0</v>
      </c>
      <c r="L1591" s="107">
        <v>0</v>
      </c>
      <c r="M1591" s="140" t="s">
        <v>6356</v>
      </c>
      <c r="N1591" s="104" t="s">
        <v>118</v>
      </c>
      <c r="O1591" s="104" t="s">
        <v>6357</v>
      </c>
    </row>
    <row r="1592" spans="1:15" hidden="1" x14ac:dyDescent="0.25">
      <c r="A1592" s="920" t="s">
        <v>6364</v>
      </c>
      <c r="B1592" s="138" t="s">
        <v>214</v>
      </c>
      <c r="C1592" s="138" t="s">
        <v>6260</v>
      </c>
      <c r="D1592" s="138" t="s">
        <v>6261</v>
      </c>
      <c r="E1592" s="138" t="s">
        <v>6220</v>
      </c>
      <c r="F1592" s="139">
        <v>-36701729175</v>
      </c>
      <c r="G1592" s="139">
        <v>0</v>
      </c>
      <c r="H1592" s="139">
        <v>0</v>
      </c>
      <c r="I1592" s="139">
        <v>-36701729175</v>
      </c>
      <c r="J1592" s="107" t="s">
        <v>52</v>
      </c>
      <c r="K1592" s="107">
        <v>0</v>
      </c>
      <c r="L1592" s="107">
        <v>0</v>
      </c>
      <c r="M1592" s="140" t="s">
        <v>6356</v>
      </c>
      <c r="N1592" s="104" t="s">
        <v>118</v>
      </c>
      <c r="O1592" s="104" t="s">
        <v>6357</v>
      </c>
    </row>
    <row r="1593" spans="1:15" hidden="1" x14ac:dyDescent="0.25">
      <c r="A1593" s="920" t="s">
        <v>6364</v>
      </c>
      <c r="B1593" s="138" t="s">
        <v>104</v>
      </c>
      <c r="C1593" s="138" t="s">
        <v>6262</v>
      </c>
      <c r="D1593" s="138" t="s">
        <v>6263</v>
      </c>
      <c r="E1593" s="138" t="s">
        <v>6200</v>
      </c>
      <c r="F1593" s="139">
        <v>0</v>
      </c>
      <c r="G1593" s="139">
        <v>-7120819.1799999997</v>
      </c>
      <c r="H1593" s="139">
        <v>-46824441890</v>
      </c>
      <c r="I1593" s="139">
        <v>-46824441890</v>
      </c>
      <c r="J1593" s="107" t="s">
        <v>52</v>
      </c>
      <c r="K1593" s="107">
        <v>0</v>
      </c>
      <c r="L1593" s="107">
        <v>0</v>
      </c>
      <c r="M1593" s="140" t="s">
        <v>6356</v>
      </c>
      <c r="N1593" s="104" t="s">
        <v>118</v>
      </c>
      <c r="O1593" s="104" t="s">
        <v>6357</v>
      </c>
    </row>
    <row r="1594" spans="1:15" hidden="1" x14ac:dyDescent="0.25">
      <c r="A1594" s="920" t="s">
        <v>6364</v>
      </c>
      <c r="B1594" s="138" t="s">
        <v>214</v>
      </c>
      <c r="C1594" s="138" t="s">
        <v>6264</v>
      </c>
      <c r="D1594" s="138" t="s">
        <v>6265</v>
      </c>
      <c r="E1594" s="138" t="s">
        <v>6203</v>
      </c>
      <c r="F1594" s="139">
        <v>-138021005021</v>
      </c>
      <c r="G1594" s="139">
        <v>0</v>
      </c>
      <c r="H1594" s="139">
        <v>0</v>
      </c>
      <c r="I1594" s="139">
        <v>-138021005021</v>
      </c>
      <c r="J1594" s="107" t="s">
        <v>52</v>
      </c>
      <c r="K1594" s="107">
        <v>0</v>
      </c>
      <c r="L1594" s="107">
        <v>0</v>
      </c>
      <c r="M1594" s="140" t="s">
        <v>6356</v>
      </c>
      <c r="N1594" s="104" t="s">
        <v>118</v>
      </c>
      <c r="O1594" s="104" t="s">
        <v>6357</v>
      </c>
    </row>
    <row r="1595" spans="1:15" hidden="1" x14ac:dyDescent="0.25">
      <c r="A1595" s="920" t="s">
        <v>6364</v>
      </c>
      <c r="B1595" s="138" t="s">
        <v>214</v>
      </c>
      <c r="C1595" s="138" t="s">
        <v>6266</v>
      </c>
      <c r="D1595" s="138" t="s">
        <v>6267</v>
      </c>
      <c r="E1595" s="138" t="s">
        <v>6197</v>
      </c>
      <c r="F1595" s="139">
        <v>-21599961821</v>
      </c>
      <c r="G1595" s="139">
        <v>0</v>
      </c>
      <c r="H1595" s="139">
        <v>0</v>
      </c>
      <c r="I1595" s="139">
        <v>-21599961821</v>
      </c>
      <c r="J1595" s="107" t="s">
        <v>52</v>
      </c>
      <c r="K1595" s="107">
        <v>0</v>
      </c>
      <c r="L1595" s="107">
        <v>0</v>
      </c>
      <c r="M1595" s="140" t="s">
        <v>6356</v>
      </c>
      <c r="N1595" s="104" t="s">
        <v>118</v>
      </c>
      <c r="O1595" s="104" t="s">
        <v>6357</v>
      </c>
    </row>
    <row r="1596" spans="1:15" hidden="1" x14ac:dyDescent="0.25">
      <c r="A1596" s="920" t="s">
        <v>6364</v>
      </c>
      <c r="B1596" s="138" t="s">
        <v>104</v>
      </c>
      <c r="C1596" s="138" t="s">
        <v>6268</v>
      </c>
      <c r="D1596" s="138" t="s">
        <v>6269</v>
      </c>
      <c r="E1596" s="138" t="s">
        <v>6270</v>
      </c>
      <c r="F1596" s="139">
        <v>0</v>
      </c>
      <c r="G1596" s="139">
        <v>-4526730.38</v>
      </c>
      <c r="H1596" s="139">
        <v>-29766466227</v>
      </c>
      <c r="I1596" s="139">
        <v>-29766466227</v>
      </c>
      <c r="J1596" s="107" t="s">
        <v>52</v>
      </c>
      <c r="K1596" s="107">
        <v>0</v>
      </c>
      <c r="L1596" s="107">
        <v>0</v>
      </c>
      <c r="M1596" s="140" t="s">
        <v>6356</v>
      </c>
      <c r="N1596" s="104" t="s">
        <v>118</v>
      </c>
      <c r="O1596" s="104" t="s">
        <v>6357</v>
      </c>
    </row>
    <row r="1597" spans="1:15" hidden="1" x14ac:dyDescent="0.25">
      <c r="A1597" s="920" t="s">
        <v>6364</v>
      </c>
      <c r="B1597" s="138" t="s">
        <v>214</v>
      </c>
      <c r="C1597" s="138" t="s">
        <v>6271</v>
      </c>
      <c r="D1597" s="138" t="s">
        <v>6272</v>
      </c>
      <c r="E1597" s="138" t="s">
        <v>6273</v>
      </c>
      <c r="F1597" s="139">
        <v>-29942937300</v>
      </c>
      <c r="G1597" s="139">
        <v>0</v>
      </c>
      <c r="H1597" s="139">
        <v>0</v>
      </c>
      <c r="I1597" s="139">
        <v>-29942937300</v>
      </c>
      <c r="J1597" s="107" t="s">
        <v>52</v>
      </c>
      <c r="K1597" s="107">
        <v>0</v>
      </c>
      <c r="L1597" s="107">
        <v>0</v>
      </c>
      <c r="M1597" s="140" t="s">
        <v>6356</v>
      </c>
      <c r="N1597" s="104" t="s">
        <v>118</v>
      </c>
      <c r="O1597" s="104" t="s">
        <v>6357</v>
      </c>
    </row>
    <row r="1598" spans="1:15" hidden="1" x14ac:dyDescent="0.25">
      <c r="A1598" s="920" t="s">
        <v>6364</v>
      </c>
      <c r="B1598" s="138" t="s">
        <v>104</v>
      </c>
      <c r="C1598" s="138" t="s">
        <v>6274</v>
      </c>
      <c r="D1598" s="138" t="s">
        <v>6275</v>
      </c>
      <c r="E1598" s="138" t="s">
        <v>6234</v>
      </c>
      <c r="F1598" s="139">
        <v>0</v>
      </c>
      <c r="G1598" s="139">
        <v>-1891241.5</v>
      </c>
      <c r="H1598" s="139">
        <v>-12436255644</v>
      </c>
      <c r="I1598" s="139">
        <v>-12436255644</v>
      </c>
      <c r="J1598" s="107" t="s">
        <v>52</v>
      </c>
      <c r="K1598" s="107">
        <v>0</v>
      </c>
      <c r="L1598" s="107">
        <v>0</v>
      </c>
      <c r="M1598" s="140" t="s">
        <v>6356</v>
      </c>
      <c r="N1598" s="104" t="s">
        <v>118</v>
      </c>
      <c r="O1598" s="104" t="s">
        <v>6357</v>
      </c>
    </row>
    <row r="1599" spans="1:15" hidden="1" x14ac:dyDescent="0.25">
      <c r="A1599" s="920" t="s">
        <v>6364</v>
      </c>
      <c r="B1599" s="138" t="s">
        <v>214</v>
      </c>
      <c r="C1599" s="138" t="s">
        <v>6276</v>
      </c>
      <c r="D1599" s="138" t="s">
        <v>6277</v>
      </c>
      <c r="E1599" s="138" t="s">
        <v>6239</v>
      </c>
      <c r="F1599" s="139">
        <v>-133236290201</v>
      </c>
      <c r="G1599" s="139">
        <v>0</v>
      </c>
      <c r="H1599" s="139">
        <v>0</v>
      </c>
      <c r="I1599" s="139">
        <v>-133236290201</v>
      </c>
      <c r="J1599" s="107" t="s">
        <v>52</v>
      </c>
      <c r="K1599" s="107">
        <v>0</v>
      </c>
      <c r="L1599" s="107">
        <v>0</v>
      </c>
      <c r="M1599" s="140" t="s">
        <v>6356</v>
      </c>
      <c r="N1599" s="104" t="s">
        <v>118</v>
      </c>
      <c r="O1599" s="104" t="s">
        <v>6357</v>
      </c>
    </row>
    <row r="1600" spans="1:15" hidden="1" x14ac:dyDescent="0.25">
      <c r="A1600" s="920" t="s">
        <v>6364</v>
      </c>
      <c r="B1600" s="138" t="s">
        <v>104</v>
      </c>
      <c r="C1600" s="138" t="s">
        <v>6278</v>
      </c>
      <c r="D1600" s="138" t="s">
        <v>6279</v>
      </c>
      <c r="E1600" s="138" t="s">
        <v>6214</v>
      </c>
      <c r="F1600" s="139">
        <v>0</v>
      </c>
      <c r="G1600" s="139">
        <v>-939740.3</v>
      </c>
      <c r="H1600" s="139">
        <v>-6179459688</v>
      </c>
      <c r="I1600" s="139">
        <v>-6179459688</v>
      </c>
      <c r="J1600" s="107" t="s">
        <v>52</v>
      </c>
      <c r="K1600" s="107">
        <v>0</v>
      </c>
      <c r="L1600" s="107">
        <v>0</v>
      </c>
      <c r="M1600" s="140" t="s">
        <v>6356</v>
      </c>
      <c r="N1600" s="104" t="s">
        <v>118</v>
      </c>
      <c r="O1600" s="104" t="s">
        <v>6357</v>
      </c>
    </row>
    <row r="1601" spans="1:15" hidden="1" x14ac:dyDescent="0.25">
      <c r="A1601" s="920" t="s">
        <v>6364</v>
      </c>
      <c r="B1601" s="138" t="s">
        <v>104</v>
      </c>
      <c r="C1601" s="138" t="s">
        <v>6280</v>
      </c>
      <c r="D1601" s="138" t="s">
        <v>6281</v>
      </c>
      <c r="E1601" s="138" t="s">
        <v>6226</v>
      </c>
      <c r="F1601" s="139">
        <v>0</v>
      </c>
      <c r="G1601" s="139">
        <v>-15064855.16</v>
      </c>
      <c r="H1601" s="139">
        <v>-99062118724</v>
      </c>
      <c r="I1601" s="139">
        <v>-99062118724</v>
      </c>
      <c r="J1601" s="107" t="s">
        <v>52</v>
      </c>
      <c r="K1601" s="107">
        <v>0</v>
      </c>
      <c r="L1601" s="107">
        <v>0</v>
      </c>
      <c r="M1601" s="140" t="s">
        <v>6356</v>
      </c>
      <c r="N1601" s="104" t="s">
        <v>118</v>
      </c>
      <c r="O1601" s="104" t="s">
        <v>6357</v>
      </c>
    </row>
    <row r="1602" spans="1:15" hidden="1" x14ac:dyDescent="0.25">
      <c r="A1602" s="920" t="s">
        <v>6364</v>
      </c>
      <c r="B1602" s="138" t="s">
        <v>214</v>
      </c>
      <c r="C1602" s="138" t="s">
        <v>6282</v>
      </c>
      <c r="D1602" s="138" t="s">
        <v>6283</v>
      </c>
      <c r="E1602" s="138" t="s">
        <v>6226</v>
      </c>
      <c r="F1602" s="139">
        <v>-58602345087</v>
      </c>
      <c r="G1602" s="139">
        <v>0</v>
      </c>
      <c r="H1602" s="139">
        <v>0</v>
      </c>
      <c r="I1602" s="139">
        <v>-58602345087</v>
      </c>
      <c r="J1602" s="107" t="s">
        <v>52</v>
      </c>
      <c r="K1602" s="107">
        <v>0</v>
      </c>
      <c r="L1602" s="107">
        <v>0</v>
      </c>
      <c r="M1602" s="140" t="s">
        <v>6356</v>
      </c>
      <c r="N1602" s="104" t="s">
        <v>118</v>
      </c>
      <c r="O1602" s="104" t="s">
        <v>6357</v>
      </c>
    </row>
    <row r="1603" spans="1:15" hidden="1" x14ac:dyDescent="0.25">
      <c r="A1603" s="920" t="s">
        <v>6364</v>
      </c>
      <c r="B1603" s="138" t="s">
        <v>104</v>
      </c>
      <c r="C1603" s="138" t="s">
        <v>6284</v>
      </c>
      <c r="D1603" s="138" t="s">
        <v>6285</v>
      </c>
      <c r="E1603" s="138" t="s">
        <v>6286</v>
      </c>
      <c r="F1603" s="139">
        <v>0</v>
      </c>
      <c r="G1603" s="139">
        <v>-2383513.1800000002</v>
      </c>
      <c r="H1603" s="139">
        <v>-15673291453</v>
      </c>
      <c r="I1603" s="139">
        <v>-15673291453</v>
      </c>
      <c r="J1603" s="107" t="s">
        <v>52</v>
      </c>
      <c r="K1603" s="107">
        <v>0</v>
      </c>
      <c r="L1603" s="107">
        <v>0</v>
      </c>
      <c r="M1603" s="140" t="s">
        <v>6356</v>
      </c>
      <c r="N1603" s="104" t="s">
        <v>118</v>
      </c>
      <c r="O1603" s="104" t="s">
        <v>6357</v>
      </c>
    </row>
    <row r="1604" spans="1:15" hidden="1" x14ac:dyDescent="0.25">
      <c r="A1604" s="920" t="s">
        <v>6364</v>
      </c>
      <c r="B1604" s="138" t="s">
        <v>214</v>
      </c>
      <c r="C1604" s="138" t="s">
        <v>6287</v>
      </c>
      <c r="D1604" s="138" t="s">
        <v>6288</v>
      </c>
      <c r="E1604" s="138" t="s">
        <v>6229</v>
      </c>
      <c r="F1604" s="139">
        <v>-12162069355</v>
      </c>
      <c r="G1604" s="139">
        <v>0</v>
      </c>
      <c r="H1604" s="139">
        <v>0</v>
      </c>
      <c r="I1604" s="139">
        <v>-12162069355</v>
      </c>
      <c r="J1604" s="107" t="s">
        <v>52</v>
      </c>
      <c r="K1604" s="107">
        <v>0</v>
      </c>
      <c r="L1604" s="107">
        <v>0</v>
      </c>
      <c r="M1604" s="140" t="s">
        <v>6356</v>
      </c>
      <c r="N1604" s="104" t="s">
        <v>118</v>
      </c>
      <c r="O1604" s="104" t="s">
        <v>6357</v>
      </c>
    </row>
    <row r="1605" spans="1:15" hidden="1" x14ac:dyDescent="0.25">
      <c r="A1605" s="920" t="s">
        <v>6364</v>
      </c>
      <c r="B1605" s="138" t="s">
        <v>104</v>
      </c>
      <c r="C1605" s="138" t="s">
        <v>6289</v>
      </c>
      <c r="D1605" s="138" t="s">
        <v>6290</v>
      </c>
      <c r="E1605" s="138" t="s">
        <v>6291</v>
      </c>
      <c r="F1605" s="139">
        <v>0</v>
      </c>
      <c r="G1605" s="139">
        <v>-252979002.37</v>
      </c>
      <c r="H1605" s="139">
        <v>-1663516555674</v>
      </c>
      <c r="I1605" s="139">
        <v>-1663516555674</v>
      </c>
      <c r="J1605" s="107" t="s">
        <v>52</v>
      </c>
      <c r="K1605" s="107">
        <v>0</v>
      </c>
      <c r="L1605" s="107">
        <v>0</v>
      </c>
      <c r="M1605" s="140" t="s">
        <v>6358</v>
      </c>
      <c r="N1605" s="104" t="s">
        <v>118</v>
      </c>
      <c r="O1605" s="104" t="s">
        <v>6357</v>
      </c>
    </row>
    <row r="1606" spans="1:15" hidden="1" x14ac:dyDescent="0.25">
      <c r="A1606" s="920" t="s">
        <v>6364</v>
      </c>
      <c r="B1606" s="138" t="s">
        <v>214</v>
      </c>
      <c r="C1606" s="138" t="s">
        <v>6292</v>
      </c>
      <c r="D1606" s="138" t="s">
        <v>6293</v>
      </c>
      <c r="E1606" s="138" t="s">
        <v>6291</v>
      </c>
      <c r="F1606" s="139">
        <v>-1337476757539</v>
      </c>
      <c r="G1606" s="139">
        <v>0</v>
      </c>
      <c r="H1606" s="139">
        <v>0</v>
      </c>
      <c r="I1606" s="139">
        <v>-1337476757539</v>
      </c>
      <c r="J1606" s="107" t="s">
        <v>52</v>
      </c>
      <c r="K1606" s="107">
        <v>0</v>
      </c>
      <c r="L1606" s="107">
        <v>0</v>
      </c>
      <c r="M1606" s="140" t="s">
        <v>6358</v>
      </c>
      <c r="N1606" s="104" t="s">
        <v>118</v>
      </c>
      <c r="O1606" s="104" t="s">
        <v>6357</v>
      </c>
    </row>
    <row r="1607" spans="1:15" hidden="1" x14ac:dyDescent="0.25">
      <c r="A1607" s="920" t="s">
        <v>6364</v>
      </c>
      <c r="B1607" s="138" t="s">
        <v>214</v>
      </c>
      <c r="C1607" s="138" t="s">
        <v>3073</v>
      </c>
      <c r="D1607" s="138" t="s">
        <v>3074</v>
      </c>
      <c r="E1607" s="138" t="s">
        <v>3075</v>
      </c>
      <c r="F1607" s="139">
        <v>-19692449000</v>
      </c>
      <c r="G1607" s="139">
        <v>0</v>
      </c>
      <c r="H1607" s="139">
        <v>0</v>
      </c>
      <c r="I1607" s="139">
        <v>-19692449000</v>
      </c>
      <c r="J1607" s="107" t="s">
        <v>52</v>
      </c>
      <c r="K1607" s="107">
        <v>0</v>
      </c>
      <c r="L1607" s="107">
        <v>0</v>
      </c>
      <c r="M1607" s="140" t="s">
        <v>4883</v>
      </c>
      <c r="N1607" s="104" t="s">
        <v>118</v>
      </c>
      <c r="O1607" s="104" t="s">
        <v>4436</v>
      </c>
    </row>
    <row r="1608" spans="1:15" hidden="1" x14ac:dyDescent="0.25">
      <c r="A1608" s="920" t="s">
        <v>6364</v>
      </c>
      <c r="B1608" s="138" t="s">
        <v>104</v>
      </c>
      <c r="C1608" s="138" t="s">
        <v>5160</v>
      </c>
      <c r="D1608" s="138" t="s">
        <v>5161</v>
      </c>
      <c r="E1608" s="138" t="s">
        <v>5162</v>
      </c>
      <c r="F1608" s="139">
        <v>0</v>
      </c>
      <c r="G1608" s="139">
        <v>-55072297</v>
      </c>
      <c r="H1608" s="139">
        <v>-362139454106</v>
      </c>
      <c r="I1608" s="139">
        <v>-362139454106</v>
      </c>
      <c r="J1608" s="107" t="s">
        <v>52</v>
      </c>
      <c r="K1608" s="107">
        <v>0</v>
      </c>
      <c r="L1608" s="107">
        <v>0</v>
      </c>
      <c r="M1608" s="140" t="s">
        <v>4883</v>
      </c>
      <c r="N1608" s="104" t="s">
        <v>118</v>
      </c>
      <c r="O1608" s="104" t="s">
        <v>4436</v>
      </c>
    </row>
    <row r="1609" spans="1:15" hidden="1" x14ac:dyDescent="0.25">
      <c r="A1609" s="920" t="s">
        <v>6364</v>
      </c>
      <c r="B1609" s="138" t="s">
        <v>104</v>
      </c>
      <c r="C1609" s="138" t="s">
        <v>3076</v>
      </c>
      <c r="D1609" s="138" t="s">
        <v>3077</v>
      </c>
      <c r="E1609" s="138" t="s">
        <v>3047</v>
      </c>
      <c r="F1609" s="139">
        <v>0</v>
      </c>
      <c r="G1609" s="139">
        <v>-85860610.209999993</v>
      </c>
      <c r="H1609" s="139">
        <v>-564594473164</v>
      </c>
      <c r="I1609" s="139">
        <v>-564594473164</v>
      </c>
      <c r="J1609" s="107" t="s">
        <v>52</v>
      </c>
      <c r="K1609" s="107">
        <v>0</v>
      </c>
      <c r="L1609" s="107">
        <v>0</v>
      </c>
      <c r="M1609" s="140" t="s">
        <v>4435</v>
      </c>
      <c r="N1609" s="104" t="s">
        <v>118</v>
      </c>
      <c r="O1609" s="104" t="s">
        <v>4436</v>
      </c>
    </row>
    <row r="1610" spans="1:15" hidden="1" x14ac:dyDescent="0.25">
      <c r="A1610" s="920" t="s">
        <v>6364</v>
      </c>
      <c r="B1610" s="138" t="s">
        <v>214</v>
      </c>
      <c r="C1610" s="138" t="s">
        <v>3078</v>
      </c>
      <c r="D1610" s="138" t="s">
        <v>3079</v>
      </c>
      <c r="E1610" s="138" t="s">
        <v>3080</v>
      </c>
      <c r="F1610" s="139">
        <v>-2746432631308</v>
      </c>
      <c r="G1610" s="139">
        <v>0</v>
      </c>
      <c r="H1610" s="139">
        <v>0</v>
      </c>
      <c r="I1610" s="139">
        <v>-2746432631308</v>
      </c>
      <c r="J1610" s="107" t="s">
        <v>52</v>
      </c>
      <c r="K1610" s="107">
        <v>0</v>
      </c>
      <c r="L1610" s="107">
        <v>0</v>
      </c>
      <c r="M1610" s="140" t="s">
        <v>4435</v>
      </c>
      <c r="N1610" s="104" t="s">
        <v>118</v>
      </c>
      <c r="O1610" s="104" t="s">
        <v>4436</v>
      </c>
    </row>
    <row r="1611" spans="1:15" hidden="1" x14ac:dyDescent="0.25">
      <c r="A1611" s="920" t="s">
        <v>6364</v>
      </c>
      <c r="B1611" s="138" t="s">
        <v>214</v>
      </c>
      <c r="C1611" s="138" t="s">
        <v>3081</v>
      </c>
      <c r="D1611" s="138" t="s">
        <v>3082</v>
      </c>
      <c r="E1611" s="138" t="s">
        <v>3053</v>
      </c>
      <c r="F1611" s="139">
        <v>-59453331600</v>
      </c>
      <c r="G1611" s="139">
        <v>0</v>
      </c>
      <c r="H1611" s="139">
        <v>0</v>
      </c>
      <c r="I1611" s="139">
        <v>-59453331600</v>
      </c>
      <c r="J1611" s="107" t="s">
        <v>52</v>
      </c>
      <c r="K1611" s="107">
        <v>0</v>
      </c>
      <c r="L1611" s="107">
        <v>0</v>
      </c>
      <c r="M1611" s="140" t="s">
        <v>4884</v>
      </c>
      <c r="N1611" s="104" t="s">
        <v>118</v>
      </c>
      <c r="O1611" s="104" t="s">
        <v>4436</v>
      </c>
    </row>
    <row r="1612" spans="1:15" hidden="1" x14ac:dyDescent="0.25">
      <c r="A1612" s="920" t="s">
        <v>6364</v>
      </c>
      <c r="B1612" s="138" t="s">
        <v>214</v>
      </c>
      <c r="C1612" s="138" t="s">
        <v>5701</v>
      </c>
      <c r="D1612" s="138" t="s">
        <v>5702</v>
      </c>
      <c r="E1612" s="138" t="s">
        <v>5700</v>
      </c>
      <c r="F1612" s="139">
        <v>-10300000000</v>
      </c>
      <c r="G1612" s="139">
        <v>0</v>
      </c>
      <c r="H1612" s="139">
        <v>0</v>
      </c>
      <c r="I1612" s="139">
        <v>-10300000000</v>
      </c>
      <c r="J1612" s="107" t="s">
        <v>52</v>
      </c>
      <c r="K1612" s="107">
        <v>0</v>
      </c>
      <c r="L1612" s="107">
        <v>0</v>
      </c>
      <c r="M1612" s="140" t="s">
        <v>4884</v>
      </c>
      <c r="N1612" s="104" t="s">
        <v>118</v>
      </c>
      <c r="O1612" s="104" t="s">
        <v>4436</v>
      </c>
    </row>
    <row r="1613" spans="1:15" hidden="1" x14ac:dyDescent="0.25">
      <c r="A1613" s="920" t="s">
        <v>6364</v>
      </c>
      <c r="B1613" s="138" t="s">
        <v>104</v>
      </c>
      <c r="C1613" s="138" t="s">
        <v>3083</v>
      </c>
      <c r="D1613" s="138" t="s">
        <v>3084</v>
      </c>
      <c r="E1613" s="138" t="s">
        <v>3056</v>
      </c>
      <c r="F1613" s="139">
        <v>0</v>
      </c>
      <c r="G1613" s="139">
        <v>-4823230.5599999996</v>
      </c>
      <c r="H1613" s="139">
        <v>-31716165426</v>
      </c>
      <c r="I1613" s="139">
        <v>-31716165426</v>
      </c>
      <c r="J1613" s="107" t="s">
        <v>52</v>
      </c>
      <c r="K1613" s="107">
        <v>0</v>
      </c>
      <c r="L1613" s="107">
        <v>0</v>
      </c>
      <c r="M1613" s="140" t="s">
        <v>4437</v>
      </c>
      <c r="N1613" s="104" t="s">
        <v>118</v>
      </c>
      <c r="O1613" s="104" t="s">
        <v>4436</v>
      </c>
    </row>
    <row r="1614" spans="1:15" hidden="1" x14ac:dyDescent="0.25">
      <c r="A1614" s="920" t="s">
        <v>6364</v>
      </c>
      <c r="B1614" s="138" t="s">
        <v>214</v>
      </c>
      <c r="C1614" s="138" t="s">
        <v>4438</v>
      </c>
      <c r="D1614" s="138" t="s">
        <v>4439</v>
      </c>
      <c r="E1614" s="138" t="s">
        <v>4440</v>
      </c>
      <c r="F1614" s="139">
        <v>-43401749848</v>
      </c>
      <c r="G1614" s="139">
        <v>0</v>
      </c>
      <c r="H1614" s="139">
        <v>0</v>
      </c>
      <c r="I1614" s="139">
        <v>-43401749848</v>
      </c>
      <c r="J1614" s="107" t="s">
        <v>52</v>
      </c>
      <c r="K1614" s="107">
        <v>0</v>
      </c>
      <c r="L1614" s="107">
        <v>0</v>
      </c>
      <c r="M1614" s="140" t="s">
        <v>4437</v>
      </c>
      <c r="N1614" s="104" t="s">
        <v>118</v>
      </c>
      <c r="O1614" s="104" t="s">
        <v>4436</v>
      </c>
    </row>
    <row r="1615" spans="1:15" hidden="1" x14ac:dyDescent="0.25">
      <c r="A1615" s="920" t="s">
        <v>6364</v>
      </c>
      <c r="B1615" s="138" t="s">
        <v>104</v>
      </c>
      <c r="C1615" s="138" t="s">
        <v>3085</v>
      </c>
      <c r="D1615" s="138" t="s">
        <v>3086</v>
      </c>
      <c r="E1615" s="138" t="s">
        <v>3087</v>
      </c>
      <c r="F1615" s="139">
        <v>0</v>
      </c>
      <c r="G1615" s="139">
        <v>-20857494.879999999</v>
      </c>
      <c r="H1615" s="139">
        <v>-137152837657</v>
      </c>
      <c r="I1615" s="139">
        <v>-137152837657</v>
      </c>
      <c r="J1615" s="107" t="s">
        <v>52</v>
      </c>
      <c r="K1615" s="107">
        <v>0</v>
      </c>
      <c r="L1615" s="107">
        <v>0</v>
      </c>
      <c r="M1615" s="140" t="s">
        <v>4437</v>
      </c>
      <c r="N1615" s="104" t="s">
        <v>118</v>
      </c>
      <c r="O1615" s="104" t="s">
        <v>4436</v>
      </c>
    </row>
    <row r="1616" spans="1:15" hidden="1" x14ac:dyDescent="0.25">
      <c r="A1616" s="920" t="s">
        <v>6364</v>
      </c>
      <c r="B1616" s="138" t="s">
        <v>214</v>
      </c>
      <c r="C1616" s="138" t="s">
        <v>3088</v>
      </c>
      <c r="D1616" s="138" t="s">
        <v>3089</v>
      </c>
      <c r="E1616" s="138" t="s">
        <v>5874</v>
      </c>
      <c r="F1616" s="139">
        <v>-138953835628</v>
      </c>
      <c r="G1616" s="139">
        <v>0</v>
      </c>
      <c r="H1616" s="139">
        <v>0</v>
      </c>
      <c r="I1616" s="139">
        <v>-138953835628</v>
      </c>
      <c r="J1616" s="107" t="s">
        <v>52</v>
      </c>
      <c r="K1616" s="107">
        <v>0</v>
      </c>
      <c r="L1616" s="107">
        <v>0</v>
      </c>
      <c r="M1616" s="140" t="s">
        <v>4437</v>
      </c>
      <c r="N1616" s="104" t="s">
        <v>118</v>
      </c>
      <c r="O1616" s="104" t="s">
        <v>4436</v>
      </c>
    </row>
    <row r="1617" spans="1:15" hidden="1" x14ac:dyDescent="0.25">
      <c r="A1617" s="920" t="s">
        <v>6364</v>
      </c>
      <c r="B1617" s="138" t="s">
        <v>104</v>
      </c>
      <c r="C1617" s="138" t="s">
        <v>3090</v>
      </c>
      <c r="D1617" s="138" t="s">
        <v>3091</v>
      </c>
      <c r="E1617" s="138" t="s">
        <v>3064</v>
      </c>
      <c r="F1617" s="139">
        <v>0</v>
      </c>
      <c r="G1617" s="139">
        <v>-7726737.0300000003</v>
      </c>
      <c r="H1617" s="139">
        <v>-50808781955</v>
      </c>
      <c r="I1617" s="139">
        <v>-50808781955</v>
      </c>
      <c r="J1617" s="107" t="s">
        <v>52</v>
      </c>
      <c r="K1617" s="107">
        <v>0</v>
      </c>
      <c r="L1617" s="107">
        <v>0</v>
      </c>
      <c r="M1617" s="140" t="s">
        <v>4437</v>
      </c>
      <c r="N1617" s="104" t="s">
        <v>118</v>
      </c>
      <c r="O1617" s="104" t="s">
        <v>4436</v>
      </c>
    </row>
    <row r="1618" spans="1:15" hidden="1" x14ac:dyDescent="0.25">
      <c r="A1618" s="920" t="s">
        <v>6364</v>
      </c>
      <c r="B1618" s="138" t="s">
        <v>214</v>
      </c>
      <c r="C1618" s="138" t="s">
        <v>3092</v>
      </c>
      <c r="D1618" s="138" t="s">
        <v>3093</v>
      </c>
      <c r="E1618" s="138" t="s">
        <v>3094</v>
      </c>
      <c r="F1618" s="139">
        <v>-297906482039</v>
      </c>
      <c r="G1618" s="139">
        <v>0</v>
      </c>
      <c r="H1618" s="139">
        <v>0</v>
      </c>
      <c r="I1618" s="139">
        <v>-297906482039</v>
      </c>
      <c r="J1618" s="107" t="s">
        <v>52</v>
      </c>
      <c r="K1618" s="107">
        <v>0</v>
      </c>
      <c r="L1618" s="107">
        <v>0</v>
      </c>
      <c r="M1618" s="140" t="s">
        <v>4437</v>
      </c>
      <c r="N1618" s="104" t="s">
        <v>118</v>
      </c>
      <c r="O1618" s="104" t="s">
        <v>4436</v>
      </c>
    </row>
    <row r="1619" spans="1:15" hidden="1" x14ac:dyDescent="0.25">
      <c r="A1619" s="920" t="s">
        <v>6364</v>
      </c>
      <c r="B1619" s="138" t="s">
        <v>104</v>
      </c>
      <c r="C1619" s="138" t="s">
        <v>7348</v>
      </c>
      <c r="D1619" s="138" t="s">
        <v>7349</v>
      </c>
      <c r="E1619" s="138" t="s">
        <v>7332</v>
      </c>
      <c r="F1619" s="139">
        <v>0</v>
      </c>
      <c r="G1619" s="139">
        <v>-3667978.64</v>
      </c>
      <c r="H1619" s="139">
        <v>-24119563823</v>
      </c>
      <c r="I1619" s="139">
        <v>-24119563823</v>
      </c>
      <c r="J1619" s="107" t="s">
        <v>52</v>
      </c>
      <c r="K1619" s="107">
        <v>0</v>
      </c>
      <c r="L1619" s="107">
        <v>0</v>
      </c>
      <c r="M1619" s="140" t="s">
        <v>7350</v>
      </c>
      <c r="N1619" s="104" t="s">
        <v>118</v>
      </c>
      <c r="O1619" s="104" t="s">
        <v>4436</v>
      </c>
    </row>
    <row r="1620" spans="1:15" hidden="1" x14ac:dyDescent="0.25">
      <c r="A1620" s="920" t="s">
        <v>6364</v>
      </c>
      <c r="B1620" s="138" t="s">
        <v>104</v>
      </c>
      <c r="C1620" s="138" t="s">
        <v>3095</v>
      </c>
      <c r="D1620" s="138" t="s">
        <v>3096</v>
      </c>
      <c r="E1620" s="138" t="s">
        <v>3097</v>
      </c>
      <c r="F1620" s="139">
        <v>0</v>
      </c>
      <c r="G1620" s="139">
        <v>-48683794.810000002</v>
      </c>
      <c r="H1620" s="139">
        <v>-320130516370</v>
      </c>
      <c r="I1620" s="139">
        <v>-320130516370</v>
      </c>
      <c r="J1620" s="107" t="s">
        <v>52</v>
      </c>
      <c r="K1620" s="107">
        <v>0</v>
      </c>
      <c r="L1620" s="107">
        <v>0</v>
      </c>
      <c r="M1620" s="140" t="s">
        <v>4441</v>
      </c>
      <c r="N1620" s="104" t="s">
        <v>118</v>
      </c>
      <c r="O1620" s="104" t="s">
        <v>4436</v>
      </c>
    </row>
    <row r="1621" spans="1:15" hidden="1" x14ac:dyDescent="0.25">
      <c r="A1621" s="920" t="s">
        <v>6364</v>
      </c>
      <c r="B1621" s="138" t="s">
        <v>214</v>
      </c>
      <c r="C1621" s="138" t="s">
        <v>3098</v>
      </c>
      <c r="D1621" s="138" t="s">
        <v>3099</v>
      </c>
      <c r="E1621" s="138" t="s">
        <v>3097</v>
      </c>
      <c r="F1621" s="139">
        <v>-468829469650</v>
      </c>
      <c r="G1621" s="139">
        <v>0</v>
      </c>
      <c r="H1621" s="139">
        <v>0</v>
      </c>
      <c r="I1621" s="139">
        <v>-468829469650</v>
      </c>
      <c r="J1621" s="107" t="s">
        <v>52</v>
      </c>
      <c r="K1621" s="107">
        <v>0</v>
      </c>
      <c r="L1621" s="107">
        <v>0</v>
      </c>
      <c r="M1621" s="140" t="s">
        <v>4441</v>
      </c>
      <c r="N1621" s="104" t="s">
        <v>118</v>
      </c>
      <c r="O1621" s="104" t="s">
        <v>4436</v>
      </c>
    </row>
    <row r="1622" spans="1:15" hidden="1" x14ac:dyDescent="0.25">
      <c r="A1622" s="920" t="s">
        <v>6364</v>
      </c>
      <c r="B1622" s="138" t="s">
        <v>104</v>
      </c>
      <c r="C1622" s="138" t="s">
        <v>6294</v>
      </c>
      <c r="D1622" s="138" t="s">
        <v>6295</v>
      </c>
      <c r="E1622" s="138" t="s">
        <v>6296</v>
      </c>
      <c r="F1622" s="139">
        <v>0</v>
      </c>
      <c r="G1622" s="139">
        <v>-17157115.059999999</v>
      </c>
      <c r="H1622" s="139">
        <v>-112820213071</v>
      </c>
      <c r="I1622" s="139">
        <v>-112820213071</v>
      </c>
      <c r="J1622" s="107" t="s">
        <v>52</v>
      </c>
      <c r="K1622" s="107">
        <v>0</v>
      </c>
      <c r="L1622" s="107">
        <v>0</v>
      </c>
      <c r="M1622" s="140" t="s">
        <v>6359</v>
      </c>
      <c r="N1622" s="104" t="s">
        <v>118</v>
      </c>
      <c r="O1622" s="104" t="s">
        <v>4436</v>
      </c>
    </row>
    <row r="1623" spans="1:15" hidden="1" x14ac:dyDescent="0.25">
      <c r="A1623" s="920" t="s">
        <v>6364</v>
      </c>
      <c r="B1623" s="138" t="s">
        <v>214</v>
      </c>
      <c r="C1623" s="138" t="s">
        <v>6297</v>
      </c>
      <c r="D1623" s="138" t="s">
        <v>6298</v>
      </c>
      <c r="E1623" s="138" t="s">
        <v>6296</v>
      </c>
      <c r="F1623" s="139">
        <v>-662251653238</v>
      </c>
      <c r="G1623" s="139">
        <v>0</v>
      </c>
      <c r="H1623" s="139">
        <v>0</v>
      </c>
      <c r="I1623" s="139">
        <v>-662251653238</v>
      </c>
      <c r="J1623" s="107" t="s">
        <v>52</v>
      </c>
      <c r="K1623" s="107">
        <v>0</v>
      </c>
      <c r="L1623" s="107">
        <v>0</v>
      </c>
      <c r="M1623" s="140" t="s">
        <v>6359</v>
      </c>
      <c r="N1623" s="104" t="s">
        <v>118</v>
      </c>
      <c r="O1623" s="104" t="s">
        <v>4436</v>
      </c>
    </row>
    <row r="1624" spans="1:15" hidden="1" x14ac:dyDescent="0.25">
      <c r="A1624" s="920" t="s">
        <v>157</v>
      </c>
      <c r="B1624" s="138" t="s">
        <v>214</v>
      </c>
      <c r="C1624" s="138" t="s">
        <v>6299</v>
      </c>
      <c r="D1624" s="138" t="s">
        <v>6300</v>
      </c>
      <c r="E1624" s="138" t="s">
        <v>6301</v>
      </c>
      <c r="F1624" s="139">
        <v>-12915069</v>
      </c>
      <c r="G1624" s="139">
        <v>0</v>
      </c>
      <c r="H1624" s="139">
        <v>0</v>
      </c>
      <c r="I1624" s="139">
        <v>-12915069</v>
      </c>
      <c r="J1624" s="107" t="s">
        <v>4442</v>
      </c>
      <c r="K1624" s="107" t="s">
        <v>13</v>
      </c>
      <c r="L1624" s="107" t="s">
        <v>91</v>
      </c>
      <c r="M1624" s="140" t="s">
        <v>4443</v>
      </c>
      <c r="N1624" s="104" t="s">
        <v>119</v>
      </c>
      <c r="O1624" s="104" t="s">
        <v>4444</v>
      </c>
    </row>
    <row r="1625" spans="1:15" hidden="1" x14ac:dyDescent="0.25">
      <c r="A1625" s="920" t="s">
        <v>157</v>
      </c>
      <c r="B1625" s="138" t="s">
        <v>214</v>
      </c>
      <c r="C1625" s="138" t="s">
        <v>6535</v>
      </c>
      <c r="D1625" s="138" t="s">
        <v>6536</v>
      </c>
      <c r="E1625" s="138" t="s">
        <v>6537</v>
      </c>
      <c r="F1625" s="139">
        <v>-9353383</v>
      </c>
      <c r="G1625" s="139">
        <v>0</v>
      </c>
      <c r="H1625" s="139">
        <v>0</v>
      </c>
      <c r="I1625" s="139">
        <v>-9353383</v>
      </c>
      <c r="J1625" s="107" t="s">
        <v>4442</v>
      </c>
      <c r="K1625" s="107" t="s">
        <v>13</v>
      </c>
      <c r="L1625" s="107" t="s">
        <v>91</v>
      </c>
      <c r="M1625" s="140" t="s">
        <v>4443</v>
      </c>
      <c r="N1625" s="104" t="s">
        <v>119</v>
      </c>
      <c r="O1625" s="104" t="s">
        <v>4444</v>
      </c>
    </row>
    <row r="1626" spans="1:15" hidden="1" x14ac:dyDescent="0.25">
      <c r="A1626" s="920" t="s">
        <v>157</v>
      </c>
      <c r="B1626" s="138" t="s">
        <v>214</v>
      </c>
      <c r="C1626" s="138" t="s">
        <v>3100</v>
      </c>
      <c r="D1626" s="138" t="s">
        <v>3101</v>
      </c>
      <c r="E1626" s="138" t="s">
        <v>3102</v>
      </c>
      <c r="F1626" s="139">
        <v>-13796977</v>
      </c>
      <c r="G1626" s="139">
        <v>0</v>
      </c>
      <c r="H1626" s="139">
        <v>0</v>
      </c>
      <c r="I1626" s="139">
        <v>-13796977</v>
      </c>
      <c r="J1626" s="107" t="s">
        <v>4442</v>
      </c>
      <c r="K1626" s="107" t="s">
        <v>13</v>
      </c>
      <c r="L1626" s="107" t="s">
        <v>91</v>
      </c>
      <c r="M1626" s="140" t="s">
        <v>4443</v>
      </c>
      <c r="N1626" s="104" t="s">
        <v>119</v>
      </c>
      <c r="O1626" s="104" t="s">
        <v>4444</v>
      </c>
    </row>
    <row r="1627" spans="1:15" hidden="1" x14ac:dyDescent="0.25">
      <c r="A1627" s="920" t="s">
        <v>157</v>
      </c>
      <c r="B1627" s="138" t="s">
        <v>214</v>
      </c>
      <c r="C1627" s="138" t="s">
        <v>5163</v>
      </c>
      <c r="D1627" s="138" t="s">
        <v>5164</v>
      </c>
      <c r="E1627" s="138" t="s">
        <v>5165</v>
      </c>
      <c r="F1627" s="139">
        <v>-1917747435</v>
      </c>
      <c r="G1627" s="139">
        <v>0</v>
      </c>
      <c r="H1627" s="139">
        <v>0</v>
      </c>
      <c r="I1627" s="139">
        <v>-1917747435</v>
      </c>
      <c r="J1627" s="107" t="s">
        <v>4442</v>
      </c>
      <c r="K1627" s="107" t="s">
        <v>13</v>
      </c>
      <c r="L1627" s="107" t="s">
        <v>91</v>
      </c>
      <c r="M1627" s="140" t="s">
        <v>4443</v>
      </c>
      <c r="N1627" s="104" t="s">
        <v>119</v>
      </c>
      <c r="O1627" s="104" t="s">
        <v>4444</v>
      </c>
    </row>
    <row r="1628" spans="1:15" hidden="1" x14ac:dyDescent="0.25">
      <c r="A1628" s="920" t="s">
        <v>157</v>
      </c>
      <c r="B1628" s="138" t="s">
        <v>104</v>
      </c>
      <c r="C1628" s="138" t="s">
        <v>3103</v>
      </c>
      <c r="D1628" s="138" t="s">
        <v>3104</v>
      </c>
      <c r="E1628" s="138" t="s">
        <v>3105</v>
      </c>
      <c r="F1628" s="139">
        <v>0</v>
      </c>
      <c r="G1628" s="139">
        <v>-842161.84</v>
      </c>
      <c r="H1628" s="139">
        <v>-6260017360</v>
      </c>
      <c r="I1628" s="139">
        <v>-6260017360</v>
      </c>
      <c r="J1628" s="107" t="s">
        <v>4442</v>
      </c>
      <c r="K1628" s="107" t="s">
        <v>13</v>
      </c>
      <c r="L1628" s="107" t="s">
        <v>91</v>
      </c>
      <c r="M1628" s="140" t="s">
        <v>4443</v>
      </c>
      <c r="N1628" s="104" t="s">
        <v>119</v>
      </c>
      <c r="O1628" s="104" t="s">
        <v>4444</v>
      </c>
    </row>
    <row r="1629" spans="1:15" hidden="1" x14ac:dyDescent="0.25">
      <c r="A1629" s="920" t="s">
        <v>157</v>
      </c>
      <c r="B1629" s="138" t="s">
        <v>214</v>
      </c>
      <c r="C1629" s="138" t="s">
        <v>3106</v>
      </c>
      <c r="D1629" s="138" t="s">
        <v>3107</v>
      </c>
      <c r="E1629" s="138" t="s">
        <v>3105</v>
      </c>
      <c r="F1629" s="139">
        <v>-16523432264</v>
      </c>
      <c r="G1629" s="139">
        <v>0</v>
      </c>
      <c r="H1629" s="139">
        <v>0</v>
      </c>
      <c r="I1629" s="139">
        <v>-16523432264</v>
      </c>
      <c r="J1629" s="107" t="s">
        <v>4442</v>
      </c>
      <c r="K1629" s="107" t="s">
        <v>13</v>
      </c>
      <c r="L1629" s="107" t="s">
        <v>91</v>
      </c>
      <c r="M1629" s="140" t="s">
        <v>4443</v>
      </c>
      <c r="N1629" s="104" t="s">
        <v>119</v>
      </c>
      <c r="O1629" s="104" t="s">
        <v>4444</v>
      </c>
    </row>
    <row r="1630" spans="1:15" hidden="1" x14ac:dyDescent="0.25">
      <c r="A1630" s="920" t="s">
        <v>157</v>
      </c>
      <c r="B1630" s="138" t="s">
        <v>104</v>
      </c>
      <c r="C1630" s="138" t="s">
        <v>3108</v>
      </c>
      <c r="D1630" s="138" t="s">
        <v>3109</v>
      </c>
      <c r="E1630" s="138" t="s">
        <v>3110</v>
      </c>
      <c r="F1630" s="139">
        <v>0</v>
      </c>
      <c r="G1630" s="139">
        <v>-71531.039999999994</v>
      </c>
      <c r="H1630" s="139">
        <v>-538300107</v>
      </c>
      <c r="I1630" s="139">
        <v>-538300107</v>
      </c>
      <c r="J1630" s="107" t="s">
        <v>4442</v>
      </c>
      <c r="K1630" s="107" t="s">
        <v>13</v>
      </c>
      <c r="L1630" s="107" t="s">
        <v>91</v>
      </c>
      <c r="M1630" s="140" t="s">
        <v>4443</v>
      </c>
      <c r="N1630" s="104" t="s">
        <v>119</v>
      </c>
      <c r="O1630" s="104" t="s">
        <v>4444</v>
      </c>
    </row>
    <row r="1631" spans="1:15" hidden="1" x14ac:dyDescent="0.25">
      <c r="A1631" s="920" t="s">
        <v>157</v>
      </c>
      <c r="B1631" s="138" t="s">
        <v>105</v>
      </c>
      <c r="C1631" s="138" t="s">
        <v>3111</v>
      </c>
      <c r="D1631" s="138" t="s">
        <v>3112</v>
      </c>
      <c r="E1631" s="138" t="s">
        <v>3113</v>
      </c>
      <c r="F1631" s="139">
        <v>0</v>
      </c>
      <c r="G1631" s="139">
        <v>-4475.7700000000004</v>
      </c>
      <c r="H1631" s="139">
        <v>-37971773</v>
      </c>
      <c r="I1631" s="139">
        <v>-37971773</v>
      </c>
      <c r="J1631" s="107" t="s">
        <v>4442</v>
      </c>
      <c r="K1631" s="107" t="s">
        <v>13</v>
      </c>
      <c r="L1631" s="107" t="s">
        <v>91</v>
      </c>
      <c r="M1631" s="140" t="s">
        <v>4443</v>
      </c>
      <c r="N1631" s="104" t="s">
        <v>119</v>
      </c>
      <c r="O1631" s="104" t="s">
        <v>4444</v>
      </c>
    </row>
    <row r="1632" spans="1:15" hidden="1" x14ac:dyDescent="0.25">
      <c r="A1632" s="920" t="s">
        <v>157</v>
      </c>
      <c r="B1632" s="138" t="s">
        <v>214</v>
      </c>
      <c r="C1632" s="138" t="s">
        <v>3114</v>
      </c>
      <c r="D1632" s="138" t="s">
        <v>3115</v>
      </c>
      <c r="E1632" s="138" t="s">
        <v>3116</v>
      </c>
      <c r="F1632" s="139">
        <v>-5045193</v>
      </c>
      <c r="G1632" s="139">
        <v>0</v>
      </c>
      <c r="H1632" s="139">
        <v>0</v>
      </c>
      <c r="I1632" s="139">
        <v>-5045193</v>
      </c>
      <c r="J1632" s="107" t="s">
        <v>4442</v>
      </c>
      <c r="K1632" s="107" t="s">
        <v>13</v>
      </c>
      <c r="L1632" s="107" t="s">
        <v>91</v>
      </c>
      <c r="M1632" s="140" t="s">
        <v>4443</v>
      </c>
      <c r="N1632" s="104" t="s">
        <v>119</v>
      </c>
      <c r="O1632" s="104" t="s">
        <v>4444</v>
      </c>
    </row>
    <row r="1633" spans="1:15" hidden="1" x14ac:dyDescent="0.25">
      <c r="A1633" s="920" t="s">
        <v>157</v>
      </c>
      <c r="B1633" s="138" t="s">
        <v>104</v>
      </c>
      <c r="C1633" s="138" t="s">
        <v>5166</v>
      </c>
      <c r="D1633" s="138" t="s">
        <v>5167</v>
      </c>
      <c r="E1633" s="138" t="s">
        <v>5168</v>
      </c>
      <c r="F1633" s="139">
        <v>0</v>
      </c>
      <c r="G1633" s="139">
        <v>-14122.4</v>
      </c>
      <c r="H1633" s="139">
        <v>-107886554</v>
      </c>
      <c r="I1633" s="139">
        <v>-107886554</v>
      </c>
      <c r="J1633" s="107" t="s">
        <v>4442</v>
      </c>
      <c r="K1633" s="107" t="s">
        <v>13</v>
      </c>
      <c r="L1633" s="107" t="s">
        <v>91</v>
      </c>
      <c r="M1633" s="140" t="s">
        <v>4443</v>
      </c>
      <c r="N1633" s="104" t="s">
        <v>119</v>
      </c>
      <c r="O1633" s="104" t="s">
        <v>4444</v>
      </c>
    </row>
    <row r="1634" spans="1:15" hidden="1" x14ac:dyDescent="0.25">
      <c r="A1634" s="920" t="s">
        <v>157</v>
      </c>
      <c r="B1634" s="138" t="s">
        <v>214</v>
      </c>
      <c r="C1634" s="138" t="s">
        <v>3117</v>
      </c>
      <c r="D1634" s="138" t="s">
        <v>3118</v>
      </c>
      <c r="E1634" s="138" t="s">
        <v>3119</v>
      </c>
      <c r="F1634" s="139">
        <v>-1849131236</v>
      </c>
      <c r="G1634" s="139">
        <v>0</v>
      </c>
      <c r="H1634" s="139">
        <v>0</v>
      </c>
      <c r="I1634" s="139">
        <v>-1849131236</v>
      </c>
      <c r="J1634" s="107" t="s">
        <v>4442</v>
      </c>
      <c r="K1634" s="107" t="s">
        <v>13</v>
      </c>
      <c r="L1634" s="107" t="s">
        <v>91</v>
      </c>
      <c r="M1634" s="140" t="s">
        <v>4443</v>
      </c>
      <c r="N1634" s="104" t="s">
        <v>119</v>
      </c>
      <c r="O1634" s="104" t="s">
        <v>4444</v>
      </c>
    </row>
    <row r="1635" spans="1:15" hidden="1" x14ac:dyDescent="0.25">
      <c r="A1635" s="920" t="s">
        <v>157</v>
      </c>
      <c r="B1635" s="138" t="s">
        <v>104</v>
      </c>
      <c r="C1635" s="138" t="s">
        <v>5169</v>
      </c>
      <c r="D1635" s="138" t="s">
        <v>5170</v>
      </c>
      <c r="E1635" s="138" t="s">
        <v>4445</v>
      </c>
      <c r="F1635" s="139">
        <v>0</v>
      </c>
      <c r="G1635" s="139">
        <v>-60758.59</v>
      </c>
      <c r="H1635" s="139">
        <v>-474250494</v>
      </c>
      <c r="I1635" s="139">
        <v>-474250494</v>
      </c>
      <c r="J1635" s="107" t="s">
        <v>4442</v>
      </c>
      <c r="K1635" s="107" t="s">
        <v>13</v>
      </c>
      <c r="L1635" s="107" t="s">
        <v>91</v>
      </c>
      <c r="M1635" s="140" t="s">
        <v>4443</v>
      </c>
      <c r="N1635" s="104" t="s">
        <v>119</v>
      </c>
      <c r="O1635" s="104" t="s">
        <v>4444</v>
      </c>
    </row>
    <row r="1636" spans="1:15" hidden="1" x14ac:dyDescent="0.25">
      <c r="A1636" s="920" t="s">
        <v>157</v>
      </c>
      <c r="B1636" s="138" t="s">
        <v>214</v>
      </c>
      <c r="C1636" s="138" t="s">
        <v>3120</v>
      </c>
      <c r="D1636" s="138" t="s">
        <v>3121</v>
      </c>
      <c r="E1636" s="138" t="s">
        <v>3122</v>
      </c>
      <c r="F1636" s="139">
        <v>-6185280578</v>
      </c>
      <c r="G1636" s="139">
        <v>0</v>
      </c>
      <c r="H1636" s="139">
        <v>0</v>
      </c>
      <c r="I1636" s="139">
        <v>-6185280578</v>
      </c>
      <c r="J1636" s="107" t="s">
        <v>4442</v>
      </c>
      <c r="K1636" s="107" t="s">
        <v>13</v>
      </c>
      <c r="L1636" s="107" t="s">
        <v>91</v>
      </c>
      <c r="M1636" s="140" t="s">
        <v>4443</v>
      </c>
      <c r="N1636" s="104" t="s">
        <v>119</v>
      </c>
      <c r="O1636" s="104" t="s">
        <v>4444</v>
      </c>
    </row>
    <row r="1637" spans="1:15" hidden="1" x14ac:dyDescent="0.25">
      <c r="A1637" s="920" t="s">
        <v>157</v>
      </c>
      <c r="B1637" s="138" t="s">
        <v>104</v>
      </c>
      <c r="C1637" s="138" t="s">
        <v>3123</v>
      </c>
      <c r="D1637" s="138" t="s">
        <v>3124</v>
      </c>
      <c r="E1637" s="138" t="s">
        <v>3125</v>
      </c>
      <c r="F1637" s="139">
        <v>0</v>
      </c>
      <c r="G1637" s="139">
        <v>-1804.13</v>
      </c>
      <c r="H1637" s="139">
        <v>-13907109</v>
      </c>
      <c r="I1637" s="139">
        <v>-13907109</v>
      </c>
      <c r="J1637" s="107" t="s">
        <v>4442</v>
      </c>
      <c r="K1637" s="107" t="s">
        <v>13</v>
      </c>
      <c r="L1637" s="107" t="s">
        <v>91</v>
      </c>
      <c r="M1637" s="140" t="s">
        <v>4443</v>
      </c>
      <c r="N1637" s="104" t="s">
        <v>119</v>
      </c>
      <c r="O1637" s="104" t="s">
        <v>4444</v>
      </c>
    </row>
    <row r="1638" spans="1:15" hidden="1" x14ac:dyDescent="0.25">
      <c r="A1638" s="920" t="s">
        <v>157</v>
      </c>
      <c r="B1638" s="138" t="s">
        <v>214</v>
      </c>
      <c r="C1638" s="138" t="s">
        <v>4885</v>
      </c>
      <c r="D1638" s="138" t="s">
        <v>4886</v>
      </c>
      <c r="E1638" s="138" t="s">
        <v>4887</v>
      </c>
      <c r="F1638" s="139">
        <v>-26050411</v>
      </c>
      <c r="G1638" s="139">
        <v>0</v>
      </c>
      <c r="H1638" s="139">
        <v>0</v>
      </c>
      <c r="I1638" s="139">
        <v>-26050411</v>
      </c>
      <c r="J1638" s="107" t="s">
        <v>4442</v>
      </c>
      <c r="K1638" s="107" t="s">
        <v>13</v>
      </c>
      <c r="L1638" s="107" t="s">
        <v>91</v>
      </c>
      <c r="M1638" s="140" t="s">
        <v>4443</v>
      </c>
      <c r="N1638" s="104" t="s">
        <v>119</v>
      </c>
      <c r="O1638" s="104" t="s">
        <v>4444</v>
      </c>
    </row>
    <row r="1639" spans="1:15" hidden="1" x14ac:dyDescent="0.25">
      <c r="A1639" s="920" t="s">
        <v>157</v>
      </c>
      <c r="B1639" s="138" t="s">
        <v>104</v>
      </c>
      <c r="C1639" s="138" t="s">
        <v>3126</v>
      </c>
      <c r="D1639" s="138" t="s">
        <v>3127</v>
      </c>
      <c r="E1639" s="138" t="s">
        <v>2009</v>
      </c>
      <c r="F1639" s="139">
        <v>0</v>
      </c>
      <c r="G1639" s="139">
        <v>-26511.23</v>
      </c>
      <c r="H1639" s="139">
        <v>-205700603</v>
      </c>
      <c r="I1639" s="139">
        <v>-205700603</v>
      </c>
      <c r="J1639" s="107" t="s">
        <v>4442</v>
      </c>
      <c r="K1639" s="107" t="s">
        <v>13</v>
      </c>
      <c r="L1639" s="107" t="s">
        <v>91</v>
      </c>
      <c r="M1639" s="140" t="s">
        <v>4443</v>
      </c>
      <c r="N1639" s="104" t="s">
        <v>119</v>
      </c>
      <c r="O1639" s="104" t="s">
        <v>4444</v>
      </c>
    </row>
    <row r="1640" spans="1:15" hidden="1" x14ac:dyDescent="0.25">
      <c r="A1640" s="920" t="s">
        <v>157</v>
      </c>
      <c r="B1640" s="138" t="s">
        <v>214</v>
      </c>
      <c r="C1640" s="138" t="s">
        <v>3128</v>
      </c>
      <c r="D1640" s="138" t="s">
        <v>3129</v>
      </c>
      <c r="E1640" s="138" t="s">
        <v>2012</v>
      </c>
      <c r="F1640" s="139">
        <v>-95568486</v>
      </c>
      <c r="G1640" s="139">
        <v>0</v>
      </c>
      <c r="H1640" s="139">
        <v>0</v>
      </c>
      <c r="I1640" s="139">
        <v>-95568486</v>
      </c>
      <c r="J1640" s="107" t="s">
        <v>4442</v>
      </c>
      <c r="K1640" s="107" t="s">
        <v>13</v>
      </c>
      <c r="L1640" s="107" t="s">
        <v>91</v>
      </c>
      <c r="M1640" s="140" t="s">
        <v>4443</v>
      </c>
      <c r="N1640" s="104" t="s">
        <v>119</v>
      </c>
      <c r="O1640" s="104" t="s">
        <v>4444</v>
      </c>
    </row>
    <row r="1641" spans="1:15" hidden="1" x14ac:dyDescent="0.25">
      <c r="A1641" s="920" t="s">
        <v>157</v>
      </c>
      <c r="B1641" s="138" t="s">
        <v>104</v>
      </c>
      <c r="C1641" s="138" t="s">
        <v>6538</v>
      </c>
      <c r="D1641" s="138" t="s">
        <v>6539</v>
      </c>
      <c r="E1641" s="138" t="s">
        <v>2009</v>
      </c>
      <c r="F1641" s="139">
        <v>0</v>
      </c>
      <c r="G1641" s="139">
        <v>-72.87</v>
      </c>
      <c r="H1641" s="139">
        <v>-486029</v>
      </c>
      <c r="I1641" s="139">
        <v>-486029</v>
      </c>
      <c r="J1641" s="107" t="s">
        <v>4442</v>
      </c>
      <c r="K1641" s="107" t="s">
        <v>13</v>
      </c>
      <c r="L1641" s="107" t="s">
        <v>91</v>
      </c>
      <c r="M1641" s="140" t="s">
        <v>4443</v>
      </c>
      <c r="N1641" s="104" t="s">
        <v>119</v>
      </c>
      <c r="O1641" s="104" t="s">
        <v>4444</v>
      </c>
    </row>
    <row r="1642" spans="1:15" hidden="1" x14ac:dyDescent="0.25">
      <c r="A1642" s="920" t="s">
        <v>157</v>
      </c>
      <c r="B1642" s="138" t="s">
        <v>214</v>
      </c>
      <c r="C1642" s="138" t="s">
        <v>5171</v>
      </c>
      <c r="D1642" s="138" t="s">
        <v>5172</v>
      </c>
      <c r="E1642" s="138" t="s">
        <v>5173</v>
      </c>
      <c r="F1642" s="139">
        <v>-690892081</v>
      </c>
      <c r="G1642" s="139">
        <v>0</v>
      </c>
      <c r="H1642" s="139">
        <v>0</v>
      </c>
      <c r="I1642" s="139">
        <v>-690892081</v>
      </c>
      <c r="J1642" s="107" t="s">
        <v>4442</v>
      </c>
      <c r="K1642" s="107" t="s">
        <v>13</v>
      </c>
      <c r="L1642" s="107" t="s">
        <v>91</v>
      </c>
      <c r="M1642" s="140" t="s">
        <v>4443</v>
      </c>
      <c r="N1642" s="104" t="s">
        <v>119</v>
      </c>
      <c r="O1642" s="104" t="s">
        <v>4444</v>
      </c>
    </row>
    <row r="1643" spans="1:15" hidden="1" x14ac:dyDescent="0.25">
      <c r="A1643" s="920" t="s">
        <v>157</v>
      </c>
      <c r="B1643" s="138" t="s">
        <v>214</v>
      </c>
      <c r="C1643" s="138" t="s">
        <v>5174</v>
      </c>
      <c r="D1643" s="138" t="s">
        <v>5175</v>
      </c>
      <c r="E1643" s="138" t="s">
        <v>5176</v>
      </c>
      <c r="F1643" s="139">
        <v>-664303572</v>
      </c>
      <c r="G1643" s="139">
        <v>0</v>
      </c>
      <c r="H1643" s="139">
        <v>0</v>
      </c>
      <c r="I1643" s="139">
        <v>-664303572</v>
      </c>
      <c r="J1643" s="107" t="s">
        <v>4442</v>
      </c>
      <c r="K1643" s="107" t="s">
        <v>13</v>
      </c>
      <c r="L1643" s="107" t="s">
        <v>91</v>
      </c>
      <c r="M1643" s="140" t="s">
        <v>4888</v>
      </c>
      <c r="N1643" s="104" t="s">
        <v>119</v>
      </c>
      <c r="O1643" s="104" t="s">
        <v>4444</v>
      </c>
    </row>
    <row r="1644" spans="1:15" hidden="1" x14ac:dyDescent="0.25">
      <c r="A1644" s="920" t="s">
        <v>157</v>
      </c>
      <c r="B1644" s="138" t="s">
        <v>214</v>
      </c>
      <c r="C1644" s="138" t="s">
        <v>3130</v>
      </c>
      <c r="D1644" s="138" t="s">
        <v>3131</v>
      </c>
      <c r="E1644" s="138" t="s">
        <v>3132</v>
      </c>
      <c r="F1644" s="139">
        <v>-11098999453</v>
      </c>
      <c r="G1644" s="139">
        <v>0</v>
      </c>
      <c r="H1644" s="139">
        <v>0</v>
      </c>
      <c r="I1644" s="139">
        <v>-11098999453</v>
      </c>
      <c r="J1644" s="107" t="s">
        <v>4442</v>
      </c>
      <c r="K1644" s="107" t="s">
        <v>13</v>
      </c>
      <c r="L1644" s="107" t="s">
        <v>91</v>
      </c>
      <c r="M1644" s="140" t="s">
        <v>4446</v>
      </c>
      <c r="N1644" s="104" t="s">
        <v>119</v>
      </c>
      <c r="O1644" s="104" t="s">
        <v>4444</v>
      </c>
    </row>
    <row r="1645" spans="1:15" hidden="1" x14ac:dyDescent="0.25">
      <c r="A1645" s="920" t="s">
        <v>157</v>
      </c>
      <c r="B1645" s="138" t="s">
        <v>214</v>
      </c>
      <c r="C1645" s="138" t="s">
        <v>5177</v>
      </c>
      <c r="D1645" s="138" t="s">
        <v>5178</v>
      </c>
      <c r="E1645" s="138" t="s">
        <v>551</v>
      </c>
      <c r="F1645" s="139">
        <v>-472778</v>
      </c>
      <c r="G1645" s="139">
        <v>0</v>
      </c>
      <c r="H1645" s="139">
        <v>0</v>
      </c>
      <c r="I1645" s="139">
        <v>-472778</v>
      </c>
      <c r="J1645" s="107" t="s">
        <v>4442</v>
      </c>
      <c r="K1645" s="107" t="s">
        <v>13</v>
      </c>
      <c r="L1645" s="107" t="s">
        <v>91</v>
      </c>
      <c r="M1645" s="140" t="s">
        <v>4889</v>
      </c>
      <c r="N1645" s="104" t="s">
        <v>119</v>
      </c>
      <c r="O1645" s="104" t="s">
        <v>4444</v>
      </c>
    </row>
    <row r="1646" spans="1:15" hidden="1" x14ac:dyDescent="0.25">
      <c r="A1646" s="920" t="s">
        <v>158</v>
      </c>
      <c r="B1646" s="138" t="s">
        <v>214</v>
      </c>
      <c r="C1646" s="138" t="s">
        <v>6540</v>
      </c>
      <c r="D1646" s="138" t="s">
        <v>6541</v>
      </c>
      <c r="E1646" s="138" t="s">
        <v>6542</v>
      </c>
      <c r="F1646" s="139">
        <v>-2765328915</v>
      </c>
      <c r="G1646" s="139">
        <v>0</v>
      </c>
      <c r="H1646" s="139">
        <v>0</v>
      </c>
      <c r="I1646" s="139">
        <v>-2765328915</v>
      </c>
      <c r="J1646" s="107" t="s">
        <v>4442</v>
      </c>
      <c r="K1646" s="107" t="s">
        <v>13</v>
      </c>
      <c r="L1646" s="107" t="s">
        <v>92</v>
      </c>
      <c r="M1646" s="140" t="s">
        <v>4447</v>
      </c>
      <c r="N1646" s="104" t="s">
        <v>119</v>
      </c>
      <c r="O1646" s="104" t="s">
        <v>4448</v>
      </c>
    </row>
    <row r="1647" spans="1:15" hidden="1" x14ac:dyDescent="0.25">
      <c r="A1647" s="920" t="s">
        <v>158</v>
      </c>
      <c r="B1647" s="138" t="s">
        <v>104</v>
      </c>
      <c r="C1647" s="138" t="s">
        <v>3133</v>
      </c>
      <c r="D1647" s="138" t="s">
        <v>3134</v>
      </c>
      <c r="E1647" s="138" t="s">
        <v>3135</v>
      </c>
      <c r="F1647" s="139">
        <v>0</v>
      </c>
      <c r="G1647" s="139">
        <v>-101903.44</v>
      </c>
      <c r="H1647" s="139">
        <v>-789139227</v>
      </c>
      <c r="I1647" s="139">
        <v>-789139227</v>
      </c>
      <c r="J1647" s="107" t="s">
        <v>4442</v>
      </c>
      <c r="K1647" s="107" t="s">
        <v>13</v>
      </c>
      <c r="L1647" s="107" t="s">
        <v>92</v>
      </c>
      <c r="M1647" s="140" t="s">
        <v>4447</v>
      </c>
      <c r="N1647" s="104" t="s">
        <v>119</v>
      </c>
      <c r="O1647" s="104" t="s">
        <v>4448</v>
      </c>
    </row>
    <row r="1648" spans="1:15" hidden="1" x14ac:dyDescent="0.25">
      <c r="A1648" s="920" t="s">
        <v>158</v>
      </c>
      <c r="B1648" s="138" t="s">
        <v>214</v>
      </c>
      <c r="C1648" s="138" t="s">
        <v>3136</v>
      </c>
      <c r="D1648" s="138" t="s">
        <v>3137</v>
      </c>
      <c r="E1648" s="138" t="s">
        <v>3138</v>
      </c>
      <c r="F1648" s="139">
        <v>-22511044</v>
      </c>
      <c r="G1648" s="139">
        <v>0</v>
      </c>
      <c r="H1648" s="139">
        <v>0</v>
      </c>
      <c r="I1648" s="139">
        <v>-22511044</v>
      </c>
      <c r="J1648" s="107" t="s">
        <v>4442</v>
      </c>
      <c r="K1648" s="107" t="s">
        <v>13</v>
      </c>
      <c r="L1648" s="107" t="s">
        <v>92</v>
      </c>
      <c r="M1648" s="140" t="s">
        <v>4447</v>
      </c>
      <c r="N1648" s="104" t="s">
        <v>119</v>
      </c>
      <c r="O1648" s="104" t="s">
        <v>4448</v>
      </c>
    </row>
    <row r="1649" spans="1:15" hidden="1" x14ac:dyDescent="0.25">
      <c r="A1649" s="920" t="s">
        <v>158</v>
      </c>
      <c r="B1649" s="138" t="s">
        <v>104</v>
      </c>
      <c r="C1649" s="138" t="s">
        <v>3139</v>
      </c>
      <c r="D1649" s="138" t="s">
        <v>3140</v>
      </c>
      <c r="E1649" s="138" t="s">
        <v>3141</v>
      </c>
      <c r="F1649" s="139">
        <v>0</v>
      </c>
      <c r="G1649" s="139">
        <v>-217037.94</v>
      </c>
      <c r="H1649" s="139">
        <v>-1698102450</v>
      </c>
      <c r="I1649" s="139">
        <v>-1698102450</v>
      </c>
      <c r="J1649" s="107" t="s">
        <v>4442</v>
      </c>
      <c r="K1649" s="107" t="s">
        <v>13</v>
      </c>
      <c r="L1649" s="107" t="s">
        <v>92</v>
      </c>
      <c r="M1649" s="140" t="s">
        <v>4447</v>
      </c>
      <c r="N1649" s="104" t="s">
        <v>119</v>
      </c>
      <c r="O1649" s="104" t="s">
        <v>4448</v>
      </c>
    </row>
    <row r="1650" spans="1:15" hidden="1" x14ac:dyDescent="0.25">
      <c r="A1650" s="920" t="s">
        <v>158</v>
      </c>
      <c r="B1650" s="138" t="s">
        <v>214</v>
      </c>
      <c r="C1650" s="138" t="s">
        <v>3142</v>
      </c>
      <c r="D1650" s="138" t="s">
        <v>3143</v>
      </c>
      <c r="E1650" s="138" t="s">
        <v>3144</v>
      </c>
      <c r="F1650" s="139">
        <v>-492517197</v>
      </c>
      <c r="G1650" s="139">
        <v>0</v>
      </c>
      <c r="H1650" s="139">
        <v>0</v>
      </c>
      <c r="I1650" s="139">
        <v>-492517197</v>
      </c>
      <c r="J1650" s="107" t="s">
        <v>4442</v>
      </c>
      <c r="K1650" s="107" t="s">
        <v>13</v>
      </c>
      <c r="L1650" s="107" t="s">
        <v>92</v>
      </c>
      <c r="M1650" s="140" t="s">
        <v>4447</v>
      </c>
      <c r="N1650" s="104" t="s">
        <v>119</v>
      </c>
      <c r="O1650" s="104" t="s">
        <v>4448</v>
      </c>
    </row>
    <row r="1651" spans="1:15" hidden="1" x14ac:dyDescent="0.25">
      <c r="A1651" s="920" t="s">
        <v>158</v>
      </c>
      <c r="B1651" s="138" t="s">
        <v>104</v>
      </c>
      <c r="C1651" s="138" t="s">
        <v>3145</v>
      </c>
      <c r="D1651" s="138" t="s">
        <v>3146</v>
      </c>
      <c r="E1651" s="138" t="s">
        <v>3147</v>
      </c>
      <c r="F1651" s="139">
        <v>0</v>
      </c>
      <c r="G1651" s="139">
        <v>-858858.74</v>
      </c>
      <c r="H1651" s="139">
        <v>-6614857347</v>
      </c>
      <c r="I1651" s="139">
        <v>-6614857347</v>
      </c>
      <c r="J1651" s="107" t="s">
        <v>4442</v>
      </c>
      <c r="K1651" s="107" t="s">
        <v>13</v>
      </c>
      <c r="L1651" s="107" t="s">
        <v>92</v>
      </c>
      <c r="M1651" s="140" t="s">
        <v>4447</v>
      </c>
      <c r="N1651" s="104" t="s">
        <v>119</v>
      </c>
      <c r="O1651" s="104" t="s">
        <v>4448</v>
      </c>
    </row>
    <row r="1652" spans="1:15" hidden="1" x14ac:dyDescent="0.25">
      <c r="A1652" s="920" t="s">
        <v>158</v>
      </c>
      <c r="B1652" s="138" t="s">
        <v>214</v>
      </c>
      <c r="C1652" s="138" t="s">
        <v>3148</v>
      </c>
      <c r="D1652" s="138" t="s">
        <v>3149</v>
      </c>
      <c r="E1652" s="138" t="s">
        <v>3150</v>
      </c>
      <c r="F1652" s="139">
        <v>-2426093961</v>
      </c>
      <c r="G1652" s="139">
        <v>0</v>
      </c>
      <c r="H1652" s="139">
        <v>0</v>
      </c>
      <c r="I1652" s="139">
        <v>-2426093961</v>
      </c>
      <c r="J1652" s="107" t="s">
        <v>4442</v>
      </c>
      <c r="K1652" s="107" t="s">
        <v>13</v>
      </c>
      <c r="L1652" s="107" t="s">
        <v>92</v>
      </c>
      <c r="M1652" s="140" t="s">
        <v>4447</v>
      </c>
      <c r="N1652" s="104" t="s">
        <v>119</v>
      </c>
      <c r="O1652" s="104" t="s">
        <v>4448</v>
      </c>
    </row>
    <row r="1653" spans="1:15" hidden="1" x14ac:dyDescent="0.25">
      <c r="A1653" s="920" t="s">
        <v>158</v>
      </c>
      <c r="B1653" s="138" t="s">
        <v>104</v>
      </c>
      <c r="C1653" s="138" t="s">
        <v>3151</v>
      </c>
      <c r="D1653" s="138" t="s">
        <v>3152</v>
      </c>
      <c r="E1653" s="138" t="s">
        <v>3153</v>
      </c>
      <c r="F1653" s="139">
        <v>0</v>
      </c>
      <c r="G1653" s="139">
        <v>-51167.75</v>
      </c>
      <c r="H1653" s="139">
        <v>-383796226</v>
      </c>
      <c r="I1653" s="139">
        <v>-383796226</v>
      </c>
      <c r="J1653" s="107" t="s">
        <v>4442</v>
      </c>
      <c r="K1653" s="107" t="s">
        <v>13</v>
      </c>
      <c r="L1653" s="107" t="s">
        <v>92</v>
      </c>
      <c r="M1653" s="140" t="s">
        <v>4447</v>
      </c>
      <c r="N1653" s="104" t="s">
        <v>119</v>
      </c>
      <c r="O1653" s="104" t="s">
        <v>4448</v>
      </c>
    </row>
    <row r="1654" spans="1:15" hidden="1" x14ac:dyDescent="0.25">
      <c r="A1654" s="920" t="s">
        <v>158</v>
      </c>
      <c r="B1654" s="138" t="s">
        <v>214</v>
      </c>
      <c r="C1654" s="138" t="s">
        <v>3154</v>
      </c>
      <c r="D1654" s="138" t="s">
        <v>3155</v>
      </c>
      <c r="E1654" s="138" t="s">
        <v>3156</v>
      </c>
      <c r="F1654" s="139">
        <v>-18737057</v>
      </c>
      <c r="G1654" s="139">
        <v>0</v>
      </c>
      <c r="H1654" s="139">
        <v>0</v>
      </c>
      <c r="I1654" s="139">
        <v>-18737057</v>
      </c>
      <c r="J1654" s="107" t="s">
        <v>4442</v>
      </c>
      <c r="K1654" s="107" t="s">
        <v>13</v>
      </c>
      <c r="L1654" s="107" t="s">
        <v>92</v>
      </c>
      <c r="M1654" s="140" t="s">
        <v>4447</v>
      </c>
      <c r="N1654" s="104" t="s">
        <v>119</v>
      </c>
      <c r="O1654" s="104" t="s">
        <v>4448</v>
      </c>
    </row>
    <row r="1655" spans="1:15" hidden="1" x14ac:dyDescent="0.25">
      <c r="A1655" s="920" t="s">
        <v>158</v>
      </c>
      <c r="B1655" s="138" t="s">
        <v>214</v>
      </c>
      <c r="C1655" s="138" t="s">
        <v>3157</v>
      </c>
      <c r="D1655" s="138" t="s">
        <v>3158</v>
      </c>
      <c r="E1655" s="138" t="s">
        <v>3159</v>
      </c>
      <c r="F1655" s="139">
        <v>-86021651</v>
      </c>
      <c r="G1655" s="139">
        <v>0</v>
      </c>
      <c r="H1655" s="139">
        <v>0</v>
      </c>
      <c r="I1655" s="139">
        <v>-86021651</v>
      </c>
      <c r="J1655" s="107" t="s">
        <v>4442</v>
      </c>
      <c r="K1655" s="107" t="s">
        <v>13</v>
      </c>
      <c r="L1655" s="107" t="s">
        <v>92</v>
      </c>
      <c r="M1655" s="140" t="s">
        <v>4447</v>
      </c>
      <c r="N1655" s="104" t="s">
        <v>119</v>
      </c>
      <c r="O1655" s="104" t="s">
        <v>4448</v>
      </c>
    </row>
    <row r="1656" spans="1:15" hidden="1" x14ac:dyDescent="0.25">
      <c r="A1656" s="920" t="s">
        <v>158</v>
      </c>
      <c r="B1656" s="138" t="s">
        <v>104</v>
      </c>
      <c r="C1656" s="138" t="s">
        <v>3160</v>
      </c>
      <c r="D1656" s="138" t="s">
        <v>3161</v>
      </c>
      <c r="E1656" s="138" t="s">
        <v>2009</v>
      </c>
      <c r="F1656" s="139">
        <v>0</v>
      </c>
      <c r="G1656" s="139">
        <v>-8569229.0399999991</v>
      </c>
      <c r="H1656" s="139">
        <v>-65505949253</v>
      </c>
      <c r="I1656" s="139">
        <v>-65505949253</v>
      </c>
      <c r="J1656" s="107" t="s">
        <v>4442</v>
      </c>
      <c r="K1656" s="107" t="s">
        <v>13</v>
      </c>
      <c r="L1656" s="107" t="s">
        <v>92</v>
      </c>
      <c r="M1656" s="140" t="s">
        <v>4447</v>
      </c>
      <c r="N1656" s="104" t="s">
        <v>119</v>
      </c>
      <c r="O1656" s="104" t="s">
        <v>4448</v>
      </c>
    </row>
    <row r="1657" spans="1:15" hidden="1" x14ac:dyDescent="0.25">
      <c r="A1657" s="920" t="s">
        <v>158</v>
      </c>
      <c r="B1657" s="138" t="s">
        <v>214</v>
      </c>
      <c r="C1657" s="138" t="s">
        <v>3162</v>
      </c>
      <c r="D1657" s="138" t="s">
        <v>3163</v>
      </c>
      <c r="E1657" s="138" t="s">
        <v>2012</v>
      </c>
      <c r="F1657" s="139">
        <v>-34592237105</v>
      </c>
      <c r="G1657" s="139">
        <v>0</v>
      </c>
      <c r="H1657" s="139">
        <v>0</v>
      </c>
      <c r="I1657" s="139">
        <v>-34592237105</v>
      </c>
      <c r="J1657" s="107" t="s">
        <v>4442</v>
      </c>
      <c r="K1657" s="107" t="s">
        <v>13</v>
      </c>
      <c r="L1657" s="107" t="s">
        <v>92</v>
      </c>
      <c r="M1657" s="140" t="s">
        <v>4447</v>
      </c>
      <c r="N1657" s="104" t="s">
        <v>119</v>
      </c>
      <c r="O1657" s="104" t="s">
        <v>4448</v>
      </c>
    </row>
    <row r="1658" spans="1:15" hidden="1" x14ac:dyDescent="0.25">
      <c r="A1658" s="920" t="s">
        <v>158</v>
      </c>
      <c r="B1658" s="138" t="s">
        <v>104</v>
      </c>
      <c r="C1658" s="138" t="s">
        <v>3164</v>
      </c>
      <c r="D1658" s="138" t="s">
        <v>3165</v>
      </c>
      <c r="E1658" s="138" t="s">
        <v>3166</v>
      </c>
      <c r="F1658" s="139">
        <v>0</v>
      </c>
      <c r="G1658" s="139">
        <v>-33623.660000000003</v>
      </c>
      <c r="H1658" s="139">
        <v>-244239694</v>
      </c>
      <c r="I1658" s="139">
        <v>-244239694</v>
      </c>
      <c r="J1658" s="107" t="s">
        <v>4442</v>
      </c>
      <c r="K1658" s="107" t="s">
        <v>13</v>
      </c>
      <c r="L1658" s="107" t="s">
        <v>92</v>
      </c>
      <c r="M1658" s="140" t="s">
        <v>4447</v>
      </c>
      <c r="N1658" s="104" t="s">
        <v>119</v>
      </c>
      <c r="O1658" s="104" t="s">
        <v>4448</v>
      </c>
    </row>
    <row r="1659" spans="1:15" hidden="1" x14ac:dyDescent="0.25">
      <c r="A1659" s="920" t="s">
        <v>158</v>
      </c>
      <c r="B1659" s="138" t="s">
        <v>214</v>
      </c>
      <c r="C1659" s="138" t="s">
        <v>3167</v>
      </c>
      <c r="D1659" s="138" t="s">
        <v>3168</v>
      </c>
      <c r="E1659" s="138" t="s">
        <v>3169</v>
      </c>
      <c r="F1659" s="139">
        <v>-778534204</v>
      </c>
      <c r="G1659" s="139">
        <v>0</v>
      </c>
      <c r="H1659" s="139">
        <v>0</v>
      </c>
      <c r="I1659" s="139">
        <v>-778534204</v>
      </c>
      <c r="J1659" s="107" t="s">
        <v>4442</v>
      </c>
      <c r="K1659" s="107" t="s">
        <v>13</v>
      </c>
      <c r="L1659" s="107" t="s">
        <v>92</v>
      </c>
      <c r="M1659" s="140" t="s">
        <v>4447</v>
      </c>
      <c r="N1659" s="104" t="s">
        <v>119</v>
      </c>
      <c r="O1659" s="104" t="s">
        <v>4448</v>
      </c>
    </row>
    <row r="1660" spans="1:15" hidden="1" x14ac:dyDescent="0.25">
      <c r="A1660" s="920" t="s">
        <v>158</v>
      </c>
      <c r="B1660" s="138" t="s">
        <v>214</v>
      </c>
      <c r="C1660" s="138" t="s">
        <v>3170</v>
      </c>
      <c r="D1660" s="138" t="s">
        <v>3171</v>
      </c>
      <c r="E1660" s="138" t="s">
        <v>3172</v>
      </c>
      <c r="F1660" s="139">
        <v>-559180</v>
      </c>
      <c r="G1660" s="139">
        <v>0</v>
      </c>
      <c r="H1660" s="139">
        <v>0</v>
      </c>
      <c r="I1660" s="139">
        <v>-559180</v>
      </c>
      <c r="J1660" s="107" t="s">
        <v>4442</v>
      </c>
      <c r="K1660" s="107" t="s">
        <v>13</v>
      </c>
      <c r="L1660" s="107" t="s">
        <v>92</v>
      </c>
      <c r="M1660" s="140" t="s">
        <v>4447</v>
      </c>
      <c r="N1660" s="104" t="s">
        <v>119</v>
      </c>
      <c r="O1660" s="104" t="s">
        <v>4448</v>
      </c>
    </row>
    <row r="1661" spans="1:15" hidden="1" x14ac:dyDescent="0.25">
      <c r="A1661" s="920" t="s">
        <v>158</v>
      </c>
      <c r="B1661" s="138" t="s">
        <v>214</v>
      </c>
      <c r="C1661" s="138" t="s">
        <v>3173</v>
      </c>
      <c r="D1661" s="138" t="s">
        <v>3174</v>
      </c>
      <c r="E1661" s="138" t="s">
        <v>3175</v>
      </c>
      <c r="F1661" s="139">
        <v>-3517934132</v>
      </c>
      <c r="G1661" s="139">
        <v>0</v>
      </c>
      <c r="H1661" s="139">
        <v>0</v>
      </c>
      <c r="I1661" s="139">
        <v>-3517934132</v>
      </c>
      <c r="J1661" s="107" t="s">
        <v>4442</v>
      </c>
      <c r="K1661" s="107" t="s">
        <v>13</v>
      </c>
      <c r="L1661" s="107" t="s">
        <v>92</v>
      </c>
      <c r="M1661" s="140" t="s">
        <v>4447</v>
      </c>
      <c r="N1661" s="104" t="s">
        <v>119</v>
      </c>
      <c r="O1661" s="104" t="s">
        <v>4448</v>
      </c>
    </row>
    <row r="1662" spans="1:15" hidden="1" x14ac:dyDescent="0.25">
      <c r="A1662" s="920" t="s">
        <v>158</v>
      </c>
      <c r="B1662" s="138" t="s">
        <v>104</v>
      </c>
      <c r="C1662" s="138" t="s">
        <v>6543</v>
      </c>
      <c r="D1662" s="138" t="s">
        <v>6544</v>
      </c>
      <c r="E1662" s="138" t="s">
        <v>6545</v>
      </c>
      <c r="F1662" s="139">
        <v>0</v>
      </c>
      <c r="G1662" s="139">
        <v>-565.63</v>
      </c>
      <c r="H1662" s="139">
        <v>-3883048</v>
      </c>
      <c r="I1662" s="139">
        <v>-3883048</v>
      </c>
      <c r="J1662" s="107" t="s">
        <v>4442</v>
      </c>
      <c r="K1662" s="107" t="s">
        <v>13</v>
      </c>
      <c r="L1662" s="107" t="s">
        <v>92</v>
      </c>
      <c r="M1662" s="140" t="s">
        <v>4447</v>
      </c>
      <c r="N1662" s="104" t="s">
        <v>119</v>
      </c>
      <c r="O1662" s="104" t="s">
        <v>4448</v>
      </c>
    </row>
    <row r="1663" spans="1:15" hidden="1" x14ac:dyDescent="0.25">
      <c r="A1663" s="920" t="s">
        <v>158</v>
      </c>
      <c r="B1663" s="138" t="s">
        <v>104</v>
      </c>
      <c r="C1663" s="138" t="s">
        <v>4890</v>
      </c>
      <c r="D1663" s="138" t="s">
        <v>4891</v>
      </c>
      <c r="E1663" s="138" t="s">
        <v>4892</v>
      </c>
      <c r="F1663" s="139">
        <v>0</v>
      </c>
      <c r="G1663" s="139">
        <v>-14252.78</v>
      </c>
      <c r="H1663" s="139">
        <v>-109196457</v>
      </c>
      <c r="I1663" s="139">
        <v>-109196457</v>
      </c>
      <c r="J1663" s="107" t="s">
        <v>4442</v>
      </c>
      <c r="K1663" s="107" t="s">
        <v>13</v>
      </c>
      <c r="L1663" s="107" t="s">
        <v>92</v>
      </c>
      <c r="M1663" s="140" t="s">
        <v>4449</v>
      </c>
      <c r="N1663" s="104" t="s">
        <v>119</v>
      </c>
      <c r="O1663" s="104" t="s">
        <v>4448</v>
      </c>
    </row>
    <row r="1664" spans="1:15" hidden="1" x14ac:dyDescent="0.25">
      <c r="A1664" s="920" t="s">
        <v>158</v>
      </c>
      <c r="B1664" s="138" t="s">
        <v>214</v>
      </c>
      <c r="C1664" s="138" t="s">
        <v>3176</v>
      </c>
      <c r="D1664" s="138" t="s">
        <v>3177</v>
      </c>
      <c r="E1664" s="138" t="s">
        <v>3178</v>
      </c>
      <c r="F1664" s="139">
        <v>-316232947</v>
      </c>
      <c r="G1664" s="139">
        <v>0</v>
      </c>
      <c r="H1664" s="139">
        <v>0</v>
      </c>
      <c r="I1664" s="139">
        <v>-316232947</v>
      </c>
      <c r="J1664" s="107" t="s">
        <v>4442</v>
      </c>
      <c r="K1664" s="107" t="s">
        <v>13</v>
      </c>
      <c r="L1664" s="107" t="s">
        <v>92</v>
      </c>
      <c r="M1664" s="140" t="s">
        <v>4449</v>
      </c>
      <c r="N1664" s="104" t="s">
        <v>119</v>
      </c>
      <c r="O1664" s="104" t="s">
        <v>4448</v>
      </c>
    </row>
    <row r="1665" spans="1:15" hidden="1" x14ac:dyDescent="0.25">
      <c r="A1665" s="920" t="s">
        <v>158</v>
      </c>
      <c r="B1665" s="138" t="s">
        <v>214</v>
      </c>
      <c r="C1665" s="138" t="s">
        <v>6546</v>
      </c>
      <c r="D1665" s="138" t="s">
        <v>6547</v>
      </c>
      <c r="E1665" s="138" t="s">
        <v>6548</v>
      </c>
      <c r="F1665" s="139">
        <v>-22632482125</v>
      </c>
      <c r="G1665" s="139">
        <v>0</v>
      </c>
      <c r="H1665" s="139">
        <v>0</v>
      </c>
      <c r="I1665" s="139">
        <v>-22632482125</v>
      </c>
      <c r="J1665" s="107" t="s">
        <v>4442</v>
      </c>
      <c r="K1665" s="107" t="s">
        <v>13</v>
      </c>
      <c r="L1665" s="107" t="s">
        <v>92</v>
      </c>
      <c r="M1665" s="140" t="s">
        <v>4449</v>
      </c>
      <c r="N1665" s="104" t="s">
        <v>119</v>
      </c>
      <c r="O1665" s="104" t="s">
        <v>4448</v>
      </c>
    </row>
    <row r="1666" spans="1:15" hidden="1" x14ac:dyDescent="0.25">
      <c r="A1666" s="920" t="s">
        <v>158</v>
      </c>
      <c r="B1666" s="138" t="s">
        <v>104</v>
      </c>
      <c r="C1666" s="138" t="s">
        <v>3179</v>
      </c>
      <c r="D1666" s="138" t="s">
        <v>3180</v>
      </c>
      <c r="E1666" s="138" t="s">
        <v>3135</v>
      </c>
      <c r="F1666" s="139">
        <v>0</v>
      </c>
      <c r="G1666" s="139">
        <v>-1553806.6</v>
      </c>
      <c r="H1666" s="139">
        <v>-11907419966</v>
      </c>
      <c r="I1666" s="139">
        <v>-11907419966</v>
      </c>
      <c r="J1666" s="107" t="s">
        <v>4442</v>
      </c>
      <c r="K1666" s="107" t="s">
        <v>13</v>
      </c>
      <c r="L1666" s="107" t="s">
        <v>92</v>
      </c>
      <c r="M1666" s="140" t="s">
        <v>4449</v>
      </c>
      <c r="N1666" s="104" t="s">
        <v>119</v>
      </c>
      <c r="O1666" s="104" t="s">
        <v>4448</v>
      </c>
    </row>
    <row r="1667" spans="1:15" hidden="1" x14ac:dyDescent="0.25">
      <c r="A1667" s="920" t="s">
        <v>158</v>
      </c>
      <c r="B1667" s="138" t="s">
        <v>214</v>
      </c>
      <c r="C1667" s="138" t="s">
        <v>3181</v>
      </c>
      <c r="D1667" s="138" t="s">
        <v>3182</v>
      </c>
      <c r="E1667" s="138" t="s">
        <v>3138</v>
      </c>
      <c r="F1667" s="139">
        <v>-3692566937</v>
      </c>
      <c r="G1667" s="139">
        <v>0</v>
      </c>
      <c r="H1667" s="139">
        <v>0</v>
      </c>
      <c r="I1667" s="139">
        <v>-3692566937</v>
      </c>
      <c r="J1667" s="107" t="s">
        <v>4442</v>
      </c>
      <c r="K1667" s="107" t="s">
        <v>13</v>
      </c>
      <c r="L1667" s="107" t="s">
        <v>92</v>
      </c>
      <c r="M1667" s="140" t="s">
        <v>4449</v>
      </c>
      <c r="N1667" s="104" t="s">
        <v>119</v>
      </c>
      <c r="O1667" s="104" t="s">
        <v>4448</v>
      </c>
    </row>
    <row r="1668" spans="1:15" hidden="1" x14ac:dyDescent="0.25">
      <c r="A1668" s="920" t="s">
        <v>158</v>
      </c>
      <c r="B1668" s="138" t="s">
        <v>104</v>
      </c>
      <c r="C1668" s="138" t="s">
        <v>3183</v>
      </c>
      <c r="D1668" s="138" t="s">
        <v>3184</v>
      </c>
      <c r="E1668" s="138" t="s">
        <v>3141</v>
      </c>
      <c r="F1668" s="139">
        <v>0</v>
      </c>
      <c r="G1668" s="139">
        <v>-173775.33</v>
      </c>
      <c r="H1668" s="139">
        <v>-1271001636</v>
      </c>
      <c r="I1668" s="139">
        <v>-1271001636</v>
      </c>
      <c r="J1668" s="107" t="s">
        <v>4442</v>
      </c>
      <c r="K1668" s="107" t="s">
        <v>13</v>
      </c>
      <c r="L1668" s="107" t="s">
        <v>92</v>
      </c>
      <c r="M1668" s="140" t="s">
        <v>4449</v>
      </c>
      <c r="N1668" s="104" t="s">
        <v>119</v>
      </c>
      <c r="O1668" s="104" t="s">
        <v>4448</v>
      </c>
    </row>
    <row r="1669" spans="1:15" hidden="1" x14ac:dyDescent="0.25">
      <c r="A1669" s="920" t="s">
        <v>158</v>
      </c>
      <c r="B1669" s="138" t="s">
        <v>214</v>
      </c>
      <c r="C1669" s="138" t="s">
        <v>3185</v>
      </c>
      <c r="D1669" s="138" t="s">
        <v>3186</v>
      </c>
      <c r="E1669" s="138" t="s">
        <v>3144</v>
      </c>
      <c r="F1669" s="139">
        <v>-7892250783</v>
      </c>
      <c r="G1669" s="139">
        <v>0</v>
      </c>
      <c r="H1669" s="139">
        <v>0</v>
      </c>
      <c r="I1669" s="139">
        <v>-7892250783</v>
      </c>
      <c r="J1669" s="107" t="s">
        <v>4442</v>
      </c>
      <c r="K1669" s="107" t="s">
        <v>13</v>
      </c>
      <c r="L1669" s="107" t="s">
        <v>92</v>
      </c>
      <c r="M1669" s="140" t="s">
        <v>4449</v>
      </c>
      <c r="N1669" s="104" t="s">
        <v>119</v>
      </c>
      <c r="O1669" s="104" t="s">
        <v>4448</v>
      </c>
    </row>
    <row r="1670" spans="1:15" hidden="1" x14ac:dyDescent="0.25">
      <c r="A1670" s="920" t="s">
        <v>158</v>
      </c>
      <c r="B1670" s="138" t="s">
        <v>104</v>
      </c>
      <c r="C1670" s="138" t="s">
        <v>3187</v>
      </c>
      <c r="D1670" s="138" t="s">
        <v>3188</v>
      </c>
      <c r="E1670" s="138" t="s">
        <v>3147</v>
      </c>
      <c r="F1670" s="139">
        <v>0</v>
      </c>
      <c r="G1670" s="139">
        <v>-245874.81</v>
      </c>
      <c r="H1670" s="139">
        <v>-1859020769</v>
      </c>
      <c r="I1670" s="139">
        <v>-1859020769</v>
      </c>
      <c r="J1670" s="107" t="s">
        <v>4442</v>
      </c>
      <c r="K1670" s="107" t="s">
        <v>13</v>
      </c>
      <c r="L1670" s="107" t="s">
        <v>92</v>
      </c>
      <c r="M1670" s="140" t="s">
        <v>4449</v>
      </c>
      <c r="N1670" s="104" t="s">
        <v>119</v>
      </c>
      <c r="O1670" s="104" t="s">
        <v>4448</v>
      </c>
    </row>
    <row r="1671" spans="1:15" hidden="1" x14ac:dyDescent="0.25">
      <c r="A1671" s="920" t="s">
        <v>158</v>
      </c>
      <c r="B1671" s="138" t="s">
        <v>214</v>
      </c>
      <c r="C1671" s="138" t="s">
        <v>3189</v>
      </c>
      <c r="D1671" s="138" t="s">
        <v>3190</v>
      </c>
      <c r="E1671" s="138" t="s">
        <v>3150</v>
      </c>
      <c r="F1671" s="139">
        <v>-6838466581</v>
      </c>
      <c r="G1671" s="139">
        <v>0</v>
      </c>
      <c r="H1671" s="139">
        <v>0</v>
      </c>
      <c r="I1671" s="139">
        <v>-6838466581</v>
      </c>
      <c r="J1671" s="107" t="s">
        <v>4442</v>
      </c>
      <c r="K1671" s="107" t="s">
        <v>13</v>
      </c>
      <c r="L1671" s="107" t="s">
        <v>92</v>
      </c>
      <c r="M1671" s="140" t="s">
        <v>4449</v>
      </c>
      <c r="N1671" s="104" t="s">
        <v>119</v>
      </c>
      <c r="O1671" s="104" t="s">
        <v>4448</v>
      </c>
    </row>
    <row r="1672" spans="1:15" hidden="1" x14ac:dyDescent="0.25">
      <c r="A1672" s="920" t="s">
        <v>158</v>
      </c>
      <c r="B1672" s="138" t="s">
        <v>104</v>
      </c>
      <c r="C1672" s="138" t="s">
        <v>3191</v>
      </c>
      <c r="D1672" s="138" t="s">
        <v>3192</v>
      </c>
      <c r="E1672" s="138" t="s">
        <v>3153</v>
      </c>
      <c r="F1672" s="139">
        <v>0</v>
      </c>
      <c r="G1672" s="139">
        <v>-831883.08</v>
      </c>
      <c r="H1672" s="139">
        <v>-6393004477</v>
      </c>
      <c r="I1672" s="139">
        <v>-6393004477</v>
      </c>
      <c r="J1672" s="107" t="s">
        <v>4442</v>
      </c>
      <c r="K1672" s="107" t="s">
        <v>13</v>
      </c>
      <c r="L1672" s="107" t="s">
        <v>92</v>
      </c>
      <c r="M1672" s="140" t="s">
        <v>4449</v>
      </c>
      <c r="N1672" s="104" t="s">
        <v>119</v>
      </c>
      <c r="O1672" s="104" t="s">
        <v>4448</v>
      </c>
    </row>
    <row r="1673" spans="1:15" hidden="1" x14ac:dyDescent="0.25">
      <c r="A1673" s="920" t="s">
        <v>158</v>
      </c>
      <c r="B1673" s="138" t="s">
        <v>214</v>
      </c>
      <c r="C1673" s="138" t="s">
        <v>3193</v>
      </c>
      <c r="D1673" s="138" t="s">
        <v>3194</v>
      </c>
      <c r="E1673" s="138" t="s">
        <v>3156</v>
      </c>
      <c r="F1673" s="139">
        <v>-11839957519</v>
      </c>
      <c r="G1673" s="139">
        <v>0</v>
      </c>
      <c r="H1673" s="139">
        <v>0</v>
      </c>
      <c r="I1673" s="139">
        <v>-11839957519</v>
      </c>
      <c r="J1673" s="107" t="s">
        <v>4442</v>
      </c>
      <c r="K1673" s="107" t="s">
        <v>13</v>
      </c>
      <c r="L1673" s="107" t="s">
        <v>92</v>
      </c>
      <c r="M1673" s="140" t="s">
        <v>4449</v>
      </c>
      <c r="N1673" s="104" t="s">
        <v>119</v>
      </c>
      <c r="O1673" s="104" t="s">
        <v>4448</v>
      </c>
    </row>
    <row r="1674" spans="1:15" hidden="1" x14ac:dyDescent="0.25">
      <c r="A1674" s="920" t="s">
        <v>158</v>
      </c>
      <c r="B1674" s="138" t="s">
        <v>104</v>
      </c>
      <c r="C1674" s="138" t="s">
        <v>3195</v>
      </c>
      <c r="D1674" s="138" t="s">
        <v>3196</v>
      </c>
      <c r="E1674" s="138" t="s">
        <v>3197</v>
      </c>
      <c r="F1674" s="139">
        <v>0</v>
      </c>
      <c r="G1674" s="139">
        <v>-11274.12</v>
      </c>
      <c r="H1674" s="139">
        <v>-86418511</v>
      </c>
      <c r="I1674" s="139">
        <v>-86418511</v>
      </c>
      <c r="J1674" s="107" t="s">
        <v>4442</v>
      </c>
      <c r="K1674" s="107" t="s">
        <v>13</v>
      </c>
      <c r="L1674" s="107" t="s">
        <v>92</v>
      </c>
      <c r="M1674" s="140" t="s">
        <v>4449</v>
      </c>
      <c r="N1674" s="104" t="s">
        <v>119</v>
      </c>
      <c r="O1674" s="104" t="s">
        <v>4448</v>
      </c>
    </row>
    <row r="1675" spans="1:15" hidden="1" x14ac:dyDescent="0.25">
      <c r="A1675" s="920" t="s">
        <v>158</v>
      </c>
      <c r="B1675" s="138" t="s">
        <v>214</v>
      </c>
      <c r="C1675" s="138" t="s">
        <v>3198</v>
      </c>
      <c r="D1675" s="138" t="s">
        <v>3199</v>
      </c>
      <c r="E1675" s="138" t="s">
        <v>3200</v>
      </c>
      <c r="F1675" s="139">
        <v>-3240569142</v>
      </c>
      <c r="G1675" s="139">
        <v>0</v>
      </c>
      <c r="H1675" s="139">
        <v>0</v>
      </c>
      <c r="I1675" s="139">
        <v>-3240569142</v>
      </c>
      <c r="J1675" s="107" t="s">
        <v>4442</v>
      </c>
      <c r="K1675" s="107" t="s">
        <v>13</v>
      </c>
      <c r="L1675" s="107" t="s">
        <v>92</v>
      </c>
      <c r="M1675" s="140" t="s">
        <v>4449</v>
      </c>
      <c r="N1675" s="104" t="s">
        <v>119</v>
      </c>
      <c r="O1675" s="104" t="s">
        <v>4448</v>
      </c>
    </row>
    <row r="1676" spans="1:15" hidden="1" x14ac:dyDescent="0.25">
      <c r="A1676" s="920" t="s">
        <v>158</v>
      </c>
      <c r="B1676" s="138" t="s">
        <v>104</v>
      </c>
      <c r="C1676" s="138" t="s">
        <v>3201</v>
      </c>
      <c r="D1676" s="138" t="s">
        <v>3202</v>
      </c>
      <c r="E1676" s="138" t="s">
        <v>2009</v>
      </c>
      <c r="F1676" s="139">
        <v>0</v>
      </c>
      <c r="G1676" s="139">
        <v>-12263154.970000001</v>
      </c>
      <c r="H1676" s="139">
        <v>-89964561560</v>
      </c>
      <c r="I1676" s="139">
        <v>-89964561560</v>
      </c>
      <c r="J1676" s="107" t="s">
        <v>4442</v>
      </c>
      <c r="K1676" s="107" t="s">
        <v>13</v>
      </c>
      <c r="L1676" s="107" t="s">
        <v>92</v>
      </c>
      <c r="M1676" s="140" t="s">
        <v>4449</v>
      </c>
      <c r="N1676" s="104" t="s">
        <v>119</v>
      </c>
      <c r="O1676" s="104" t="s">
        <v>4448</v>
      </c>
    </row>
    <row r="1677" spans="1:15" hidden="1" x14ac:dyDescent="0.25">
      <c r="A1677" s="920" t="s">
        <v>158</v>
      </c>
      <c r="B1677" s="138" t="s">
        <v>214</v>
      </c>
      <c r="C1677" s="138" t="s">
        <v>3203</v>
      </c>
      <c r="D1677" s="138" t="s">
        <v>3204</v>
      </c>
      <c r="E1677" s="138" t="s">
        <v>2012</v>
      </c>
      <c r="F1677" s="139">
        <v>-142484940042</v>
      </c>
      <c r="G1677" s="139">
        <v>0</v>
      </c>
      <c r="H1677" s="139">
        <v>0</v>
      </c>
      <c r="I1677" s="139">
        <v>-142484940042</v>
      </c>
      <c r="J1677" s="107" t="s">
        <v>4442</v>
      </c>
      <c r="K1677" s="107" t="s">
        <v>13</v>
      </c>
      <c r="L1677" s="107" t="s">
        <v>92</v>
      </c>
      <c r="M1677" s="140" t="s">
        <v>4449</v>
      </c>
      <c r="N1677" s="104" t="s">
        <v>119</v>
      </c>
      <c r="O1677" s="104" t="s">
        <v>4448</v>
      </c>
    </row>
    <row r="1678" spans="1:15" hidden="1" x14ac:dyDescent="0.25">
      <c r="A1678" s="920" t="s">
        <v>158</v>
      </c>
      <c r="B1678" s="138" t="s">
        <v>104</v>
      </c>
      <c r="C1678" s="138" t="s">
        <v>3205</v>
      </c>
      <c r="D1678" s="138" t="s">
        <v>3206</v>
      </c>
      <c r="E1678" s="138" t="s">
        <v>3207</v>
      </c>
      <c r="F1678" s="139">
        <v>0</v>
      </c>
      <c r="G1678" s="139">
        <v>-579407.98</v>
      </c>
      <c r="H1678" s="139">
        <v>-4365272690</v>
      </c>
      <c r="I1678" s="139">
        <v>-4365272690</v>
      </c>
      <c r="J1678" s="107" t="s">
        <v>4442</v>
      </c>
      <c r="K1678" s="107" t="s">
        <v>13</v>
      </c>
      <c r="L1678" s="107" t="s">
        <v>92</v>
      </c>
      <c r="M1678" s="140" t="s">
        <v>4449</v>
      </c>
      <c r="N1678" s="104" t="s">
        <v>119</v>
      </c>
      <c r="O1678" s="104" t="s">
        <v>4448</v>
      </c>
    </row>
    <row r="1679" spans="1:15" hidden="1" x14ac:dyDescent="0.25">
      <c r="A1679" s="920" t="s">
        <v>158</v>
      </c>
      <c r="B1679" s="138" t="s">
        <v>214</v>
      </c>
      <c r="C1679" s="138" t="s">
        <v>3208</v>
      </c>
      <c r="D1679" s="138" t="s">
        <v>3209</v>
      </c>
      <c r="E1679" s="138" t="s">
        <v>3210</v>
      </c>
      <c r="F1679" s="139">
        <v>-68439283154</v>
      </c>
      <c r="G1679" s="139">
        <v>0</v>
      </c>
      <c r="H1679" s="139">
        <v>0</v>
      </c>
      <c r="I1679" s="139">
        <v>-68439283154</v>
      </c>
      <c r="J1679" s="107" t="s">
        <v>4442</v>
      </c>
      <c r="K1679" s="107" t="s">
        <v>13</v>
      </c>
      <c r="L1679" s="107" t="s">
        <v>92</v>
      </c>
      <c r="M1679" s="140" t="s">
        <v>4449</v>
      </c>
      <c r="N1679" s="104" t="s">
        <v>119</v>
      </c>
      <c r="O1679" s="104" t="s">
        <v>4448</v>
      </c>
    </row>
    <row r="1680" spans="1:15" hidden="1" x14ac:dyDescent="0.25">
      <c r="A1680" s="920" t="s">
        <v>158</v>
      </c>
      <c r="B1680" s="138" t="s">
        <v>104</v>
      </c>
      <c r="C1680" s="138" t="s">
        <v>3211</v>
      </c>
      <c r="D1680" s="138" t="s">
        <v>3212</v>
      </c>
      <c r="E1680" s="138" t="s">
        <v>3213</v>
      </c>
      <c r="F1680" s="139">
        <v>0</v>
      </c>
      <c r="G1680" s="139">
        <v>-213903.91</v>
      </c>
      <c r="H1680" s="139">
        <v>-1617539383</v>
      </c>
      <c r="I1680" s="139">
        <v>-1617539383</v>
      </c>
      <c r="J1680" s="107" t="s">
        <v>4442</v>
      </c>
      <c r="K1680" s="107" t="s">
        <v>13</v>
      </c>
      <c r="L1680" s="107" t="s">
        <v>92</v>
      </c>
      <c r="M1680" s="140" t="s">
        <v>4449</v>
      </c>
      <c r="N1680" s="104" t="s">
        <v>119</v>
      </c>
      <c r="O1680" s="104" t="s">
        <v>4448</v>
      </c>
    </row>
    <row r="1681" spans="1:15" hidden="1" x14ac:dyDescent="0.25">
      <c r="A1681" s="920" t="s">
        <v>158</v>
      </c>
      <c r="B1681" s="138" t="s">
        <v>214</v>
      </c>
      <c r="C1681" s="138" t="s">
        <v>3214</v>
      </c>
      <c r="D1681" s="138" t="s">
        <v>3215</v>
      </c>
      <c r="E1681" s="138" t="s">
        <v>3216</v>
      </c>
      <c r="F1681" s="139">
        <v>-9734436061</v>
      </c>
      <c r="G1681" s="139">
        <v>0</v>
      </c>
      <c r="H1681" s="139">
        <v>0</v>
      </c>
      <c r="I1681" s="139">
        <v>-9734436061</v>
      </c>
      <c r="J1681" s="107" t="s">
        <v>4442</v>
      </c>
      <c r="K1681" s="107" t="s">
        <v>13</v>
      </c>
      <c r="L1681" s="107" t="s">
        <v>92</v>
      </c>
      <c r="M1681" s="140" t="s">
        <v>4449</v>
      </c>
      <c r="N1681" s="104" t="s">
        <v>119</v>
      </c>
      <c r="O1681" s="104" t="s">
        <v>4448</v>
      </c>
    </row>
    <row r="1682" spans="1:15" hidden="1" x14ac:dyDescent="0.25">
      <c r="A1682" s="920" t="s">
        <v>158</v>
      </c>
      <c r="B1682" s="138" t="s">
        <v>104</v>
      </c>
      <c r="C1682" s="138" t="s">
        <v>3217</v>
      </c>
      <c r="D1682" s="138" t="s">
        <v>3218</v>
      </c>
      <c r="E1682" s="138" t="s">
        <v>3219</v>
      </c>
      <c r="F1682" s="139">
        <v>0</v>
      </c>
      <c r="G1682" s="139">
        <v>-39894.120000000003</v>
      </c>
      <c r="H1682" s="139">
        <v>-302252515</v>
      </c>
      <c r="I1682" s="139">
        <v>-302252515</v>
      </c>
      <c r="J1682" s="107" t="s">
        <v>4442</v>
      </c>
      <c r="K1682" s="107" t="s">
        <v>13</v>
      </c>
      <c r="L1682" s="107" t="s">
        <v>92</v>
      </c>
      <c r="M1682" s="140" t="s">
        <v>4449</v>
      </c>
      <c r="N1682" s="104" t="s">
        <v>119</v>
      </c>
      <c r="O1682" s="104" t="s">
        <v>4448</v>
      </c>
    </row>
    <row r="1683" spans="1:15" hidden="1" x14ac:dyDescent="0.25">
      <c r="A1683" s="920" t="s">
        <v>158</v>
      </c>
      <c r="B1683" s="138" t="s">
        <v>214</v>
      </c>
      <c r="C1683" s="138" t="s">
        <v>3220</v>
      </c>
      <c r="D1683" s="138" t="s">
        <v>3221</v>
      </c>
      <c r="E1683" s="138" t="s">
        <v>2021</v>
      </c>
      <c r="F1683" s="139">
        <v>-24620138945</v>
      </c>
      <c r="G1683" s="139">
        <v>0</v>
      </c>
      <c r="H1683" s="139">
        <v>0</v>
      </c>
      <c r="I1683" s="139">
        <v>-24620138945</v>
      </c>
      <c r="J1683" s="107" t="s">
        <v>4442</v>
      </c>
      <c r="K1683" s="107" t="s">
        <v>13</v>
      </c>
      <c r="L1683" s="107" t="s">
        <v>92</v>
      </c>
      <c r="M1683" s="140" t="s">
        <v>4449</v>
      </c>
      <c r="N1683" s="104" t="s">
        <v>119</v>
      </c>
      <c r="O1683" s="104" t="s">
        <v>4448</v>
      </c>
    </row>
    <row r="1684" spans="1:15" hidden="1" x14ac:dyDescent="0.25">
      <c r="A1684" s="920" t="s">
        <v>158</v>
      </c>
      <c r="B1684" s="138" t="s">
        <v>104</v>
      </c>
      <c r="C1684" s="138" t="s">
        <v>3222</v>
      </c>
      <c r="D1684" s="138" t="s">
        <v>3223</v>
      </c>
      <c r="E1684" s="138" t="s">
        <v>3224</v>
      </c>
      <c r="F1684" s="139">
        <v>0</v>
      </c>
      <c r="G1684" s="139">
        <v>-71849.09</v>
      </c>
      <c r="H1684" s="139">
        <v>-523359990</v>
      </c>
      <c r="I1684" s="139">
        <v>-523359990</v>
      </c>
      <c r="J1684" s="107" t="s">
        <v>4442</v>
      </c>
      <c r="K1684" s="107" t="s">
        <v>13</v>
      </c>
      <c r="L1684" s="107" t="s">
        <v>92</v>
      </c>
      <c r="M1684" s="140" t="s">
        <v>4449</v>
      </c>
      <c r="N1684" s="104" t="s">
        <v>119</v>
      </c>
      <c r="O1684" s="104" t="s">
        <v>4448</v>
      </c>
    </row>
    <row r="1685" spans="1:15" hidden="1" x14ac:dyDescent="0.25">
      <c r="A1685" s="920" t="s">
        <v>158</v>
      </c>
      <c r="B1685" s="138" t="s">
        <v>214</v>
      </c>
      <c r="C1685" s="138" t="s">
        <v>3225</v>
      </c>
      <c r="D1685" s="138" t="s">
        <v>3226</v>
      </c>
      <c r="E1685" s="138" t="s">
        <v>3227</v>
      </c>
      <c r="F1685" s="139">
        <v>-2624192787</v>
      </c>
      <c r="G1685" s="139">
        <v>0</v>
      </c>
      <c r="H1685" s="139">
        <v>0</v>
      </c>
      <c r="I1685" s="139">
        <v>-2624192787</v>
      </c>
      <c r="J1685" s="107" t="s">
        <v>4442</v>
      </c>
      <c r="K1685" s="107" t="s">
        <v>13</v>
      </c>
      <c r="L1685" s="107" t="s">
        <v>92</v>
      </c>
      <c r="M1685" s="140" t="s">
        <v>4449</v>
      </c>
      <c r="N1685" s="104" t="s">
        <v>119</v>
      </c>
      <c r="O1685" s="104" t="s">
        <v>4448</v>
      </c>
    </row>
    <row r="1686" spans="1:15" hidden="1" x14ac:dyDescent="0.25">
      <c r="A1686" s="920" t="s">
        <v>158</v>
      </c>
      <c r="B1686" s="138" t="s">
        <v>214</v>
      </c>
      <c r="C1686" s="138" t="s">
        <v>6549</v>
      </c>
      <c r="D1686" s="138" t="s">
        <v>6550</v>
      </c>
      <c r="E1686" s="138" t="s">
        <v>6551</v>
      </c>
      <c r="F1686" s="139">
        <v>-662036</v>
      </c>
      <c r="G1686" s="139">
        <v>0</v>
      </c>
      <c r="H1686" s="139">
        <v>0</v>
      </c>
      <c r="I1686" s="139">
        <v>-662036</v>
      </c>
      <c r="J1686" s="107" t="s">
        <v>4442</v>
      </c>
      <c r="K1686" s="107" t="s">
        <v>13</v>
      </c>
      <c r="L1686" s="107" t="s">
        <v>92</v>
      </c>
      <c r="M1686" s="140" t="s">
        <v>8267</v>
      </c>
      <c r="N1686" s="104" t="s">
        <v>119</v>
      </c>
      <c r="O1686" s="104" t="s">
        <v>4448</v>
      </c>
    </row>
    <row r="1687" spans="1:15" hidden="1" x14ac:dyDescent="0.25">
      <c r="A1687" s="920" t="s">
        <v>158</v>
      </c>
      <c r="B1687" s="138" t="s">
        <v>104</v>
      </c>
      <c r="C1687" s="138" t="s">
        <v>4893</v>
      </c>
      <c r="D1687" s="138" t="s">
        <v>4894</v>
      </c>
      <c r="E1687" s="138" t="s">
        <v>4895</v>
      </c>
      <c r="F1687" s="139">
        <v>0</v>
      </c>
      <c r="G1687" s="139">
        <v>-199810.95</v>
      </c>
      <c r="H1687" s="139">
        <v>-1581779488</v>
      </c>
      <c r="I1687" s="139">
        <v>-1581779488</v>
      </c>
      <c r="J1687" s="107" t="s">
        <v>4442</v>
      </c>
      <c r="K1687" s="107" t="s">
        <v>13</v>
      </c>
      <c r="L1687" s="107" t="s">
        <v>92</v>
      </c>
      <c r="M1687" s="140" t="s">
        <v>4450</v>
      </c>
      <c r="N1687" s="104" t="s">
        <v>119</v>
      </c>
      <c r="O1687" s="104" t="s">
        <v>4448</v>
      </c>
    </row>
    <row r="1688" spans="1:15" hidden="1" x14ac:dyDescent="0.25">
      <c r="A1688" s="920" t="s">
        <v>158</v>
      </c>
      <c r="B1688" s="138" t="s">
        <v>214</v>
      </c>
      <c r="C1688" s="138" t="s">
        <v>3228</v>
      </c>
      <c r="D1688" s="138" t="s">
        <v>3229</v>
      </c>
      <c r="E1688" s="138" t="s">
        <v>3230</v>
      </c>
      <c r="F1688" s="139">
        <v>-1770272393</v>
      </c>
      <c r="G1688" s="139">
        <v>0</v>
      </c>
      <c r="H1688" s="139">
        <v>0</v>
      </c>
      <c r="I1688" s="139">
        <v>-1770272393</v>
      </c>
      <c r="J1688" s="107" t="s">
        <v>4442</v>
      </c>
      <c r="K1688" s="107" t="s">
        <v>13</v>
      </c>
      <c r="L1688" s="107" t="s">
        <v>92</v>
      </c>
      <c r="M1688" s="140" t="s">
        <v>4450</v>
      </c>
      <c r="N1688" s="104" t="s">
        <v>119</v>
      </c>
      <c r="O1688" s="104" t="s">
        <v>4448</v>
      </c>
    </row>
    <row r="1689" spans="1:15" hidden="1" x14ac:dyDescent="0.25">
      <c r="A1689" s="920" t="s">
        <v>158</v>
      </c>
      <c r="B1689" s="138" t="s">
        <v>104</v>
      </c>
      <c r="C1689" s="138" t="s">
        <v>3231</v>
      </c>
      <c r="D1689" s="138" t="s">
        <v>3232</v>
      </c>
      <c r="E1689" s="138" t="s">
        <v>3233</v>
      </c>
      <c r="F1689" s="139">
        <v>0</v>
      </c>
      <c r="G1689" s="139">
        <v>-36940.629999999997</v>
      </c>
      <c r="H1689" s="139">
        <v>-276919369</v>
      </c>
      <c r="I1689" s="139">
        <v>-276919369</v>
      </c>
      <c r="J1689" s="107" t="s">
        <v>4442</v>
      </c>
      <c r="K1689" s="107" t="s">
        <v>13</v>
      </c>
      <c r="L1689" s="107" t="s">
        <v>92</v>
      </c>
      <c r="M1689" s="140" t="s">
        <v>4450</v>
      </c>
      <c r="N1689" s="104" t="s">
        <v>119</v>
      </c>
      <c r="O1689" s="104" t="s">
        <v>4448</v>
      </c>
    </row>
    <row r="1690" spans="1:15" hidden="1" x14ac:dyDescent="0.25">
      <c r="A1690" s="920" t="s">
        <v>158</v>
      </c>
      <c r="B1690" s="138" t="s">
        <v>214</v>
      </c>
      <c r="C1690" s="138" t="s">
        <v>3234</v>
      </c>
      <c r="D1690" s="138" t="s">
        <v>3235</v>
      </c>
      <c r="E1690" s="138" t="s">
        <v>3233</v>
      </c>
      <c r="F1690" s="139">
        <v>-210204700</v>
      </c>
      <c r="G1690" s="139">
        <v>0</v>
      </c>
      <c r="H1690" s="139">
        <v>0</v>
      </c>
      <c r="I1690" s="139">
        <v>-210204700</v>
      </c>
      <c r="J1690" s="107" t="s">
        <v>4442</v>
      </c>
      <c r="K1690" s="107" t="s">
        <v>13</v>
      </c>
      <c r="L1690" s="107" t="s">
        <v>92</v>
      </c>
      <c r="M1690" s="140" t="s">
        <v>4450</v>
      </c>
      <c r="N1690" s="104" t="s">
        <v>119</v>
      </c>
      <c r="O1690" s="104" t="s">
        <v>4448</v>
      </c>
    </row>
    <row r="1691" spans="1:15" hidden="1" x14ac:dyDescent="0.25">
      <c r="A1691" s="920" t="s">
        <v>158</v>
      </c>
      <c r="B1691" s="138" t="s">
        <v>104</v>
      </c>
      <c r="C1691" s="138" t="s">
        <v>3236</v>
      </c>
      <c r="D1691" s="138" t="s">
        <v>3237</v>
      </c>
      <c r="E1691" s="138" t="s">
        <v>3238</v>
      </c>
      <c r="F1691" s="139">
        <v>0</v>
      </c>
      <c r="G1691" s="139">
        <v>-14394.5</v>
      </c>
      <c r="H1691" s="139">
        <v>-106341897</v>
      </c>
      <c r="I1691" s="139">
        <v>-106341897</v>
      </c>
      <c r="J1691" s="107" t="s">
        <v>4442</v>
      </c>
      <c r="K1691" s="107" t="s">
        <v>13</v>
      </c>
      <c r="L1691" s="107" t="s">
        <v>92</v>
      </c>
      <c r="M1691" s="140" t="s">
        <v>4450</v>
      </c>
      <c r="N1691" s="104" t="s">
        <v>119</v>
      </c>
      <c r="O1691" s="104" t="s">
        <v>4448</v>
      </c>
    </row>
    <row r="1692" spans="1:15" hidden="1" x14ac:dyDescent="0.25">
      <c r="A1692" s="920" t="s">
        <v>158</v>
      </c>
      <c r="B1692" s="138" t="s">
        <v>214</v>
      </c>
      <c r="C1692" s="138" t="s">
        <v>3239</v>
      </c>
      <c r="D1692" s="138" t="s">
        <v>3240</v>
      </c>
      <c r="E1692" s="138" t="s">
        <v>3238</v>
      </c>
      <c r="F1692" s="139">
        <v>-608651924</v>
      </c>
      <c r="G1692" s="139">
        <v>0</v>
      </c>
      <c r="H1692" s="139">
        <v>0</v>
      </c>
      <c r="I1692" s="139">
        <v>-608651924</v>
      </c>
      <c r="J1692" s="107" t="s">
        <v>4442</v>
      </c>
      <c r="K1692" s="107" t="s">
        <v>13</v>
      </c>
      <c r="L1692" s="107" t="s">
        <v>92</v>
      </c>
      <c r="M1692" s="140" t="s">
        <v>4450</v>
      </c>
      <c r="N1692" s="104" t="s">
        <v>119</v>
      </c>
      <c r="O1692" s="104" t="s">
        <v>4448</v>
      </c>
    </row>
    <row r="1693" spans="1:15" hidden="1" x14ac:dyDescent="0.25">
      <c r="A1693" s="920" t="s">
        <v>158</v>
      </c>
      <c r="B1693" s="138" t="s">
        <v>104</v>
      </c>
      <c r="C1693" s="138" t="s">
        <v>3241</v>
      </c>
      <c r="D1693" s="138" t="s">
        <v>3242</v>
      </c>
      <c r="E1693" s="138" t="s">
        <v>3243</v>
      </c>
      <c r="F1693" s="139">
        <v>0</v>
      </c>
      <c r="G1693" s="139">
        <v>-7985.31</v>
      </c>
      <c r="H1693" s="139">
        <v>-61722772</v>
      </c>
      <c r="I1693" s="139">
        <v>-61722772</v>
      </c>
      <c r="J1693" s="107" t="s">
        <v>4442</v>
      </c>
      <c r="K1693" s="107" t="s">
        <v>13</v>
      </c>
      <c r="L1693" s="107" t="s">
        <v>92</v>
      </c>
      <c r="M1693" s="140" t="s">
        <v>4450</v>
      </c>
      <c r="N1693" s="104" t="s">
        <v>119</v>
      </c>
      <c r="O1693" s="104" t="s">
        <v>4448</v>
      </c>
    </row>
    <row r="1694" spans="1:15" hidden="1" x14ac:dyDescent="0.25">
      <c r="A1694" s="920" t="s">
        <v>158</v>
      </c>
      <c r="B1694" s="138" t="s">
        <v>214</v>
      </c>
      <c r="C1694" s="138" t="s">
        <v>3244</v>
      </c>
      <c r="D1694" s="138" t="s">
        <v>3245</v>
      </c>
      <c r="E1694" s="138" t="s">
        <v>3243</v>
      </c>
      <c r="F1694" s="139">
        <v>-168990203</v>
      </c>
      <c r="G1694" s="139">
        <v>0</v>
      </c>
      <c r="H1694" s="139">
        <v>0</v>
      </c>
      <c r="I1694" s="139">
        <v>-168990203</v>
      </c>
      <c r="J1694" s="107" t="s">
        <v>4442</v>
      </c>
      <c r="K1694" s="107" t="s">
        <v>13</v>
      </c>
      <c r="L1694" s="107" t="s">
        <v>92</v>
      </c>
      <c r="M1694" s="140" t="s">
        <v>4450</v>
      </c>
      <c r="N1694" s="104" t="s">
        <v>119</v>
      </c>
      <c r="O1694" s="104" t="s">
        <v>4448</v>
      </c>
    </row>
    <row r="1695" spans="1:15" hidden="1" x14ac:dyDescent="0.25">
      <c r="A1695" s="920" t="s">
        <v>158</v>
      </c>
      <c r="B1695" s="138" t="s">
        <v>104</v>
      </c>
      <c r="C1695" s="138" t="s">
        <v>3246</v>
      </c>
      <c r="D1695" s="138" t="s">
        <v>3247</v>
      </c>
      <c r="E1695" s="138" t="s">
        <v>3243</v>
      </c>
      <c r="F1695" s="139">
        <v>0</v>
      </c>
      <c r="G1695" s="139">
        <v>-12879.62</v>
      </c>
      <c r="H1695" s="139">
        <v>-98380052</v>
      </c>
      <c r="I1695" s="139">
        <v>-98380052</v>
      </c>
      <c r="J1695" s="107" t="s">
        <v>4442</v>
      </c>
      <c r="K1695" s="107" t="s">
        <v>13</v>
      </c>
      <c r="L1695" s="107" t="s">
        <v>92</v>
      </c>
      <c r="M1695" s="140" t="s">
        <v>4450</v>
      </c>
      <c r="N1695" s="104" t="s">
        <v>119</v>
      </c>
      <c r="O1695" s="104" t="s">
        <v>4448</v>
      </c>
    </row>
    <row r="1696" spans="1:15" hidden="1" x14ac:dyDescent="0.25">
      <c r="A1696" s="920" t="s">
        <v>158</v>
      </c>
      <c r="B1696" s="138" t="s">
        <v>214</v>
      </c>
      <c r="C1696" s="138" t="s">
        <v>3248</v>
      </c>
      <c r="D1696" s="138" t="s">
        <v>3249</v>
      </c>
      <c r="E1696" s="138" t="s">
        <v>3243</v>
      </c>
      <c r="F1696" s="139">
        <v>-656759137</v>
      </c>
      <c r="G1696" s="139">
        <v>0</v>
      </c>
      <c r="H1696" s="139">
        <v>0</v>
      </c>
      <c r="I1696" s="139">
        <v>-656759137</v>
      </c>
      <c r="J1696" s="107" t="s">
        <v>4442</v>
      </c>
      <c r="K1696" s="107" t="s">
        <v>13</v>
      </c>
      <c r="L1696" s="107" t="s">
        <v>92</v>
      </c>
      <c r="M1696" s="140" t="s">
        <v>4450</v>
      </c>
      <c r="N1696" s="104" t="s">
        <v>119</v>
      </c>
      <c r="O1696" s="104" t="s">
        <v>4448</v>
      </c>
    </row>
    <row r="1697" spans="1:15" hidden="1" x14ac:dyDescent="0.25">
      <c r="A1697" s="920" t="s">
        <v>158</v>
      </c>
      <c r="B1697" s="138" t="s">
        <v>104</v>
      </c>
      <c r="C1697" s="138" t="s">
        <v>5179</v>
      </c>
      <c r="D1697" s="138" t="s">
        <v>5180</v>
      </c>
      <c r="E1697" s="138" t="s">
        <v>551</v>
      </c>
      <c r="F1697" s="139">
        <v>0</v>
      </c>
      <c r="G1697" s="139">
        <v>-590.61</v>
      </c>
      <c r="H1697" s="139">
        <v>-4594066</v>
      </c>
      <c r="I1697" s="139">
        <v>-4594066</v>
      </c>
      <c r="J1697" s="107" t="s">
        <v>4442</v>
      </c>
      <c r="K1697" s="107" t="s">
        <v>13</v>
      </c>
      <c r="L1697" s="107" t="s">
        <v>92</v>
      </c>
      <c r="M1697" s="140" t="s">
        <v>4450</v>
      </c>
      <c r="N1697" s="104" t="s">
        <v>119</v>
      </c>
      <c r="O1697" s="104" t="s">
        <v>4448</v>
      </c>
    </row>
    <row r="1698" spans="1:15" hidden="1" x14ac:dyDescent="0.25">
      <c r="A1698" s="920" t="s">
        <v>158</v>
      </c>
      <c r="B1698" s="138" t="s">
        <v>214</v>
      </c>
      <c r="C1698" s="138" t="s">
        <v>3250</v>
      </c>
      <c r="D1698" s="138" t="s">
        <v>3251</v>
      </c>
      <c r="E1698" s="138" t="s">
        <v>3243</v>
      </c>
      <c r="F1698" s="139">
        <v>-80986117</v>
      </c>
      <c r="G1698" s="139">
        <v>0</v>
      </c>
      <c r="H1698" s="139">
        <v>0</v>
      </c>
      <c r="I1698" s="139">
        <v>-80986117</v>
      </c>
      <c r="J1698" s="107" t="s">
        <v>4442</v>
      </c>
      <c r="K1698" s="107" t="s">
        <v>13</v>
      </c>
      <c r="L1698" s="107" t="s">
        <v>92</v>
      </c>
      <c r="M1698" s="140" t="s">
        <v>4450</v>
      </c>
      <c r="N1698" s="104" t="s">
        <v>119</v>
      </c>
      <c r="O1698" s="104" t="s">
        <v>4448</v>
      </c>
    </row>
    <row r="1699" spans="1:15" hidden="1" x14ac:dyDescent="0.25">
      <c r="A1699" s="920" t="s">
        <v>158</v>
      </c>
      <c r="B1699" s="138" t="s">
        <v>104</v>
      </c>
      <c r="C1699" s="138" t="s">
        <v>3252</v>
      </c>
      <c r="D1699" s="138" t="s">
        <v>3253</v>
      </c>
      <c r="E1699" s="138" t="s">
        <v>3254</v>
      </c>
      <c r="F1699" s="139">
        <v>0</v>
      </c>
      <c r="G1699" s="139">
        <v>-285638.59000000003</v>
      </c>
      <c r="H1699" s="139">
        <v>-2165727694</v>
      </c>
      <c r="I1699" s="139">
        <v>-2165727694</v>
      </c>
      <c r="J1699" s="107" t="s">
        <v>4442</v>
      </c>
      <c r="K1699" s="107" t="s">
        <v>13</v>
      </c>
      <c r="L1699" s="107" t="s">
        <v>92</v>
      </c>
      <c r="M1699" s="140" t="s">
        <v>4450</v>
      </c>
      <c r="N1699" s="104" t="s">
        <v>119</v>
      </c>
      <c r="O1699" s="104" t="s">
        <v>4448</v>
      </c>
    </row>
    <row r="1700" spans="1:15" hidden="1" x14ac:dyDescent="0.25">
      <c r="A1700" s="920" t="s">
        <v>158</v>
      </c>
      <c r="B1700" s="138" t="s">
        <v>214</v>
      </c>
      <c r="C1700" s="138" t="s">
        <v>3255</v>
      </c>
      <c r="D1700" s="138" t="s">
        <v>3256</v>
      </c>
      <c r="E1700" s="138" t="s">
        <v>3243</v>
      </c>
      <c r="F1700" s="139">
        <v>-2258998409</v>
      </c>
      <c r="G1700" s="139">
        <v>0</v>
      </c>
      <c r="H1700" s="139">
        <v>0</v>
      </c>
      <c r="I1700" s="139">
        <v>-2258998409</v>
      </c>
      <c r="J1700" s="107" t="s">
        <v>4442</v>
      </c>
      <c r="K1700" s="107" t="s">
        <v>13</v>
      </c>
      <c r="L1700" s="107" t="s">
        <v>92</v>
      </c>
      <c r="M1700" s="140" t="s">
        <v>4450</v>
      </c>
      <c r="N1700" s="104" t="s">
        <v>119</v>
      </c>
      <c r="O1700" s="104" t="s">
        <v>4448</v>
      </c>
    </row>
    <row r="1701" spans="1:15" hidden="1" x14ac:dyDescent="0.25">
      <c r="A1701" s="920" t="s">
        <v>158</v>
      </c>
      <c r="B1701" s="138" t="s">
        <v>104</v>
      </c>
      <c r="C1701" s="138" t="s">
        <v>3257</v>
      </c>
      <c r="D1701" s="138" t="s">
        <v>3258</v>
      </c>
      <c r="E1701" s="138" t="s">
        <v>3259</v>
      </c>
      <c r="F1701" s="139">
        <v>0</v>
      </c>
      <c r="G1701" s="139">
        <v>-2427.88</v>
      </c>
      <c r="H1701" s="139">
        <v>-18061688</v>
      </c>
      <c r="I1701" s="139">
        <v>-18061688</v>
      </c>
      <c r="J1701" s="107" t="s">
        <v>4442</v>
      </c>
      <c r="K1701" s="107" t="s">
        <v>13</v>
      </c>
      <c r="L1701" s="107" t="s">
        <v>92</v>
      </c>
      <c r="M1701" s="140" t="s">
        <v>4450</v>
      </c>
      <c r="N1701" s="104" t="s">
        <v>119</v>
      </c>
      <c r="O1701" s="104" t="s">
        <v>4448</v>
      </c>
    </row>
    <row r="1702" spans="1:15" hidden="1" x14ac:dyDescent="0.25">
      <c r="A1702" s="920" t="s">
        <v>158</v>
      </c>
      <c r="B1702" s="138" t="s">
        <v>214</v>
      </c>
      <c r="C1702" s="138" t="s">
        <v>3260</v>
      </c>
      <c r="D1702" s="138" t="s">
        <v>3261</v>
      </c>
      <c r="E1702" s="138" t="s">
        <v>3262</v>
      </c>
      <c r="F1702" s="139">
        <v>-58060785</v>
      </c>
      <c r="G1702" s="139">
        <v>0</v>
      </c>
      <c r="H1702" s="139">
        <v>0</v>
      </c>
      <c r="I1702" s="139">
        <v>-58060785</v>
      </c>
      <c r="J1702" s="107" t="s">
        <v>4442</v>
      </c>
      <c r="K1702" s="107" t="s">
        <v>13</v>
      </c>
      <c r="L1702" s="107" t="s">
        <v>92</v>
      </c>
      <c r="M1702" s="140" t="s">
        <v>4450</v>
      </c>
      <c r="N1702" s="104" t="s">
        <v>119</v>
      </c>
      <c r="O1702" s="104" t="s">
        <v>4448</v>
      </c>
    </row>
    <row r="1703" spans="1:15" hidden="1" x14ac:dyDescent="0.25">
      <c r="A1703" s="920" t="s">
        <v>158</v>
      </c>
      <c r="B1703" s="138" t="s">
        <v>104</v>
      </c>
      <c r="C1703" s="138" t="s">
        <v>5181</v>
      </c>
      <c r="D1703" s="138" t="s">
        <v>5182</v>
      </c>
      <c r="E1703" s="138" t="s">
        <v>551</v>
      </c>
      <c r="F1703" s="139">
        <v>0</v>
      </c>
      <c r="G1703" s="139">
        <v>-15562.25</v>
      </c>
      <c r="H1703" s="139">
        <v>-116054251</v>
      </c>
      <c r="I1703" s="139">
        <v>-116054251</v>
      </c>
      <c r="J1703" s="107" t="s">
        <v>4442</v>
      </c>
      <c r="K1703" s="107" t="s">
        <v>13</v>
      </c>
      <c r="L1703" s="107" t="s">
        <v>92</v>
      </c>
      <c r="M1703" s="140" t="s">
        <v>4450</v>
      </c>
      <c r="N1703" s="104" t="s">
        <v>119</v>
      </c>
      <c r="O1703" s="104" t="s">
        <v>4448</v>
      </c>
    </row>
    <row r="1704" spans="1:15" hidden="1" x14ac:dyDescent="0.25">
      <c r="A1704" s="920" t="s">
        <v>158</v>
      </c>
      <c r="B1704" s="138" t="s">
        <v>214</v>
      </c>
      <c r="C1704" s="138" t="s">
        <v>5183</v>
      </c>
      <c r="D1704" s="138" t="s">
        <v>5184</v>
      </c>
      <c r="E1704" s="138" t="s">
        <v>551</v>
      </c>
      <c r="F1704" s="139">
        <v>-23522389</v>
      </c>
      <c r="G1704" s="139">
        <v>0</v>
      </c>
      <c r="H1704" s="139">
        <v>0</v>
      </c>
      <c r="I1704" s="139">
        <v>-23522389</v>
      </c>
      <c r="J1704" s="107" t="s">
        <v>4442</v>
      </c>
      <c r="K1704" s="107" t="s">
        <v>13</v>
      </c>
      <c r="L1704" s="107" t="s">
        <v>92</v>
      </c>
      <c r="M1704" s="140" t="s">
        <v>4450</v>
      </c>
      <c r="N1704" s="104" t="s">
        <v>119</v>
      </c>
      <c r="O1704" s="104" t="s">
        <v>4448</v>
      </c>
    </row>
    <row r="1705" spans="1:15" hidden="1" x14ac:dyDescent="0.25">
      <c r="A1705" s="920" t="s">
        <v>158</v>
      </c>
      <c r="B1705" s="138" t="s">
        <v>104</v>
      </c>
      <c r="C1705" s="138" t="s">
        <v>5185</v>
      </c>
      <c r="D1705" s="138" t="s">
        <v>5186</v>
      </c>
      <c r="E1705" s="138" t="s">
        <v>551</v>
      </c>
      <c r="F1705" s="139">
        <v>0</v>
      </c>
      <c r="G1705" s="139">
        <v>-1112.0999999999999</v>
      </c>
      <c r="H1705" s="139">
        <v>-8546482</v>
      </c>
      <c r="I1705" s="139">
        <v>-8546482</v>
      </c>
      <c r="J1705" s="107" t="s">
        <v>4442</v>
      </c>
      <c r="K1705" s="107" t="s">
        <v>13</v>
      </c>
      <c r="L1705" s="107" t="s">
        <v>92</v>
      </c>
      <c r="M1705" s="140" t="s">
        <v>4450</v>
      </c>
      <c r="N1705" s="104" t="s">
        <v>119</v>
      </c>
      <c r="O1705" s="104" t="s">
        <v>4448</v>
      </c>
    </row>
    <row r="1706" spans="1:15" hidden="1" x14ac:dyDescent="0.25">
      <c r="A1706" s="920" t="s">
        <v>158</v>
      </c>
      <c r="B1706" s="138" t="s">
        <v>214</v>
      </c>
      <c r="C1706" s="138" t="s">
        <v>3263</v>
      </c>
      <c r="D1706" s="138" t="s">
        <v>3264</v>
      </c>
      <c r="E1706" s="138" t="s">
        <v>3243</v>
      </c>
      <c r="F1706" s="139">
        <v>-72668972</v>
      </c>
      <c r="G1706" s="139">
        <v>0</v>
      </c>
      <c r="H1706" s="139">
        <v>0</v>
      </c>
      <c r="I1706" s="139">
        <v>-72668972</v>
      </c>
      <c r="J1706" s="107" t="s">
        <v>4442</v>
      </c>
      <c r="K1706" s="107" t="s">
        <v>13</v>
      </c>
      <c r="L1706" s="107" t="s">
        <v>92</v>
      </c>
      <c r="M1706" s="140" t="s">
        <v>4450</v>
      </c>
      <c r="N1706" s="104" t="s">
        <v>119</v>
      </c>
      <c r="O1706" s="104" t="s">
        <v>4448</v>
      </c>
    </row>
    <row r="1707" spans="1:15" hidden="1" x14ac:dyDescent="0.25">
      <c r="A1707" s="920" t="s">
        <v>158</v>
      </c>
      <c r="B1707" s="138" t="s">
        <v>104</v>
      </c>
      <c r="C1707" s="138" t="s">
        <v>3265</v>
      </c>
      <c r="D1707" s="138" t="s">
        <v>3266</v>
      </c>
      <c r="E1707" s="138" t="s">
        <v>3267</v>
      </c>
      <c r="F1707" s="139">
        <v>0</v>
      </c>
      <c r="G1707" s="139">
        <v>-4210252.66</v>
      </c>
      <c r="H1707" s="139">
        <v>-31256275407</v>
      </c>
      <c r="I1707" s="139">
        <v>-31256275407</v>
      </c>
      <c r="J1707" s="107" t="s">
        <v>4442</v>
      </c>
      <c r="K1707" s="107" t="s">
        <v>13</v>
      </c>
      <c r="L1707" s="107" t="s">
        <v>92</v>
      </c>
      <c r="M1707" s="140" t="s">
        <v>4896</v>
      </c>
      <c r="N1707" s="104" t="s">
        <v>119</v>
      </c>
      <c r="O1707" s="104" t="s">
        <v>4448</v>
      </c>
    </row>
    <row r="1708" spans="1:15" hidden="1" x14ac:dyDescent="0.25">
      <c r="A1708" s="920" t="s">
        <v>158</v>
      </c>
      <c r="B1708" s="138" t="s">
        <v>214</v>
      </c>
      <c r="C1708" s="138" t="s">
        <v>3268</v>
      </c>
      <c r="D1708" s="138" t="s">
        <v>3269</v>
      </c>
      <c r="E1708" s="138" t="s">
        <v>3270</v>
      </c>
      <c r="F1708" s="139">
        <v>-124706136718</v>
      </c>
      <c r="G1708" s="139">
        <v>0</v>
      </c>
      <c r="H1708" s="139">
        <v>0</v>
      </c>
      <c r="I1708" s="139">
        <v>-124706136718</v>
      </c>
      <c r="J1708" s="107" t="s">
        <v>4442</v>
      </c>
      <c r="K1708" s="107" t="s">
        <v>13</v>
      </c>
      <c r="L1708" s="107" t="s">
        <v>92</v>
      </c>
      <c r="M1708" s="140" t="s">
        <v>4896</v>
      </c>
      <c r="N1708" s="104" t="s">
        <v>119</v>
      </c>
      <c r="O1708" s="104" t="s">
        <v>4448</v>
      </c>
    </row>
    <row r="1709" spans="1:15" hidden="1" x14ac:dyDescent="0.25">
      <c r="A1709" s="920" t="s">
        <v>158</v>
      </c>
      <c r="B1709" s="138" t="s">
        <v>214</v>
      </c>
      <c r="C1709" s="138" t="s">
        <v>3271</v>
      </c>
      <c r="D1709" s="138" t="s">
        <v>3272</v>
      </c>
      <c r="E1709" s="138" t="s">
        <v>3273</v>
      </c>
      <c r="F1709" s="139">
        <v>-73479484710</v>
      </c>
      <c r="G1709" s="139">
        <v>0</v>
      </c>
      <c r="H1709" s="139">
        <v>0</v>
      </c>
      <c r="I1709" s="139">
        <v>-73479484710</v>
      </c>
      <c r="J1709" s="107" t="s">
        <v>4442</v>
      </c>
      <c r="K1709" s="107" t="s">
        <v>13</v>
      </c>
      <c r="L1709" s="107" t="s">
        <v>92</v>
      </c>
      <c r="M1709" s="140" t="s">
        <v>4451</v>
      </c>
      <c r="N1709" s="104" t="s">
        <v>119</v>
      </c>
      <c r="O1709" s="104" t="s">
        <v>4448</v>
      </c>
    </row>
    <row r="1710" spans="1:15" hidden="1" x14ac:dyDescent="0.25">
      <c r="A1710" s="920" t="s">
        <v>158</v>
      </c>
      <c r="B1710" s="138" t="s">
        <v>214</v>
      </c>
      <c r="C1710" s="138" t="s">
        <v>3274</v>
      </c>
      <c r="D1710" s="138" t="s">
        <v>3275</v>
      </c>
      <c r="E1710" s="138" t="s">
        <v>3276</v>
      </c>
      <c r="F1710" s="139">
        <v>-25720273</v>
      </c>
      <c r="G1710" s="139">
        <v>0</v>
      </c>
      <c r="H1710" s="139">
        <v>0</v>
      </c>
      <c r="I1710" s="139">
        <v>-25720273</v>
      </c>
      <c r="J1710" s="107" t="s">
        <v>4442</v>
      </c>
      <c r="K1710" s="107" t="s">
        <v>13</v>
      </c>
      <c r="L1710" s="107" t="s">
        <v>92</v>
      </c>
      <c r="M1710" s="140" t="s">
        <v>4451</v>
      </c>
      <c r="N1710" s="104" t="s">
        <v>119</v>
      </c>
      <c r="O1710" s="104" t="s">
        <v>4448</v>
      </c>
    </row>
    <row r="1711" spans="1:15" hidden="1" x14ac:dyDescent="0.25">
      <c r="A1711" s="920" t="s">
        <v>158</v>
      </c>
      <c r="B1711" s="138" t="s">
        <v>214</v>
      </c>
      <c r="C1711" s="138" t="s">
        <v>3277</v>
      </c>
      <c r="D1711" s="138" t="s">
        <v>3278</v>
      </c>
      <c r="E1711" s="138" t="s">
        <v>3279</v>
      </c>
      <c r="F1711" s="139">
        <v>-23424770</v>
      </c>
      <c r="G1711" s="139">
        <v>0</v>
      </c>
      <c r="H1711" s="139">
        <v>0</v>
      </c>
      <c r="I1711" s="139">
        <v>-23424770</v>
      </c>
      <c r="J1711" s="107" t="s">
        <v>4442</v>
      </c>
      <c r="K1711" s="107" t="s">
        <v>13</v>
      </c>
      <c r="L1711" s="107" t="s">
        <v>92</v>
      </c>
      <c r="M1711" s="140" t="s">
        <v>4451</v>
      </c>
      <c r="N1711" s="104" t="s">
        <v>119</v>
      </c>
      <c r="O1711" s="104" t="s">
        <v>4448</v>
      </c>
    </row>
    <row r="1712" spans="1:15" hidden="1" x14ac:dyDescent="0.25">
      <c r="A1712" s="920" t="s">
        <v>158</v>
      </c>
      <c r="B1712" s="138" t="s">
        <v>104</v>
      </c>
      <c r="C1712" s="138" t="s">
        <v>5187</v>
      </c>
      <c r="D1712" s="138" t="s">
        <v>5188</v>
      </c>
      <c r="E1712" s="138" t="s">
        <v>5189</v>
      </c>
      <c r="F1712" s="139">
        <v>0</v>
      </c>
      <c r="G1712" s="139">
        <v>-1874146.03</v>
      </c>
      <c r="H1712" s="139">
        <v>-13883694702</v>
      </c>
      <c r="I1712" s="139">
        <v>-13883694702</v>
      </c>
      <c r="J1712" s="107" t="s">
        <v>4442</v>
      </c>
      <c r="K1712" s="107" t="s">
        <v>13</v>
      </c>
      <c r="L1712" s="107" t="s">
        <v>92</v>
      </c>
      <c r="M1712" s="140" t="s">
        <v>4452</v>
      </c>
      <c r="N1712" s="104" t="s">
        <v>119</v>
      </c>
      <c r="O1712" s="104" t="s">
        <v>4448</v>
      </c>
    </row>
    <row r="1713" spans="1:15" hidden="1" x14ac:dyDescent="0.25">
      <c r="A1713" s="920" t="s">
        <v>158</v>
      </c>
      <c r="B1713" s="138" t="s">
        <v>214</v>
      </c>
      <c r="C1713" s="138" t="s">
        <v>3280</v>
      </c>
      <c r="D1713" s="138" t="s">
        <v>3281</v>
      </c>
      <c r="E1713" s="138" t="s">
        <v>3282</v>
      </c>
      <c r="F1713" s="139">
        <v>-88640421450</v>
      </c>
      <c r="G1713" s="139">
        <v>0</v>
      </c>
      <c r="H1713" s="139">
        <v>0</v>
      </c>
      <c r="I1713" s="139">
        <v>-88640421450</v>
      </c>
      <c r="J1713" s="107" t="s">
        <v>4442</v>
      </c>
      <c r="K1713" s="107" t="s">
        <v>13</v>
      </c>
      <c r="L1713" s="107" t="s">
        <v>92</v>
      </c>
      <c r="M1713" s="140" t="s">
        <v>4452</v>
      </c>
      <c r="N1713" s="104" t="s">
        <v>119</v>
      </c>
      <c r="O1713" s="104" t="s">
        <v>4448</v>
      </c>
    </row>
    <row r="1714" spans="1:15" hidden="1" x14ac:dyDescent="0.25">
      <c r="A1714" s="920" t="s">
        <v>158</v>
      </c>
      <c r="B1714" s="138" t="s">
        <v>214</v>
      </c>
      <c r="C1714" s="138" t="s">
        <v>6552</v>
      </c>
      <c r="D1714" s="138" t="s">
        <v>6553</v>
      </c>
      <c r="E1714" s="138" t="s">
        <v>6554</v>
      </c>
      <c r="F1714" s="139">
        <v>-629075498</v>
      </c>
      <c r="G1714" s="139">
        <v>0</v>
      </c>
      <c r="H1714" s="139">
        <v>0</v>
      </c>
      <c r="I1714" s="139">
        <v>-629075498</v>
      </c>
      <c r="J1714" s="107" t="s">
        <v>4442</v>
      </c>
      <c r="K1714" s="107" t="s">
        <v>13</v>
      </c>
      <c r="L1714" s="107" t="s">
        <v>92</v>
      </c>
      <c r="M1714" s="140" t="s">
        <v>4453</v>
      </c>
      <c r="N1714" s="104" t="s">
        <v>119</v>
      </c>
      <c r="O1714" s="104" t="s">
        <v>4448</v>
      </c>
    </row>
    <row r="1715" spans="1:15" hidden="1" x14ac:dyDescent="0.25">
      <c r="A1715" s="920" t="s">
        <v>158</v>
      </c>
      <c r="B1715" s="138" t="s">
        <v>214</v>
      </c>
      <c r="C1715" s="138" t="s">
        <v>3283</v>
      </c>
      <c r="D1715" s="138" t="s">
        <v>3284</v>
      </c>
      <c r="E1715" s="138" t="s">
        <v>3285</v>
      </c>
      <c r="F1715" s="139">
        <v>-8753478537</v>
      </c>
      <c r="G1715" s="139">
        <v>0</v>
      </c>
      <c r="H1715" s="139">
        <v>0</v>
      </c>
      <c r="I1715" s="139">
        <v>-8753478537</v>
      </c>
      <c r="J1715" s="107" t="s">
        <v>4442</v>
      </c>
      <c r="K1715" s="107" t="s">
        <v>13</v>
      </c>
      <c r="L1715" s="107" t="s">
        <v>92</v>
      </c>
      <c r="M1715" s="140" t="s">
        <v>4453</v>
      </c>
      <c r="N1715" s="104" t="s">
        <v>119</v>
      </c>
      <c r="O1715" s="104" t="s">
        <v>4448</v>
      </c>
    </row>
    <row r="1716" spans="1:15" hidden="1" x14ac:dyDescent="0.25">
      <c r="A1716" s="920" t="s">
        <v>158</v>
      </c>
      <c r="B1716" s="138" t="s">
        <v>104</v>
      </c>
      <c r="C1716" s="138" t="s">
        <v>3286</v>
      </c>
      <c r="D1716" s="138" t="s">
        <v>3287</v>
      </c>
      <c r="E1716" s="138" t="s">
        <v>588</v>
      </c>
      <c r="F1716" s="139">
        <v>0</v>
      </c>
      <c r="G1716" s="139">
        <v>-381612.3</v>
      </c>
      <c r="H1716" s="139">
        <v>-2814686952</v>
      </c>
      <c r="I1716" s="139">
        <v>-2814686952</v>
      </c>
      <c r="J1716" s="107" t="s">
        <v>4442</v>
      </c>
      <c r="K1716" s="107" t="s">
        <v>13</v>
      </c>
      <c r="L1716" s="107" t="s">
        <v>92</v>
      </c>
      <c r="M1716" s="140" t="s">
        <v>4454</v>
      </c>
      <c r="N1716" s="104" t="s">
        <v>119</v>
      </c>
      <c r="O1716" s="104" t="s">
        <v>4448</v>
      </c>
    </row>
    <row r="1717" spans="1:15" hidden="1" x14ac:dyDescent="0.25">
      <c r="A1717" s="920" t="s">
        <v>158</v>
      </c>
      <c r="B1717" s="138" t="s">
        <v>214</v>
      </c>
      <c r="C1717" s="138" t="s">
        <v>3288</v>
      </c>
      <c r="D1717" s="138" t="s">
        <v>3289</v>
      </c>
      <c r="E1717" s="138" t="s">
        <v>588</v>
      </c>
      <c r="F1717" s="139">
        <v>-385252661</v>
      </c>
      <c r="G1717" s="139">
        <v>0</v>
      </c>
      <c r="H1717" s="139">
        <v>0</v>
      </c>
      <c r="I1717" s="139">
        <v>-385252661</v>
      </c>
      <c r="J1717" s="107" t="s">
        <v>4442</v>
      </c>
      <c r="K1717" s="107" t="s">
        <v>13</v>
      </c>
      <c r="L1717" s="107" t="s">
        <v>92</v>
      </c>
      <c r="M1717" s="140" t="s">
        <v>4454</v>
      </c>
      <c r="N1717" s="104" t="s">
        <v>119</v>
      </c>
      <c r="O1717" s="104" t="s">
        <v>4448</v>
      </c>
    </row>
    <row r="1718" spans="1:15" hidden="1" x14ac:dyDescent="0.25">
      <c r="A1718" s="920" t="s">
        <v>158</v>
      </c>
      <c r="B1718" s="138" t="s">
        <v>104</v>
      </c>
      <c r="C1718" s="138" t="s">
        <v>5703</v>
      </c>
      <c r="D1718" s="138" t="s">
        <v>5704</v>
      </c>
      <c r="E1718" s="138" t="s">
        <v>591</v>
      </c>
      <c r="F1718" s="139">
        <v>0</v>
      </c>
      <c r="G1718" s="139">
        <v>-4911.6099999999997</v>
      </c>
      <c r="H1718" s="139">
        <v>-35724128</v>
      </c>
      <c r="I1718" s="139">
        <v>-35724128</v>
      </c>
      <c r="J1718" s="107" t="s">
        <v>4442</v>
      </c>
      <c r="K1718" s="107" t="s">
        <v>13</v>
      </c>
      <c r="L1718" s="107" t="s">
        <v>92</v>
      </c>
      <c r="M1718" s="140" t="s">
        <v>4454</v>
      </c>
      <c r="N1718" s="104" t="s">
        <v>119</v>
      </c>
      <c r="O1718" s="104" t="s">
        <v>4448</v>
      </c>
    </row>
    <row r="1719" spans="1:15" hidden="1" x14ac:dyDescent="0.25">
      <c r="A1719" s="920" t="s">
        <v>158</v>
      </c>
      <c r="B1719" s="138" t="s">
        <v>214</v>
      </c>
      <c r="C1719" s="138" t="s">
        <v>3290</v>
      </c>
      <c r="D1719" s="138" t="s">
        <v>3291</v>
      </c>
      <c r="E1719" s="138" t="s">
        <v>591</v>
      </c>
      <c r="F1719" s="139">
        <v>-645696774</v>
      </c>
      <c r="G1719" s="139">
        <v>0</v>
      </c>
      <c r="H1719" s="139">
        <v>0</v>
      </c>
      <c r="I1719" s="139">
        <v>-645696774</v>
      </c>
      <c r="J1719" s="107" t="s">
        <v>4442</v>
      </c>
      <c r="K1719" s="107" t="s">
        <v>13</v>
      </c>
      <c r="L1719" s="107" t="s">
        <v>92</v>
      </c>
      <c r="M1719" s="140" t="s">
        <v>4454</v>
      </c>
      <c r="N1719" s="104" t="s">
        <v>119</v>
      </c>
      <c r="O1719" s="104" t="s">
        <v>4448</v>
      </c>
    </row>
    <row r="1720" spans="1:15" hidden="1" x14ac:dyDescent="0.25">
      <c r="A1720" s="920" t="s">
        <v>158</v>
      </c>
      <c r="B1720" s="138" t="s">
        <v>104</v>
      </c>
      <c r="C1720" s="138" t="s">
        <v>3292</v>
      </c>
      <c r="D1720" s="138" t="s">
        <v>3293</v>
      </c>
      <c r="E1720" s="138" t="s">
        <v>1091</v>
      </c>
      <c r="F1720" s="139">
        <v>0</v>
      </c>
      <c r="G1720" s="139">
        <v>-2416.33</v>
      </c>
      <c r="H1720" s="139">
        <v>-18442519</v>
      </c>
      <c r="I1720" s="139">
        <v>-18442519</v>
      </c>
      <c r="J1720" s="107" t="s">
        <v>4442</v>
      </c>
      <c r="K1720" s="107" t="s">
        <v>13</v>
      </c>
      <c r="L1720" s="107" t="s">
        <v>92</v>
      </c>
      <c r="M1720" s="140" t="s">
        <v>4454</v>
      </c>
      <c r="N1720" s="104" t="s">
        <v>119</v>
      </c>
      <c r="O1720" s="104" t="s">
        <v>4448</v>
      </c>
    </row>
    <row r="1721" spans="1:15" hidden="1" x14ac:dyDescent="0.25">
      <c r="A1721" s="920" t="s">
        <v>158</v>
      </c>
      <c r="B1721" s="138" t="s">
        <v>104</v>
      </c>
      <c r="C1721" s="138" t="s">
        <v>3294</v>
      </c>
      <c r="D1721" s="138" t="s">
        <v>3295</v>
      </c>
      <c r="E1721" s="138" t="s">
        <v>1097</v>
      </c>
      <c r="F1721" s="139">
        <v>0</v>
      </c>
      <c r="G1721" s="139">
        <v>-25699.63</v>
      </c>
      <c r="H1721" s="139">
        <v>-194549993</v>
      </c>
      <c r="I1721" s="139">
        <v>-194549993</v>
      </c>
      <c r="J1721" s="107" t="s">
        <v>4442</v>
      </c>
      <c r="K1721" s="107" t="s">
        <v>13</v>
      </c>
      <c r="L1721" s="107" t="s">
        <v>92</v>
      </c>
      <c r="M1721" s="140" t="s">
        <v>4454</v>
      </c>
      <c r="N1721" s="104" t="s">
        <v>119</v>
      </c>
      <c r="O1721" s="104" t="s">
        <v>4448</v>
      </c>
    </row>
    <row r="1722" spans="1:15" hidden="1" x14ac:dyDescent="0.25">
      <c r="A1722" s="920" t="s">
        <v>158</v>
      </c>
      <c r="B1722" s="138" t="s">
        <v>214</v>
      </c>
      <c r="C1722" s="138" t="s">
        <v>5405</v>
      </c>
      <c r="D1722" s="138" t="s">
        <v>5406</v>
      </c>
      <c r="E1722" s="138" t="s">
        <v>1097</v>
      </c>
      <c r="F1722" s="139">
        <v>-26327329</v>
      </c>
      <c r="G1722" s="139">
        <v>0</v>
      </c>
      <c r="H1722" s="139">
        <v>0</v>
      </c>
      <c r="I1722" s="139">
        <v>-26327329</v>
      </c>
      <c r="J1722" s="107" t="s">
        <v>4442</v>
      </c>
      <c r="K1722" s="107" t="s">
        <v>13</v>
      </c>
      <c r="L1722" s="107" t="s">
        <v>92</v>
      </c>
      <c r="M1722" s="140" t="s">
        <v>4454</v>
      </c>
      <c r="N1722" s="104" t="s">
        <v>119</v>
      </c>
      <c r="O1722" s="104" t="s">
        <v>4448</v>
      </c>
    </row>
    <row r="1723" spans="1:15" hidden="1" x14ac:dyDescent="0.25">
      <c r="A1723" s="920" t="s">
        <v>158</v>
      </c>
      <c r="B1723" s="138" t="s">
        <v>104</v>
      </c>
      <c r="C1723" s="138" t="s">
        <v>3296</v>
      </c>
      <c r="D1723" s="138" t="s">
        <v>3297</v>
      </c>
      <c r="E1723" s="138" t="s">
        <v>3298</v>
      </c>
      <c r="F1723" s="139">
        <v>0</v>
      </c>
      <c r="G1723" s="139">
        <v>-3473439.19</v>
      </c>
      <c r="H1723" s="139">
        <v>-25043030116</v>
      </c>
      <c r="I1723" s="139">
        <v>-25043030116</v>
      </c>
      <c r="J1723" s="107" t="s">
        <v>4442</v>
      </c>
      <c r="K1723" s="107" t="s">
        <v>13</v>
      </c>
      <c r="L1723" s="107" t="s">
        <v>92</v>
      </c>
      <c r="M1723" s="140" t="s">
        <v>4897</v>
      </c>
      <c r="N1723" s="104" t="s">
        <v>119</v>
      </c>
      <c r="O1723" s="104" t="s">
        <v>4448</v>
      </c>
    </row>
    <row r="1724" spans="1:15" hidden="1" x14ac:dyDescent="0.25">
      <c r="A1724" s="920" t="s">
        <v>158</v>
      </c>
      <c r="B1724" s="138" t="s">
        <v>214</v>
      </c>
      <c r="C1724" s="138" t="s">
        <v>3299</v>
      </c>
      <c r="D1724" s="138" t="s">
        <v>3300</v>
      </c>
      <c r="E1724" s="138" t="s">
        <v>3298</v>
      </c>
      <c r="F1724" s="139">
        <v>-29539707925</v>
      </c>
      <c r="G1724" s="139">
        <v>0</v>
      </c>
      <c r="H1724" s="139">
        <v>0</v>
      </c>
      <c r="I1724" s="139">
        <v>-29539707925</v>
      </c>
      <c r="J1724" s="107" t="s">
        <v>4442</v>
      </c>
      <c r="K1724" s="107" t="s">
        <v>13</v>
      </c>
      <c r="L1724" s="107" t="s">
        <v>92</v>
      </c>
      <c r="M1724" s="140" t="s">
        <v>4897</v>
      </c>
      <c r="N1724" s="104" t="s">
        <v>119</v>
      </c>
      <c r="O1724" s="104" t="s">
        <v>4448</v>
      </c>
    </row>
    <row r="1725" spans="1:15" hidden="1" x14ac:dyDescent="0.25">
      <c r="A1725" s="920" t="s">
        <v>158</v>
      </c>
      <c r="B1725" s="138" t="s">
        <v>214</v>
      </c>
      <c r="C1725" s="138" t="s">
        <v>3301</v>
      </c>
      <c r="D1725" s="138" t="s">
        <v>3302</v>
      </c>
      <c r="E1725" s="138" t="s">
        <v>3303</v>
      </c>
      <c r="F1725" s="139">
        <v>-174599</v>
      </c>
      <c r="G1725" s="139">
        <v>0</v>
      </c>
      <c r="H1725" s="139">
        <v>0</v>
      </c>
      <c r="I1725" s="139">
        <v>-174599</v>
      </c>
      <c r="J1725" s="107" t="s">
        <v>4442</v>
      </c>
      <c r="K1725" s="107" t="s">
        <v>13</v>
      </c>
      <c r="L1725" s="107" t="s">
        <v>92</v>
      </c>
      <c r="M1725" s="140" t="s">
        <v>4898</v>
      </c>
      <c r="N1725" s="104" t="s">
        <v>119</v>
      </c>
      <c r="O1725" s="104" t="s">
        <v>4448</v>
      </c>
    </row>
    <row r="1726" spans="1:15" hidden="1" x14ac:dyDescent="0.25">
      <c r="A1726" s="920" t="s">
        <v>159</v>
      </c>
      <c r="B1726" s="138" t="s">
        <v>104</v>
      </c>
      <c r="C1726" s="138" t="s">
        <v>4899</v>
      </c>
      <c r="D1726" s="138" t="s">
        <v>4900</v>
      </c>
      <c r="E1726" s="138" t="s">
        <v>4901</v>
      </c>
      <c r="F1726" s="139">
        <v>0</v>
      </c>
      <c r="G1726" s="139">
        <v>-179.83</v>
      </c>
      <c r="H1726" s="139">
        <v>-1331928</v>
      </c>
      <c r="I1726" s="139">
        <v>-1331928</v>
      </c>
      <c r="J1726" s="107" t="s">
        <v>4442</v>
      </c>
      <c r="K1726" s="107" t="s">
        <v>13</v>
      </c>
      <c r="L1726" s="107" t="s">
        <v>93</v>
      </c>
      <c r="M1726" s="140" t="s">
        <v>4455</v>
      </c>
      <c r="N1726" s="104" t="s">
        <v>119</v>
      </c>
      <c r="O1726" s="104" t="s">
        <v>4456</v>
      </c>
    </row>
    <row r="1727" spans="1:15" hidden="1" x14ac:dyDescent="0.25">
      <c r="A1727" s="920" t="s">
        <v>159</v>
      </c>
      <c r="B1727" s="138" t="s">
        <v>214</v>
      </c>
      <c r="C1727" s="138" t="s">
        <v>5407</v>
      </c>
      <c r="D1727" s="138" t="s">
        <v>5408</v>
      </c>
      <c r="E1727" s="138" t="s">
        <v>5409</v>
      </c>
      <c r="F1727" s="139">
        <v>-484486</v>
      </c>
      <c r="G1727" s="139">
        <v>0</v>
      </c>
      <c r="H1727" s="139">
        <v>0</v>
      </c>
      <c r="I1727" s="139">
        <v>-484486</v>
      </c>
      <c r="J1727" s="107" t="s">
        <v>4442</v>
      </c>
      <c r="K1727" s="107" t="s">
        <v>13</v>
      </c>
      <c r="L1727" s="107" t="s">
        <v>93</v>
      </c>
      <c r="M1727" s="140" t="s">
        <v>4455</v>
      </c>
      <c r="N1727" s="104" t="s">
        <v>119</v>
      </c>
      <c r="O1727" s="104" t="s">
        <v>4456</v>
      </c>
    </row>
    <row r="1728" spans="1:15" hidden="1" x14ac:dyDescent="0.25">
      <c r="A1728" s="920" t="s">
        <v>159</v>
      </c>
      <c r="B1728" s="138" t="s">
        <v>104</v>
      </c>
      <c r="C1728" s="138" t="s">
        <v>3304</v>
      </c>
      <c r="D1728" s="138" t="s">
        <v>3305</v>
      </c>
      <c r="E1728" s="138" t="s">
        <v>3306</v>
      </c>
      <c r="F1728" s="139">
        <v>0</v>
      </c>
      <c r="G1728" s="139">
        <v>-185532.1</v>
      </c>
      <c r="H1728" s="139">
        <v>-1406334740</v>
      </c>
      <c r="I1728" s="139">
        <v>-1406334740</v>
      </c>
      <c r="J1728" s="107" t="s">
        <v>4442</v>
      </c>
      <c r="K1728" s="107" t="s">
        <v>13</v>
      </c>
      <c r="L1728" s="107" t="s">
        <v>93</v>
      </c>
      <c r="M1728" s="140" t="s">
        <v>4455</v>
      </c>
      <c r="N1728" s="104" t="s">
        <v>119</v>
      </c>
      <c r="O1728" s="104" t="s">
        <v>4456</v>
      </c>
    </row>
    <row r="1729" spans="1:15" hidden="1" x14ac:dyDescent="0.25">
      <c r="A1729" s="920" t="s">
        <v>159</v>
      </c>
      <c r="B1729" s="138" t="s">
        <v>214</v>
      </c>
      <c r="C1729" s="138" t="s">
        <v>3307</v>
      </c>
      <c r="D1729" s="138" t="s">
        <v>3308</v>
      </c>
      <c r="E1729" s="138" t="s">
        <v>3309</v>
      </c>
      <c r="F1729" s="139">
        <v>-7239142345</v>
      </c>
      <c r="G1729" s="139">
        <v>0</v>
      </c>
      <c r="H1729" s="139">
        <v>0</v>
      </c>
      <c r="I1729" s="139">
        <v>-7239142345</v>
      </c>
      <c r="J1729" s="107" t="s">
        <v>4442</v>
      </c>
      <c r="K1729" s="107" t="s">
        <v>13</v>
      </c>
      <c r="L1729" s="107" t="s">
        <v>93</v>
      </c>
      <c r="M1729" s="140" t="s">
        <v>4455</v>
      </c>
      <c r="N1729" s="104" t="s">
        <v>119</v>
      </c>
      <c r="O1729" s="104" t="s">
        <v>4456</v>
      </c>
    </row>
    <row r="1730" spans="1:15" hidden="1" x14ac:dyDescent="0.25">
      <c r="A1730" s="920" t="s">
        <v>159</v>
      </c>
      <c r="B1730" s="138" t="s">
        <v>104</v>
      </c>
      <c r="C1730" s="138" t="s">
        <v>3310</v>
      </c>
      <c r="D1730" s="138" t="s">
        <v>3311</v>
      </c>
      <c r="E1730" s="138" t="s">
        <v>3312</v>
      </c>
      <c r="F1730" s="139">
        <v>0</v>
      </c>
      <c r="G1730" s="139">
        <v>-52304.94</v>
      </c>
      <c r="H1730" s="139">
        <v>-396002275</v>
      </c>
      <c r="I1730" s="139">
        <v>-396002275</v>
      </c>
      <c r="J1730" s="107" t="s">
        <v>4442</v>
      </c>
      <c r="K1730" s="107" t="s">
        <v>13</v>
      </c>
      <c r="L1730" s="107" t="s">
        <v>93</v>
      </c>
      <c r="M1730" s="140" t="s">
        <v>4455</v>
      </c>
      <c r="N1730" s="104" t="s">
        <v>119</v>
      </c>
      <c r="O1730" s="104" t="s">
        <v>4456</v>
      </c>
    </row>
    <row r="1731" spans="1:15" hidden="1" x14ac:dyDescent="0.25">
      <c r="A1731" s="920" t="s">
        <v>159</v>
      </c>
      <c r="B1731" s="138" t="s">
        <v>214</v>
      </c>
      <c r="C1731" s="138" t="s">
        <v>3313</v>
      </c>
      <c r="D1731" s="138" t="s">
        <v>3314</v>
      </c>
      <c r="E1731" s="138" t="s">
        <v>3315</v>
      </c>
      <c r="F1731" s="139">
        <v>-1882065679</v>
      </c>
      <c r="G1731" s="139">
        <v>0</v>
      </c>
      <c r="H1731" s="139">
        <v>0</v>
      </c>
      <c r="I1731" s="139">
        <v>-1882065679</v>
      </c>
      <c r="J1731" s="107" t="s">
        <v>4442</v>
      </c>
      <c r="K1731" s="107" t="s">
        <v>13</v>
      </c>
      <c r="L1731" s="107" t="s">
        <v>93</v>
      </c>
      <c r="M1731" s="140" t="s">
        <v>4455</v>
      </c>
      <c r="N1731" s="104" t="s">
        <v>119</v>
      </c>
      <c r="O1731" s="104" t="s">
        <v>4456</v>
      </c>
    </row>
    <row r="1732" spans="1:15" hidden="1" x14ac:dyDescent="0.25">
      <c r="A1732" s="920" t="s">
        <v>159</v>
      </c>
      <c r="B1732" s="138" t="s">
        <v>104</v>
      </c>
      <c r="C1732" s="138" t="s">
        <v>3316</v>
      </c>
      <c r="D1732" s="138" t="s">
        <v>3317</v>
      </c>
      <c r="E1732" s="138" t="s">
        <v>3318</v>
      </c>
      <c r="F1732" s="139">
        <v>0</v>
      </c>
      <c r="G1732" s="139">
        <v>-117283.26</v>
      </c>
      <c r="H1732" s="139">
        <v>-884951936</v>
      </c>
      <c r="I1732" s="139">
        <v>-884951936</v>
      </c>
      <c r="J1732" s="107" t="s">
        <v>4442</v>
      </c>
      <c r="K1732" s="107" t="s">
        <v>13</v>
      </c>
      <c r="L1732" s="107" t="s">
        <v>93</v>
      </c>
      <c r="M1732" s="140" t="s">
        <v>4457</v>
      </c>
      <c r="N1732" s="104" t="s">
        <v>119</v>
      </c>
      <c r="O1732" s="104" t="s">
        <v>4456</v>
      </c>
    </row>
    <row r="1733" spans="1:15" hidden="1" x14ac:dyDescent="0.25">
      <c r="A1733" s="920" t="s">
        <v>159</v>
      </c>
      <c r="B1733" s="138" t="s">
        <v>214</v>
      </c>
      <c r="C1733" s="138" t="s">
        <v>3319</v>
      </c>
      <c r="D1733" s="138" t="s">
        <v>3320</v>
      </c>
      <c r="E1733" s="138" t="s">
        <v>3318</v>
      </c>
      <c r="F1733" s="139">
        <v>-6243665104</v>
      </c>
      <c r="G1733" s="139">
        <v>0</v>
      </c>
      <c r="H1733" s="139">
        <v>0</v>
      </c>
      <c r="I1733" s="139">
        <v>-6243665104</v>
      </c>
      <c r="J1733" s="107" t="s">
        <v>4442</v>
      </c>
      <c r="K1733" s="107" t="s">
        <v>13</v>
      </c>
      <c r="L1733" s="107" t="s">
        <v>93</v>
      </c>
      <c r="M1733" s="140" t="s">
        <v>4457</v>
      </c>
      <c r="N1733" s="104" t="s">
        <v>119</v>
      </c>
      <c r="O1733" s="104" t="s">
        <v>4456</v>
      </c>
    </row>
    <row r="1734" spans="1:15" hidden="1" x14ac:dyDescent="0.25">
      <c r="A1734" s="920" t="s">
        <v>159</v>
      </c>
      <c r="B1734" s="138" t="s">
        <v>104</v>
      </c>
      <c r="C1734" s="138" t="s">
        <v>3321</v>
      </c>
      <c r="D1734" s="138" t="s">
        <v>3322</v>
      </c>
      <c r="E1734" s="138" t="s">
        <v>3318</v>
      </c>
      <c r="F1734" s="139">
        <v>0</v>
      </c>
      <c r="G1734" s="139">
        <v>-43520.67</v>
      </c>
      <c r="H1734" s="139">
        <v>-329488450</v>
      </c>
      <c r="I1734" s="139">
        <v>-329488450</v>
      </c>
      <c r="J1734" s="107" t="s">
        <v>4442</v>
      </c>
      <c r="K1734" s="107" t="s">
        <v>13</v>
      </c>
      <c r="L1734" s="107" t="s">
        <v>93</v>
      </c>
      <c r="M1734" s="140" t="s">
        <v>4457</v>
      </c>
      <c r="N1734" s="104" t="s">
        <v>119</v>
      </c>
      <c r="O1734" s="104" t="s">
        <v>4456</v>
      </c>
    </row>
    <row r="1735" spans="1:15" hidden="1" x14ac:dyDescent="0.25">
      <c r="A1735" s="920" t="s">
        <v>159</v>
      </c>
      <c r="B1735" s="138" t="s">
        <v>214</v>
      </c>
      <c r="C1735" s="138" t="s">
        <v>3323</v>
      </c>
      <c r="D1735" s="138" t="s">
        <v>3324</v>
      </c>
      <c r="E1735" s="138" t="s">
        <v>3318</v>
      </c>
      <c r="F1735" s="139">
        <v>-2525824998</v>
      </c>
      <c r="G1735" s="139">
        <v>0</v>
      </c>
      <c r="H1735" s="139">
        <v>0</v>
      </c>
      <c r="I1735" s="139">
        <v>-2525824998</v>
      </c>
      <c r="J1735" s="107" t="s">
        <v>4442</v>
      </c>
      <c r="K1735" s="107" t="s">
        <v>13</v>
      </c>
      <c r="L1735" s="107" t="s">
        <v>93</v>
      </c>
      <c r="M1735" s="140" t="s">
        <v>4457</v>
      </c>
      <c r="N1735" s="104" t="s">
        <v>119</v>
      </c>
      <c r="O1735" s="104" t="s">
        <v>4456</v>
      </c>
    </row>
    <row r="1736" spans="1:15" hidden="1" x14ac:dyDescent="0.25">
      <c r="A1736" s="920" t="s">
        <v>159</v>
      </c>
      <c r="B1736" s="138" t="s">
        <v>214</v>
      </c>
      <c r="C1736" s="138" t="s">
        <v>3325</v>
      </c>
      <c r="D1736" s="138" t="s">
        <v>3326</v>
      </c>
      <c r="E1736" s="138" t="s">
        <v>3327</v>
      </c>
      <c r="F1736" s="139">
        <v>-26936822</v>
      </c>
      <c r="G1736" s="139">
        <v>0</v>
      </c>
      <c r="H1736" s="139">
        <v>0</v>
      </c>
      <c r="I1736" s="139">
        <v>-26936822</v>
      </c>
      <c r="J1736" s="107" t="s">
        <v>4442</v>
      </c>
      <c r="K1736" s="107" t="s">
        <v>13</v>
      </c>
      <c r="L1736" s="107" t="s">
        <v>93</v>
      </c>
      <c r="M1736" s="140" t="s">
        <v>4458</v>
      </c>
      <c r="N1736" s="104" t="s">
        <v>119</v>
      </c>
      <c r="O1736" s="104" t="s">
        <v>4456</v>
      </c>
    </row>
    <row r="1737" spans="1:15" hidden="1" x14ac:dyDescent="0.25">
      <c r="A1737" s="920" t="s">
        <v>159</v>
      </c>
      <c r="B1737" s="138" t="s">
        <v>104</v>
      </c>
      <c r="C1737" s="138" t="s">
        <v>3328</v>
      </c>
      <c r="D1737" s="138" t="s">
        <v>3329</v>
      </c>
      <c r="E1737" s="138" t="s">
        <v>3306</v>
      </c>
      <c r="F1737" s="139">
        <v>0</v>
      </c>
      <c r="G1737" s="139">
        <v>-69.34</v>
      </c>
      <c r="H1737" s="139">
        <v>-527692</v>
      </c>
      <c r="I1737" s="139">
        <v>-527692</v>
      </c>
      <c r="J1737" s="107" t="s">
        <v>4442</v>
      </c>
      <c r="K1737" s="107" t="s">
        <v>13</v>
      </c>
      <c r="L1737" s="107" t="s">
        <v>93</v>
      </c>
      <c r="M1737" s="140" t="s">
        <v>4902</v>
      </c>
      <c r="N1737" s="104" t="s">
        <v>119</v>
      </c>
      <c r="O1737" s="104" t="s">
        <v>4456</v>
      </c>
    </row>
    <row r="1738" spans="1:15" hidden="1" x14ac:dyDescent="0.25">
      <c r="A1738" s="920" t="s">
        <v>159</v>
      </c>
      <c r="B1738" s="138" t="s">
        <v>214</v>
      </c>
      <c r="C1738" s="138" t="s">
        <v>3330</v>
      </c>
      <c r="D1738" s="138" t="s">
        <v>3331</v>
      </c>
      <c r="E1738" s="138" t="s">
        <v>3309</v>
      </c>
      <c r="F1738" s="139">
        <v>-7695087</v>
      </c>
      <c r="G1738" s="139">
        <v>0</v>
      </c>
      <c r="H1738" s="139">
        <v>0</v>
      </c>
      <c r="I1738" s="139">
        <v>-7695087</v>
      </c>
      <c r="J1738" s="107" t="s">
        <v>4442</v>
      </c>
      <c r="K1738" s="107" t="s">
        <v>13</v>
      </c>
      <c r="L1738" s="107" t="s">
        <v>93</v>
      </c>
      <c r="M1738" s="140" t="s">
        <v>4902</v>
      </c>
      <c r="N1738" s="104" t="s">
        <v>119</v>
      </c>
      <c r="O1738" s="104" t="s">
        <v>4456</v>
      </c>
    </row>
    <row r="1739" spans="1:15" hidden="1" x14ac:dyDescent="0.25">
      <c r="A1739" s="920" t="s">
        <v>159</v>
      </c>
      <c r="B1739" s="138" t="s">
        <v>104</v>
      </c>
      <c r="C1739" s="138" t="s">
        <v>3332</v>
      </c>
      <c r="D1739" s="138" t="s">
        <v>3333</v>
      </c>
      <c r="E1739" s="138" t="s">
        <v>3312</v>
      </c>
      <c r="F1739" s="139">
        <v>0</v>
      </c>
      <c r="G1739" s="139">
        <v>-21.23</v>
      </c>
      <c r="H1739" s="139">
        <v>-161681</v>
      </c>
      <c r="I1739" s="139">
        <v>-161681</v>
      </c>
      <c r="J1739" s="107" t="s">
        <v>4442</v>
      </c>
      <c r="K1739" s="107" t="s">
        <v>13</v>
      </c>
      <c r="L1739" s="107" t="s">
        <v>93</v>
      </c>
      <c r="M1739" s="140" t="s">
        <v>4902</v>
      </c>
      <c r="N1739" s="104" t="s">
        <v>119</v>
      </c>
      <c r="O1739" s="104" t="s">
        <v>4456</v>
      </c>
    </row>
    <row r="1740" spans="1:15" hidden="1" x14ac:dyDescent="0.25">
      <c r="A1740" s="920" t="s">
        <v>159</v>
      </c>
      <c r="B1740" s="138" t="s">
        <v>214</v>
      </c>
      <c r="C1740" s="138" t="s">
        <v>3334</v>
      </c>
      <c r="D1740" s="138" t="s">
        <v>3335</v>
      </c>
      <c r="E1740" s="138" t="s">
        <v>3315</v>
      </c>
      <c r="F1740" s="139">
        <v>-2269498</v>
      </c>
      <c r="G1740" s="139">
        <v>0</v>
      </c>
      <c r="H1740" s="139">
        <v>0</v>
      </c>
      <c r="I1740" s="139">
        <v>-2269498</v>
      </c>
      <c r="J1740" s="107" t="s">
        <v>4442</v>
      </c>
      <c r="K1740" s="107" t="s">
        <v>13</v>
      </c>
      <c r="L1740" s="107" t="s">
        <v>93</v>
      </c>
      <c r="M1740" s="140" t="s">
        <v>4902</v>
      </c>
      <c r="N1740" s="104" t="s">
        <v>119</v>
      </c>
      <c r="O1740" s="104" t="s">
        <v>4456</v>
      </c>
    </row>
    <row r="1741" spans="1:15" hidden="1" x14ac:dyDescent="0.25">
      <c r="A1741" s="920" t="s">
        <v>159</v>
      </c>
      <c r="B1741" s="138" t="s">
        <v>214</v>
      </c>
      <c r="C1741" s="138" t="s">
        <v>3336</v>
      </c>
      <c r="D1741" s="138" t="s">
        <v>3337</v>
      </c>
      <c r="E1741" s="138" t="s">
        <v>3338</v>
      </c>
      <c r="F1741" s="139">
        <v>-53298006</v>
      </c>
      <c r="G1741" s="139">
        <v>0</v>
      </c>
      <c r="H1741" s="139">
        <v>0</v>
      </c>
      <c r="I1741" s="139">
        <v>-53298006</v>
      </c>
      <c r="J1741" s="107" t="s">
        <v>4442</v>
      </c>
      <c r="K1741" s="107" t="s">
        <v>13</v>
      </c>
      <c r="L1741" s="107" t="s">
        <v>93</v>
      </c>
      <c r="M1741" s="140" t="s">
        <v>4459</v>
      </c>
      <c r="N1741" s="104" t="s">
        <v>119</v>
      </c>
      <c r="O1741" s="104" t="s">
        <v>4456</v>
      </c>
    </row>
    <row r="1742" spans="1:15" hidden="1" x14ac:dyDescent="0.25">
      <c r="A1742" s="920" t="s">
        <v>5252</v>
      </c>
      <c r="B1742" s="138" t="s">
        <v>214</v>
      </c>
      <c r="C1742" s="138" t="s">
        <v>3339</v>
      </c>
      <c r="D1742" s="138" t="s">
        <v>3340</v>
      </c>
      <c r="E1742" s="138" t="s">
        <v>3341</v>
      </c>
      <c r="F1742" s="139">
        <v>-328132617873</v>
      </c>
      <c r="G1742" s="139">
        <v>0</v>
      </c>
      <c r="H1742" s="139">
        <v>0</v>
      </c>
      <c r="I1742" s="139">
        <v>-328132617873</v>
      </c>
      <c r="J1742" s="107" t="s">
        <v>4442</v>
      </c>
      <c r="K1742" s="107" t="s">
        <v>13</v>
      </c>
      <c r="L1742" s="107" t="s">
        <v>96</v>
      </c>
      <c r="M1742" s="140" t="s">
        <v>4491</v>
      </c>
      <c r="N1742" s="104" t="s">
        <v>119</v>
      </c>
      <c r="O1742" s="104" t="s">
        <v>4074</v>
      </c>
    </row>
    <row r="1743" spans="1:15" hidden="1" x14ac:dyDescent="0.25">
      <c r="A1743" s="920" t="s">
        <v>5252</v>
      </c>
      <c r="B1743" s="138" t="s">
        <v>214</v>
      </c>
      <c r="C1743" s="138" t="s">
        <v>3342</v>
      </c>
      <c r="D1743" s="138" t="s">
        <v>3343</v>
      </c>
      <c r="E1743" s="138" t="s">
        <v>3344</v>
      </c>
      <c r="F1743" s="139">
        <v>-6976688625</v>
      </c>
      <c r="G1743" s="139">
        <v>0</v>
      </c>
      <c r="H1743" s="139">
        <v>0</v>
      </c>
      <c r="I1743" s="139">
        <v>-6976688625</v>
      </c>
      <c r="J1743" s="107" t="s">
        <v>4442</v>
      </c>
      <c r="K1743" s="107" t="s">
        <v>13</v>
      </c>
      <c r="L1743" s="107" t="s">
        <v>96</v>
      </c>
      <c r="M1743" s="140" t="s">
        <v>4492</v>
      </c>
      <c r="N1743" s="104" t="s">
        <v>119</v>
      </c>
      <c r="O1743" s="104" t="s">
        <v>4074</v>
      </c>
    </row>
    <row r="1744" spans="1:15" hidden="1" x14ac:dyDescent="0.25">
      <c r="A1744" s="920" t="s">
        <v>5252</v>
      </c>
      <c r="B1744" s="138" t="s">
        <v>214</v>
      </c>
      <c r="C1744" s="138" t="s">
        <v>3345</v>
      </c>
      <c r="D1744" s="138" t="s">
        <v>3346</v>
      </c>
      <c r="E1744" s="138" t="s">
        <v>3347</v>
      </c>
      <c r="F1744" s="139">
        <v>-584964325</v>
      </c>
      <c r="G1744" s="139">
        <v>0</v>
      </c>
      <c r="H1744" s="139">
        <v>0</v>
      </c>
      <c r="I1744" s="139">
        <v>-584964325</v>
      </c>
      <c r="J1744" s="107" t="s">
        <v>4442</v>
      </c>
      <c r="K1744" s="107" t="s">
        <v>13</v>
      </c>
      <c r="L1744" s="107" t="s">
        <v>96</v>
      </c>
      <c r="M1744" s="140" t="s">
        <v>4492</v>
      </c>
      <c r="N1744" s="104" t="s">
        <v>119</v>
      </c>
      <c r="O1744" s="104" t="s">
        <v>4074</v>
      </c>
    </row>
    <row r="1745" spans="1:15" hidden="1" x14ac:dyDescent="0.25">
      <c r="A1745" s="920" t="s">
        <v>5252</v>
      </c>
      <c r="B1745" s="138" t="s">
        <v>214</v>
      </c>
      <c r="C1745" s="138" t="s">
        <v>3348</v>
      </c>
      <c r="D1745" s="138" t="s">
        <v>3349</v>
      </c>
      <c r="E1745" s="138" t="s">
        <v>3350</v>
      </c>
      <c r="F1745" s="139">
        <v>-1249483339508</v>
      </c>
      <c r="G1745" s="139">
        <v>0</v>
      </c>
      <c r="H1745" s="139">
        <v>0</v>
      </c>
      <c r="I1745" s="139">
        <v>-1249483339508</v>
      </c>
      <c r="J1745" s="107" t="s">
        <v>4442</v>
      </c>
      <c r="K1745" s="107" t="s">
        <v>13</v>
      </c>
      <c r="L1745" s="107" t="s">
        <v>96</v>
      </c>
      <c r="M1745" s="140" t="s">
        <v>4493</v>
      </c>
      <c r="N1745" s="104" t="s">
        <v>119</v>
      </c>
      <c r="O1745" s="104" t="s">
        <v>4074</v>
      </c>
    </row>
    <row r="1746" spans="1:15" hidden="1" x14ac:dyDescent="0.25">
      <c r="A1746" s="920" t="s">
        <v>5252</v>
      </c>
      <c r="B1746" s="138" t="s">
        <v>214</v>
      </c>
      <c r="C1746" s="138" t="s">
        <v>3351</v>
      </c>
      <c r="D1746" s="138" t="s">
        <v>3352</v>
      </c>
      <c r="E1746" s="138" t="s">
        <v>3353</v>
      </c>
      <c r="F1746" s="139">
        <v>-1246929936931</v>
      </c>
      <c r="G1746" s="139">
        <v>0</v>
      </c>
      <c r="H1746" s="139">
        <v>0</v>
      </c>
      <c r="I1746" s="139">
        <v>-1246929936931</v>
      </c>
      <c r="J1746" s="107" t="s">
        <v>4442</v>
      </c>
      <c r="K1746" s="107" t="s">
        <v>13</v>
      </c>
      <c r="L1746" s="107" t="s">
        <v>96</v>
      </c>
      <c r="M1746" s="140" t="s">
        <v>4493</v>
      </c>
      <c r="N1746" s="104" t="s">
        <v>119</v>
      </c>
      <c r="O1746" s="104" t="s">
        <v>4074</v>
      </c>
    </row>
    <row r="1747" spans="1:15" hidden="1" x14ac:dyDescent="0.25">
      <c r="A1747" s="920" t="s">
        <v>5252</v>
      </c>
      <c r="B1747" s="138" t="s">
        <v>214</v>
      </c>
      <c r="C1747" s="138" t="s">
        <v>3354</v>
      </c>
      <c r="D1747" s="138" t="s">
        <v>3355</v>
      </c>
      <c r="E1747" s="138" t="s">
        <v>3356</v>
      </c>
      <c r="F1747" s="139">
        <v>-3306077249</v>
      </c>
      <c r="G1747" s="139">
        <v>0</v>
      </c>
      <c r="H1747" s="139">
        <v>0</v>
      </c>
      <c r="I1747" s="139">
        <v>-3306077249</v>
      </c>
      <c r="J1747" s="107" t="s">
        <v>4442</v>
      </c>
      <c r="K1747" s="107" t="s">
        <v>13</v>
      </c>
      <c r="L1747" s="107" t="s">
        <v>96</v>
      </c>
      <c r="M1747" s="140" t="s">
        <v>4511</v>
      </c>
      <c r="N1747" s="104" t="s">
        <v>119</v>
      </c>
      <c r="O1747" s="104" t="s">
        <v>4074</v>
      </c>
    </row>
    <row r="1748" spans="1:15" hidden="1" x14ac:dyDescent="0.25">
      <c r="A1748" s="920" t="s">
        <v>5252</v>
      </c>
      <c r="B1748" s="138" t="s">
        <v>214</v>
      </c>
      <c r="C1748" s="138" t="s">
        <v>3357</v>
      </c>
      <c r="D1748" s="138" t="s">
        <v>3358</v>
      </c>
      <c r="E1748" s="138" t="s">
        <v>3359</v>
      </c>
      <c r="F1748" s="139">
        <v>-784687507</v>
      </c>
      <c r="G1748" s="139">
        <v>0</v>
      </c>
      <c r="H1748" s="139">
        <v>0</v>
      </c>
      <c r="I1748" s="139">
        <v>-784687507</v>
      </c>
      <c r="J1748" s="107" t="s">
        <v>4442</v>
      </c>
      <c r="K1748" s="107" t="s">
        <v>13</v>
      </c>
      <c r="L1748" s="107" t="s">
        <v>96</v>
      </c>
      <c r="M1748" s="140" t="s">
        <v>4512</v>
      </c>
      <c r="N1748" s="104" t="s">
        <v>119</v>
      </c>
      <c r="O1748" s="104" t="s">
        <v>4074</v>
      </c>
    </row>
    <row r="1749" spans="1:15" hidden="1" x14ac:dyDescent="0.25">
      <c r="A1749" s="920" t="s">
        <v>5252</v>
      </c>
      <c r="B1749" s="138" t="s">
        <v>214</v>
      </c>
      <c r="C1749" s="138" t="s">
        <v>5410</v>
      </c>
      <c r="D1749" s="138" t="s">
        <v>5411</v>
      </c>
      <c r="E1749" s="138" t="s">
        <v>5412</v>
      </c>
      <c r="F1749" s="139">
        <v>-274876886644</v>
      </c>
      <c r="G1749" s="139">
        <v>0</v>
      </c>
      <c r="H1749" s="139">
        <v>0</v>
      </c>
      <c r="I1749" s="139">
        <v>-274876886644</v>
      </c>
      <c r="J1749" s="107" t="s">
        <v>4442</v>
      </c>
      <c r="K1749" s="107" t="s">
        <v>13</v>
      </c>
      <c r="L1749" s="107" t="s">
        <v>96</v>
      </c>
      <c r="M1749" s="140" t="s">
        <v>5413</v>
      </c>
      <c r="N1749" s="104" t="s">
        <v>119</v>
      </c>
      <c r="O1749" s="104" t="s">
        <v>4074</v>
      </c>
    </row>
    <row r="1750" spans="1:15" hidden="1" x14ac:dyDescent="0.25">
      <c r="A1750" s="920" t="s">
        <v>5252</v>
      </c>
      <c r="B1750" s="138" t="s">
        <v>214</v>
      </c>
      <c r="C1750" s="138" t="s">
        <v>3360</v>
      </c>
      <c r="D1750" s="138" t="s">
        <v>3361</v>
      </c>
      <c r="E1750" s="138" t="s">
        <v>3362</v>
      </c>
      <c r="F1750" s="139">
        <v>-2179479064913</v>
      </c>
      <c r="G1750" s="139">
        <v>0</v>
      </c>
      <c r="H1750" s="139">
        <v>0</v>
      </c>
      <c r="I1750" s="139">
        <v>-2179479064913</v>
      </c>
      <c r="J1750" s="107" t="s">
        <v>4442</v>
      </c>
      <c r="K1750" s="107" t="s">
        <v>13</v>
      </c>
      <c r="L1750" s="107" t="s">
        <v>96</v>
      </c>
      <c r="M1750" s="140" t="s">
        <v>4513</v>
      </c>
      <c r="N1750" s="104" t="s">
        <v>119</v>
      </c>
      <c r="O1750" s="104" t="s">
        <v>4074</v>
      </c>
    </row>
    <row r="1751" spans="1:15" hidden="1" x14ac:dyDescent="0.25">
      <c r="A1751" s="920" t="s">
        <v>4929</v>
      </c>
      <c r="B1751" s="138" t="s">
        <v>214</v>
      </c>
      <c r="C1751" s="138" t="s">
        <v>3363</v>
      </c>
      <c r="D1751" s="138" t="s">
        <v>3364</v>
      </c>
      <c r="E1751" s="138" t="s">
        <v>3365</v>
      </c>
      <c r="F1751" s="139">
        <v>-43566579029</v>
      </c>
      <c r="G1751" s="139">
        <v>0</v>
      </c>
      <c r="H1751" s="139">
        <v>0</v>
      </c>
      <c r="I1751" s="139">
        <v>-43566579029</v>
      </c>
      <c r="J1751" s="107" t="s">
        <v>4442</v>
      </c>
      <c r="K1751" s="107" t="s">
        <v>13</v>
      </c>
      <c r="L1751" s="107" t="s">
        <v>4607</v>
      </c>
      <c r="M1751" s="140" t="s">
        <v>4903</v>
      </c>
      <c r="N1751" s="104" t="s">
        <v>119</v>
      </c>
      <c r="O1751" s="104" t="s">
        <v>4904</v>
      </c>
    </row>
    <row r="1752" spans="1:15" hidden="1" x14ac:dyDescent="0.25">
      <c r="A1752" s="920" t="s">
        <v>4929</v>
      </c>
      <c r="B1752" s="138" t="s">
        <v>104</v>
      </c>
      <c r="C1752" s="138" t="s">
        <v>3366</v>
      </c>
      <c r="D1752" s="138" t="s">
        <v>3367</v>
      </c>
      <c r="E1752" s="138" t="s">
        <v>3368</v>
      </c>
      <c r="F1752" s="139">
        <v>0</v>
      </c>
      <c r="G1752" s="139">
        <v>-463.92</v>
      </c>
      <c r="H1752" s="139">
        <v>-3661198</v>
      </c>
      <c r="I1752" s="139">
        <v>-3661198</v>
      </c>
      <c r="J1752" s="107" t="s">
        <v>4442</v>
      </c>
      <c r="K1752" s="107" t="s">
        <v>13</v>
      </c>
      <c r="L1752" s="107" t="s">
        <v>4607</v>
      </c>
      <c r="M1752" s="140" t="s">
        <v>4903</v>
      </c>
      <c r="N1752" s="104" t="s">
        <v>119</v>
      </c>
      <c r="O1752" s="104" t="s">
        <v>4904</v>
      </c>
    </row>
    <row r="1753" spans="1:15" hidden="1" x14ac:dyDescent="0.25">
      <c r="A1753" s="920" t="s">
        <v>4929</v>
      </c>
      <c r="B1753" s="138" t="s">
        <v>104</v>
      </c>
      <c r="C1753" s="138" t="s">
        <v>3369</v>
      </c>
      <c r="D1753" s="138" t="s">
        <v>3370</v>
      </c>
      <c r="E1753" s="138" t="s">
        <v>3371</v>
      </c>
      <c r="F1753" s="139">
        <v>0</v>
      </c>
      <c r="G1753" s="139">
        <v>-23366.44</v>
      </c>
      <c r="H1753" s="139">
        <v>-172613559</v>
      </c>
      <c r="I1753" s="139">
        <v>-172613559</v>
      </c>
      <c r="J1753" s="107" t="s">
        <v>4442</v>
      </c>
      <c r="K1753" s="107" t="s">
        <v>13</v>
      </c>
      <c r="L1753" s="107" t="s">
        <v>4607</v>
      </c>
      <c r="M1753" s="140" t="s">
        <v>4905</v>
      </c>
      <c r="N1753" s="104" t="s">
        <v>119</v>
      </c>
      <c r="O1753" s="104" t="s">
        <v>4904</v>
      </c>
    </row>
    <row r="1754" spans="1:15" hidden="1" x14ac:dyDescent="0.25">
      <c r="A1754" s="920" t="s">
        <v>4929</v>
      </c>
      <c r="B1754" s="138" t="s">
        <v>214</v>
      </c>
      <c r="C1754" s="138" t="s">
        <v>3372</v>
      </c>
      <c r="D1754" s="138" t="s">
        <v>3373</v>
      </c>
      <c r="E1754" s="138" t="s">
        <v>3371</v>
      </c>
      <c r="F1754" s="139">
        <v>-2712968031</v>
      </c>
      <c r="G1754" s="139">
        <v>0</v>
      </c>
      <c r="H1754" s="139">
        <v>0</v>
      </c>
      <c r="I1754" s="139">
        <v>-2712968031</v>
      </c>
      <c r="J1754" s="107" t="s">
        <v>4442</v>
      </c>
      <c r="K1754" s="107" t="s">
        <v>13</v>
      </c>
      <c r="L1754" s="107" t="s">
        <v>4607</v>
      </c>
      <c r="M1754" s="140" t="s">
        <v>4905</v>
      </c>
      <c r="N1754" s="104" t="s">
        <v>119</v>
      </c>
      <c r="O1754" s="104" t="s">
        <v>4904</v>
      </c>
    </row>
    <row r="1755" spans="1:15" hidden="1" x14ac:dyDescent="0.25">
      <c r="A1755" s="920" t="s">
        <v>4929</v>
      </c>
      <c r="B1755" s="138" t="s">
        <v>104</v>
      </c>
      <c r="C1755" s="138" t="s">
        <v>5190</v>
      </c>
      <c r="D1755" s="138" t="s">
        <v>5191</v>
      </c>
      <c r="E1755" s="138" t="s">
        <v>5192</v>
      </c>
      <c r="F1755" s="139">
        <v>0</v>
      </c>
      <c r="G1755" s="139">
        <v>-2710.65</v>
      </c>
      <c r="H1755" s="139">
        <v>-21353091</v>
      </c>
      <c r="I1755" s="139">
        <v>-21353091</v>
      </c>
      <c r="J1755" s="107" t="s">
        <v>4442</v>
      </c>
      <c r="K1755" s="107" t="s">
        <v>13</v>
      </c>
      <c r="L1755" s="107" t="s">
        <v>4607</v>
      </c>
      <c r="M1755" s="140" t="s">
        <v>4905</v>
      </c>
      <c r="N1755" s="104" t="s">
        <v>119</v>
      </c>
      <c r="O1755" s="104" t="s">
        <v>4904</v>
      </c>
    </row>
    <row r="1756" spans="1:15" hidden="1" x14ac:dyDescent="0.25">
      <c r="A1756" s="920" t="s">
        <v>4929</v>
      </c>
      <c r="B1756" s="138" t="s">
        <v>214</v>
      </c>
      <c r="C1756" s="138" t="s">
        <v>5193</v>
      </c>
      <c r="D1756" s="138" t="s">
        <v>5194</v>
      </c>
      <c r="E1756" s="138" t="s">
        <v>5192</v>
      </c>
      <c r="F1756" s="139">
        <v>-31623735</v>
      </c>
      <c r="G1756" s="139">
        <v>0</v>
      </c>
      <c r="H1756" s="139">
        <v>0</v>
      </c>
      <c r="I1756" s="139">
        <v>-31623735</v>
      </c>
      <c r="J1756" s="107" t="s">
        <v>4442</v>
      </c>
      <c r="K1756" s="107" t="s">
        <v>13</v>
      </c>
      <c r="L1756" s="107" t="s">
        <v>4607</v>
      </c>
      <c r="M1756" s="140" t="s">
        <v>4905</v>
      </c>
      <c r="N1756" s="104" t="s">
        <v>119</v>
      </c>
      <c r="O1756" s="104" t="s">
        <v>4904</v>
      </c>
    </row>
    <row r="1757" spans="1:15" hidden="1" x14ac:dyDescent="0.25">
      <c r="A1757" s="920" t="s">
        <v>4929</v>
      </c>
      <c r="B1757" s="138" t="s">
        <v>214</v>
      </c>
      <c r="C1757" s="138" t="s">
        <v>4906</v>
      </c>
      <c r="D1757" s="138" t="s">
        <v>4907</v>
      </c>
      <c r="E1757" s="138" t="s">
        <v>4908</v>
      </c>
      <c r="F1757" s="139">
        <v>-523340</v>
      </c>
      <c r="G1757" s="139">
        <v>0</v>
      </c>
      <c r="H1757" s="139">
        <v>0</v>
      </c>
      <c r="I1757" s="139">
        <v>-523340</v>
      </c>
      <c r="J1757" s="107" t="s">
        <v>4442</v>
      </c>
      <c r="K1757" s="107" t="s">
        <v>13</v>
      </c>
      <c r="L1757" s="107" t="s">
        <v>4607</v>
      </c>
      <c r="M1757" s="140" t="s">
        <v>4909</v>
      </c>
      <c r="N1757" s="104" t="s">
        <v>119</v>
      </c>
      <c r="O1757" s="104" t="s">
        <v>4904</v>
      </c>
    </row>
    <row r="1758" spans="1:15" hidden="1" x14ac:dyDescent="0.25">
      <c r="A1758" s="920" t="s">
        <v>160</v>
      </c>
      <c r="B1758" s="138" t="s">
        <v>104</v>
      </c>
      <c r="C1758" s="138" t="s">
        <v>3374</v>
      </c>
      <c r="D1758" s="138" t="s">
        <v>3375</v>
      </c>
      <c r="E1758" s="138" t="s">
        <v>3376</v>
      </c>
      <c r="F1758" s="139">
        <v>0</v>
      </c>
      <c r="G1758" s="139">
        <v>-12196.95</v>
      </c>
      <c r="H1758" s="139">
        <v>-95710484</v>
      </c>
      <c r="I1758" s="139">
        <v>-95710484</v>
      </c>
      <c r="J1758" s="107" t="s">
        <v>4442</v>
      </c>
      <c r="K1758" s="107" t="s">
        <v>16</v>
      </c>
      <c r="L1758" s="107" t="s">
        <v>57</v>
      </c>
      <c r="M1758" s="140" t="s">
        <v>4469</v>
      </c>
      <c r="N1758" s="104" t="s">
        <v>119</v>
      </c>
      <c r="O1758" s="104" t="s">
        <v>4470</v>
      </c>
    </row>
    <row r="1759" spans="1:15" hidden="1" x14ac:dyDescent="0.25">
      <c r="A1759" s="920" t="s">
        <v>160</v>
      </c>
      <c r="B1759" s="138" t="s">
        <v>214</v>
      </c>
      <c r="C1759" s="138" t="s">
        <v>3377</v>
      </c>
      <c r="D1759" s="138" t="s">
        <v>3378</v>
      </c>
      <c r="E1759" s="138" t="s">
        <v>3379</v>
      </c>
      <c r="F1759" s="139">
        <v>-46372583289</v>
      </c>
      <c r="G1759" s="139">
        <v>0</v>
      </c>
      <c r="H1759" s="139">
        <v>0</v>
      </c>
      <c r="I1759" s="139">
        <v>-46372583289</v>
      </c>
      <c r="J1759" s="107" t="s">
        <v>4442</v>
      </c>
      <c r="K1759" s="107" t="s">
        <v>16</v>
      </c>
      <c r="L1759" s="107" t="s">
        <v>57</v>
      </c>
      <c r="M1759" s="140" t="s">
        <v>4469</v>
      </c>
      <c r="N1759" s="104" t="s">
        <v>119</v>
      </c>
      <c r="O1759" s="104" t="s">
        <v>4470</v>
      </c>
    </row>
    <row r="1760" spans="1:15" hidden="1" x14ac:dyDescent="0.25">
      <c r="A1760" s="920" t="s">
        <v>160</v>
      </c>
      <c r="B1760" s="138" t="s">
        <v>214</v>
      </c>
      <c r="C1760" s="138" t="s">
        <v>3381</v>
      </c>
      <c r="D1760" s="138" t="s">
        <v>3382</v>
      </c>
      <c r="E1760" s="138" t="s">
        <v>3380</v>
      </c>
      <c r="F1760" s="139">
        <v>-1200178998</v>
      </c>
      <c r="G1760" s="139">
        <v>0</v>
      </c>
      <c r="H1760" s="139">
        <v>0</v>
      </c>
      <c r="I1760" s="139">
        <v>-1200178998</v>
      </c>
      <c r="J1760" s="107" t="s">
        <v>4442</v>
      </c>
      <c r="K1760" s="107" t="s">
        <v>16</v>
      </c>
      <c r="L1760" s="107" t="s">
        <v>57</v>
      </c>
      <c r="M1760" s="140" t="s">
        <v>4469</v>
      </c>
      <c r="N1760" s="104" t="s">
        <v>119</v>
      </c>
      <c r="O1760" s="104" t="s">
        <v>4470</v>
      </c>
    </row>
    <row r="1761" spans="1:15" hidden="1" x14ac:dyDescent="0.25">
      <c r="A1761" s="920" t="s">
        <v>160</v>
      </c>
      <c r="B1761" s="138" t="s">
        <v>104</v>
      </c>
      <c r="C1761" s="138" t="s">
        <v>6555</v>
      </c>
      <c r="D1761" s="138" t="s">
        <v>6556</v>
      </c>
      <c r="E1761" s="138" t="s">
        <v>5197</v>
      </c>
      <c r="F1761" s="139">
        <v>0</v>
      </c>
      <c r="G1761" s="139">
        <v>-10700</v>
      </c>
      <c r="H1761" s="139">
        <v>-70360097</v>
      </c>
      <c r="I1761" s="139">
        <v>-70360097</v>
      </c>
      <c r="J1761" s="107" t="s">
        <v>4442</v>
      </c>
      <c r="K1761" s="107" t="s">
        <v>16</v>
      </c>
      <c r="L1761" s="107" t="s">
        <v>57</v>
      </c>
      <c r="M1761" s="140" t="s">
        <v>4469</v>
      </c>
      <c r="N1761" s="104" t="s">
        <v>119</v>
      </c>
      <c r="O1761" s="104" t="s">
        <v>4470</v>
      </c>
    </row>
    <row r="1762" spans="1:15" hidden="1" x14ac:dyDescent="0.25">
      <c r="A1762" s="920" t="s">
        <v>160</v>
      </c>
      <c r="B1762" s="138" t="s">
        <v>214</v>
      </c>
      <c r="C1762" s="138" t="s">
        <v>5195</v>
      </c>
      <c r="D1762" s="138" t="s">
        <v>5196</v>
      </c>
      <c r="E1762" s="138" t="s">
        <v>5197</v>
      </c>
      <c r="F1762" s="139">
        <v>-443927026</v>
      </c>
      <c r="G1762" s="139">
        <v>0</v>
      </c>
      <c r="H1762" s="139">
        <v>0</v>
      </c>
      <c r="I1762" s="139">
        <v>-443927026</v>
      </c>
      <c r="J1762" s="107" t="s">
        <v>4442</v>
      </c>
      <c r="K1762" s="107" t="s">
        <v>16</v>
      </c>
      <c r="L1762" s="107" t="s">
        <v>57</v>
      </c>
      <c r="M1762" s="140" t="s">
        <v>4469</v>
      </c>
      <c r="N1762" s="104" t="s">
        <v>119</v>
      </c>
      <c r="O1762" s="104" t="s">
        <v>4470</v>
      </c>
    </row>
    <row r="1763" spans="1:15" hidden="1" x14ac:dyDescent="0.25">
      <c r="A1763" s="920" t="s">
        <v>160</v>
      </c>
      <c r="B1763" s="138" t="s">
        <v>104</v>
      </c>
      <c r="C1763" s="138" t="s">
        <v>5198</v>
      </c>
      <c r="D1763" s="138" t="s">
        <v>5199</v>
      </c>
      <c r="E1763" s="138" t="s">
        <v>3376</v>
      </c>
      <c r="F1763" s="139">
        <v>0</v>
      </c>
      <c r="G1763" s="139">
        <v>-827149.81</v>
      </c>
      <c r="H1763" s="139">
        <v>-6453730318</v>
      </c>
      <c r="I1763" s="139">
        <v>-6453730318</v>
      </c>
      <c r="J1763" s="107" t="s">
        <v>4442</v>
      </c>
      <c r="K1763" s="107" t="s">
        <v>16</v>
      </c>
      <c r="L1763" s="107" t="s">
        <v>57</v>
      </c>
      <c r="M1763" s="140" t="s">
        <v>4469</v>
      </c>
      <c r="N1763" s="104" t="s">
        <v>119</v>
      </c>
      <c r="O1763" s="104" t="s">
        <v>4470</v>
      </c>
    </row>
    <row r="1764" spans="1:15" hidden="1" x14ac:dyDescent="0.25">
      <c r="A1764" s="920" t="s">
        <v>160</v>
      </c>
      <c r="B1764" s="138" t="s">
        <v>214</v>
      </c>
      <c r="C1764" s="138" t="s">
        <v>3383</v>
      </c>
      <c r="D1764" s="138" t="s">
        <v>3384</v>
      </c>
      <c r="E1764" s="138" t="s">
        <v>3376</v>
      </c>
      <c r="F1764" s="139">
        <v>-9679247169</v>
      </c>
      <c r="G1764" s="139">
        <v>0</v>
      </c>
      <c r="H1764" s="139">
        <v>0</v>
      </c>
      <c r="I1764" s="139">
        <v>-9679247169</v>
      </c>
      <c r="J1764" s="107" t="s">
        <v>4442</v>
      </c>
      <c r="K1764" s="107" t="s">
        <v>16</v>
      </c>
      <c r="L1764" s="107" t="s">
        <v>57</v>
      </c>
      <c r="M1764" s="140" t="s">
        <v>4469</v>
      </c>
      <c r="N1764" s="104" t="s">
        <v>119</v>
      </c>
      <c r="O1764" s="104" t="s">
        <v>4470</v>
      </c>
    </row>
    <row r="1765" spans="1:15" hidden="1" x14ac:dyDescent="0.25">
      <c r="A1765" s="920" t="s">
        <v>160</v>
      </c>
      <c r="B1765" s="138" t="s">
        <v>214</v>
      </c>
      <c r="C1765" s="138" t="s">
        <v>4471</v>
      </c>
      <c r="D1765" s="138" t="s">
        <v>4472</v>
      </c>
      <c r="E1765" s="138" t="s">
        <v>4473</v>
      </c>
      <c r="F1765" s="139">
        <v>-11929987223</v>
      </c>
      <c r="G1765" s="139">
        <v>0</v>
      </c>
      <c r="H1765" s="139">
        <v>0</v>
      </c>
      <c r="I1765" s="139">
        <v>-11929987223</v>
      </c>
      <c r="J1765" s="107" t="s">
        <v>4442</v>
      </c>
      <c r="K1765" s="107" t="s">
        <v>16</v>
      </c>
      <c r="L1765" s="107" t="s">
        <v>57</v>
      </c>
      <c r="M1765" s="140" t="s">
        <v>4469</v>
      </c>
      <c r="N1765" s="104" t="s">
        <v>119</v>
      </c>
      <c r="O1765" s="104" t="s">
        <v>4470</v>
      </c>
    </row>
    <row r="1766" spans="1:15" hidden="1" x14ac:dyDescent="0.25">
      <c r="A1766" s="920" t="s">
        <v>160</v>
      </c>
      <c r="B1766" s="138" t="s">
        <v>104</v>
      </c>
      <c r="C1766" s="138" t="s">
        <v>5200</v>
      </c>
      <c r="D1766" s="138" t="s">
        <v>5201</v>
      </c>
      <c r="E1766" s="138" t="s">
        <v>3385</v>
      </c>
      <c r="F1766" s="139">
        <v>0</v>
      </c>
      <c r="G1766" s="139">
        <v>-1344415.52</v>
      </c>
      <c r="H1766" s="139">
        <v>-9870956729</v>
      </c>
      <c r="I1766" s="139">
        <v>-9870956729</v>
      </c>
      <c r="J1766" s="107" t="s">
        <v>4442</v>
      </c>
      <c r="K1766" s="107" t="s">
        <v>16</v>
      </c>
      <c r="L1766" s="107" t="s">
        <v>57</v>
      </c>
      <c r="M1766" s="140" t="s">
        <v>4469</v>
      </c>
      <c r="N1766" s="104" t="s">
        <v>119</v>
      </c>
      <c r="O1766" s="104" t="s">
        <v>4470</v>
      </c>
    </row>
    <row r="1767" spans="1:15" hidden="1" x14ac:dyDescent="0.25">
      <c r="A1767" s="920" t="s">
        <v>160</v>
      </c>
      <c r="B1767" s="138" t="s">
        <v>214</v>
      </c>
      <c r="C1767" s="138" t="s">
        <v>3386</v>
      </c>
      <c r="D1767" s="138" t="s">
        <v>3387</v>
      </c>
      <c r="E1767" s="138" t="s">
        <v>3385</v>
      </c>
      <c r="F1767" s="139">
        <v>-32003994270</v>
      </c>
      <c r="G1767" s="139">
        <v>0</v>
      </c>
      <c r="H1767" s="139">
        <v>0</v>
      </c>
      <c r="I1767" s="139">
        <v>-32003994270</v>
      </c>
      <c r="J1767" s="107" t="s">
        <v>4442</v>
      </c>
      <c r="K1767" s="107" t="s">
        <v>16</v>
      </c>
      <c r="L1767" s="107" t="s">
        <v>57</v>
      </c>
      <c r="M1767" s="140" t="s">
        <v>4469</v>
      </c>
      <c r="N1767" s="104" t="s">
        <v>119</v>
      </c>
      <c r="O1767" s="104" t="s">
        <v>4470</v>
      </c>
    </row>
    <row r="1768" spans="1:15" hidden="1" x14ac:dyDescent="0.25">
      <c r="A1768" s="920" t="s">
        <v>160</v>
      </c>
      <c r="B1768" s="138" t="s">
        <v>214</v>
      </c>
      <c r="C1768" s="138" t="s">
        <v>5202</v>
      </c>
      <c r="D1768" s="138" t="s">
        <v>5203</v>
      </c>
      <c r="E1768" s="138" t="s">
        <v>3720</v>
      </c>
      <c r="F1768" s="139">
        <v>-1292041152</v>
      </c>
      <c r="G1768" s="139">
        <v>0</v>
      </c>
      <c r="H1768" s="139">
        <v>0</v>
      </c>
      <c r="I1768" s="139">
        <v>-1292041152</v>
      </c>
      <c r="J1768" s="107" t="s">
        <v>4442</v>
      </c>
      <c r="K1768" s="107" t="s">
        <v>16</v>
      </c>
      <c r="L1768" s="107" t="s">
        <v>57</v>
      </c>
      <c r="M1768" s="140" t="s">
        <v>4469</v>
      </c>
      <c r="N1768" s="104" t="s">
        <v>119</v>
      </c>
      <c r="O1768" s="104" t="s">
        <v>4470</v>
      </c>
    </row>
    <row r="1769" spans="1:15" hidden="1" x14ac:dyDescent="0.25">
      <c r="A1769" s="920" t="s">
        <v>160</v>
      </c>
      <c r="B1769" s="138" t="s">
        <v>214</v>
      </c>
      <c r="C1769" s="138" t="s">
        <v>5204</v>
      </c>
      <c r="D1769" s="138" t="s">
        <v>5205</v>
      </c>
      <c r="E1769" s="138" t="s">
        <v>5152</v>
      </c>
      <c r="F1769" s="139">
        <v>-33378522</v>
      </c>
      <c r="G1769" s="139">
        <v>0</v>
      </c>
      <c r="H1769" s="139">
        <v>0</v>
      </c>
      <c r="I1769" s="139">
        <v>-33378522</v>
      </c>
      <c r="J1769" s="107" t="s">
        <v>4442</v>
      </c>
      <c r="K1769" s="107" t="s">
        <v>16</v>
      </c>
      <c r="L1769" s="107" t="s">
        <v>57</v>
      </c>
      <c r="M1769" s="140" t="s">
        <v>4469</v>
      </c>
      <c r="N1769" s="104" t="s">
        <v>119</v>
      </c>
      <c r="O1769" s="104" t="s">
        <v>4470</v>
      </c>
    </row>
    <row r="1770" spans="1:15" hidden="1" x14ac:dyDescent="0.25">
      <c r="A1770" s="920" t="s">
        <v>160</v>
      </c>
      <c r="B1770" s="138" t="s">
        <v>214</v>
      </c>
      <c r="C1770" s="138" t="s">
        <v>3388</v>
      </c>
      <c r="D1770" s="138" t="s">
        <v>3389</v>
      </c>
      <c r="E1770" s="138" t="s">
        <v>3390</v>
      </c>
      <c r="F1770" s="139">
        <v>-124130459908</v>
      </c>
      <c r="G1770" s="139">
        <v>0</v>
      </c>
      <c r="H1770" s="139">
        <v>0</v>
      </c>
      <c r="I1770" s="139">
        <v>-124130459908</v>
      </c>
      <c r="J1770" s="107" t="s">
        <v>4442</v>
      </c>
      <c r="K1770" s="107" t="s">
        <v>16</v>
      </c>
      <c r="L1770" s="107" t="s">
        <v>57</v>
      </c>
      <c r="M1770" s="140" t="s">
        <v>4469</v>
      </c>
      <c r="N1770" s="104" t="s">
        <v>119</v>
      </c>
      <c r="O1770" s="104" t="s">
        <v>4470</v>
      </c>
    </row>
    <row r="1771" spans="1:15" hidden="1" x14ac:dyDescent="0.25">
      <c r="A1771" s="920" t="s">
        <v>160</v>
      </c>
      <c r="B1771" s="138" t="s">
        <v>104</v>
      </c>
      <c r="C1771" s="138" t="s">
        <v>5875</v>
      </c>
      <c r="D1771" s="138" t="s">
        <v>5876</v>
      </c>
      <c r="E1771" s="138" t="s">
        <v>5877</v>
      </c>
      <c r="F1771" s="139">
        <v>0</v>
      </c>
      <c r="G1771" s="139">
        <v>-684183.88</v>
      </c>
      <c r="H1771" s="139">
        <v>-4812200132</v>
      </c>
      <c r="I1771" s="139">
        <v>-4812200132</v>
      </c>
      <c r="J1771" s="107" t="s">
        <v>4442</v>
      </c>
      <c r="K1771" s="107" t="s">
        <v>16</v>
      </c>
      <c r="L1771" s="107" t="s">
        <v>57</v>
      </c>
      <c r="M1771" s="140" t="s">
        <v>4469</v>
      </c>
      <c r="N1771" s="104" t="s">
        <v>119</v>
      </c>
      <c r="O1771" s="104" t="s">
        <v>4470</v>
      </c>
    </row>
    <row r="1772" spans="1:15" hidden="1" x14ac:dyDescent="0.25">
      <c r="A1772" s="920" t="s">
        <v>160</v>
      </c>
      <c r="B1772" s="138" t="s">
        <v>214</v>
      </c>
      <c r="C1772" s="138" t="s">
        <v>5878</v>
      </c>
      <c r="D1772" s="138" t="s">
        <v>5879</v>
      </c>
      <c r="E1772" s="138" t="s">
        <v>5877</v>
      </c>
      <c r="F1772" s="139">
        <v>-18224913110</v>
      </c>
      <c r="G1772" s="139">
        <v>0</v>
      </c>
      <c r="H1772" s="139">
        <v>0</v>
      </c>
      <c r="I1772" s="139">
        <v>-18224913110</v>
      </c>
      <c r="J1772" s="107" t="s">
        <v>4442</v>
      </c>
      <c r="K1772" s="107" t="s">
        <v>16</v>
      </c>
      <c r="L1772" s="107" t="s">
        <v>57</v>
      </c>
      <c r="M1772" s="140" t="s">
        <v>4469</v>
      </c>
      <c r="N1772" s="104" t="s">
        <v>119</v>
      </c>
      <c r="O1772" s="104" t="s">
        <v>4470</v>
      </c>
    </row>
    <row r="1773" spans="1:15" hidden="1" x14ac:dyDescent="0.25">
      <c r="A1773" s="920" t="s">
        <v>160</v>
      </c>
      <c r="B1773" s="138" t="s">
        <v>104</v>
      </c>
      <c r="C1773" s="138" t="s">
        <v>5880</v>
      </c>
      <c r="D1773" s="138" t="s">
        <v>5881</v>
      </c>
      <c r="E1773" s="138" t="s">
        <v>5882</v>
      </c>
      <c r="F1773" s="139">
        <v>0</v>
      </c>
      <c r="G1773" s="139">
        <v>-59320.69</v>
      </c>
      <c r="H1773" s="139">
        <v>-434514655</v>
      </c>
      <c r="I1773" s="139">
        <v>-434514655</v>
      </c>
      <c r="J1773" s="107" t="s">
        <v>4442</v>
      </c>
      <c r="K1773" s="107" t="s">
        <v>16</v>
      </c>
      <c r="L1773" s="107" t="s">
        <v>57</v>
      </c>
      <c r="M1773" s="140" t="s">
        <v>4469</v>
      </c>
      <c r="N1773" s="104" t="s">
        <v>119</v>
      </c>
      <c r="O1773" s="104" t="s">
        <v>4470</v>
      </c>
    </row>
    <row r="1774" spans="1:15" hidden="1" x14ac:dyDescent="0.25">
      <c r="A1774" s="920" t="s">
        <v>160</v>
      </c>
      <c r="B1774" s="138" t="s">
        <v>214</v>
      </c>
      <c r="C1774" s="138" t="s">
        <v>5883</v>
      </c>
      <c r="D1774" s="138" t="s">
        <v>5884</v>
      </c>
      <c r="E1774" s="138" t="s">
        <v>5882</v>
      </c>
      <c r="F1774" s="139">
        <v>-13159412996</v>
      </c>
      <c r="G1774" s="139">
        <v>0</v>
      </c>
      <c r="H1774" s="139">
        <v>0</v>
      </c>
      <c r="I1774" s="139">
        <v>-13159412996</v>
      </c>
      <c r="J1774" s="107" t="s">
        <v>4442</v>
      </c>
      <c r="K1774" s="107" t="s">
        <v>16</v>
      </c>
      <c r="L1774" s="107" t="s">
        <v>57</v>
      </c>
      <c r="M1774" s="140" t="s">
        <v>4469</v>
      </c>
      <c r="N1774" s="104" t="s">
        <v>119</v>
      </c>
      <c r="O1774" s="104" t="s">
        <v>4470</v>
      </c>
    </row>
    <row r="1775" spans="1:15" hidden="1" x14ac:dyDescent="0.25">
      <c r="A1775" s="920" t="s">
        <v>160</v>
      </c>
      <c r="B1775" s="138" t="s">
        <v>214</v>
      </c>
      <c r="C1775" s="138" t="s">
        <v>3392</v>
      </c>
      <c r="D1775" s="138" t="s">
        <v>3393</v>
      </c>
      <c r="E1775" s="138" t="s">
        <v>3391</v>
      </c>
      <c r="F1775" s="139">
        <v>-682760910</v>
      </c>
      <c r="G1775" s="139">
        <v>0</v>
      </c>
      <c r="H1775" s="139">
        <v>0</v>
      </c>
      <c r="I1775" s="139">
        <v>-682760910</v>
      </c>
      <c r="J1775" s="107" t="s">
        <v>4442</v>
      </c>
      <c r="K1775" s="107" t="s">
        <v>16</v>
      </c>
      <c r="L1775" s="107" t="s">
        <v>57</v>
      </c>
      <c r="M1775" s="140" t="s">
        <v>4469</v>
      </c>
      <c r="N1775" s="104" t="s">
        <v>119</v>
      </c>
      <c r="O1775" s="104" t="s">
        <v>4470</v>
      </c>
    </row>
    <row r="1776" spans="1:15" hidden="1" x14ac:dyDescent="0.25">
      <c r="A1776" s="920" t="s">
        <v>160</v>
      </c>
      <c r="B1776" s="138" t="s">
        <v>214</v>
      </c>
      <c r="C1776" s="138" t="s">
        <v>3394</v>
      </c>
      <c r="D1776" s="138" t="s">
        <v>3395</v>
      </c>
      <c r="E1776" s="138" t="s">
        <v>3396</v>
      </c>
      <c r="F1776" s="139">
        <v>-210303407752</v>
      </c>
      <c r="G1776" s="139">
        <v>0</v>
      </c>
      <c r="H1776" s="139">
        <v>0</v>
      </c>
      <c r="I1776" s="139">
        <v>-210303407752</v>
      </c>
      <c r="J1776" s="107" t="s">
        <v>4442</v>
      </c>
      <c r="K1776" s="107" t="s">
        <v>16</v>
      </c>
      <c r="L1776" s="107" t="s">
        <v>57</v>
      </c>
      <c r="M1776" s="140" t="s">
        <v>4469</v>
      </c>
      <c r="N1776" s="104" t="s">
        <v>119</v>
      </c>
      <c r="O1776" s="104" t="s">
        <v>4470</v>
      </c>
    </row>
    <row r="1777" spans="1:15" hidden="1" x14ac:dyDescent="0.25">
      <c r="A1777" s="920" t="s">
        <v>160</v>
      </c>
      <c r="B1777" s="138" t="s">
        <v>104</v>
      </c>
      <c r="C1777" s="138" t="s">
        <v>3397</v>
      </c>
      <c r="D1777" s="138" t="s">
        <v>3398</v>
      </c>
      <c r="E1777" s="138" t="s">
        <v>3399</v>
      </c>
      <c r="F1777" s="139">
        <v>0</v>
      </c>
      <c r="G1777" s="139">
        <v>-2259720.2999999998</v>
      </c>
      <c r="H1777" s="139">
        <v>-17827241335</v>
      </c>
      <c r="I1777" s="139">
        <v>-17827241335</v>
      </c>
      <c r="J1777" s="107" t="s">
        <v>4442</v>
      </c>
      <c r="K1777" s="107" t="s">
        <v>16</v>
      </c>
      <c r="L1777" s="107" t="s">
        <v>57</v>
      </c>
      <c r="M1777" s="140" t="s">
        <v>4910</v>
      </c>
      <c r="N1777" s="104" t="s">
        <v>119</v>
      </c>
      <c r="O1777" s="104" t="s">
        <v>4470</v>
      </c>
    </row>
    <row r="1778" spans="1:15" hidden="1" x14ac:dyDescent="0.25">
      <c r="A1778" s="920" t="s">
        <v>161</v>
      </c>
      <c r="B1778" s="138" t="s">
        <v>214</v>
      </c>
      <c r="C1778" s="138" t="s">
        <v>6302</v>
      </c>
      <c r="D1778" s="138" t="s">
        <v>6303</v>
      </c>
      <c r="E1778" s="138" t="s">
        <v>6304</v>
      </c>
      <c r="F1778" s="139">
        <v>-360000000</v>
      </c>
      <c r="G1778" s="139">
        <v>0</v>
      </c>
      <c r="H1778" s="139">
        <v>0</v>
      </c>
      <c r="I1778" s="139">
        <v>-360000000</v>
      </c>
      <c r="J1778" s="107" t="s">
        <v>4442</v>
      </c>
      <c r="K1778" s="107" t="s">
        <v>17</v>
      </c>
      <c r="L1778" s="107" t="s">
        <v>59</v>
      </c>
      <c r="M1778" s="140" t="s">
        <v>6360</v>
      </c>
      <c r="N1778" s="104" t="s">
        <v>119</v>
      </c>
      <c r="O1778" s="104" t="s">
        <v>4475</v>
      </c>
    </row>
    <row r="1779" spans="1:15" hidden="1" x14ac:dyDescent="0.25">
      <c r="A1779" s="920" t="s">
        <v>161</v>
      </c>
      <c r="B1779" s="138" t="s">
        <v>214</v>
      </c>
      <c r="C1779" s="138" t="s">
        <v>5206</v>
      </c>
      <c r="D1779" s="138" t="s">
        <v>5207</v>
      </c>
      <c r="E1779" s="138" t="s">
        <v>5208</v>
      </c>
      <c r="F1779" s="139">
        <v>-6125086193</v>
      </c>
      <c r="G1779" s="139">
        <v>0</v>
      </c>
      <c r="H1779" s="139">
        <v>0</v>
      </c>
      <c r="I1779" s="139">
        <v>-6125086193</v>
      </c>
      <c r="J1779" s="107" t="s">
        <v>4442</v>
      </c>
      <c r="K1779" s="107" t="s">
        <v>17</v>
      </c>
      <c r="L1779" s="107" t="s">
        <v>59</v>
      </c>
      <c r="M1779" s="140" t="s">
        <v>4476</v>
      </c>
      <c r="N1779" s="104" t="s">
        <v>119</v>
      </c>
      <c r="O1779" s="104" t="s">
        <v>4475</v>
      </c>
    </row>
    <row r="1780" spans="1:15" hidden="1" x14ac:dyDescent="0.25">
      <c r="A1780" s="920" t="s">
        <v>161</v>
      </c>
      <c r="B1780" s="138" t="s">
        <v>214</v>
      </c>
      <c r="C1780" s="138" t="s">
        <v>5885</v>
      </c>
      <c r="D1780" s="138" t="s">
        <v>5886</v>
      </c>
      <c r="E1780" s="138" t="s">
        <v>5887</v>
      </c>
      <c r="F1780" s="139">
        <v>-4590909</v>
      </c>
      <c r="G1780" s="139">
        <v>0</v>
      </c>
      <c r="H1780" s="139">
        <v>0</v>
      </c>
      <c r="I1780" s="139">
        <v>-4590909</v>
      </c>
      <c r="J1780" s="107" t="s">
        <v>4442</v>
      </c>
      <c r="K1780" s="107" t="s">
        <v>17</v>
      </c>
      <c r="L1780" s="107" t="s">
        <v>59</v>
      </c>
      <c r="M1780" s="140" t="s">
        <v>4476</v>
      </c>
      <c r="N1780" s="104" t="s">
        <v>119</v>
      </c>
      <c r="O1780" s="104" t="s">
        <v>4475</v>
      </c>
    </row>
    <row r="1781" spans="1:15" hidden="1" x14ac:dyDescent="0.25">
      <c r="A1781" s="920" t="s">
        <v>161</v>
      </c>
      <c r="B1781" s="138" t="s">
        <v>214</v>
      </c>
      <c r="C1781" s="138" t="s">
        <v>3400</v>
      </c>
      <c r="D1781" s="138" t="s">
        <v>3401</v>
      </c>
      <c r="E1781" s="138" t="s">
        <v>5705</v>
      </c>
      <c r="F1781" s="139">
        <v>-8979547</v>
      </c>
      <c r="G1781" s="139">
        <v>0</v>
      </c>
      <c r="H1781" s="139">
        <v>0</v>
      </c>
      <c r="I1781" s="139">
        <v>-8979547</v>
      </c>
      <c r="J1781" s="107" t="s">
        <v>4442</v>
      </c>
      <c r="K1781" s="107" t="s">
        <v>17</v>
      </c>
      <c r="L1781" s="107" t="s">
        <v>59</v>
      </c>
      <c r="M1781" s="140" t="s">
        <v>4476</v>
      </c>
      <c r="N1781" s="104" t="s">
        <v>119</v>
      </c>
      <c r="O1781" s="104" t="s">
        <v>4475</v>
      </c>
    </row>
    <row r="1782" spans="1:15" hidden="1" x14ac:dyDescent="0.25">
      <c r="A1782" s="920" t="s">
        <v>161</v>
      </c>
      <c r="B1782" s="138" t="s">
        <v>214</v>
      </c>
      <c r="C1782" s="138" t="s">
        <v>3402</v>
      </c>
      <c r="D1782" s="138" t="s">
        <v>3403</v>
      </c>
      <c r="E1782" s="138" t="s">
        <v>3404</v>
      </c>
      <c r="F1782" s="139">
        <v>-28391977</v>
      </c>
      <c r="G1782" s="139">
        <v>0</v>
      </c>
      <c r="H1782" s="139">
        <v>0</v>
      </c>
      <c r="I1782" s="139">
        <v>-28391977</v>
      </c>
      <c r="J1782" s="107" t="s">
        <v>4442</v>
      </c>
      <c r="K1782" s="107" t="s">
        <v>17</v>
      </c>
      <c r="L1782" s="107" t="s">
        <v>59</v>
      </c>
      <c r="M1782" s="140" t="s">
        <v>4476</v>
      </c>
      <c r="N1782" s="104" t="s">
        <v>119</v>
      </c>
      <c r="O1782" s="104" t="s">
        <v>4475</v>
      </c>
    </row>
    <row r="1783" spans="1:15" hidden="1" x14ac:dyDescent="0.25">
      <c r="A1783" s="920" t="s">
        <v>161</v>
      </c>
      <c r="B1783" s="138" t="s">
        <v>214</v>
      </c>
      <c r="C1783" s="138" t="s">
        <v>3405</v>
      </c>
      <c r="D1783" s="138" t="s">
        <v>3406</v>
      </c>
      <c r="E1783" s="138" t="s">
        <v>3407</v>
      </c>
      <c r="F1783" s="139">
        <v>-108942394</v>
      </c>
      <c r="G1783" s="139">
        <v>0</v>
      </c>
      <c r="H1783" s="139">
        <v>0</v>
      </c>
      <c r="I1783" s="139">
        <v>-108942394</v>
      </c>
      <c r="J1783" s="107" t="s">
        <v>4442</v>
      </c>
      <c r="K1783" s="107" t="s">
        <v>17</v>
      </c>
      <c r="L1783" s="107" t="s">
        <v>59</v>
      </c>
      <c r="M1783" s="140" t="s">
        <v>4476</v>
      </c>
      <c r="N1783" s="104" t="s">
        <v>119</v>
      </c>
      <c r="O1783" s="104" t="s">
        <v>4475</v>
      </c>
    </row>
    <row r="1784" spans="1:15" hidden="1" x14ac:dyDescent="0.25">
      <c r="A1784" s="920" t="s">
        <v>161</v>
      </c>
      <c r="B1784" s="138" t="s">
        <v>214</v>
      </c>
      <c r="C1784" s="138" t="s">
        <v>3408</v>
      </c>
      <c r="D1784" s="138" t="s">
        <v>3409</v>
      </c>
      <c r="E1784" s="138" t="s">
        <v>3410</v>
      </c>
      <c r="F1784" s="139">
        <v>-101164990509</v>
      </c>
      <c r="G1784" s="139">
        <v>0</v>
      </c>
      <c r="H1784" s="139">
        <v>0</v>
      </c>
      <c r="I1784" s="139">
        <v>-101164990509</v>
      </c>
      <c r="J1784" s="107" t="s">
        <v>4442</v>
      </c>
      <c r="K1784" s="107" t="s">
        <v>17</v>
      </c>
      <c r="L1784" s="107" t="s">
        <v>59</v>
      </c>
      <c r="M1784" s="140" t="s">
        <v>4476</v>
      </c>
      <c r="N1784" s="104" t="s">
        <v>119</v>
      </c>
      <c r="O1784" s="104" t="s">
        <v>4475</v>
      </c>
    </row>
    <row r="1785" spans="1:15" hidden="1" x14ac:dyDescent="0.25">
      <c r="A1785" s="920" t="s">
        <v>161</v>
      </c>
      <c r="B1785" s="138" t="s">
        <v>214</v>
      </c>
      <c r="C1785" s="138" t="s">
        <v>3411</v>
      </c>
      <c r="D1785" s="138" t="s">
        <v>3412</v>
      </c>
      <c r="E1785" s="138" t="s">
        <v>4594</v>
      </c>
      <c r="F1785" s="139">
        <v>-32657421437</v>
      </c>
      <c r="G1785" s="139">
        <v>0</v>
      </c>
      <c r="H1785" s="139">
        <v>0</v>
      </c>
      <c r="I1785" s="139">
        <v>-32657421437</v>
      </c>
      <c r="J1785" s="107" t="s">
        <v>4442</v>
      </c>
      <c r="K1785" s="107" t="s">
        <v>17</v>
      </c>
      <c r="L1785" s="107" t="s">
        <v>59</v>
      </c>
      <c r="M1785" s="140" t="s">
        <v>4476</v>
      </c>
      <c r="N1785" s="104" t="s">
        <v>119</v>
      </c>
      <c r="O1785" s="104" t="s">
        <v>4475</v>
      </c>
    </row>
    <row r="1786" spans="1:15" hidden="1" x14ac:dyDescent="0.25">
      <c r="A1786" s="920" t="s">
        <v>161</v>
      </c>
      <c r="B1786" s="138" t="s">
        <v>214</v>
      </c>
      <c r="C1786" s="138" t="s">
        <v>5706</v>
      </c>
      <c r="D1786" s="138" t="s">
        <v>5707</v>
      </c>
      <c r="E1786" s="138" t="s">
        <v>5708</v>
      </c>
      <c r="F1786" s="139">
        <v>-564597330</v>
      </c>
      <c r="G1786" s="139">
        <v>0</v>
      </c>
      <c r="H1786" s="139">
        <v>0</v>
      </c>
      <c r="I1786" s="139">
        <v>-564597330</v>
      </c>
      <c r="J1786" s="107" t="s">
        <v>4442</v>
      </c>
      <c r="K1786" s="107" t="s">
        <v>17</v>
      </c>
      <c r="L1786" s="107" t="s">
        <v>59</v>
      </c>
      <c r="M1786" s="140" t="s">
        <v>4476</v>
      </c>
      <c r="N1786" s="104" t="s">
        <v>119</v>
      </c>
      <c r="O1786" s="104" t="s">
        <v>4475</v>
      </c>
    </row>
    <row r="1787" spans="1:15" hidden="1" x14ac:dyDescent="0.25">
      <c r="A1787" s="920" t="s">
        <v>161</v>
      </c>
      <c r="B1787" s="138" t="s">
        <v>214</v>
      </c>
      <c r="C1787" s="138" t="s">
        <v>3413</v>
      </c>
      <c r="D1787" s="138" t="s">
        <v>3414</v>
      </c>
      <c r="E1787" s="138" t="s">
        <v>3415</v>
      </c>
      <c r="F1787" s="139">
        <v>-87783399103</v>
      </c>
      <c r="G1787" s="139">
        <v>0</v>
      </c>
      <c r="H1787" s="139">
        <v>0</v>
      </c>
      <c r="I1787" s="139">
        <v>-87783399103</v>
      </c>
      <c r="J1787" s="107" t="s">
        <v>4442</v>
      </c>
      <c r="K1787" s="107" t="s">
        <v>17</v>
      </c>
      <c r="L1787" s="107" t="s">
        <v>59</v>
      </c>
      <c r="M1787" s="140" t="s">
        <v>4476</v>
      </c>
      <c r="N1787" s="104" t="s">
        <v>119</v>
      </c>
      <c r="O1787" s="104" t="s">
        <v>4475</v>
      </c>
    </row>
    <row r="1788" spans="1:15" hidden="1" x14ac:dyDescent="0.25">
      <c r="A1788" s="920" t="s">
        <v>161</v>
      </c>
      <c r="B1788" s="138" t="s">
        <v>214</v>
      </c>
      <c r="C1788" s="138" t="s">
        <v>4911</v>
      </c>
      <c r="D1788" s="138" t="s">
        <v>4912</v>
      </c>
      <c r="E1788" s="138" t="s">
        <v>4913</v>
      </c>
      <c r="F1788" s="139">
        <v>-71547730895</v>
      </c>
      <c r="G1788" s="139">
        <v>0</v>
      </c>
      <c r="H1788" s="139">
        <v>0</v>
      </c>
      <c r="I1788" s="139">
        <v>-71547730895</v>
      </c>
      <c r="J1788" s="107" t="s">
        <v>4442</v>
      </c>
      <c r="K1788" s="107" t="s">
        <v>17</v>
      </c>
      <c r="L1788" s="107" t="s">
        <v>59</v>
      </c>
      <c r="M1788" s="140" t="s">
        <v>4476</v>
      </c>
      <c r="N1788" s="104" t="s">
        <v>119</v>
      </c>
      <c r="O1788" s="104" t="s">
        <v>4475</v>
      </c>
    </row>
    <row r="1789" spans="1:15" hidden="1" x14ac:dyDescent="0.25">
      <c r="A1789" s="920" t="s">
        <v>161</v>
      </c>
      <c r="B1789" s="138" t="s">
        <v>214</v>
      </c>
      <c r="C1789" s="138" t="s">
        <v>3416</v>
      </c>
      <c r="D1789" s="138" t="s">
        <v>3417</v>
      </c>
      <c r="E1789" s="138" t="s">
        <v>3418</v>
      </c>
      <c r="F1789" s="139">
        <v>-364391591</v>
      </c>
      <c r="G1789" s="139">
        <v>0</v>
      </c>
      <c r="H1789" s="139">
        <v>0</v>
      </c>
      <c r="I1789" s="139">
        <v>-364391591</v>
      </c>
      <c r="J1789" s="107" t="s">
        <v>4442</v>
      </c>
      <c r="K1789" s="107" t="s">
        <v>17</v>
      </c>
      <c r="L1789" s="107" t="s">
        <v>59</v>
      </c>
      <c r="M1789" s="140" t="s">
        <v>4478</v>
      </c>
      <c r="N1789" s="104" t="s">
        <v>119</v>
      </c>
      <c r="O1789" s="104" t="s">
        <v>4475</v>
      </c>
    </row>
    <row r="1790" spans="1:15" hidden="1" x14ac:dyDescent="0.25">
      <c r="A1790" s="920" t="s">
        <v>161</v>
      </c>
      <c r="B1790" s="138" t="s">
        <v>214</v>
      </c>
      <c r="C1790" s="138" t="s">
        <v>3419</v>
      </c>
      <c r="D1790" s="138" t="s">
        <v>3420</v>
      </c>
      <c r="E1790" s="138" t="s">
        <v>3421</v>
      </c>
      <c r="F1790" s="139">
        <v>-5934546</v>
      </c>
      <c r="G1790" s="139">
        <v>0</v>
      </c>
      <c r="H1790" s="139">
        <v>0</v>
      </c>
      <c r="I1790" s="139">
        <v>-5934546</v>
      </c>
      <c r="J1790" s="107" t="s">
        <v>4442</v>
      </c>
      <c r="K1790" s="107" t="s">
        <v>17</v>
      </c>
      <c r="L1790" s="107" t="s">
        <v>59</v>
      </c>
      <c r="M1790" s="140" t="s">
        <v>4478</v>
      </c>
      <c r="N1790" s="104" t="s">
        <v>119</v>
      </c>
      <c r="O1790" s="104" t="s">
        <v>4475</v>
      </c>
    </row>
    <row r="1791" spans="1:15" hidden="1" x14ac:dyDescent="0.25">
      <c r="A1791" s="920" t="s">
        <v>161</v>
      </c>
      <c r="B1791" s="138" t="s">
        <v>214</v>
      </c>
      <c r="C1791" s="138" t="s">
        <v>3422</v>
      </c>
      <c r="D1791" s="138" t="s">
        <v>3423</v>
      </c>
      <c r="E1791" s="138" t="s">
        <v>3424</v>
      </c>
      <c r="F1791" s="139">
        <v>-456555339</v>
      </c>
      <c r="G1791" s="139">
        <v>0</v>
      </c>
      <c r="H1791" s="139">
        <v>0</v>
      </c>
      <c r="I1791" s="139">
        <v>-456555339</v>
      </c>
      <c r="J1791" s="107" t="s">
        <v>4442</v>
      </c>
      <c r="K1791" s="107" t="s">
        <v>17</v>
      </c>
      <c r="L1791" s="107" t="s">
        <v>59</v>
      </c>
      <c r="M1791" s="140" t="s">
        <v>4478</v>
      </c>
      <c r="N1791" s="104" t="s">
        <v>119</v>
      </c>
      <c r="O1791" s="104" t="s">
        <v>4475</v>
      </c>
    </row>
    <row r="1792" spans="1:15" hidden="1" x14ac:dyDescent="0.25">
      <c r="A1792" s="920" t="s">
        <v>161</v>
      </c>
      <c r="B1792" s="138" t="s">
        <v>214</v>
      </c>
      <c r="C1792" s="138" t="s">
        <v>3425</v>
      </c>
      <c r="D1792" s="138" t="s">
        <v>3426</v>
      </c>
      <c r="E1792" s="138" t="s">
        <v>3427</v>
      </c>
      <c r="F1792" s="139">
        <v>-5740127586</v>
      </c>
      <c r="G1792" s="139">
        <v>0</v>
      </c>
      <c r="H1792" s="139">
        <v>0</v>
      </c>
      <c r="I1792" s="139">
        <v>-5740127586</v>
      </c>
      <c r="J1792" s="107" t="s">
        <v>4442</v>
      </c>
      <c r="K1792" s="107" t="s">
        <v>17</v>
      </c>
      <c r="L1792" s="107" t="s">
        <v>59</v>
      </c>
      <c r="M1792" s="140" t="s">
        <v>4477</v>
      </c>
      <c r="N1792" s="104" t="s">
        <v>119</v>
      </c>
      <c r="O1792" s="104" t="s">
        <v>4475</v>
      </c>
    </row>
    <row r="1793" spans="1:15" hidden="1" x14ac:dyDescent="0.25">
      <c r="A1793" s="920" t="s">
        <v>161</v>
      </c>
      <c r="B1793" s="138" t="s">
        <v>214</v>
      </c>
      <c r="C1793" s="138" t="s">
        <v>3428</v>
      </c>
      <c r="D1793" s="138" t="s">
        <v>3429</v>
      </c>
      <c r="E1793" s="138" t="s">
        <v>3430</v>
      </c>
      <c r="F1793" s="139">
        <v>-6834390158</v>
      </c>
      <c r="G1793" s="139">
        <v>0</v>
      </c>
      <c r="H1793" s="139">
        <v>0</v>
      </c>
      <c r="I1793" s="139">
        <v>-6834390158</v>
      </c>
      <c r="J1793" s="107" t="s">
        <v>4442</v>
      </c>
      <c r="K1793" s="107" t="s">
        <v>17</v>
      </c>
      <c r="L1793" s="107" t="s">
        <v>59</v>
      </c>
      <c r="M1793" s="140" t="s">
        <v>4914</v>
      </c>
      <c r="N1793" s="104" t="s">
        <v>119</v>
      </c>
      <c r="O1793" s="104" t="s">
        <v>4475</v>
      </c>
    </row>
    <row r="1794" spans="1:15" hidden="1" x14ac:dyDescent="0.25">
      <c r="A1794" s="920" t="s">
        <v>161</v>
      </c>
      <c r="B1794" s="138" t="s">
        <v>104</v>
      </c>
      <c r="C1794" s="138" t="s">
        <v>3431</v>
      </c>
      <c r="D1794" s="138" t="s">
        <v>3432</v>
      </c>
      <c r="E1794" s="138" t="s">
        <v>3433</v>
      </c>
      <c r="F1794" s="139">
        <v>0</v>
      </c>
      <c r="G1794" s="139">
        <v>-150205.35999999999</v>
      </c>
      <c r="H1794" s="139">
        <v>-1352381871</v>
      </c>
      <c r="I1794" s="139">
        <v>-1352381871</v>
      </c>
      <c r="J1794" s="107" t="s">
        <v>4442</v>
      </c>
      <c r="K1794" s="107" t="s">
        <v>17</v>
      </c>
      <c r="L1794" s="107" t="s">
        <v>59</v>
      </c>
      <c r="M1794" s="140" t="s">
        <v>4915</v>
      </c>
      <c r="N1794" s="104" t="s">
        <v>119</v>
      </c>
      <c r="O1794" s="104" t="s">
        <v>4475</v>
      </c>
    </row>
    <row r="1795" spans="1:15" hidden="1" x14ac:dyDescent="0.25">
      <c r="A1795" s="920" t="s">
        <v>161</v>
      </c>
      <c r="B1795" s="138" t="s">
        <v>214</v>
      </c>
      <c r="C1795" s="138" t="s">
        <v>3434</v>
      </c>
      <c r="D1795" s="138" t="s">
        <v>3435</v>
      </c>
      <c r="E1795" s="138" t="s">
        <v>3436</v>
      </c>
      <c r="F1795" s="139">
        <v>-45</v>
      </c>
      <c r="G1795" s="139">
        <v>0</v>
      </c>
      <c r="H1795" s="139">
        <v>0</v>
      </c>
      <c r="I1795" s="139">
        <v>-45</v>
      </c>
      <c r="J1795" s="107" t="s">
        <v>4442</v>
      </c>
      <c r="K1795" s="107" t="s">
        <v>17</v>
      </c>
      <c r="L1795" s="107" t="s">
        <v>59</v>
      </c>
      <c r="M1795" s="140" t="s">
        <v>4479</v>
      </c>
      <c r="N1795" s="104" t="s">
        <v>119</v>
      </c>
      <c r="O1795" s="104" t="s">
        <v>4475</v>
      </c>
    </row>
    <row r="1796" spans="1:15" hidden="1" x14ac:dyDescent="0.25">
      <c r="A1796" s="920" t="s">
        <v>161</v>
      </c>
      <c r="B1796" s="138" t="s">
        <v>214</v>
      </c>
      <c r="C1796" s="138" t="s">
        <v>3437</v>
      </c>
      <c r="D1796" s="138" t="s">
        <v>3438</v>
      </c>
      <c r="E1796" s="138" t="s">
        <v>3439</v>
      </c>
      <c r="F1796" s="139">
        <v>-32202977</v>
      </c>
      <c r="G1796" s="139">
        <v>0</v>
      </c>
      <c r="H1796" s="139">
        <v>0</v>
      </c>
      <c r="I1796" s="139">
        <v>-32202977</v>
      </c>
      <c r="J1796" s="107" t="s">
        <v>4442</v>
      </c>
      <c r="K1796" s="107" t="s">
        <v>17</v>
      </c>
      <c r="L1796" s="107" t="s">
        <v>59</v>
      </c>
      <c r="M1796" s="140" t="s">
        <v>4479</v>
      </c>
      <c r="N1796" s="104" t="s">
        <v>119</v>
      </c>
      <c r="O1796" s="104" t="s">
        <v>4475</v>
      </c>
    </row>
    <row r="1797" spans="1:15" hidden="1" x14ac:dyDescent="0.25">
      <c r="A1797" s="920" t="s">
        <v>161</v>
      </c>
      <c r="B1797" s="138" t="s">
        <v>214</v>
      </c>
      <c r="C1797" s="138" t="s">
        <v>3440</v>
      </c>
      <c r="D1797" s="138" t="s">
        <v>3441</v>
      </c>
      <c r="E1797" s="138" t="s">
        <v>3442</v>
      </c>
      <c r="F1797" s="139">
        <v>-3257764</v>
      </c>
      <c r="G1797" s="139">
        <v>0</v>
      </c>
      <c r="H1797" s="139">
        <v>0</v>
      </c>
      <c r="I1797" s="139">
        <v>-3257764</v>
      </c>
      <c r="J1797" s="107" t="s">
        <v>4442</v>
      </c>
      <c r="K1797" s="107" t="s">
        <v>17</v>
      </c>
      <c r="L1797" s="107" t="s">
        <v>59</v>
      </c>
      <c r="M1797" s="140" t="s">
        <v>4479</v>
      </c>
      <c r="N1797" s="104" t="s">
        <v>119</v>
      </c>
      <c r="O1797" s="104" t="s">
        <v>4475</v>
      </c>
    </row>
    <row r="1798" spans="1:15" hidden="1" x14ac:dyDescent="0.25">
      <c r="A1798" s="920" t="s">
        <v>161</v>
      </c>
      <c r="B1798" s="138" t="s">
        <v>104</v>
      </c>
      <c r="C1798" s="138" t="s">
        <v>3443</v>
      </c>
      <c r="D1798" s="138" t="s">
        <v>3444</v>
      </c>
      <c r="E1798" s="138" t="s">
        <v>3445</v>
      </c>
      <c r="F1798" s="139">
        <v>0</v>
      </c>
      <c r="G1798" s="139">
        <v>-2330</v>
      </c>
      <c r="H1798" s="139">
        <v>-17821501</v>
      </c>
      <c r="I1798" s="139">
        <v>-17821501</v>
      </c>
      <c r="J1798" s="107" t="s">
        <v>4442</v>
      </c>
      <c r="K1798" s="107" t="s">
        <v>17</v>
      </c>
      <c r="L1798" s="107" t="s">
        <v>59</v>
      </c>
      <c r="M1798" s="140" t="s">
        <v>4479</v>
      </c>
      <c r="N1798" s="104" t="s">
        <v>119</v>
      </c>
      <c r="O1798" s="104" t="s">
        <v>4475</v>
      </c>
    </row>
    <row r="1799" spans="1:15" hidden="1" x14ac:dyDescent="0.25">
      <c r="A1799" s="920" t="s">
        <v>161</v>
      </c>
      <c r="B1799" s="138" t="s">
        <v>214</v>
      </c>
      <c r="C1799" s="138" t="s">
        <v>3446</v>
      </c>
      <c r="D1799" s="138" t="s">
        <v>3447</v>
      </c>
      <c r="E1799" s="138" t="s">
        <v>3448</v>
      </c>
      <c r="F1799" s="139">
        <v>-355425000</v>
      </c>
      <c r="G1799" s="139">
        <v>0</v>
      </c>
      <c r="H1799" s="139">
        <v>0</v>
      </c>
      <c r="I1799" s="139">
        <v>-355425000</v>
      </c>
      <c r="J1799" s="107" t="s">
        <v>4442</v>
      </c>
      <c r="K1799" s="107" t="s">
        <v>17</v>
      </c>
      <c r="L1799" s="107" t="s">
        <v>59</v>
      </c>
      <c r="M1799" s="140" t="s">
        <v>4479</v>
      </c>
      <c r="N1799" s="104" t="s">
        <v>119</v>
      </c>
      <c r="O1799" s="104" t="s">
        <v>4475</v>
      </c>
    </row>
    <row r="1800" spans="1:15" hidden="1" x14ac:dyDescent="0.25">
      <c r="A1800" s="920" t="s">
        <v>161</v>
      </c>
      <c r="B1800" s="138" t="s">
        <v>214</v>
      </c>
      <c r="C1800" s="138" t="s">
        <v>3449</v>
      </c>
      <c r="D1800" s="138" t="s">
        <v>3450</v>
      </c>
      <c r="E1800" s="138" t="s">
        <v>3451</v>
      </c>
      <c r="F1800" s="139">
        <v>-2556927</v>
      </c>
      <c r="G1800" s="139">
        <v>0</v>
      </c>
      <c r="H1800" s="139">
        <v>0</v>
      </c>
      <c r="I1800" s="139">
        <v>-2556927</v>
      </c>
      <c r="J1800" s="107" t="s">
        <v>4442</v>
      </c>
      <c r="K1800" s="107" t="s">
        <v>17</v>
      </c>
      <c r="L1800" s="107" t="s">
        <v>59</v>
      </c>
      <c r="M1800" s="140" t="s">
        <v>4479</v>
      </c>
      <c r="N1800" s="104" t="s">
        <v>119</v>
      </c>
      <c r="O1800" s="104" t="s">
        <v>4475</v>
      </c>
    </row>
    <row r="1801" spans="1:15" hidden="1" x14ac:dyDescent="0.25">
      <c r="A1801" s="920" t="s">
        <v>161</v>
      </c>
      <c r="B1801" s="138" t="s">
        <v>104</v>
      </c>
      <c r="C1801" s="138" t="s">
        <v>3452</v>
      </c>
      <c r="D1801" s="138" t="s">
        <v>3453</v>
      </c>
      <c r="E1801" s="138" t="s">
        <v>3454</v>
      </c>
      <c r="F1801" s="139">
        <v>0</v>
      </c>
      <c r="G1801" s="139">
        <v>-138459.56</v>
      </c>
      <c r="H1801" s="139">
        <v>-1021908391</v>
      </c>
      <c r="I1801" s="139">
        <v>-1021908391</v>
      </c>
      <c r="J1801" s="107" t="s">
        <v>4442</v>
      </c>
      <c r="K1801" s="107" t="s">
        <v>17</v>
      </c>
      <c r="L1801" s="107" t="s">
        <v>59</v>
      </c>
      <c r="M1801" s="140" t="s">
        <v>4474</v>
      </c>
      <c r="N1801" s="104" t="s">
        <v>119</v>
      </c>
      <c r="O1801" s="104" t="s">
        <v>4475</v>
      </c>
    </row>
    <row r="1802" spans="1:15" hidden="1" x14ac:dyDescent="0.25">
      <c r="A1802" s="920" t="s">
        <v>161</v>
      </c>
      <c r="B1802" s="138" t="s">
        <v>214</v>
      </c>
      <c r="C1802" s="138" t="s">
        <v>3455</v>
      </c>
      <c r="D1802" s="138" t="s">
        <v>3456</v>
      </c>
      <c r="E1802" s="138" t="s">
        <v>3457</v>
      </c>
      <c r="F1802" s="139">
        <v>-4234313320</v>
      </c>
      <c r="G1802" s="139">
        <v>0</v>
      </c>
      <c r="H1802" s="139">
        <v>0</v>
      </c>
      <c r="I1802" s="139">
        <v>-4234313320</v>
      </c>
      <c r="J1802" s="107" t="s">
        <v>4442</v>
      </c>
      <c r="K1802" s="107" t="s">
        <v>17</v>
      </c>
      <c r="L1802" s="107" t="s">
        <v>59</v>
      </c>
      <c r="M1802" s="140" t="s">
        <v>4474</v>
      </c>
      <c r="N1802" s="104" t="s">
        <v>119</v>
      </c>
      <c r="O1802" s="104" t="s">
        <v>4475</v>
      </c>
    </row>
    <row r="1803" spans="1:15" hidden="1" x14ac:dyDescent="0.25">
      <c r="A1803" s="920" t="s">
        <v>161</v>
      </c>
      <c r="B1803" s="138" t="s">
        <v>104</v>
      </c>
      <c r="C1803" s="138" t="s">
        <v>3458</v>
      </c>
      <c r="D1803" s="138" t="s">
        <v>3459</v>
      </c>
      <c r="E1803" s="138" t="s">
        <v>3460</v>
      </c>
      <c r="F1803" s="139">
        <v>0</v>
      </c>
      <c r="G1803" s="139">
        <v>-810</v>
      </c>
      <c r="H1803" s="139">
        <v>-5910446</v>
      </c>
      <c r="I1803" s="139">
        <v>-5910446</v>
      </c>
      <c r="J1803" s="107" t="s">
        <v>4442</v>
      </c>
      <c r="K1803" s="107" t="s">
        <v>17</v>
      </c>
      <c r="L1803" s="107" t="s">
        <v>59</v>
      </c>
      <c r="M1803" s="140" t="s">
        <v>4474</v>
      </c>
      <c r="N1803" s="104" t="s">
        <v>119</v>
      </c>
      <c r="O1803" s="104" t="s">
        <v>4475</v>
      </c>
    </row>
    <row r="1804" spans="1:15" hidden="1" x14ac:dyDescent="0.25">
      <c r="A1804" s="920" t="s">
        <v>161</v>
      </c>
      <c r="B1804" s="138" t="s">
        <v>214</v>
      </c>
      <c r="C1804" s="138" t="s">
        <v>3461</v>
      </c>
      <c r="D1804" s="138" t="s">
        <v>3462</v>
      </c>
      <c r="E1804" s="138" t="s">
        <v>3463</v>
      </c>
      <c r="F1804" s="139">
        <v>-87100535650</v>
      </c>
      <c r="G1804" s="139">
        <v>0</v>
      </c>
      <c r="H1804" s="139">
        <v>0</v>
      </c>
      <c r="I1804" s="139">
        <v>-87100535650</v>
      </c>
      <c r="J1804" s="107" t="s">
        <v>4442</v>
      </c>
      <c r="K1804" s="107" t="s">
        <v>17</v>
      </c>
      <c r="L1804" s="107" t="s">
        <v>59</v>
      </c>
      <c r="M1804" s="140" t="s">
        <v>4474</v>
      </c>
      <c r="N1804" s="104" t="s">
        <v>119</v>
      </c>
      <c r="O1804" s="104" t="s">
        <v>4475</v>
      </c>
    </row>
    <row r="1805" spans="1:15" hidden="1" x14ac:dyDescent="0.25">
      <c r="A1805" s="920" t="s">
        <v>161</v>
      </c>
      <c r="B1805" s="138" t="s">
        <v>214</v>
      </c>
      <c r="C1805" s="138" t="s">
        <v>3464</v>
      </c>
      <c r="D1805" s="138" t="s">
        <v>3465</v>
      </c>
      <c r="E1805" s="138" t="s">
        <v>3466</v>
      </c>
      <c r="F1805" s="139">
        <v>-309775035</v>
      </c>
      <c r="G1805" s="139">
        <v>0</v>
      </c>
      <c r="H1805" s="139">
        <v>0</v>
      </c>
      <c r="I1805" s="139">
        <v>-309775035</v>
      </c>
      <c r="J1805" s="107" t="s">
        <v>4442</v>
      </c>
      <c r="K1805" s="107" t="s">
        <v>17</v>
      </c>
      <c r="L1805" s="107" t="s">
        <v>59</v>
      </c>
      <c r="M1805" s="140" t="s">
        <v>4474</v>
      </c>
      <c r="N1805" s="104" t="s">
        <v>119</v>
      </c>
      <c r="O1805" s="104" t="s">
        <v>4475</v>
      </c>
    </row>
    <row r="1806" spans="1:15" hidden="1" x14ac:dyDescent="0.25">
      <c r="A1806" s="920" t="s">
        <v>161</v>
      </c>
      <c r="B1806" s="138" t="s">
        <v>214</v>
      </c>
      <c r="C1806" s="138" t="s">
        <v>3467</v>
      </c>
      <c r="D1806" s="138" t="s">
        <v>3468</v>
      </c>
      <c r="E1806" s="138" t="s">
        <v>3469</v>
      </c>
      <c r="F1806" s="139">
        <v>-2198937673</v>
      </c>
      <c r="G1806" s="139">
        <v>0</v>
      </c>
      <c r="H1806" s="139">
        <v>0</v>
      </c>
      <c r="I1806" s="139">
        <v>-2198937673</v>
      </c>
      <c r="J1806" s="107" t="s">
        <v>4442</v>
      </c>
      <c r="K1806" s="107" t="s">
        <v>17</v>
      </c>
      <c r="L1806" s="107" t="s">
        <v>59</v>
      </c>
      <c r="M1806" s="140" t="s">
        <v>4474</v>
      </c>
      <c r="N1806" s="104" t="s">
        <v>119</v>
      </c>
      <c r="O1806" s="104" t="s">
        <v>4475</v>
      </c>
    </row>
    <row r="1807" spans="1:15" hidden="1" x14ac:dyDescent="0.25">
      <c r="A1807" s="920" t="s">
        <v>161</v>
      </c>
      <c r="B1807" s="138" t="s">
        <v>214</v>
      </c>
      <c r="C1807" s="138" t="s">
        <v>3470</v>
      </c>
      <c r="D1807" s="138" t="s">
        <v>3471</v>
      </c>
      <c r="E1807" s="138" t="s">
        <v>3472</v>
      </c>
      <c r="F1807" s="139">
        <v>-19103461</v>
      </c>
      <c r="G1807" s="139">
        <v>0</v>
      </c>
      <c r="H1807" s="139">
        <v>0</v>
      </c>
      <c r="I1807" s="139">
        <v>-19103461</v>
      </c>
      <c r="J1807" s="107" t="s">
        <v>4442</v>
      </c>
      <c r="K1807" s="107" t="s">
        <v>17</v>
      </c>
      <c r="L1807" s="107" t="s">
        <v>59</v>
      </c>
      <c r="M1807" s="140" t="s">
        <v>4474</v>
      </c>
      <c r="N1807" s="104" t="s">
        <v>119</v>
      </c>
      <c r="O1807" s="104" t="s">
        <v>4475</v>
      </c>
    </row>
    <row r="1808" spans="1:15" hidden="1" x14ac:dyDescent="0.25">
      <c r="A1808" s="920" t="s">
        <v>161</v>
      </c>
      <c r="B1808" s="138" t="s">
        <v>214</v>
      </c>
      <c r="C1808" s="138" t="s">
        <v>3473</v>
      </c>
      <c r="D1808" s="138" t="s">
        <v>3474</v>
      </c>
      <c r="E1808" s="138" t="s">
        <v>3475</v>
      </c>
      <c r="F1808" s="139">
        <v>-138909412</v>
      </c>
      <c r="G1808" s="139">
        <v>0</v>
      </c>
      <c r="H1808" s="139">
        <v>0</v>
      </c>
      <c r="I1808" s="139">
        <v>-138909412</v>
      </c>
      <c r="J1808" s="107" t="s">
        <v>4442</v>
      </c>
      <c r="K1808" s="107" t="s">
        <v>17</v>
      </c>
      <c r="L1808" s="107" t="s">
        <v>59</v>
      </c>
      <c r="M1808" s="140" t="s">
        <v>4474</v>
      </c>
      <c r="N1808" s="104" t="s">
        <v>119</v>
      </c>
      <c r="O1808" s="104" t="s">
        <v>4475</v>
      </c>
    </row>
    <row r="1809" spans="1:15" hidden="1" x14ac:dyDescent="0.25">
      <c r="A1809" s="920" t="s">
        <v>161</v>
      </c>
      <c r="B1809" s="138" t="s">
        <v>214</v>
      </c>
      <c r="C1809" s="138" t="s">
        <v>3476</v>
      </c>
      <c r="D1809" s="138" t="s">
        <v>3477</v>
      </c>
      <c r="E1809" s="138" t="s">
        <v>3478</v>
      </c>
      <c r="F1809" s="139">
        <v>-97000000</v>
      </c>
      <c r="G1809" s="139">
        <v>0</v>
      </c>
      <c r="H1809" s="139">
        <v>0</v>
      </c>
      <c r="I1809" s="139">
        <v>-97000000</v>
      </c>
      <c r="J1809" s="107" t="s">
        <v>4442</v>
      </c>
      <c r="K1809" s="107" t="s">
        <v>17</v>
      </c>
      <c r="L1809" s="107" t="s">
        <v>59</v>
      </c>
      <c r="M1809" s="140" t="s">
        <v>4474</v>
      </c>
      <c r="N1809" s="104" t="s">
        <v>119</v>
      </c>
      <c r="O1809" s="104" t="s">
        <v>4475</v>
      </c>
    </row>
    <row r="1810" spans="1:15" hidden="1" x14ac:dyDescent="0.25">
      <c r="A1810" s="920" t="s">
        <v>161</v>
      </c>
      <c r="B1810" s="138" t="s">
        <v>214</v>
      </c>
      <c r="C1810" s="138" t="s">
        <v>5888</v>
      </c>
      <c r="D1810" s="138" t="s">
        <v>5889</v>
      </c>
      <c r="E1810" s="138" t="s">
        <v>5414</v>
      </c>
      <c r="F1810" s="139">
        <v>-150000</v>
      </c>
      <c r="G1810" s="139">
        <v>0</v>
      </c>
      <c r="H1810" s="139">
        <v>0</v>
      </c>
      <c r="I1810" s="139">
        <v>-150000</v>
      </c>
      <c r="J1810" s="107" t="s">
        <v>4442</v>
      </c>
      <c r="K1810" s="107" t="s">
        <v>17</v>
      </c>
      <c r="L1810" s="107" t="s">
        <v>59</v>
      </c>
      <c r="M1810" s="140" t="s">
        <v>4474</v>
      </c>
      <c r="N1810" s="104" t="s">
        <v>119</v>
      </c>
      <c r="O1810" s="104" t="s">
        <v>4475</v>
      </c>
    </row>
    <row r="1811" spans="1:15" hidden="1" x14ac:dyDescent="0.25">
      <c r="A1811" s="920" t="s">
        <v>161</v>
      </c>
      <c r="B1811" s="138" t="s">
        <v>214</v>
      </c>
      <c r="C1811" s="138" t="s">
        <v>5415</v>
      </c>
      <c r="D1811" s="138" t="s">
        <v>5416</v>
      </c>
      <c r="E1811" s="138" t="s">
        <v>5417</v>
      </c>
      <c r="F1811" s="139">
        <v>-327002</v>
      </c>
      <c r="G1811" s="139">
        <v>0</v>
      </c>
      <c r="H1811" s="139">
        <v>0</v>
      </c>
      <c r="I1811" s="139">
        <v>-327002</v>
      </c>
      <c r="J1811" s="107" t="s">
        <v>4442</v>
      </c>
      <c r="K1811" s="107" t="s">
        <v>17</v>
      </c>
      <c r="L1811" s="107" t="s">
        <v>59</v>
      </c>
      <c r="M1811" s="140" t="s">
        <v>4474</v>
      </c>
      <c r="N1811" s="104" t="s">
        <v>119</v>
      </c>
      <c r="O1811" s="104" t="s">
        <v>4475</v>
      </c>
    </row>
    <row r="1812" spans="1:15" hidden="1" x14ac:dyDescent="0.25">
      <c r="A1812" s="920" t="s">
        <v>161</v>
      </c>
      <c r="B1812" s="138" t="s">
        <v>104</v>
      </c>
      <c r="C1812" s="138" t="s">
        <v>5418</v>
      </c>
      <c r="D1812" s="138" t="s">
        <v>5419</v>
      </c>
      <c r="E1812" s="138" t="s">
        <v>5420</v>
      </c>
      <c r="F1812" s="139">
        <v>0</v>
      </c>
      <c r="G1812" s="139">
        <v>-73645.33</v>
      </c>
      <c r="H1812" s="139">
        <v>-537126656</v>
      </c>
      <c r="I1812" s="139">
        <v>-537126656</v>
      </c>
      <c r="J1812" s="107" t="s">
        <v>4442</v>
      </c>
      <c r="K1812" s="107" t="s">
        <v>17</v>
      </c>
      <c r="L1812" s="107" t="s">
        <v>59</v>
      </c>
      <c r="M1812" s="140" t="s">
        <v>4474</v>
      </c>
      <c r="N1812" s="104" t="s">
        <v>119</v>
      </c>
      <c r="O1812" s="104" t="s">
        <v>4475</v>
      </c>
    </row>
    <row r="1813" spans="1:15" hidden="1" x14ac:dyDescent="0.25">
      <c r="A1813" s="920" t="s">
        <v>161</v>
      </c>
      <c r="B1813" s="138" t="s">
        <v>214</v>
      </c>
      <c r="C1813" s="138" t="s">
        <v>3479</v>
      </c>
      <c r="D1813" s="138" t="s">
        <v>3480</v>
      </c>
      <c r="E1813" s="138" t="s">
        <v>3481</v>
      </c>
      <c r="F1813" s="139">
        <v>-15428085448</v>
      </c>
      <c r="G1813" s="139">
        <v>0</v>
      </c>
      <c r="H1813" s="139">
        <v>0</v>
      </c>
      <c r="I1813" s="139">
        <v>-15428085448</v>
      </c>
      <c r="J1813" s="107" t="s">
        <v>4442</v>
      </c>
      <c r="K1813" s="107" t="s">
        <v>17</v>
      </c>
      <c r="L1813" s="107" t="s">
        <v>59</v>
      </c>
      <c r="M1813" s="140" t="s">
        <v>4474</v>
      </c>
      <c r="N1813" s="104" t="s">
        <v>119</v>
      </c>
      <c r="O1813" s="104" t="s">
        <v>4475</v>
      </c>
    </row>
    <row r="1814" spans="1:15" hidden="1" x14ac:dyDescent="0.25">
      <c r="A1814" s="920" t="s">
        <v>161</v>
      </c>
      <c r="B1814" s="138" t="s">
        <v>104</v>
      </c>
      <c r="C1814" s="138" t="s">
        <v>6305</v>
      </c>
      <c r="D1814" s="138" t="s">
        <v>6306</v>
      </c>
      <c r="E1814" s="138" t="s">
        <v>6307</v>
      </c>
      <c r="F1814" s="139">
        <v>0</v>
      </c>
      <c r="G1814" s="139">
        <v>-106.52</v>
      </c>
      <c r="H1814" s="139">
        <v>-743746</v>
      </c>
      <c r="I1814" s="139">
        <v>-743746</v>
      </c>
      <c r="J1814" s="107" t="s">
        <v>4442</v>
      </c>
      <c r="K1814" s="107" t="s">
        <v>17</v>
      </c>
      <c r="L1814" s="107" t="s">
        <v>59</v>
      </c>
      <c r="M1814" s="140" t="s">
        <v>4474</v>
      </c>
      <c r="N1814" s="104" t="s">
        <v>119</v>
      </c>
      <c r="O1814" s="104" t="s">
        <v>4475</v>
      </c>
    </row>
    <row r="1815" spans="1:15" hidden="1" x14ac:dyDescent="0.25">
      <c r="A1815" s="920" t="s">
        <v>161</v>
      </c>
      <c r="B1815" s="138" t="s">
        <v>214</v>
      </c>
      <c r="C1815" s="138" t="s">
        <v>6308</v>
      </c>
      <c r="D1815" s="138" t="s">
        <v>6309</v>
      </c>
      <c r="E1815" s="138" t="s">
        <v>6310</v>
      </c>
      <c r="F1815" s="139">
        <v>-152571201</v>
      </c>
      <c r="G1815" s="139">
        <v>0</v>
      </c>
      <c r="H1815" s="139">
        <v>0</v>
      </c>
      <c r="I1815" s="139">
        <v>-152571201</v>
      </c>
      <c r="J1815" s="107" t="s">
        <v>4442</v>
      </c>
      <c r="K1815" s="107" t="s">
        <v>17</v>
      </c>
      <c r="L1815" s="107" t="s">
        <v>59</v>
      </c>
      <c r="M1815" s="140" t="s">
        <v>4474</v>
      </c>
      <c r="N1815" s="104" t="s">
        <v>119</v>
      </c>
      <c r="O1815" s="104" t="s">
        <v>4475</v>
      </c>
    </row>
    <row r="1816" spans="1:15" hidden="1" x14ac:dyDescent="0.25">
      <c r="A1816" s="920" t="s">
        <v>161</v>
      </c>
      <c r="B1816" s="138" t="s">
        <v>104</v>
      </c>
      <c r="C1816" s="138" t="s">
        <v>3482</v>
      </c>
      <c r="D1816" s="138" t="s">
        <v>3483</v>
      </c>
      <c r="E1816" s="138" t="s">
        <v>3484</v>
      </c>
      <c r="F1816" s="139">
        <v>0</v>
      </c>
      <c r="G1816" s="139">
        <v>-159080.23000000001</v>
      </c>
      <c r="H1816" s="139">
        <v>-1253348663</v>
      </c>
      <c r="I1816" s="139">
        <v>-1253348663</v>
      </c>
      <c r="J1816" s="107" t="s">
        <v>4442</v>
      </c>
      <c r="K1816" s="107" t="s">
        <v>17</v>
      </c>
      <c r="L1816" s="107" t="s">
        <v>59</v>
      </c>
      <c r="M1816" s="140" t="s">
        <v>4474</v>
      </c>
      <c r="N1816" s="104" t="s">
        <v>119</v>
      </c>
      <c r="O1816" s="104" t="s">
        <v>4475</v>
      </c>
    </row>
    <row r="1817" spans="1:15" hidden="1" x14ac:dyDescent="0.25">
      <c r="A1817" s="920" t="s">
        <v>161</v>
      </c>
      <c r="B1817" s="138" t="s">
        <v>214</v>
      </c>
      <c r="C1817" s="138" t="s">
        <v>3485</v>
      </c>
      <c r="D1817" s="138" t="s">
        <v>3486</v>
      </c>
      <c r="E1817" s="138" t="s">
        <v>3484</v>
      </c>
      <c r="F1817" s="139">
        <v>-125018402</v>
      </c>
      <c r="G1817" s="139">
        <v>0</v>
      </c>
      <c r="H1817" s="139">
        <v>0</v>
      </c>
      <c r="I1817" s="139">
        <v>-125018402</v>
      </c>
      <c r="J1817" s="107" t="s">
        <v>4442</v>
      </c>
      <c r="K1817" s="107" t="s">
        <v>17</v>
      </c>
      <c r="L1817" s="107" t="s">
        <v>59</v>
      </c>
      <c r="M1817" s="140" t="s">
        <v>4474</v>
      </c>
      <c r="N1817" s="104" t="s">
        <v>119</v>
      </c>
      <c r="O1817" s="104" t="s">
        <v>4475</v>
      </c>
    </row>
    <row r="1818" spans="1:15" hidden="1" x14ac:dyDescent="0.25">
      <c r="A1818" s="920" t="s">
        <v>161</v>
      </c>
      <c r="B1818" s="138" t="s">
        <v>104</v>
      </c>
      <c r="C1818" s="138" t="s">
        <v>3487</v>
      </c>
      <c r="D1818" s="138" t="s">
        <v>3488</v>
      </c>
      <c r="E1818" s="138" t="s">
        <v>3489</v>
      </c>
      <c r="F1818" s="139">
        <v>0</v>
      </c>
      <c r="G1818" s="139">
        <v>-35553.71</v>
      </c>
      <c r="H1818" s="139">
        <v>-277836280</v>
      </c>
      <c r="I1818" s="139">
        <v>-277836280</v>
      </c>
      <c r="J1818" s="107" t="s">
        <v>4442</v>
      </c>
      <c r="K1818" s="107" t="s">
        <v>17</v>
      </c>
      <c r="L1818" s="107" t="s">
        <v>59</v>
      </c>
      <c r="M1818" s="140" t="s">
        <v>4474</v>
      </c>
      <c r="N1818" s="104" t="s">
        <v>119</v>
      </c>
      <c r="O1818" s="104" t="s">
        <v>4475</v>
      </c>
    </row>
    <row r="1819" spans="1:15" hidden="1" x14ac:dyDescent="0.25">
      <c r="A1819" s="920" t="s">
        <v>161</v>
      </c>
      <c r="B1819" s="138" t="s">
        <v>214</v>
      </c>
      <c r="C1819" s="138" t="s">
        <v>3490</v>
      </c>
      <c r="D1819" s="138" t="s">
        <v>3491</v>
      </c>
      <c r="E1819" s="138" t="s">
        <v>3489</v>
      </c>
      <c r="F1819" s="139">
        <v>-372530615</v>
      </c>
      <c r="G1819" s="139">
        <v>0</v>
      </c>
      <c r="H1819" s="139">
        <v>0</v>
      </c>
      <c r="I1819" s="139">
        <v>-372530615</v>
      </c>
      <c r="J1819" s="107" t="s">
        <v>4442</v>
      </c>
      <c r="K1819" s="107" t="s">
        <v>17</v>
      </c>
      <c r="L1819" s="107" t="s">
        <v>59</v>
      </c>
      <c r="M1819" s="140" t="s">
        <v>4474</v>
      </c>
      <c r="N1819" s="104" t="s">
        <v>119</v>
      </c>
      <c r="O1819" s="104" t="s">
        <v>4475</v>
      </c>
    </row>
    <row r="1820" spans="1:15" hidden="1" x14ac:dyDescent="0.25">
      <c r="A1820" s="920" t="s">
        <v>161</v>
      </c>
      <c r="B1820" s="138" t="s">
        <v>104</v>
      </c>
      <c r="C1820" s="138" t="s">
        <v>3492</v>
      </c>
      <c r="D1820" s="138" t="s">
        <v>3493</v>
      </c>
      <c r="E1820" s="138" t="s">
        <v>3494</v>
      </c>
      <c r="F1820" s="139">
        <v>0</v>
      </c>
      <c r="G1820" s="139">
        <v>-122543.59</v>
      </c>
      <c r="H1820" s="139">
        <v>-893317937</v>
      </c>
      <c r="I1820" s="139">
        <v>-893317937</v>
      </c>
      <c r="J1820" s="107" t="s">
        <v>4442</v>
      </c>
      <c r="K1820" s="107" t="s">
        <v>17</v>
      </c>
      <c r="L1820" s="107" t="s">
        <v>59</v>
      </c>
      <c r="M1820" s="140" t="s">
        <v>4474</v>
      </c>
      <c r="N1820" s="104" t="s">
        <v>119</v>
      </c>
      <c r="O1820" s="104" t="s">
        <v>4475</v>
      </c>
    </row>
    <row r="1821" spans="1:15" hidden="1" x14ac:dyDescent="0.25">
      <c r="A1821" s="920" t="s">
        <v>161</v>
      </c>
      <c r="B1821" s="138" t="s">
        <v>214</v>
      </c>
      <c r="C1821" s="138" t="s">
        <v>3495</v>
      </c>
      <c r="D1821" s="138" t="s">
        <v>3496</v>
      </c>
      <c r="E1821" s="138" t="s">
        <v>3494</v>
      </c>
      <c r="F1821" s="139">
        <v>-882747736</v>
      </c>
      <c r="G1821" s="139">
        <v>0</v>
      </c>
      <c r="H1821" s="139">
        <v>0</v>
      </c>
      <c r="I1821" s="139">
        <v>-882747736</v>
      </c>
      <c r="J1821" s="107" t="s">
        <v>4442</v>
      </c>
      <c r="K1821" s="107" t="s">
        <v>17</v>
      </c>
      <c r="L1821" s="107" t="s">
        <v>59</v>
      </c>
      <c r="M1821" s="140" t="s">
        <v>4474</v>
      </c>
      <c r="N1821" s="104" t="s">
        <v>119</v>
      </c>
      <c r="O1821" s="104" t="s">
        <v>4475</v>
      </c>
    </row>
    <row r="1822" spans="1:15" hidden="1" x14ac:dyDescent="0.25">
      <c r="A1822" s="920" t="s">
        <v>161</v>
      </c>
      <c r="B1822" s="138" t="s">
        <v>104</v>
      </c>
      <c r="C1822" s="138" t="s">
        <v>3497</v>
      </c>
      <c r="D1822" s="138" t="s">
        <v>3498</v>
      </c>
      <c r="E1822" s="138" t="s">
        <v>3499</v>
      </c>
      <c r="F1822" s="139">
        <v>0</v>
      </c>
      <c r="G1822" s="139">
        <v>-17682.560000000001</v>
      </c>
      <c r="H1822" s="139">
        <v>-133176017</v>
      </c>
      <c r="I1822" s="139">
        <v>-133176017</v>
      </c>
      <c r="J1822" s="107" t="s">
        <v>4442</v>
      </c>
      <c r="K1822" s="107" t="s">
        <v>17</v>
      </c>
      <c r="L1822" s="107" t="s">
        <v>59</v>
      </c>
      <c r="M1822" s="140" t="s">
        <v>4474</v>
      </c>
      <c r="N1822" s="104" t="s">
        <v>119</v>
      </c>
      <c r="O1822" s="104" t="s">
        <v>4475</v>
      </c>
    </row>
    <row r="1823" spans="1:15" hidden="1" x14ac:dyDescent="0.25">
      <c r="A1823" s="920" t="s">
        <v>161</v>
      </c>
      <c r="B1823" s="138" t="s">
        <v>214</v>
      </c>
      <c r="C1823" s="138" t="s">
        <v>3500</v>
      </c>
      <c r="D1823" s="138" t="s">
        <v>3501</v>
      </c>
      <c r="E1823" s="138" t="s">
        <v>3499</v>
      </c>
      <c r="F1823" s="139">
        <v>-838836801</v>
      </c>
      <c r="G1823" s="139">
        <v>0</v>
      </c>
      <c r="H1823" s="139">
        <v>0</v>
      </c>
      <c r="I1823" s="139">
        <v>-838836801</v>
      </c>
      <c r="J1823" s="107" t="s">
        <v>4442</v>
      </c>
      <c r="K1823" s="107" t="s">
        <v>17</v>
      </c>
      <c r="L1823" s="107" t="s">
        <v>59</v>
      </c>
      <c r="M1823" s="140" t="s">
        <v>4474</v>
      </c>
      <c r="N1823" s="104" t="s">
        <v>119</v>
      </c>
      <c r="O1823" s="104" t="s">
        <v>4475</v>
      </c>
    </row>
    <row r="1824" spans="1:15" hidden="1" x14ac:dyDescent="0.25">
      <c r="A1824" s="920" t="s">
        <v>161</v>
      </c>
      <c r="B1824" s="138" t="s">
        <v>104</v>
      </c>
      <c r="C1824" s="138" t="s">
        <v>3502</v>
      </c>
      <c r="D1824" s="138" t="s">
        <v>3503</v>
      </c>
      <c r="E1824" s="138" t="s">
        <v>3504</v>
      </c>
      <c r="F1824" s="139">
        <v>0</v>
      </c>
      <c r="G1824" s="139">
        <v>-63.39</v>
      </c>
      <c r="H1824" s="139">
        <v>-503345</v>
      </c>
      <c r="I1824" s="139">
        <v>-503345</v>
      </c>
      <c r="J1824" s="107" t="s">
        <v>4442</v>
      </c>
      <c r="K1824" s="107" t="s">
        <v>17</v>
      </c>
      <c r="L1824" s="107" t="s">
        <v>59</v>
      </c>
      <c r="M1824" s="140" t="s">
        <v>4474</v>
      </c>
      <c r="N1824" s="104" t="s">
        <v>119</v>
      </c>
      <c r="O1824" s="104" t="s">
        <v>4475</v>
      </c>
    </row>
    <row r="1825" spans="1:15" hidden="1" x14ac:dyDescent="0.25">
      <c r="A1825" s="920" t="s">
        <v>161</v>
      </c>
      <c r="B1825" s="138" t="s">
        <v>214</v>
      </c>
      <c r="C1825" s="138" t="s">
        <v>3505</v>
      </c>
      <c r="D1825" s="138" t="s">
        <v>3506</v>
      </c>
      <c r="E1825" s="138" t="s">
        <v>3504</v>
      </c>
      <c r="F1825" s="139">
        <v>-302925470</v>
      </c>
      <c r="G1825" s="139">
        <v>0</v>
      </c>
      <c r="H1825" s="139">
        <v>0</v>
      </c>
      <c r="I1825" s="139">
        <v>-302925470</v>
      </c>
      <c r="J1825" s="107" t="s">
        <v>4442</v>
      </c>
      <c r="K1825" s="107" t="s">
        <v>17</v>
      </c>
      <c r="L1825" s="107" t="s">
        <v>59</v>
      </c>
      <c r="M1825" s="140" t="s">
        <v>4474</v>
      </c>
      <c r="N1825" s="104" t="s">
        <v>119</v>
      </c>
      <c r="O1825" s="104" t="s">
        <v>4475</v>
      </c>
    </row>
    <row r="1826" spans="1:15" hidden="1" x14ac:dyDescent="0.25">
      <c r="A1826" s="920" t="s">
        <v>161</v>
      </c>
      <c r="B1826" s="138" t="s">
        <v>104</v>
      </c>
      <c r="C1826" s="138" t="s">
        <v>3507</v>
      </c>
      <c r="D1826" s="138" t="s">
        <v>3508</v>
      </c>
      <c r="E1826" s="138" t="s">
        <v>3509</v>
      </c>
      <c r="F1826" s="139">
        <v>0</v>
      </c>
      <c r="G1826" s="139">
        <v>-2735621.6</v>
      </c>
      <c r="H1826" s="139">
        <v>-20017088380</v>
      </c>
      <c r="I1826" s="139">
        <v>-20017088380</v>
      </c>
      <c r="J1826" s="107" t="s">
        <v>4442</v>
      </c>
      <c r="K1826" s="107" t="s">
        <v>17</v>
      </c>
      <c r="L1826" s="107" t="s">
        <v>59</v>
      </c>
      <c r="M1826" s="140" t="s">
        <v>4474</v>
      </c>
      <c r="N1826" s="104" t="s">
        <v>119</v>
      </c>
      <c r="O1826" s="104" t="s">
        <v>4475</v>
      </c>
    </row>
    <row r="1827" spans="1:15" hidden="1" x14ac:dyDescent="0.25">
      <c r="A1827" s="920" t="s">
        <v>161</v>
      </c>
      <c r="B1827" s="138" t="s">
        <v>214</v>
      </c>
      <c r="C1827" s="138" t="s">
        <v>3510</v>
      </c>
      <c r="D1827" s="138" t="s">
        <v>3511</v>
      </c>
      <c r="E1827" s="138" t="s">
        <v>3509</v>
      </c>
      <c r="F1827" s="139">
        <v>-13523957203</v>
      </c>
      <c r="G1827" s="139">
        <v>0</v>
      </c>
      <c r="H1827" s="139">
        <v>0</v>
      </c>
      <c r="I1827" s="139">
        <v>-13523957203</v>
      </c>
      <c r="J1827" s="107" t="s">
        <v>4442</v>
      </c>
      <c r="K1827" s="107" t="s">
        <v>17</v>
      </c>
      <c r="L1827" s="107" t="s">
        <v>59</v>
      </c>
      <c r="M1827" s="140" t="s">
        <v>4474</v>
      </c>
      <c r="N1827" s="104" t="s">
        <v>119</v>
      </c>
      <c r="O1827" s="104" t="s">
        <v>4475</v>
      </c>
    </row>
    <row r="1828" spans="1:15" hidden="1" x14ac:dyDescent="0.25">
      <c r="A1828" s="920" t="s">
        <v>161</v>
      </c>
      <c r="B1828" s="138" t="s">
        <v>214</v>
      </c>
      <c r="C1828" s="138" t="s">
        <v>5421</v>
      </c>
      <c r="D1828" s="138" t="s">
        <v>5422</v>
      </c>
      <c r="E1828" s="138" t="s">
        <v>5423</v>
      </c>
      <c r="F1828" s="139">
        <v>-12395776984</v>
      </c>
      <c r="G1828" s="139">
        <v>0</v>
      </c>
      <c r="H1828" s="139">
        <v>0</v>
      </c>
      <c r="I1828" s="139">
        <v>-12395776984</v>
      </c>
      <c r="J1828" s="107" t="s">
        <v>4442</v>
      </c>
      <c r="K1828" s="107" t="s">
        <v>17</v>
      </c>
      <c r="L1828" s="107" t="s">
        <v>59</v>
      </c>
      <c r="M1828" s="140" t="s">
        <v>4474</v>
      </c>
      <c r="N1828" s="104" t="s">
        <v>119</v>
      </c>
      <c r="O1828" s="104" t="s">
        <v>4475</v>
      </c>
    </row>
    <row r="1829" spans="1:15" hidden="1" x14ac:dyDescent="0.25">
      <c r="A1829" s="920" t="s">
        <v>161</v>
      </c>
      <c r="B1829" s="138" t="s">
        <v>104</v>
      </c>
      <c r="C1829" s="138" t="s">
        <v>3512</v>
      </c>
      <c r="D1829" s="138" t="s">
        <v>3513</v>
      </c>
      <c r="E1829" s="138" t="s">
        <v>3514</v>
      </c>
      <c r="F1829" s="139">
        <v>0</v>
      </c>
      <c r="G1829" s="139">
        <v>-28195.94</v>
      </c>
      <c r="H1829" s="139">
        <v>-206021764</v>
      </c>
      <c r="I1829" s="139">
        <v>-206021764</v>
      </c>
      <c r="J1829" s="107" t="s">
        <v>4442</v>
      </c>
      <c r="K1829" s="107" t="s">
        <v>17</v>
      </c>
      <c r="L1829" s="107" t="s">
        <v>59</v>
      </c>
      <c r="M1829" s="140" t="s">
        <v>4474</v>
      </c>
      <c r="N1829" s="104" t="s">
        <v>119</v>
      </c>
      <c r="O1829" s="104" t="s">
        <v>4475</v>
      </c>
    </row>
    <row r="1830" spans="1:15" hidden="1" x14ac:dyDescent="0.25">
      <c r="A1830" s="920" t="s">
        <v>161</v>
      </c>
      <c r="B1830" s="138" t="s">
        <v>214</v>
      </c>
      <c r="C1830" s="138" t="s">
        <v>3515</v>
      </c>
      <c r="D1830" s="138" t="s">
        <v>3516</v>
      </c>
      <c r="E1830" s="138" t="s">
        <v>3514</v>
      </c>
      <c r="F1830" s="139">
        <v>-99859873581</v>
      </c>
      <c r="G1830" s="139">
        <v>0</v>
      </c>
      <c r="H1830" s="139">
        <v>0</v>
      </c>
      <c r="I1830" s="139">
        <v>-99859873581</v>
      </c>
      <c r="J1830" s="107" t="s">
        <v>4442</v>
      </c>
      <c r="K1830" s="107" t="s">
        <v>17</v>
      </c>
      <c r="L1830" s="107" t="s">
        <v>59</v>
      </c>
      <c r="M1830" s="140" t="s">
        <v>4474</v>
      </c>
      <c r="N1830" s="104" t="s">
        <v>119</v>
      </c>
      <c r="O1830" s="104" t="s">
        <v>4475</v>
      </c>
    </row>
    <row r="1831" spans="1:15" hidden="1" x14ac:dyDescent="0.25">
      <c r="A1831" s="920" t="s">
        <v>161</v>
      </c>
      <c r="B1831" s="138" t="s">
        <v>104</v>
      </c>
      <c r="C1831" s="138" t="s">
        <v>3517</v>
      </c>
      <c r="D1831" s="138" t="s">
        <v>3518</v>
      </c>
      <c r="E1831" s="138" t="s">
        <v>3519</v>
      </c>
      <c r="F1831" s="139">
        <v>0</v>
      </c>
      <c r="G1831" s="139">
        <v>-20132.77</v>
      </c>
      <c r="H1831" s="139">
        <v>-146758375</v>
      </c>
      <c r="I1831" s="139">
        <v>-146758375</v>
      </c>
      <c r="J1831" s="107" t="s">
        <v>4442</v>
      </c>
      <c r="K1831" s="107" t="s">
        <v>17</v>
      </c>
      <c r="L1831" s="107" t="s">
        <v>59</v>
      </c>
      <c r="M1831" s="140" t="s">
        <v>4474</v>
      </c>
      <c r="N1831" s="104" t="s">
        <v>119</v>
      </c>
      <c r="O1831" s="104" t="s">
        <v>4475</v>
      </c>
    </row>
    <row r="1832" spans="1:15" hidden="1" x14ac:dyDescent="0.25">
      <c r="A1832" s="920" t="s">
        <v>161</v>
      </c>
      <c r="B1832" s="138" t="s">
        <v>214</v>
      </c>
      <c r="C1832" s="138" t="s">
        <v>3520</v>
      </c>
      <c r="D1832" s="138" t="s">
        <v>3521</v>
      </c>
      <c r="E1832" s="138" t="s">
        <v>3519</v>
      </c>
      <c r="F1832" s="139">
        <v>-983930130</v>
      </c>
      <c r="G1832" s="139">
        <v>0</v>
      </c>
      <c r="H1832" s="139">
        <v>0</v>
      </c>
      <c r="I1832" s="139">
        <v>-983930130</v>
      </c>
      <c r="J1832" s="107" t="s">
        <v>4442</v>
      </c>
      <c r="K1832" s="107" t="s">
        <v>17</v>
      </c>
      <c r="L1832" s="107" t="s">
        <v>59</v>
      </c>
      <c r="M1832" s="140" t="s">
        <v>4474</v>
      </c>
      <c r="N1832" s="104" t="s">
        <v>119</v>
      </c>
      <c r="O1832" s="104" t="s">
        <v>4475</v>
      </c>
    </row>
    <row r="1833" spans="1:15" hidden="1" x14ac:dyDescent="0.25">
      <c r="A1833" s="920" t="s">
        <v>161</v>
      </c>
      <c r="B1833" s="138" t="s">
        <v>104</v>
      </c>
      <c r="C1833" s="138" t="s">
        <v>6311</v>
      </c>
      <c r="D1833" s="138" t="s">
        <v>6312</v>
      </c>
      <c r="E1833" s="138" t="s">
        <v>3524</v>
      </c>
      <c r="F1833" s="139">
        <v>0</v>
      </c>
      <c r="G1833" s="139">
        <v>-2521.8200000000002</v>
      </c>
      <c r="H1833" s="139">
        <v>-16891548</v>
      </c>
      <c r="I1833" s="139">
        <v>-16891548</v>
      </c>
      <c r="J1833" s="107" t="s">
        <v>4442</v>
      </c>
      <c r="K1833" s="107" t="s">
        <v>17</v>
      </c>
      <c r="L1833" s="107" t="s">
        <v>59</v>
      </c>
      <c r="M1833" s="140" t="s">
        <v>4474</v>
      </c>
      <c r="N1833" s="104" t="s">
        <v>119</v>
      </c>
      <c r="O1833" s="104" t="s">
        <v>4475</v>
      </c>
    </row>
    <row r="1834" spans="1:15" hidden="1" x14ac:dyDescent="0.25">
      <c r="A1834" s="920" t="s">
        <v>161</v>
      </c>
      <c r="B1834" s="138" t="s">
        <v>214</v>
      </c>
      <c r="C1834" s="138" t="s">
        <v>3522</v>
      </c>
      <c r="D1834" s="138" t="s">
        <v>3523</v>
      </c>
      <c r="E1834" s="138" t="s">
        <v>3524</v>
      </c>
      <c r="F1834" s="139">
        <v>-656093954</v>
      </c>
      <c r="G1834" s="139">
        <v>0</v>
      </c>
      <c r="H1834" s="139">
        <v>0</v>
      </c>
      <c r="I1834" s="139">
        <v>-656093954</v>
      </c>
      <c r="J1834" s="107" t="s">
        <v>4442</v>
      </c>
      <c r="K1834" s="107" t="s">
        <v>17</v>
      </c>
      <c r="L1834" s="107" t="s">
        <v>59</v>
      </c>
      <c r="M1834" s="140" t="s">
        <v>4474</v>
      </c>
      <c r="N1834" s="104" t="s">
        <v>119</v>
      </c>
      <c r="O1834" s="104" t="s">
        <v>4475</v>
      </c>
    </row>
    <row r="1835" spans="1:15" hidden="1" x14ac:dyDescent="0.25">
      <c r="A1835" s="920" t="s">
        <v>161</v>
      </c>
      <c r="B1835" s="138" t="s">
        <v>104</v>
      </c>
      <c r="C1835" s="138" t="s">
        <v>3525</v>
      </c>
      <c r="D1835" s="138" t="s">
        <v>3526</v>
      </c>
      <c r="E1835" s="138" t="s">
        <v>3527</v>
      </c>
      <c r="F1835" s="139">
        <v>0</v>
      </c>
      <c r="G1835" s="139">
        <v>-24714.19</v>
      </c>
      <c r="H1835" s="139">
        <v>-175355587</v>
      </c>
      <c r="I1835" s="139">
        <v>-175355587</v>
      </c>
      <c r="J1835" s="107" t="s">
        <v>4442</v>
      </c>
      <c r="K1835" s="107" t="s">
        <v>17</v>
      </c>
      <c r="L1835" s="107" t="s">
        <v>59</v>
      </c>
      <c r="M1835" s="140" t="s">
        <v>4474</v>
      </c>
      <c r="N1835" s="104" t="s">
        <v>119</v>
      </c>
      <c r="O1835" s="104" t="s">
        <v>4475</v>
      </c>
    </row>
    <row r="1836" spans="1:15" hidden="1" x14ac:dyDescent="0.25">
      <c r="A1836" s="920" t="s">
        <v>161</v>
      </c>
      <c r="B1836" s="138" t="s">
        <v>214</v>
      </c>
      <c r="C1836" s="138" t="s">
        <v>3528</v>
      </c>
      <c r="D1836" s="138" t="s">
        <v>3529</v>
      </c>
      <c r="E1836" s="138" t="s">
        <v>3527</v>
      </c>
      <c r="F1836" s="139">
        <v>-287588855</v>
      </c>
      <c r="G1836" s="139">
        <v>0</v>
      </c>
      <c r="H1836" s="139">
        <v>0</v>
      </c>
      <c r="I1836" s="139">
        <v>-287588855</v>
      </c>
      <c r="J1836" s="107" t="s">
        <v>4442</v>
      </c>
      <c r="K1836" s="107" t="s">
        <v>17</v>
      </c>
      <c r="L1836" s="107" t="s">
        <v>59</v>
      </c>
      <c r="M1836" s="140" t="s">
        <v>4474</v>
      </c>
      <c r="N1836" s="104" t="s">
        <v>119</v>
      </c>
      <c r="O1836" s="104" t="s">
        <v>4475</v>
      </c>
    </row>
    <row r="1837" spans="1:15" hidden="1" x14ac:dyDescent="0.25">
      <c r="A1837" s="920" t="s">
        <v>4610</v>
      </c>
      <c r="B1837" s="138" t="s">
        <v>214</v>
      </c>
      <c r="C1837" s="138" t="s">
        <v>5425</v>
      </c>
      <c r="D1837" s="138" t="s">
        <v>5426</v>
      </c>
      <c r="E1837" s="138" t="s">
        <v>6048</v>
      </c>
      <c r="F1837" s="139">
        <v>-33503245</v>
      </c>
      <c r="G1837" s="139">
        <v>0</v>
      </c>
      <c r="H1837" s="139">
        <v>0</v>
      </c>
      <c r="I1837" s="139">
        <v>-33503245</v>
      </c>
      <c r="J1837" s="107" t="s">
        <v>4442</v>
      </c>
      <c r="K1837" s="107" t="s">
        <v>19</v>
      </c>
      <c r="L1837" s="107" t="s">
        <v>178</v>
      </c>
      <c r="M1837" s="140" t="s">
        <v>5424</v>
      </c>
      <c r="N1837" s="104" t="s">
        <v>119</v>
      </c>
      <c r="O1837" s="104" t="s">
        <v>4480</v>
      </c>
    </row>
    <row r="1838" spans="1:15" hidden="1" x14ac:dyDescent="0.25">
      <c r="A1838" s="920" t="s">
        <v>4610</v>
      </c>
      <c r="B1838" s="138" t="s">
        <v>214</v>
      </c>
      <c r="C1838" s="138" t="s">
        <v>5427</v>
      </c>
      <c r="D1838" s="138" t="s">
        <v>5428</v>
      </c>
      <c r="E1838" s="138" t="s">
        <v>5429</v>
      </c>
      <c r="F1838" s="139">
        <v>-7761419292</v>
      </c>
      <c r="G1838" s="139">
        <v>0</v>
      </c>
      <c r="H1838" s="139">
        <v>0</v>
      </c>
      <c r="I1838" s="139">
        <v>-7761419292</v>
      </c>
      <c r="J1838" s="107" t="s">
        <v>4442</v>
      </c>
      <c r="K1838" s="107" t="s">
        <v>19</v>
      </c>
      <c r="L1838" s="107" t="s">
        <v>178</v>
      </c>
      <c r="M1838" s="140" t="s">
        <v>5424</v>
      </c>
      <c r="N1838" s="104" t="s">
        <v>119</v>
      </c>
      <c r="O1838" s="104" t="s">
        <v>4480</v>
      </c>
    </row>
    <row r="1839" spans="1:15" hidden="1" x14ac:dyDescent="0.25">
      <c r="A1839" s="920" t="s">
        <v>4610</v>
      </c>
      <c r="B1839" s="138" t="s">
        <v>214</v>
      </c>
      <c r="C1839" s="138" t="s">
        <v>6313</v>
      </c>
      <c r="D1839" s="138" t="s">
        <v>6314</v>
      </c>
      <c r="E1839" s="138" t="s">
        <v>3550</v>
      </c>
      <c r="F1839" s="139">
        <v>-1</v>
      </c>
      <c r="G1839" s="139">
        <v>0</v>
      </c>
      <c r="H1839" s="139">
        <v>0</v>
      </c>
      <c r="I1839" s="139">
        <v>-1</v>
      </c>
      <c r="J1839" s="107" t="s">
        <v>4442</v>
      </c>
      <c r="K1839" s="107" t="s">
        <v>19</v>
      </c>
      <c r="L1839" s="107" t="s">
        <v>178</v>
      </c>
      <c r="M1839" s="140" t="s">
        <v>4481</v>
      </c>
      <c r="N1839" s="104" t="s">
        <v>119</v>
      </c>
      <c r="O1839" s="104" t="s">
        <v>4480</v>
      </c>
    </row>
    <row r="1840" spans="1:15" hidden="1" x14ac:dyDescent="0.25">
      <c r="A1840" s="920" t="s">
        <v>4610</v>
      </c>
      <c r="B1840" s="138" t="s">
        <v>104</v>
      </c>
      <c r="C1840" s="138" t="s">
        <v>3530</v>
      </c>
      <c r="D1840" s="138" t="s">
        <v>3531</v>
      </c>
      <c r="E1840" s="138" t="s">
        <v>3532</v>
      </c>
      <c r="F1840" s="139">
        <v>0</v>
      </c>
      <c r="G1840" s="139">
        <v>-17944.599999999999</v>
      </c>
      <c r="H1840" s="139">
        <v>-132225302</v>
      </c>
      <c r="I1840" s="139">
        <v>-132225302</v>
      </c>
      <c r="J1840" s="107" t="s">
        <v>4442</v>
      </c>
      <c r="K1840" s="107" t="s">
        <v>19</v>
      </c>
      <c r="L1840" s="107" t="s">
        <v>178</v>
      </c>
      <c r="M1840" s="140" t="s">
        <v>4481</v>
      </c>
      <c r="N1840" s="104" t="s">
        <v>119</v>
      </c>
      <c r="O1840" s="104" t="s">
        <v>4480</v>
      </c>
    </row>
    <row r="1841" spans="1:15" hidden="1" x14ac:dyDescent="0.25">
      <c r="A1841" s="920" t="s">
        <v>4610</v>
      </c>
      <c r="B1841" s="138" t="s">
        <v>214</v>
      </c>
      <c r="C1841" s="138" t="s">
        <v>3533</v>
      </c>
      <c r="D1841" s="138" t="s">
        <v>3534</v>
      </c>
      <c r="E1841" s="138" t="s">
        <v>3535</v>
      </c>
      <c r="F1841" s="139">
        <v>-1406632059</v>
      </c>
      <c r="G1841" s="139">
        <v>0</v>
      </c>
      <c r="H1841" s="139">
        <v>0</v>
      </c>
      <c r="I1841" s="139">
        <v>-1406632059</v>
      </c>
      <c r="J1841" s="107" t="s">
        <v>4442</v>
      </c>
      <c r="K1841" s="107" t="s">
        <v>19</v>
      </c>
      <c r="L1841" s="107" t="s">
        <v>178</v>
      </c>
      <c r="M1841" s="140" t="s">
        <v>4481</v>
      </c>
      <c r="N1841" s="104" t="s">
        <v>119</v>
      </c>
      <c r="O1841" s="104" t="s">
        <v>4480</v>
      </c>
    </row>
    <row r="1842" spans="1:15" hidden="1" x14ac:dyDescent="0.25">
      <c r="A1842" s="920" t="s">
        <v>4609</v>
      </c>
      <c r="B1842" s="138" t="s">
        <v>104</v>
      </c>
      <c r="C1842" s="138" t="s">
        <v>3536</v>
      </c>
      <c r="D1842" s="138" t="s">
        <v>3537</v>
      </c>
      <c r="E1842" s="138" t="s">
        <v>3538</v>
      </c>
      <c r="F1842" s="139">
        <v>0</v>
      </c>
      <c r="G1842" s="139">
        <v>-1.36</v>
      </c>
      <c r="H1842" s="139">
        <v>-10694</v>
      </c>
      <c r="I1842" s="139">
        <v>-10694</v>
      </c>
      <c r="J1842" s="107" t="s">
        <v>4442</v>
      </c>
      <c r="K1842" s="107" t="s">
        <v>19</v>
      </c>
      <c r="L1842" s="107" t="s">
        <v>4608</v>
      </c>
      <c r="M1842" s="140" t="s">
        <v>4482</v>
      </c>
      <c r="N1842" s="104" t="s">
        <v>119</v>
      </c>
      <c r="O1842" s="104" t="s">
        <v>4480</v>
      </c>
    </row>
    <row r="1843" spans="1:15" hidden="1" x14ac:dyDescent="0.25">
      <c r="A1843" s="920" t="s">
        <v>4609</v>
      </c>
      <c r="B1843" s="138" t="s">
        <v>214</v>
      </c>
      <c r="C1843" s="138" t="s">
        <v>3539</v>
      </c>
      <c r="D1843" s="138" t="s">
        <v>3540</v>
      </c>
      <c r="E1843" s="138" t="s">
        <v>3541</v>
      </c>
      <c r="F1843" s="139">
        <v>-5310013</v>
      </c>
      <c r="G1843" s="139">
        <v>0</v>
      </c>
      <c r="H1843" s="139">
        <v>0</v>
      </c>
      <c r="I1843" s="139">
        <v>-5310013</v>
      </c>
      <c r="J1843" s="107" t="s">
        <v>4442</v>
      </c>
      <c r="K1843" s="107" t="s">
        <v>19</v>
      </c>
      <c r="L1843" s="107" t="s">
        <v>4608</v>
      </c>
      <c r="M1843" s="140" t="s">
        <v>4482</v>
      </c>
      <c r="N1843" s="104" t="s">
        <v>119</v>
      </c>
      <c r="O1843" s="104" t="s">
        <v>4480</v>
      </c>
    </row>
    <row r="1844" spans="1:15" hidden="1" x14ac:dyDescent="0.25">
      <c r="A1844" s="920" t="s">
        <v>4609</v>
      </c>
      <c r="B1844" s="138" t="s">
        <v>214</v>
      </c>
      <c r="C1844" s="138" t="s">
        <v>3542</v>
      </c>
      <c r="D1844" s="138" t="s">
        <v>3543</v>
      </c>
      <c r="E1844" s="138" t="s">
        <v>3544</v>
      </c>
      <c r="F1844" s="139">
        <v>-126233094957</v>
      </c>
      <c r="G1844" s="139">
        <v>0</v>
      </c>
      <c r="H1844" s="139">
        <v>0</v>
      </c>
      <c r="I1844" s="139">
        <v>-126233094957</v>
      </c>
      <c r="J1844" s="107" t="s">
        <v>4442</v>
      </c>
      <c r="K1844" s="107" t="s">
        <v>19</v>
      </c>
      <c r="L1844" s="107" t="s">
        <v>4608</v>
      </c>
      <c r="M1844" s="140" t="s">
        <v>4482</v>
      </c>
      <c r="N1844" s="104" t="s">
        <v>119</v>
      </c>
      <c r="O1844" s="104" t="s">
        <v>4480</v>
      </c>
    </row>
    <row r="1845" spans="1:15" hidden="1" x14ac:dyDescent="0.25">
      <c r="A1845" s="920" t="s">
        <v>4609</v>
      </c>
      <c r="B1845" s="138" t="s">
        <v>214</v>
      </c>
      <c r="C1845" s="138" t="s">
        <v>3545</v>
      </c>
      <c r="D1845" s="138" t="s">
        <v>3546</v>
      </c>
      <c r="E1845" s="138" t="s">
        <v>3547</v>
      </c>
      <c r="F1845" s="139">
        <v>-239205596</v>
      </c>
      <c r="G1845" s="139">
        <v>0</v>
      </c>
      <c r="H1845" s="139">
        <v>0</v>
      </c>
      <c r="I1845" s="139">
        <v>-239205596</v>
      </c>
      <c r="J1845" s="107" t="s">
        <v>4442</v>
      </c>
      <c r="K1845" s="107" t="s">
        <v>19</v>
      </c>
      <c r="L1845" s="107" t="s">
        <v>4608</v>
      </c>
      <c r="M1845" s="140" t="s">
        <v>4483</v>
      </c>
      <c r="N1845" s="104" t="s">
        <v>119</v>
      </c>
      <c r="O1845" s="104" t="s">
        <v>4480</v>
      </c>
    </row>
    <row r="1846" spans="1:15" hidden="1" x14ac:dyDescent="0.25">
      <c r="A1846" s="920" t="s">
        <v>4610</v>
      </c>
      <c r="B1846" s="138" t="s">
        <v>104</v>
      </c>
      <c r="C1846" s="138" t="s">
        <v>5890</v>
      </c>
      <c r="D1846" s="138" t="s">
        <v>5891</v>
      </c>
      <c r="E1846" s="138" t="s">
        <v>5432</v>
      </c>
      <c r="F1846" s="139">
        <v>0</v>
      </c>
      <c r="G1846" s="139">
        <v>-998018.59</v>
      </c>
      <c r="H1846" s="139">
        <v>-7216878814</v>
      </c>
      <c r="I1846" s="139">
        <v>-7216878814</v>
      </c>
      <c r="J1846" s="107" t="s">
        <v>4442</v>
      </c>
      <c r="K1846" s="107" t="s">
        <v>19</v>
      </c>
      <c r="L1846" s="107" t="s">
        <v>178</v>
      </c>
      <c r="M1846" s="140" t="s">
        <v>5433</v>
      </c>
      <c r="N1846" s="104" t="s">
        <v>119</v>
      </c>
      <c r="O1846" s="104" t="s">
        <v>4480</v>
      </c>
    </row>
    <row r="1847" spans="1:15" hidden="1" x14ac:dyDescent="0.25">
      <c r="A1847" s="920" t="s">
        <v>4610</v>
      </c>
      <c r="B1847" s="138" t="s">
        <v>214</v>
      </c>
      <c r="C1847" s="138" t="s">
        <v>5430</v>
      </c>
      <c r="D1847" s="138" t="s">
        <v>5431</v>
      </c>
      <c r="E1847" s="138" t="s">
        <v>5432</v>
      </c>
      <c r="F1847" s="139">
        <v>-58654857071</v>
      </c>
      <c r="G1847" s="139">
        <v>0</v>
      </c>
      <c r="H1847" s="139">
        <v>0</v>
      </c>
      <c r="I1847" s="139">
        <v>-58654857071</v>
      </c>
      <c r="J1847" s="107" t="s">
        <v>4442</v>
      </c>
      <c r="K1847" s="107" t="s">
        <v>19</v>
      </c>
      <c r="L1847" s="107" t="s">
        <v>178</v>
      </c>
      <c r="M1847" s="140" t="s">
        <v>5433</v>
      </c>
      <c r="N1847" s="104" t="s">
        <v>119</v>
      </c>
      <c r="O1847" s="104" t="s">
        <v>4480</v>
      </c>
    </row>
    <row r="1848" spans="1:15" hidden="1" x14ac:dyDescent="0.25">
      <c r="A1848" s="920" t="s">
        <v>4610</v>
      </c>
      <c r="B1848" s="138" t="s">
        <v>214</v>
      </c>
      <c r="C1848" s="138" t="s">
        <v>3548</v>
      </c>
      <c r="D1848" s="138" t="s">
        <v>3549</v>
      </c>
      <c r="E1848" s="138" t="s">
        <v>3550</v>
      </c>
      <c r="F1848" s="139">
        <v>-763056</v>
      </c>
      <c r="G1848" s="139">
        <v>0</v>
      </c>
      <c r="H1848" s="139">
        <v>0</v>
      </c>
      <c r="I1848" s="139">
        <v>-763056</v>
      </c>
      <c r="J1848" s="107" t="s">
        <v>4442</v>
      </c>
      <c r="K1848" s="107" t="s">
        <v>19</v>
      </c>
      <c r="L1848" s="107" t="s">
        <v>178</v>
      </c>
      <c r="M1848" s="140" t="s">
        <v>4485</v>
      </c>
      <c r="N1848" s="104" t="s">
        <v>119</v>
      </c>
      <c r="O1848" s="104" t="s">
        <v>4486</v>
      </c>
    </row>
    <row r="1849" spans="1:15" hidden="1" x14ac:dyDescent="0.25">
      <c r="A1849" s="920" t="s">
        <v>4610</v>
      </c>
      <c r="B1849" s="138" t="s">
        <v>214</v>
      </c>
      <c r="C1849" s="138" t="s">
        <v>3551</v>
      </c>
      <c r="D1849" s="138" t="s">
        <v>3552</v>
      </c>
      <c r="E1849" s="138" t="s">
        <v>3553</v>
      </c>
      <c r="F1849" s="139">
        <v>-8011059328</v>
      </c>
      <c r="G1849" s="139">
        <v>0</v>
      </c>
      <c r="H1849" s="139">
        <v>0</v>
      </c>
      <c r="I1849" s="139">
        <v>-8011059328</v>
      </c>
      <c r="J1849" s="107" t="s">
        <v>4442</v>
      </c>
      <c r="K1849" s="107" t="s">
        <v>19</v>
      </c>
      <c r="L1849" s="107" t="s">
        <v>178</v>
      </c>
      <c r="M1849" s="140" t="s">
        <v>4485</v>
      </c>
      <c r="N1849" s="104" t="s">
        <v>119</v>
      </c>
      <c r="O1849" s="104" t="s">
        <v>4486</v>
      </c>
    </row>
    <row r="1850" spans="1:15" hidden="1" x14ac:dyDescent="0.25">
      <c r="A1850" s="920" t="s">
        <v>4610</v>
      </c>
      <c r="B1850" s="138" t="s">
        <v>214</v>
      </c>
      <c r="C1850" s="138" t="s">
        <v>3554</v>
      </c>
      <c r="D1850" s="138" t="s">
        <v>3555</v>
      </c>
      <c r="E1850" s="138" t="s">
        <v>3556</v>
      </c>
      <c r="F1850" s="139">
        <v>-30830018</v>
      </c>
      <c r="G1850" s="139">
        <v>0</v>
      </c>
      <c r="H1850" s="139">
        <v>0</v>
      </c>
      <c r="I1850" s="139">
        <v>-30830018</v>
      </c>
      <c r="J1850" s="107" t="s">
        <v>4442</v>
      </c>
      <c r="K1850" s="107" t="s">
        <v>19</v>
      </c>
      <c r="L1850" s="107" t="s">
        <v>178</v>
      </c>
      <c r="M1850" s="140" t="s">
        <v>4487</v>
      </c>
      <c r="N1850" s="104" t="s">
        <v>119</v>
      </c>
      <c r="O1850" s="104" t="s">
        <v>4488</v>
      </c>
    </row>
    <row r="1851" spans="1:15" hidden="1" x14ac:dyDescent="0.25">
      <c r="A1851" s="920" t="s">
        <v>4610</v>
      </c>
      <c r="B1851" s="138" t="s">
        <v>214</v>
      </c>
      <c r="C1851" s="138" t="s">
        <v>3557</v>
      </c>
      <c r="D1851" s="138" t="s">
        <v>3558</v>
      </c>
      <c r="E1851" s="138" t="s">
        <v>3559</v>
      </c>
      <c r="F1851" s="139">
        <v>-12800000</v>
      </c>
      <c r="G1851" s="139">
        <v>0</v>
      </c>
      <c r="H1851" s="139">
        <v>0</v>
      </c>
      <c r="I1851" s="139">
        <v>-12800000</v>
      </c>
      <c r="J1851" s="107" t="s">
        <v>4442</v>
      </c>
      <c r="K1851" s="107" t="s">
        <v>19</v>
      </c>
      <c r="L1851" s="107" t="s">
        <v>178</v>
      </c>
      <c r="M1851" s="140" t="s">
        <v>4487</v>
      </c>
      <c r="N1851" s="104" t="s">
        <v>119</v>
      </c>
      <c r="O1851" s="104" t="s">
        <v>4488</v>
      </c>
    </row>
    <row r="1852" spans="1:15" hidden="1" x14ac:dyDescent="0.25">
      <c r="A1852" s="920" t="s">
        <v>4610</v>
      </c>
      <c r="B1852" s="138" t="s">
        <v>104</v>
      </c>
      <c r="C1852" s="138" t="s">
        <v>3560</v>
      </c>
      <c r="D1852" s="138" t="s">
        <v>3561</v>
      </c>
      <c r="E1852" s="138" t="s">
        <v>3562</v>
      </c>
      <c r="F1852" s="139">
        <v>0</v>
      </c>
      <c r="G1852" s="139">
        <v>-111193.15</v>
      </c>
      <c r="H1852" s="139">
        <v>-835537542</v>
      </c>
      <c r="I1852" s="139">
        <v>-835537542</v>
      </c>
      <c r="J1852" s="107" t="s">
        <v>4442</v>
      </c>
      <c r="K1852" s="107" t="s">
        <v>19</v>
      </c>
      <c r="L1852" s="107" t="s">
        <v>178</v>
      </c>
      <c r="M1852" s="140" t="s">
        <v>4487</v>
      </c>
      <c r="N1852" s="104" t="s">
        <v>119</v>
      </c>
      <c r="O1852" s="104" t="s">
        <v>4488</v>
      </c>
    </row>
    <row r="1853" spans="1:15" hidden="1" x14ac:dyDescent="0.25">
      <c r="A1853" s="920" t="s">
        <v>4610</v>
      </c>
      <c r="B1853" s="138" t="s">
        <v>214</v>
      </c>
      <c r="C1853" s="138" t="s">
        <v>3563</v>
      </c>
      <c r="D1853" s="138" t="s">
        <v>3564</v>
      </c>
      <c r="E1853" s="138" t="s">
        <v>3562</v>
      </c>
      <c r="F1853" s="139">
        <v>-329109267601</v>
      </c>
      <c r="G1853" s="139">
        <v>0</v>
      </c>
      <c r="H1853" s="139">
        <v>0</v>
      </c>
      <c r="I1853" s="139">
        <v>-329109267601</v>
      </c>
      <c r="J1853" s="107" t="s">
        <v>4442</v>
      </c>
      <c r="K1853" s="107" t="s">
        <v>19</v>
      </c>
      <c r="L1853" s="107" t="s">
        <v>178</v>
      </c>
      <c r="M1853" s="140" t="s">
        <v>4487</v>
      </c>
      <c r="N1853" s="104" t="s">
        <v>119</v>
      </c>
      <c r="O1853" s="104" t="s">
        <v>4488</v>
      </c>
    </row>
    <row r="1854" spans="1:15" hidden="1" x14ac:dyDescent="0.25">
      <c r="A1854" s="920" t="s">
        <v>4610</v>
      </c>
      <c r="B1854" s="138" t="s">
        <v>214</v>
      </c>
      <c r="C1854" s="138" t="s">
        <v>3565</v>
      </c>
      <c r="D1854" s="138" t="s">
        <v>3566</v>
      </c>
      <c r="E1854" s="138" t="s">
        <v>3567</v>
      </c>
      <c r="F1854" s="139">
        <v>-60000000000</v>
      </c>
      <c r="G1854" s="139">
        <v>0</v>
      </c>
      <c r="H1854" s="139">
        <v>0</v>
      </c>
      <c r="I1854" s="139">
        <v>-60000000000</v>
      </c>
      <c r="J1854" s="107" t="s">
        <v>4442</v>
      </c>
      <c r="K1854" s="107" t="s">
        <v>19</v>
      </c>
      <c r="L1854" s="107" t="s">
        <v>178</v>
      </c>
      <c r="M1854" s="140" t="s">
        <v>4487</v>
      </c>
      <c r="N1854" s="104" t="s">
        <v>119</v>
      </c>
      <c r="O1854" s="104" t="s">
        <v>4488</v>
      </c>
    </row>
    <row r="1855" spans="1:15" hidden="1" x14ac:dyDescent="0.25">
      <c r="A1855" s="920" t="s">
        <v>4610</v>
      </c>
      <c r="B1855" s="138" t="s">
        <v>214</v>
      </c>
      <c r="C1855" s="138" t="s">
        <v>3568</v>
      </c>
      <c r="D1855" s="138" t="s">
        <v>3569</v>
      </c>
      <c r="E1855" s="138" t="s">
        <v>3570</v>
      </c>
      <c r="F1855" s="139">
        <v>-233623439</v>
      </c>
      <c r="G1855" s="139">
        <v>0</v>
      </c>
      <c r="H1855" s="139">
        <v>0</v>
      </c>
      <c r="I1855" s="139">
        <v>-233623439</v>
      </c>
      <c r="J1855" s="107" t="s">
        <v>4442</v>
      </c>
      <c r="K1855" s="107" t="s">
        <v>19</v>
      </c>
      <c r="L1855" s="107" t="s">
        <v>178</v>
      </c>
      <c r="M1855" s="140" t="s">
        <v>4487</v>
      </c>
      <c r="N1855" s="104" t="s">
        <v>119</v>
      </c>
      <c r="O1855" s="104" t="s">
        <v>4488</v>
      </c>
    </row>
    <row r="1856" spans="1:15" hidden="1" x14ac:dyDescent="0.25">
      <c r="A1856" s="920" t="s">
        <v>4610</v>
      </c>
      <c r="B1856" s="138" t="s">
        <v>214</v>
      </c>
      <c r="C1856" s="138" t="s">
        <v>3571</v>
      </c>
      <c r="D1856" s="138" t="s">
        <v>3572</v>
      </c>
      <c r="E1856" s="138" t="s">
        <v>5892</v>
      </c>
      <c r="F1856" s="139">
        <v>-19200000000</v>
      </c>
      <c r="G1856" s="139">
        <v>0</v>
      </c>
      <c r="H1856" s="139">
        <v>0</v>
      </c>
      <c r="I1856" s="139">
        <v>-19200000000</v>
      </c>
      <c r="J1856" s="107" t="s">
        <v>4442</v>
      </c>
      <c r="K1856" s="107" t="s">
        <v>19</v>
      </c>
      <c r="L1856" s="107" t="s">
        <v>178</v>
      </c>
      <c r="M1856" s="140" t="s">
        <v>4487</v>
      </c>
      <c r="N1856" s="104" t="s">
        <v>119</v>
      </c>
      <c r="O1856" s="104" t="s">
        <v>4488</v>
      </c>
    </row>
    <row r="1857" spans="1:15" hidden="1" x14ac:dyDescent="0.25">
      <c r="A1857" s="920" t="s">
        <v>4931</v>
      </c>
      <c r="B1857" s="138" t="s">
        <v>214</v>
      </c>
      <c r="C1857" s="138" t="s">
        <v>3573</v>
      </c>
      <c r="D1857" s="138" t="s">
        <v>3574</v>
      </c>
      <c r="E1857" s="138" t="s">
        <v>3575</v>
      </c>
      <c r="F1857" s="139">
        <v>-329393466114</v>
      </c>
      <c r="G1857" s="139">
        <v>0</v>
      </c>
      <c r="H1857" s="139">
        <v>0</v>
      </c>
      <c r="I1857" s="139">
        <v>-329393466114</v>
      </c>
      <c r="J1857" s="107" t="s">
        <v>4442</v>
      </c>
      <c r="K1857" s="107" t="s">
        <v>19</v>
      </c>
      <c r="L1857" s="107" t="s">
        <v>4930</v>
      </c>
      <c r="M1857" s="140" t="s">
        <v>4460</v>
      </c>
      <c r="N1857" s="104" t="s">
        <v>119</v>
      </c>
      <c r="O1857" s="104" t="s">
        <v>4075</v>
      </c>
    </row>
    <row r="1858" spans="1:15" hidden="1" x14ac:dyDescent="0.25">
      <c r="A1858" s="920" t="s">
        <v>4931</v>
      </c>
      <c r="B1858" s="138" t="s">
        <v>214</v>
      </c>
      <c r="C1858" s="138" t="s">
        <v>3576</v>
      </c>
      <c r="D1858" s="138" t="s">
        <v>3577</v>
      </c>
      <c r="E1858" s="138" t="s">
        <v>3578</v>
      </c>
      <c r="F1858" s="139">
        <v>-768543392</v>
      </c>
      <c r="G1858" s="139">
        <v>0</v>
      </c>
      <c r="H1858" s="139">
        <v>0</v>
      </c>
      <c r="I1858" s="139">
        <v>-768543392</v>
      </c>
      <c r="J1858" s="107" t="s">
        <v>4442</v>
      </c>
      <c r="K1858" s="107" t="s">
        <v>19</v>
      </c>
      <c r="L1858" s="107" t="s">
        <v>4930</v>
      </c>
      <c r="M1858" s="140" t="s">
        <v>4461</v>
      </c>
      <c r="N1858" s="104" t="s">
        <v>119</v>
      </c>
      <c r="O1858" s="104" t="s">
        <v>4075</v>
      </c>
    </row>
    <row r="1859" spans="1:15" hidden="1" x14ac:dyDescent="0.25">
      <c r="A1859" s="920" t="s">
        <v>4931</v>
      </c>
      <c r="B1859" s="138" t="s">
        <v>214</v>
      </c>
      <c r="C1859" s="138" t="s">
        <v>3579</v>
      </c>
      <c r="D1859" s="138" t="s">
        <v>3580</v>
      </c>
      <c r="E1859" s="138" t="s">
        <v>3581</v>
      </c>
      <c r="F1859" s="139">
        <v>-192460433263</v>
      </c>
      <c r="G1859" s="139">
        <v>0</v>
      </c>
      <c r="H1859" s="139">
        <v>0</v>
      </c>
      <c r="I1859" s="139">
        <v>-192460433263</v>
      </c>
      <c r="J1859" s="107" t="s">
        <v>4442</v>
      </c>
      <c r="K1859" s="107" t="s">
        <v>19</v>
      </c>
      <c r="L1859" s="107" t="s">
        <v>4930</v>
      </c>
      <c r="M1859" s="140" t="s">
        <v>4462</v>
      </c>
      <c r="N1859" s="104" t="s">
        <v>119</v>
      </c>
      <c r="O1859" s="104" t="s">
        <v>4075</v>
      </c>
    </row>
    <row r="1860" spans="1:15" hidden="1" x14ac:dyDescent="0.25">
      <c r="A1860" s="920" t="s">
        <v>4931</v>
      </c>
      <c r="B1860" s="138" t="s">
        <v>214</v>
      </c>
      <c r="C1860" s="138" t="s">
        <v>3582</v>
      </c>
      <c r="D1860" s="138" t="s">
        <v>3583</v>
      </c>
      <c r="E1860" s="138" t="s">
        <v>42</v>
      </c>
      <c r="F1860" s="139">
        <v>-96993</v>
      </c>
      <c r="G1860" s="139">
        <v>0</v>
      </c>
      <c r="H1860" s="139">
        <v>0</v>
      </c>
      <c r="I1860" s="139">
        <v>-96993</v>
      </c>
      <c r="J1860" s="107" t="s">
        <v>4442</v>
      </c>
      <c r="K1860" s="107" t="s">
        <v>19</v>
      </c>
      <c r="L1860" s="107" t="s">
        <v>4930</v>
      </c>
      <c r="M1860" s="140" t="s">
        <v>4463</v>
      </c>
      <c r="N1860" s="104" t="s">
        <v>119</v>
      </c>
      <c r="O1860" s="104" t="s">
        <v>4075</v>
      </c>
    </row>
    <row r="1861" spans="1:15" hidden="1" x14ac:dyDescent="0.25">
      <c r="A1861" s="920" t="s">
        <v>4610</v>
      </c>
      <c r="B1861" s="138" t="s">
        <v>104</v>
      </c>
      <c r="C1861" s="138" t="s">
        <v>3584</v>
      </c>
      <c r="D1861" s="138" t="s">
        <v>3585</v>
      </c>
      <c r="E1861" s="138" t="s">
        <v>3586</v>
      </c>
      <c r="F1861" s="139">
        <v>0</v>
      </c>
      <c r="G1861" s="139">
        <v>-186105.08</v>
      </c>
      <c r="H1861" s="139">
        <v>-1482176682</v>
      </c>
      <c r="I1861" s="139">
        <v>-1482176682</v>
      </c>
      <c r="J1861" s="107" t="s">
        <v>4442</v>
      </c>
      <c r="K1861" s="107" t="s">
        <v>19</v>
      </c>
      <c r="L1861" s="107" t="s">
        <v>178</v>
      </c>
      <c r="M1861" s="140" t="s">
        <v>4489</v>
      </c>
      <c r="N1861" s="104" t="s">
        <v>119</v>
      </c>
      <c r="O1861" s="104" t="s">
        <v>4490</v>
      </c>
    </row>
    <row r="1862" spans="1:15" hidden="1" x14ac:dyDescent="0.25">
      <c r="A1862" s="920" t="s">
        <v>4610</v>
      </c>
      <c r="B1862" s="138" t="s">
        <v>214</v>
      </c>
      <c r="C1862" s="138" t="s">
        <v>3587</v>
      </c>
      <c r="D1862" s="138" t="s">
        <v>3588</v>
      </c>
      <c r="E1862" s="138" t="s">
        <v>3586</v>
      </c>
      <c r="F1862" s="139">
        <v>-3822649302</v>
      </c>
      <c r="G1862" s="139">
        <v>0</v>
      </c>
      <c r="H1862" s="139">
        <v>0</v>
      </c>
      <c r="I1862" s="139">
        <v>-3822649302</v>
      </c>
      <c r="J1862" s="107" t="s">
        <v>4442</v>
      </c>
      <c r="K1862" s="107" t="s">
        <v>19</v>
      </c>
      <c r="L1862" s="107" t="s">
        <v>178</v>
      </c>
      <c r="M1862" s="140" t="s">
        <v>4489</v>
      </c>
      <c r="N1862" s="104" t="s">
        <v>119</v>
      </c>
      <c r="O1862" s="104" t="s">
        <v>4490</v>
      </c>
    </row>
    <row r="1863" spans="1:15" hidden="1" x14ac:dyDescent="0.25">
      <c r="A1863" s="920" t="s">
        <v>162</v>
      </c>
      <c r="B1863" s="138" t="s">
        <v>214</v>
      </c>
      <c r="C1863" s="138" t="s">
        <v>5435</v>
      </c>
      <c r="D1863" s="138" t="s">
        <v>5436</v>
      </c>
      <c r="E1863" s="138" t="s">
        <v>5437</v>
      </c>
      <c r="F1863" s="139">
        <v>-47386767</v>
      </c>
      <c r="G1863" s="139">
        <v>0</v>
      </c>
      <c r="H1863" s="139">
        <v>0</v>
      </c>
      <c r="I1863" s="139">
        <v>-47386767</v>
      </c>
      <c r="J1863" s="107" t="s">
        <v>4442</v>
      </c>
      <c r="K1863" s="107" t="s">
        <v>61</v>
      </c>
      <c r="L1863" s="107" t="s">
        <v>62</v>
      </c>
      <c r="M1863" s="140" t="s">
        <v>5434</v>
      </c>
      <c r="N1863" s="104" t="s">
        <v>119</v>
      </c>
      <c r="O1863" s="104" t="s">
        <v>4494</v>
      </c>
    </row>
    <row r="1864" spans="1:15" hidden="1" x14ac:dyDescent="0.25">
      <c r="A1864" s="920" t="s">
        <v>162</v>
      </c>
      <c r="B1864" s="138" t="s">
        <v>214</v>
      </c>
      <c r="C1864" s="138" t="s">
        <v>3589</v>
      </c>
      <c r="D1864" s="138" t="s">
        <v>3590</v>
      </c>
      <c r="E1864" s="138" t="s">
        <v>3591</v>
      </c>
      <c r="F1864" s="139">
        <v>-1077919259</v>
      </c>
      <c r="G1864" s="139">
        <v>0</v>
      </c>
      <c r="H1864" s="139">
        <v>0</v>
      </c>
      <c r="I1864" s="139">
        <v>-1077919259</v>
      </c>
      <c r="J1864" s="107" t="s">
        <v>4442</v>
      </c>
      <c r="K1864" s="107" t="s">
        <v>61</v>
      </c>
      <c r="L1864" s="107" t="s">
        <v>62</v>
      </c>
      <c r="M1864" s="140" t="s">
        <v>4495</v>
      </c>
      <c r="N1864" s="104" t="s">
        <v>119</v>
      </c>
      <c r="O1864" s="104" t="s">
        <v>4494</v>
      </c>
    </row>
    <row r="1865" spans="1:15" hidden="1" x14ac:dyDescent="0.25">
      <c r="A1865" s="920" t="s">
        <v>162</v>
      </c>
      <c r="B1865" s="138" t="s">
        <v>214</v>
      </c>
      <c r="C1865" s="138" t="s">
        <v>3592</v>
      </c>
      <c r="D1865" s="138" t="s">
        <v>3593</v>
      </c>
      <c r="E1865" s="138" t="s">
        <v>3594</v>
      </c>
      <c r="F1865" s="139">
        <v>-83681991</v>
      </c>
      <c r="G1865" s="139">
        <v>0</v>
      </c>
      <c r="H1865" s="139">
        <v>0</v>
      </c>
      <c r="I1865" s="139">
        <v>-83681991</v>
      </c>
      <c r="J1865" s="107" t="s">
        <v>4442</v>
      </c>
      <c r="K1865" s="107" t="s">
        <v>61</v>
      </c>
      <c r="L1865" s="107" t="s">
        <v>62</v>
      </c>
      <c r="M1865" s="140" t="s">
        <v>4495</v>
      </c>
      <c r="N1865" s="104" t="s">
        <v>119</v>
      </c>
      <c r="O1865" s="104" t="s">
        <v>4494</v>
      </c>
    </row>
    <row r="1866" spans="1:15" hidden="1" x14ac:dyDescent="0.25">
      <c r="A1866" s="920" t="s">
        <v>162</v>
      </c>
      <c r="B1866" s="138" t="s">
        <v>214</v>
      </c>
      <c r="C1866" s="138" t="s">
        <v>5438</v>
      </c>
      <c r="D1866" s="138" t="s">
        <v>5439</v>
      </c>
      <c r="E1866" s="138" t="s">
        <v>3550</v>
      </c>
      <c r="F1866" s="139">
        <v>-194636492</v>
      </c>
      <c r="G1866" s="139">
        <v>0</v>
      </c>
      <c r="H1866" s="139">
        <v>0</v>
      </c>
      <c r="I1866" s="139">
        <v>-194636492</v>
      </c>
      <c r="J1866" s="107" t="s">
        <v>4442</v>
      </c>
      <c r="K1866" s="107" t="s">
        <v>61</v>
      </c>
      <c r="L1866" s="107" t="s">
        <v>62</v>
      </c>
      <c r="M1866" s="140" t="s">
        <v>4496</v>
      </c>
      <c r="N1866" s="104" t="s">
        <v>119</v>
      </c>
      <c r="O1866" s="104" t="s">
        <v>4494</v>
      </c>
    </row>
    <row r="1867" spans="1:15" hidden="1" x14ac:dyDescent="0.25">
      <c r="A1867" s="920" t="s">
        <v>162</v>
      </c>
      <c r="B1867" s="138" t="s">
        <v>214</v>
      </c>
      <c r="C1867" s="138" t="s">
        <v>5209</v>
      </c>
      <c r="D1867" s="138" t="s">
        <v>5210</v>
      </c>
      <c r="E1867" s="138" t="s">
        <v>5211</v>
      </c>
      <c r="F1867" s="139">
        <v>-3831088541</v>
      </c>
      <c r="G1867" s="139">
        <v>0</v>
      </c>
      <c r="H1867" s="139">
        <v>0</v>
      </c>
      <c r="I1867" s="139">
        <v>-3831088541</v>
      </c>
      <c r="J1867" s="107" t="s">
        <v>4442</v>
      </c>
      <c r="K1867" s="107" t="s">
        <v>61</v>
      </c>
      <c r="L1867" s="107" t="s">
        <v>62</v>
      </c>
      <c r="M1867" s="140" t="s">
        <v>4496</v>
      </c>
      <c r="N1867" s="104" t="s">
        <v>119</v>
      </c>
      <c r="O1867" s="104" t="s">
        <v>4494</v>
      </c>
    </row>
    <row r="1868" spans="1:15" hidden="1" x14ac:dyDescent="0.25">
      <c r="A1868" s="920" t="s">
        <v>162</v>
      </c>
      <c r="B1868" s="138" t="s">
        <v>214</v>
      </c>
      <c r="C1868" s="138" t="s">
        <v>5212</v>
      </c>
      <c r="D1868" s="138" t="s">
        <v>5213</v>
      </c>
      <c r="E1868" s="138" t="s">
        <v>5214</v>
      </c>
      <c r="F1868" s="139">
        <v>-2024628606</v>
      </c>
      <c r="G1868" s="139">
        <v>0</v>
      </c>
      <c r="H1868" s="139">
        <v>0</v>
      </c>
      <c r="I1868" s="139">
        <v>-2024628606</v>
      </c>
      <c r="J1868" s="107" t="s">
        <v>4442</v>
      </c>
      <c r="K1868" s="107" t="s">
        <v>61</v>
      </c>
      <c r="L1868" s="107" t="s">
        <v>62</v>
      </c>
      <c r="M1868" s="140" t="s">
        <v>4496</v>
      </c>
      <c r="N1868" s="104" t="s">
        <v>119</v>
      </c>
      <c r="O1868" s="104" t="s">
        <v>4494</v>
      </c>
    </row>
    <row r="1869" spans="1:15" hidden="1" x14ac:dyDescent="0.25">
      <c r="A1869" s="920" t="s">
        <v>162</v>
      </c>
      <c r="B1869" s="138" t="s">
        <v>214</v>
      </c>
      <c r="C1869" s="138" t="s">
        <v>3595</v>
      </c>
      <c r="D1869" s="138" t="s">
        <v>3596</v>
      </c>
      <c r="E1869" s="138" t="s">
        <v>3597</v>
      </c>
      <c r="F1869" s="139">
        <v>-570918792792</v>
      </c>
      <c r="G1869" s="139">
        <v>0</v>
      </c>
      <c r="H1869" s="139">
        <v>0</v>
      </c>
      <c r="I1869" s="139">
        <v>-570918792792</v>
      </c>
      <c r="J1869" s="107" t="s">
        <v>4442</v>
      </c>
      <c r="K1869" s="107" t="s">
        <v>61</v>
      </c>
      <c r="L1869" s="107" t="s">
        <v>62</v>
      </c>
      <c r="M1869" s="140" t="s">
        <v>4496</v>
      </c>
      <c r="N1869" s="104" t="s">
        <v>119</v>
      </c>
      <c r="O1869" s="104" t="s">
        <v>4494</v>
      </c>
    </row>
    <row r="1870" spans="1:15" hidden="1" x14ac:dyDescent="0.25">
      <c r="A1870" s="920" t="s">
        <v>162</v>
      </c>
      <c r="B1870" s="138" t="s">
        <v>214</v>
      </c>
      <c r="C1870" s="138" t="s">
        <v>5215</v>
      </c>
      <c r="D1870" s="138" t="s">
        <v>5216</v>
      </c>
      <c r="E1870" s="138" t="s">
        <v>5217</v>
      </c>
      <c r="F1870" s="139">
        <v>-77592795902</v>
      </c>
      <c r="G1870" s="139">
        <v>0</v>
      </c>
      <c r="H1870" s="139">
        <v>0</v>
      </c>
      <c r="I1870" s="139">
        <v>-77592795902</v>
      </c>
      <c r="J1870" s="107" t="s">
        <v>4442</v>
      </c>
      <c r="K1870" s="107" t="s">
        <v>61</v>
      </c>
      <c r="L1870" s="107" t="s">
        <v>62</v>
      </c>
      <c r="M1870" s="140" t="s">
        <v>4496</v>
      </c>
      <c r="N1870" s="104" t="s">
        <v>119</v>
      </c>
      <c r="O1870" s="104" t="s">
        <v>4494</v>
      </c>
    </row>
    <row r="1871" spans="1:15" hidden="1" x14ac:dyDescent="0.25">
      <c r="A1871" s="920" t="s">
        <v>163</v>
      </c>
      <c r="B1871" s="138" t="s">
        <v>214</v>
      </c>
      <c r="C1871" s="138" t="s">
        <v>5893</v>
      </c>
      <c r="D1871" s="138" t="s">
        <v>5894</v>
      </c>
      <c r="E1871" s="138" t="s">
        <v>5895</v>
      </c>
      <c r="F1871" s="139">
        <v>-87354847</v>
      </c>
      <c r="G1871" s="139">
        <v>0</v>
      </c>
      <c r="H1871" s="139">
        <v>0</v>
      </c>
      <c r="I1871" s="139">
        <v>-87354847</v>
      </c>
      <c r="J1871" s="107" t="s">
        <v>4442</v>
      </c>
      <c r="K1871" s="107" t="s">
        <v>64</v>
      </c>
      <c r="L1871" s="107" t="s">
        <v>65</v>
      </c>
      <c r="M1871" s="140" t="s">
        <v>5949</v>
      </c>
      <c r="N1871" s="104" t="s">
        <v>119</v>
      </c>
      <c r="O1871" s="104" t="s">
        <v>4498</v>
      </c>
    </row>
    <row r="1872" spans="1:15" hidden="1" x14ac:dyDescent="0.25">
      <c r="A1872" s="920" t="s">
        <v>163</v>
      </c>
      <c r="B1872" s="138" t="s">
        <v>214</v>
      </c>
      <c r="C1872" s="138" t="s">
        <v>5218</v>
      </c>
      <c r="D1872" s="138" t="s">
        <v>5219</v>
      </c>
      <c r="E1872" s="138" t="s">
        <v>5220</v>
      </c>
      <c r="F1872" s="139">
        <v>-59835017</v>
      </c>
      <c r="G1872" s="139">
        <v>0</v>
      </c>
      <c r="H1872" s="139">
        <v>0</v>
      </c>
      <c r="I1872" s="139">
        <v>-59835017</v>
      </c>
      <c r="J1872" s="107" t="s">
        <v>4442</v>
      </c>
      <c r="K1872" s="107" t="s">
        <v>64</v>
      </c>
      <c r="L1872" s="107" t="s">
        <v>65</v>
      </c>
      <c r="M1872" s="140" t="s">
        <v>4497</v>
      </c>
      <c r="N1872" s="104" t="s">
        <v>119</v>
      </c>
      <c r="O1872" s="104" t="s">
        <v>4498</v>
      </c>
    </row>
    <row r="1873" spans="1:15" hidden="1" x14ac:dyDescent="0.25">
      <c r="A1873" s="920" t="s">
        <v>163</v>
      </c>
      <c r="B1873" s="138" t="s">
        <v>214</v>
      </c>
      <c r="C1873" s="138" t="s">
        <v>5221</v>
      </c>
      <c r="D1873" s="138" t="s">
        <v>5222</v>
      </c>
      <c r="E1873" s="138" t="s">
        <v>5223</v>
      </c>
      <c r="F1873" s="139">
        <v>-342771273</v>
      </c>
      <c r="G1873" s="139">
        <v>0</v>
      </c>
      <c r="H1873" s="139">
        <v>0</v>
      </c>
      <c r="I1873" s="139">
        <v>-342771273</v>
      </c>
      <c r="J1873" s="107" t="s">
        <v>4442</v>
      </c>
      <c r="K1873" s="107" t="s">
        <v>64</v>
      </c>
      <c r="L1873" s="107" t="s">
        <v>65</v>
      </c>
      <c r="M1873" s="140" t="s">
        <v>4497</v>
      </c>
      <c r="N1873" s="104" t="s">
        <v>119</v>
      </c>
      <c r="O1873" s="104" t="s">
        <v>4498</v>
      </c>
    </row>
    <row r="1874" spans="1:15" hidden="1" x14ac:dyDescent="0.25">
      <c r="A1874" s="920" t="s">
        <v>163</v>
      </c>
      <c r="B1874" s="138" t="s">
        <v>214</v>
      </c>
      <c r="C1874" s="138" t="s">
        <v>3598</v>
      </c>
      <c r="D1874" s="138" t="s">
        <v>3599</v>
      </c>
      <c r="E1874" s="138" t="s">
        <v>62</v>
      </c>
      <c r="F1874" s="139">
        <v>-9659509</v>
      </c>
      <c r="G1874" s="139">
        <v>0</v>
      </c>
      <c r="H1874" s="139">
        <v>0</v>
      </c>
      <c r="I1874" s="139">
        <v>-9659509</v>
      </c>
      <c r="J1874" s="107" t="s">
        <v>4442</v>
      </c>
      <c r="K1874" s="107" t="s">
        <v>64</v>
      </c>
      <c r="L1874" s="107" t="s">
        <v>65</v>
      </c>
      <c r="M1874" s="140" t="s">
        <v>4916</v>
      </c>
      <c r="N1874" s="104" t="s">
        <v>119</v>
      </c>
      <c r="O1874" s="104" t="s">
        <v>4498</v>
      </c>
    </row>
    <row r="1875" spans="1:15" hidden="1" x14ac:dyDescent="0.25">
      <c r="A1875" s="920" t="s">
        <v>163</v>
      </c>
      <c r="B1875" s="138" t="s">
        <v>214</v>
      </c>
      <c r="C1875" s="138" t="s">
        <v>5896</v>
      </c>
      <c r="D1875" s="138" t="s">
        <v>5897</v>
      </c>
      <c r="E1875" s="138" t="s">
        <v>5898</v>
      </c>
      <c r="F1875" s="139">
        <v>-24182960</v>
      </c>
      <c r="G1875" s="139">
        <v>0</v>
      </c>
      <c r="H1875" s="139">
        <v>0</v>
      </c>
      <c r="I1875" s="139">
        <v>-24182960</v>
      </c>
      <c r="J1875" s="107" t="s">
        <v>4442</v>
      </c>
      <c r="K1875" s="107" t="s">
        <v>64</v>
      </c>
      <c r="L1875" s="107" t="s">
        <v>65</v>
      </c>
      <c r="M1875" s="140" t="s">
        <v>4916</v>
      </c>
      <c r="N1875" s="104" t="s">
        <v>119</v>
      </c>
      <c r="O1875" s="104" t="s">
        <v>4498</v>
      </c>
    </row>
    <row r="1876" spans="1:15" hidden="1" x14ac:dyDescent="0.25">
      <c r="A1876" s="920" t="s">
        <v>164</v>
      </c>
      <c r="B1876" s="138" t="s">
        <v>104</v>
      </c>
      <c r="C1876" s="138" t="s">
        <v>3600</v>
      </c>
      <c r="D1876" s="138" t="s">
        <v>3601</v>
      </c>
      <c r="E1876" s="138" t="s">
        <v>3602</v>
      </c>
      <c r="F1876" s="139">
        <v>0</v>
      </c>
      <c r="G1876" s="139">
        <v>1034.8499999999999</v>
      </c>
      <c r="H1876" s="139">
        <v>7442768</v>
      </c>
      <c r="I1876" s="139">
        <v>7442768</v>
      </c>
      <c r="J1876" s="107" t="s">
        <v>4464</v>
      </c>
      <c r="K1876" s="107" t="s">
        <v>14</v>
      </c>
      <c r="L1876" s="107" t="s">
        <v>94</v>
      </c>
      <c r="M1876" s="140" t="s">
        <v>4499</v>
      </c>
      <c r="N1876" s="104" t="s">
        <v>4466</v>
      </c>
      <c r="O1876" s="104" t="s">
        <v>4500</v>
      </c>
    </row>
    <row r="1877" spans="1:15" hidden="1" x14ac:dyDescent="0.25">
      <c r="A1877" s="920" t="s">
        <v>164</v>
      </c>
      <c r="B1877" s="138" t="s">
        <v>214</v>
      </c>
      <c r="C1877" s="138" t="s">
        <v>3603</v>
      </c>
      <c r="D1877" s="138" t="s">
        <v>3604</v>
      </c>
      <c r="E1877" s="138" t="s">
        <v>3605</v>
      </c>
      <c r="F1877" s="139">
        <v>86145341</v>
      </c>
      <c r="G1877" s="139">
        <v>0</v>
      </c>
      <c r="H1877" s="139">
        <v>0</v>
      </c>
      <c r="I1877" s="139">
        <v>86145341</v>
      </c>
      <c r="J1877" s="107" t="s">
        <v>4464</v>
      </c>
      <c r="K1877" s="107" t="s">
        <v>14</v>
      </c>
      <c r="L1877" s="107" t="s">
        <v>94</v>
      </c>
      <c r="M1877" s="140" t="s">
        <v>4499</v>
      </c>
      <c r="N1877" s="104" t="s">
        <v>4466</v>
      </c>
      <c r="O1877" s="104" t="s">
        <v>4500</v>
      </c>
    </row>
    <row r="1878" spans="1:15" hidden="1" x14ac:dyDescent="0.25">
      <c r="A1878" s="920" t="s">
        <v>164</v>
      </c>
      <c r="B1878" s="138" t="s">
        <v>104</v>
      </c>
      <c r="C1878" s="138" t="s">
        <v>3606</v>
      </c>
      <c r="D1878" s="138" t="s">
        <v>3607</v>
      </c>
      <c r="E1878" s="138" t="s">
        <v>3608</v>
      </c>
      <c r="F1878" s="139">
        <v>0</v>
      </c>
      <c r="G1878" s="139">
        <v>1287883.74</v>
      </c>
      <c r="H1878" s="139">
        <v>9729912084</v>
      </c>
      <c r="I1878" s="139">
        <v>9729912084</v>
      </c>
      <c r="J1878" s="107" t="s">
        <v>4464</v>
      </c>
      <c r="K1878" s="107" t="s">
        <v>14</v>
      </c>
      <c r="L1878" s="107" t="s">
        <v>94</v>
      </c>
      <c r="M1878" s="140" t="s">
        <v>4499</v>
      </c>
      <c r="N1878" s="104" t="s">
        <v>4466</v>
      </c>
      <c r="O1878" s="104" t="s">
        <v>4500</v>
      </c>
    </row>
    <row r="1879" spans="1:15" hidden="1" x14ac:dyDescent="0.25">
      <c r="A1879" s="920" t="s">
        <v>164</v>
      </c>
      <c r="B1879" s="138" t="s">
        <v>214</v>
      </c>
      <c r="C1879" s="138" t="s">
        <v>3609</v>
      </c>
      <c r="D1879" s="138" t="s">
        <v>3610</v>
      </c>
      <c r="E1879" s="138" t="s">
        <v>3611</v>
      </c>
      <c r="F1879" s="139">
        <v>44214929302</v>
      </c>
      <c r="G1879" s="139">
        <v>0</v>
      </c>
      <c r="H1879" s="139">
        <v>0</v>
      </c>
      <c r="I1879" s="139">
        <v>44214929302</v>
      </c>
      <c r="J1879" s="107" t="s">
        <v>4464</v>
      </c>
      <c r="K1879" s="107" t="s">
        <v>14</v>
      </c>
      <c r="L1879" s="107" t="s">
        <v>94</v>
      </c>
      <c r="M1879" s="140" t="s">
        <v>4499</v>
      </c>
      <c r="N1879" s="104" t="s">
        <v>4466</v>
      </c>
      <c r="O1879" s="104" t="s">
        <v>4500</v>
      </c>
    </row>
    <row r="1880" spans="1:15" hidden="1" x14ac:dyDescent="0.25">
      <c r="A1880" s="920" t="s">
        <v>164</v>
      </c>
      <c r="B1880" s="138" t="s">
        <v>104</v>
      </c>
      <c r="C1880" s="138" t="s">
        <v>6315</v>
      </c>
      <c r="D1880" s="138" t="s">
        <v>6316</v>
      </c>
      <c r="E1880" s="138" t="s">
        <v>6317</v>
      </c>
      <c r="F1880" s="139">
        <v>0</v>
      </c>
      <c r="G1880" s="139">
        <v>23006.86</v>
      </c>
      <c r="H1880" s="139">
        <v>157489196</v>
      </c>
      <c r="I1880" s="139">
        <v>157489196</v>
      </c>
      <c r="J1880" s="107" t="s">
        <v>4464</v>
      </c>
      <c r="K1880" s="107" t="s">
        <v>14</v>
      </c>
      <c r="L1880" s="107" t="s">
        <v>94</v>
      </c>
      <c r="M1880" s="140" t="s">
        <v>4499</v>
      </c>
      <c r="N1880" s="104" t="s">
        <v>4466</v>
      </c>
      <c r="O1880" s="104" t="s">
        <v>4500</v>
      </c>
    </row>
    <row r="1881" spans="1:15" hidden="1" x14ac:dyDescent="0.25">
      <c r="A1881" s="920" t="s">
        <v>164</v>
      </c>
      <c r="B1881" s="138" t="s">
        <v>214</v>
      </c>
      <c r="C1881" s="138" t="s">
        <v>3612</v>
      </c>
      <c r="D1881" s="138" t="s">
        <v>3613</v>
      </c>
      <c r="E1881" s="138" t="s">
        <v>3614</v>
      </c>
      <c r="F1881" s="139">
        <v>2155992950</v>
      </c>
      <c r="G1881" s="139">
        <v>0</v>
      </c>
      <c r="H1881" s="139">
        <v>0</v>
      </c>
      <c r="I1881" s="139">
        <v>2155992950</v>
      </c>
      <c r="J1881" s="107" t="s">
        <v>4464</v>
      </c>
      <c r="K1881" s="107" t="s">
        <v>14</v>
      </c>
      <c r="L1881" s="107" t="s">
        <v>94</v>
      </c>
      <c r="M1881" s="140" t="s">
        <v>4499</v>
      </c>
      <c r="N1881" s="104" t="s">
        <v>4466</v>
      </c>
      <c r="O1881" s="104" t="s">
        <v>4500</v>
      </c>
    </row>
    <row r="1882" spans="1:15" hidden="1" x14ac:dyDescent="0.25">
      <c r="A1882" s="920" t="s">
        <v>164</v>
      </c>
      <c r="B1882" s="138" t="s">
        <v>214</v>
      </c>
      <c r="C1882" s="138" t="s">
        <v>3615</v>
      </c>
      <c r="D1882" s="138" t="s">
        <v>3616</v>
      </c>
      <c r="E1882" s="138" t="s">
        <v>3617</v>
      </c>
      <c r="F1882" s="139">
        <v>45752607096</v>
      </c>
      <c r="G1882" s="139">
        <v>0</v>
      </c>
      <c r="H1882" s="139">
        <v>0</v>
      </c>
      <c r="I1882" s="139">
        <v>45752607096</v>
      </c>
      <c r="J1882" s="107" t="s">
        <v>4464</v>
      </c>
      <c r="K1882" s="107" t="s">
        <v>14</v>
      </c>
      <c r="L1882" s="107" t="s">
        <v>94</v>
      </c>
      <c r="M1882" s="140" t="s">
        <v>4501</v>
      </c>
      <c r="N1882" s="104" t="s">
        <v>4466</v>
      </c>
      <c r="O1882" s="104" t="s">
        <v>4500</v>
      </c>
    </row>
    <row r="1883" spans="1:15" hidden="1" x14ac:dyDescent="0.25">
      <c r="A1883" s="920" t="s">
        <v>164</v>
      </c>
      <c r="B1883" s="138" t="s">
        <v>104</v>
      </c>
      <c r="C1883" s="138" t="s">
        <v>3618</v>
      </c>
      <c r="D1883" s="138" t="s">
        <v>3619</v>
      </c>
      <c r="E1883" s="138" t="s">
        <v>3620</v>
      </c>
      <c r="F1883" s="139">
        <v>0</v>
      </c>
      <c r="G1883" s="139">
        <v>698366.54</v>
      </c>
      <c r="H1883" s="139">
        <v>5077513348</v>
      </c>
      <c r="I1883" s="139">
        <v>5077513348</v>
      </c>
      <c r="J1883" s="107" t="s">
        <v>4464</v>
      </c>
      <c r="K1883" s="107" t="s">
        <v>14</v>
      </c>
      <c r="L1883" s="107" t="s">
        <v>94</v>
      </c>
      <c r="M1883" s="140" t="s">
        <v>4501</v>
      </c>
      <c r="N1883" s="104" t="s">
        <v>4466</v>
      </c>
      <c r="O1883" s="104" t="s">
        <v>4500</v>
      </c>
    </row>
    <row r="1884" spans="1:15" hidden="1" x14ac:dyDescent="0.25">
      <c r="A1884" s="920" t="s">
        <v>164</v>
      </c>
      <c r="B1884" s="138" t="s">
        <v>214</v>
      </c>
      <c r="C1884" s="138" t="s">
        <v>5899</v>
      </c>
      <c r="D1884" s="138" t="s">
        <v>5900</v>
      </c>
      <c r="E1884" s="138" t="s">
        <v>4502</v>
      </c>
      <c r="F1884" s="139">
        <v>13359006</v>
      </c>
      <c r="G1884" s="139">
        <v>0</v>
      </c>
      <c r="H1884" s="139">
        <v>0</v>
      </c>
      <c r="I1884" s="139">
        <v>13359006</v>
      </c>
      <c r="J1884" s="107" t="s">
        <v>4464</v>
      </c>
      <c r="K1884" s="107" t="s">
        <v>14</v>
      </c>
      <c r="L1884" s="107" t="s">
        <v>94</v>
      </c>
      <c r="M1884" s="140" t="s">
        <v>4501</v>
      </c>
      <c r="N1884" s="104" t="s">
        <v>4466</v>
      </c>
      <c r="O1884" s="104" t="s">
        <v>4500</v>
      </c>
    </row>
    <row r="1885" spans="1:15" hidden="1" x14ac:dyDescent="0.25">
      <c r="A1885" s="920" t="s">
        <v>164</v>
      </c>
      <c r="B1885" s="138" t="s">
        <v>214</v>
      </c>
      <c r="C1885" s="138" t="s">
        <v>3621</v>
      </c>
      <c r="D1885" s="138" t="s">
        <v>3622</v>
      </c>
      <c r="E1885" s="138" t="s">
        <v>3623</v>
      </c>
      <c r="F1885" s="139">
        <v>1432700651</v>
      </c>
      <c r="G1885" s="139">
        <v>0</v>
      </c>
      <c r="H1885" s="139">
        <v>0</v>
      </c>
      <c r="I1885" s="139">
        <v>1432700651</v>
      </c>
      <c r="J1885" s="107" t="s">
        <v>4464</v>
      </c>
      <c r="K1885" s="107" t="s">
        <v>14</v>
      </c>
      <c r="L1885" s="107" t="s">
        <v>94</v>
      </c>
      <c r="M1885" s="140" t="s">
        <v>4501</v>
      </c>
      <c r="N1885" s="104" t="s">
        <v>4466</v>
      </c>
      <c r="O1885" s="104" t="s">
        <v>4500</v>
      </c>
    </row>
    <row r="1886" spans="1:15" hidden="1" x14ac:dyDescent="0.25">
      <c r="A1886" s="920" t="s">
        <v>164</v>
      </c>
      <c r="B1886" s="138" t="s">
        <v>104</v>
      </c>
      <c r="C1886" s="138" t="s">
        <v>3625</v>
      </c>
      <c r="D1886" s="138" t="s">
        <v>3626</v>
      </c>
      <c r="E1886" s="138" t="s">
        <v>3627</v>
      </c>
      <c r="F1886" s="139">
        <v>0</v>
      </c>
      <c r="G1886" s="139">
        <v>1554576.37</v>
      </c>
      <c r="H1886" s="139">
        <v>11763990678</v>
      </c>
      <c r="I1886" s="139">
        <v>11763990678</v>
      </c>
      <c r="J1886" s="107" t="s">
        <v>4464</v>
      </c>
      <c r="K1886" s="107" t="s">
        <v>14</v>
      </c>
      <c r="L1886" s="107" t="s">
        <v>94</v>
      </c>
      <c r="M1886" s="140" t="s">
        <v>4503</v>
      </c>
      <c r="N1886" s="104" t="s">
        <v>4466</v>
      </c>
      <c r="O1886" s="104" t="s">
        <v>4500</v>
      </c>
    </row>
    <row r="1887" spans="1:15" hidden="1" x14ac:dyDescent="0.25">
      <c r="A1887" s="920" t="s">
        <v>164</v>
      </c>
      <c r="B1887" s="138" t="s">
        <v>214</v>
      </c>
      <c r="C1887" s="138" t="s">
        <v>3628</v>
      </c>
      <c r="D1887" s="138" t="s">
        <v>3629</v>
      </c>
      <c r="E1887" s="138" t="s">
        <v>3627</v>
      </c>
      <c r="F1887" s="139">
        <v>9121478524</v>
      </c>
      <c r="G1887" s="139">
        <v>0</v>
      </c>
      <c r="H1887" s="139">
        <v>0</v>
      </c>
      <c r="I1887" s="139">
        <v>9121478524</v>
      </c>
      <c r="J1887" s="107" t="s">
        <v>4464</v>
      </c>
      <c r="K1887" s="107" t="s">
        <v>14</v>
      </c>
      <c r="L1887" s="107" t="s">
        <v>94</v>
      </c>
      <c r="M1887" s="140" t="s">
        <v>4503</v>
      </c>
      <c r="N1887" s="104" t="s">
        <v>4466</v>
      </c>
      <c r="O1887" s="104" t="s">
        <v>4500</v>
      </c>
    </row>
    <row r="1888" spans="1:15" hidden="1" x14ac:dyDescent="0.25">
      <c r="A1888" s="920" t="s">
        <v>164</v>
      </c>
      <c r="B1888" s="138" t="s">
        <v>214</v>
      </c>
      <c r="C1888" s="138" t="s">
        <v>3630</v>
      </c>
      <c r="D1888" s="138" t="s">
        <v>3631</v>
      </c>
      <c r="E1888" s="138" t="s">
        <v>3632</v>
      </c>
      <c r="F1888" s="139">
        <v>1155407628</v>
      </c>
      <c r="G1888" s="139">
        <v>0</v>
      </c>
      <c r="H1888" s="139">
        <v>0</v>
      </c>
      <c r="I1888" s="139">
        <v>1155407628</v>
      </c>
      <c r="J1888" s="107" t="s">
        <v>4464</v>
      </c>
      <c r="K1888" s="107" t="s">
        <v>14</v>
      </c>
      <c r="L1888" s="107" t="s">
        <v>94</v>
      </c>
      <c r="M1888" s="140" t="s">
        <v>4503</v>
      </c>
      <c r="N1888" s="104" t="s">
        <v>4466</v>
      </c>
      <c r="O1888" s="104" t="s">
        <v>4500</v>
      </c>
    </row>
    <row r="1889" spans="1:15" hidden="1" x14ac:dyDescent="0.25">
      <c r="A1889" s="920" t="s">
        <v>164</v>
      </c>
      <c r="B1889" s="138" t="s">
        <v>214</v>
      </c>
      <c r="C1889" s="138" t="s">
        <v>3633</v>
      </c>
      <c r="D1889" s="138" t="s">
        <v>3634</v>
      </c>
      <c r="E1889" s="138" t="s">
        <v>3635</v>
      </c>
      <c r="F1889" s="139">
        <v>38660083878</v>
      </c>
      <c r="G1889" s="139">
        <v>0</v>
      </c>
      <c r="H1889" s="139">
        <v>0</v>
      </c>
      <c r="I1889" s="139">
        <v>38660083878</v>
      </c>
      <c r="J1889" s="107" t="s">
        <v>4464</v>
      </c>
      <c r="K1889" s="107" t="s">
        <v>14</v>
      </c>
      <c r="L1889" s="107" t="s">
        <v>94</v>
      </c>
      <c r="M1889" s="140" t="s">
        <v>4504</v>
      </c>
      <c r="N1889" s="104" t="s">
        <v>4466</v>
      </c>
      <c r="O1889" s="104" t="s">
        <v>4500</v>
      </c>
    </row>
    <row r="1890" spans="1:15" hidden="1" x14ac:dyDescent="0.25">
      <c r="A1890" s="920" t="s">
        <v>164</v>
      </c>
      <c r="B1890" s="138" t="s">
        <v>104</v>
      </c>
      <c r="C1890" s="138" t="s">
        <v>5709</v>
      </c>
      <c r="D1890" s="138" t="s">
        <v>5710</v>
      </c>
      <c r="E1890" s="138" t="s">
        <v>3638</v>
      </c>
      <c r="F1890" s="139">
        <v>0</v>
      </c>
      <c r="G1890" s="139">
        <v>27381.599999999999</v>
      </c>
      <c r="H1890" s="139">
        <v>192949756</v>
      </c>
      <c r="I1890" s="139">
        <v>192949756</v>
      </c>
      <c r="J1890" s="107" t="s">
        <v>4464</v>
      </c>
      <c r="K1890" s="107" t="s">
        <v>14</v>
      </c>
      <c r="L1890" s="107" t="s">
        <v>94</v>
      </c>
      <c r="M1890" s="140" t="s">
        <v>4504</v>
      </c>
      <c r="N1890" s="104" t="s">
        <v>4466</v>
      </c>
      <c r="O1890" s="104" t="s">
        <v>4500</v>
      </c>
    </row>
    <row r="1891" spans="1:15" hidden="1" x14ac:dyDescent="0.25">
      <c r="A1891" s="920" t="s">
        <v>164</v>
      </c>
      <c r="B1891" s="138" t="s">
        <v>214</v>
      </c>
      <c r="C1891" s="138" t="s">
        <v>3636</v>
      </c>
      <c r="D1891" s="138" t="s">
        <v>3637</v>
      </c>
      <c r="E1891" s="138" t="s">
        <v>3638</v>
      </c>
      <c r="F1891" s="139">
        <v>1708704129</v>
      </c>
      <c r="G1891" s="139">
        <v>0</v>
      </c>
      <c r="H1891" s="139">
        <v>0</v>
      </c>
      <c r="I1891" s="139">
        <v>1708704129</v>
      </c>
      <c r="J1891" s="107" t="s">
        <v>4464</v>
      </c>
      <c r="K1891" s="107" t="s">
        <v>14</v>
      </c>
      <c r="L1891" s="107" t="s">
        <v>94</v>
      </c>
      <c r="M1891" s="140" t="s">
        <v>4504</v>
      </c>
      <c r="N1891" s="104" t="s">
        <v>4466</v>
      </c>
      <c r="O1891" s="104" t="s">
        <v>4500</v>
      </c>
    </row>
    <row r="1892" spans="1:15" hidden="1" x14ac:dyDescent="0.25">
      <c r="A1892" s="920" t="s">
        <v>165</v>
      </c>
      <c r="B1892" s="138" t="s">
        <v>214</v>
      </c>
      <c r="C1892" s="138" t="s">
        <v>3639</v>
      </c>
      <c r="D1892" s="138" t="s">
        <v>3640</v>
      </c>
      <c r="E1892" s="138" t="s">
        <v>3641</v>
      </c>
      <c r="F1892" s="139">
        <v>109506505907</v>
      </c>
      <c r="G1892" s="139">
        <v>0</v>
      </c>
      <c r="H1892" s="139">
        <v>0</v>
      </c>
      <c r="I1892" s="139">
        <v>109506505907</v>
      </c>
      <c r="J1892" s="107" t="s">
        <v>4464</v>
      </c>
      <c r="K1892" s="107" t="s">
        <v>14</v>
      </c>
      <c r="L1892" s="107" t="s">
        <v>95</v>
      </c>
      <c r="M1892" s="140" t="s">
        <v>4505</v>
      </c>
      <c r="N1892" s="104" t="s">
        <v>4466</v>
      </c>
      <c r="O1892" s="104" t="s">
        <v>4506</v>
      </c>
    </row>
    <row r="1893" spans="1:15" hidden="1" x14ac:dyDescent="0.25">
      <c r="A1893" s="920" t="s">
        <v>165</v>
      </c>
      <c r="B1893" s="138" t="s">
        <v>214</v>
      </c>
      <c r="C1893" s="138" t="s">
        <v>5711</v>
      </c>
      <c r="D1893" s="138" t="s">
        <v>5712</v>
      </c>
      <c r="E1893" s="138" t="s">
        <v>5713</v>
      </c>
      <c r="F1893" s="139">
        <v>22534246</v>
      </c>
      <c r="G1893" s="139">
        <v>0</v>
      </c>
      <c r="H1893" s="139">
        <v>0</v>
      </c>
      <c r="I1893" s="139">
        <v>22534246</v>
      </c>
      <c r="J1893" s="107" t="s">
        <v>4464</v>
      </c>
      <c r="K1893" s="107" t="s">
        <v>14</v>
      </c>
      <c r="L1893" s="107" t="s">
        <v>95</v>
      </c>
      <c r="M1893" s="140" t="s">
        <v>4507</v>
      </c>
      <c r="N1893" s="104" t="s">
        <v>4466</v>
      </c>
      <c r="O1893" s="104" t="s">
        <v>4506</v>
      </c>
    </row>
    <row r="1894" spans="1:15" hidden="1" x14ac:dyDescent="0.25">
      <c r="A1894" s="920" t="s">
        <v>165</v>
      </c>
      <c r="B1894" s="138" t="s">
        <v>104</v>
      </c>
      <c r="C1894" s="138" t="s">
        <v>3642</v>
      </c>
      <c r="D1894" s="138" t="s">
        <v>3643</v>
      </c>
      <c r="E1894" s="138" t="s">
        <v>3644</v>
      </c>
      <c r="F1894" s="139">
        <v>0</v>
      </c>
      <c r="G1894" s="139">
        <v>209461.08</v>
      </c>
      <c r="H1894" s="139">
        <v>1648415247</v>
      </c>
      <c r="I1894" s="139">
        <v>1648415247</v>
      </c>
      <c r="J1894" s="107" t="s">
        <v>4464</v>
      </c>
      <c r="K1894" s="107" t="s">
        <v>14</v>
      </c>
      <c r="L1894" s="107" t="s">
        <v>95</v>
      </c>
      <c r="M1894" s="140" t="s">
        <v>4507</v>
      </c>
      <c r="N1894" s="104" t="s">
        <v>4466</v>
      </c>
      <c r="O1894" s="104" t="s">
        <v>4506</v>
      </c>
    </row>
    <row r="1895" spans="1:15" hidden="1" x14ac:dyDescent="0.25">
      <c r="A1895" s="920" t="s">
        <v>165</v>
      </c>
      <c r="B1895" s="138" t="s">
        <v>214</v>
      </c>
      <c r="C1895" s="138" t="s">
        <v>3645</v>
      </c>
      <c r="D1895" s="138" t="s">
        <v>3646</v>
      </c>
      <c r="E1895" s="138" t="s">
        <v>3647</v>
      </c>
      <c r="F1895" s="139">
        <v>402662564</v>
      </c>
      <c r="G1895" s="139">
        <v>0</v>
      </c>
      <c r="H1895" s="139">
        <v>0</v>
      </c>
      <c r="I1895" s="139">
        <v>402662564</v>
      </c>
      <c r="J1895" s="107" t="s">
        <v>4464</v>
      </c>
      <c r="K1895" s="107" t="s">
        <v>14</v>
      </c>
      <c r="L1895" s="107" t="s">
        <v>95</v>
      </c>
      <c r="M1895" s="140" t="s">
        <v>4507</v>
      </c>
      <c r="N1895" s="104" t="s">
        <v>4466</v>
      </c>
      <c r="O1895" s="104" t="s">
        <v>4506</v>
      </c>
    </row>
    <row r="1896" spans="1:15" hidden="1" x14ac:dyDescent="0.25">
      <c r="A1896" s="920" t="s">
        <v>165</v>
      </c>
      <c r="B1896" s="138" t="s">
        <v>214</v>
      </c>
      <c r="C1896" s="138" t="s">
        <v>3648</v>
      </c>
      <c r="D1896" s="138" t="s">
        <v>3649</v>
      </c>
      <c r="E1896" s="138" t="s">
        <v>3650</v>
      </c>
      <c r="F1896" s="139">
        <v>830</v>
      </c>
      <c r="G1896" s="139">
        <v>0</v>
      </c>
      <c r="H1896" s="139">
        <v>0</v>
      </c>
      <c r="I1896" s="139">
        <v>830</v>
      </c>
      <c r="J1896" s="107" t="s">
        <v>4464</v>
      </c>
      <c r="K1896" s="107" t="s">
        <v>14</v>
      </c>
      <c r="L1896" s="107" t="s">
        <v>95</v>
      </c>
      <c r="M1896" s="140" t="s">
        <v>4917</v>
      </c>
      <c r="N1896" s="104" t="s">
        <v>4466</v>
      </c>
      <c r="O1896" s="104" t="s">
        <v>4506</v>
      </c>
    </row>
    <row r="1897" spans="1:15" hidden="1" x14ac:dyDescent="0.25">
      <c r="A1897" s="920" t="s">
        <v>165</v>
      </c>
      <c r="B1897" s="138" t="s">
        <v>104</v>
      </c>
      <c r="C1897" s="138" t="s">
        <v>3651</v>
      </c>
      <c r="D1897" s="138" t="s">
        <v>3652</v>
      </c>
      <c r="E1897" s="138" t="s">
        <v>3653</v>
      </c>
      <c r="F1897" s="139">
        <v>0</v>
      </c>
      <c r="G1897" s="139">
        <v>3874.58</v>
      </c>
      <c r="H1897" s="139">
        <v>30376227</v>
      </c>
      <c r="I1897" s="139">
        <v>30376227</v>
      </c>
      <c r="J1897" s="107" t="s">
        <v>4464</v>
      </c>
      <c r="K1897" s="107" t="s">
        <v>14</v>
      </c>
      <c r="L1897" s="107" t="s">
        <v>95</v>
      </c>
      <c r="M1897" s="140" t="s">
        <v>4918</v>
      </c>
      <c r="N1897" s="104" t="s">
        <v>4466</v>
      </c>
      <c r="O1897" s="104" t="s">
        <v>4506</v>
      </c>
    </row>
    <row r="1898" spans="1:15" hidden="1" x14ac:dyDescent="0.25">
      <c r="A1898" s="920" t="s">
        <v>165</v>
      </c>
      <c r="B1898" s="138" t="s">
        <v>214</v>
      </c>
      <c r="C1898" s="138" t="s">
        <v>3654</v>
      </c>
      <c r="D1898" s="138" t="s">
        <v>3655</v>
      </c>
      <c r="E1898" s="138" t="s">
        <v>3656</v>
      </c>
      <c r="F1898" s="139">
        <v>2193561601</v>
      </c>
      <c r="G1898" s="139">
        <v>0</v>
      </c>
      <c r="H1898" s="139">
        <v>0</v>
      </c>
      <c r="I1898" s="139">
        <v>2193561601</v>
      </c>
      <c r="J1898" s="107" t="s">
        <v>4464</v>
      </c>
      <c r="K1898" s="107" t="s">
        <v>14</v>
      </c>
      <c r="L1898" s="107" t="s">
        <v>95</v>
      </c>
      <c r="M1898" s="140" t="s">
        <v>4918</v>
      </c>
      <c r="N1898" s="104" t="s">
        <v>4466</v>
      </c>
      <c r="O1898" s="104" t="s">
        <v>4506</v>
      </c>
    </row>
    <row r="1899" spans="1:15" hidden="1" x14ac:dyDescent="0.25">
      <c r="A1899" s="920" t="s">
        <v>165</v>
      </c>
      <c r="B1899" s="138" t="s">
        <v>104</v>
      </c>
      <c r="C1899" s="138" t="s">
        <v>3657</v>
      </c>
      <c r="D1899" s="138" t="s">
        <v>3658</v>
      </c>
      <c r="E1899" s="138" t="s">
        <v>3659</v>
      </c>
      <c r="F1899" s="139">
        <v>0</v>
      </c>
      <c r="G1899" s="139">
        <v>12657305.310000001</v>
      </c>
      <c r="H1899" s="139">
        <v>94689486619</v>
      </c>
      <c r="I1899" s="139">
        <v>94689486619</v>
      </c>
      <c r="J1899" s="107" t="s">
        <v>4464</v>
      </c>
      <c r="K1899" s="107" t="s">
        <v>14</v>
      </c>
      <c r="L1899" s="107" t="s">
        <v>95</v>
      </c>
      <c r="M1899" s="140" t="s">
        <v>4508</v>
      </c>
      <c r="N1899" s="104" t="s">
        <v>4466</v>
      </c>
      <c r="O1899" s="104" t="s">
        <v>4506</v>
      </c>
    </row>
    <row r="1900" spans="1:15" hidden="1" x14ac:dyDescent="0.25">
      <c r="A1900" s="920" t="s">
        <v>165</v>
      </c>
      <c r="B1900" s="138" t="s">
        <v>214</v>
      </c>
      <c r="C1900" s="138" t="s">
        <v>3660</v>
      </c>
      <c r="D1900" s="138" t="s">
        <v>3661</v>
      </c>
      <c r="E1900" s="138" t="s">
        <v>3662</v>
      </c>
      <c r="F1900" s="139">
        <v>244005934541</v>
      </c>
      <c r="G1900" s="139">
        <v>0</v>
      </c>
      <c r="H1900" s="139">
        <v>0</v>
      </c>
      <c r="I1900" s="139">
        <v>244005934541</v>
      </c>
      <c r="J1900" s="107" t="s">
        <v>4464</v>
      </c>
      <c r="K1900" s="107" t="s">
        <v>14</v>
      </c>
      <c r="L1900" s="107" t="s">
        <v>95</v>
      </c>
      <c r="M1900" s="140" t="s">
        <v>4508</v>
      </c>
      <c r="N1900" s="104" t="s">
        <v>4466</v>
      </c>
      <c r="O1900" s="104" t="s">
        <v>4506</v>
      </c>
    </row>
    <row r="1901" spans="1:15" hidden="1" x14ac:dyDescent="0.25">
      <c r="A1901" s="920" t="s">
        <v>165</v>
      </c>
      <c r="B1901" s="138" t="s">
        <v>104</v>
      </c>
      <c r="C1901" s="138" t="s">
        <v>3663</v>
      </c>
      <c r="D1901" s="138" t="s">
        <v>3664</v>
      </c>
      <c r="E1901" s="138" t="s">
        <v>3665</v>
      </c>
      <c r="F1901" s="139">
        <v>0</v>
      </c>
      <c r="G1901" s="139">
        <v>355008.02</v>
      </c>
      <c r="H1901" s="139">
        <v>2533473238</v>
      </c>
      <c r="I1901" s="139">
        <v>2533473238</v>
      </c>
      <c r="J1901" s="107" t="s">
        <v>4464</v>
      </c>
      <c r="K1901" s="107" t="s">
        <v>14</v>
      </c>
      <c r="L1901" s="107" t="s">
        <v>95</v>
      </c>
      <c r="M1901" s="140" t="s">
        <v>4509</v>
      </c>
      <c r="N1901" s="104" t="s">
        <v>4466</v>
      </c>
      <c r="O1901" s="104" t="s">
        <v>4506</v>
      </c>
    </row>
    <row r="1902" spans="1:15" hidden="1" x14ac:dyDescent="0.25">
      <c r="A1902" s="920" t="s">
        <v>165</v>
      </c>
      <c r="B1902" s="138" t="s">
        <v>214</v>
      </c>
      <c r="C1902" s="138" t="s">
        <v>3666</v>
      </c>
      <c r="D1902" s="138" t="s">
        <v>3667</v>
      </c>
      <c r="E1902" s="138" t="s">
        <v>3668</v>
      </c>
      <c r="F1902" s="139">
        <v>71787352</v>
      </c>
      <c r="G1902" s="139">
        <v>0</v>
      </c>
      <c r="H1902" s="139">
        <v>0</v>
      </c>
      <c r="I1902" s="139">
        <v>71787352</v>
      </c>
      <c r="J1902" s="107" t="s">
        <v>4464</v>
      </c>
      <c r="K1902" s="107" t="s">
        <v>14</v>
      </c>
      <c r="L1902" s="107" t="s">
        <v>95</v>
      </c>
      <c r="M1902" s="140" t="s">
        <v>4509</v>
      </c>
      <c r="N1902" s="104" t="s">
        <v>4466</v>
      </c>
      <c r="O1902" s="104" t="s">
        <v>4506</v>
      </c>
    </row>
    <row r="1903" spans="1:15" hidden="1" x14ac:dyDescent="0.25">
      <c r="A1903" s="920" t="s">
        <v>165</v>
      </c>
      <c r="B1903" s="138" t="s">
        <v>104</v>
      </c>
      <c r="C1903" s="138" t="s">
        <v>3669</v>
      </c>
      <c r="D1903" s="138" t="s">
        <v>3670</v>
      </c>
      <c r="E1903" s="138" t="s">
        <v>3671</v>
      </c>
      <c r="F1903" s="139">
        <v>0</v>
      </c>
      <c r="G1903" s="139">
        <v>1293871.3500000001</v>
      </c>
      <c r="H1903" s="139">
        <v>9803772751</v>
      </c>
      <c r="I1903" s="139">
        <v>9803772751</v>
      </c>
      <c r="J1903" s="107" t="s">
        <v>4464</v>
      </c>
      <c r="K1903" s="107" t="s">
        <v>14</v>
      </c>
      <c r="L1903" s="107" t="s">
        <v>95</v>
      </c>
      <c r="M1903" s="140" t="s">
        <v>4509</v>
      </c>
      <c r="N1903" s="104" t="s">
        <v>4466</v>
      </c>
      <c r="O1903" s="104" t="s">
        <v>4506</v>
      </c>
    </row>
    <row r="1904" spans="1:15" hidden="1" x14ac:dyDescent="0.25">
      <c r="A1904" s="920" t="s">
        <v>165</v>
      </c>
      <c r="B1904" s="138" t="s">
        <v>214</v>
      </c>
      <c r="C1904" s="138" t="s">
        <v>3672</v>
      </c>
      <c r="D1904" s="138" t="s">
        <v>3673</v>
      </c>
      <c r="E1904" s="138" t="s">
        <v>3674</v>
      </c>
      <c r="F1904" s="139">
        <v>168179456168</v>
      </c>
      <c r="G1904" s="139">
        <v>0</v>
      </c>
      <c r="H1904" s="139">
        <v>0</v>
      </c>
      <c r="I1904" s="139">
        <v>168179456168</v>
      </c>
      <c r="J1904" s="107" t="s">
        <v>4464</v>
      </c>
      <c r="K1904" s="107" t="s">
        <v>14</v>
      </c>
      <c r="L1904" s="107" t="s">
        <v>95</v>
      </c>
      <c r="M1904" s="140" t="s">
        <v>4509</v>
      </c>
      <c r="N1904" s="104" t="s">
        <v>4466</v>
      </c>
      <c r="O1904" s="104" t="s">
        <v>4506</v>
      </c>
    </row>
    <row r="1905" spans="1:15" hidden="1" x14ac:dyDescent="0.25">
      <c r="A1905" s="920" t="s">
        <v>165</v>
      </c>
      <c r="B1905" s="138" t="s">
        <v>104</v>
      </c>
      <c r="C1905" s="138" t="s">
        <v>3675</v>
      </c>
      <c r="D1905" s="138" t="s">
        <v>3676</v>
      </c>
      <c r="E1905" s="138" t="s">
        <v>3677</v>
      </c>
      <c r="F1905" s="139">
        <v>0</v>
      </c>
      <c r="G1905" s="139">
        <v>2365362.42</v>
      </c>
      <c r="H1905" s="139">
        <v>17846436187</v>
      </c>
      <c r="I1905" s="139">
        <v>17846436187</v>
      </c>
      <c r="J1905" s="107" t="s">
        <v>4464</v>
      </c>
      <c r="K1905" s="107" t="s">
        <v>14</v>
      </c>
      <c r="L1905" s="107" t="s">
        <v>95</v>
      </c>
      <c r="M1905" s="140" t="s">
        <v>4510</v>
      </c>
      <c r="N1905" s="104" t="s">
        <v>4466</v>
      </c>
      <c r="O1905" s="104" t="s">
        <v>4506</v>
      </c>
    </row>
    <row r="1906" spans="1:15" hidden="1" x14ac:dyDescent="0.25">
      <c r="A1906" s="920" t="s">
        <v>165</v>
      </c>
      <c r="B1906" s="138" t="s">
        <v>214</v>
      </c>
      <c r="C1906" s="138" t="s">
        <v>3678</v>
      </c>
      <c r="D1906" s="138" t="s">
        <v>3679</v>
      </c>
      <c r="E1906" s="138" t="s">
        <v>3680</v>
      </c>
      <c r="F1906" s="139">
        <v>25190273964</v>
      </c>
      <c r="G1906" s="139">
        <v>0</v>
      </c>
      <c r="H1906" s="139">
        <v>0</v>
      </c>
      <c r="I1906" s="139">
        <v>25190273964</v>
      </c>
      <c r="J1906" s="107" t="s">
        <v>4464</v>
      </c>
      <c r="K1906" s="107" t="s">
        <v>14</v>
      </c>
      <c r="L1906" s="107" t="s">
        <v>95</v>
      </c>
      <c r="M1906" s="140" t="s">
        <v>4510</v>
      </c>
      <c r="N1906" s="104" t="s">
        <v>4466</v>
      </c>
      <c r="O1906" s="104" t="s">
        <v>4506</v>
      </c>
    </row>
    <row r="1907" spans="1:15" hidden="1" x14ac:dyDescent="0.25">
      <c r="A1907" s="920" t="s">
        <v>5252</v>
      </c>
      <c r="B1907" s="138" t="s">
        <v>214</v>
      </c>
      <c r="C1907" s="138" t="s">
        <v>3681</v>
      </c>
      <c r="D1907" s="138" t="s">
        <v>3682</v>
      </c>
      <c r="E1907" s="138" t="s">
        <v>3683</v>
      </c>
      <c r="F1907" s="139">
        <v>482645167160</v>
      </c>
      <c r="G1907" s="139">
        <v>0</v>
      </c>
      <c r="H1907" s="139">
        <v>0</v>
      </c>
      <c r="I1907" s="139">
        <v>482645167160</v>
      </c>
      <c r="J1907" s="107" t="s">
        <v>4464</v>
      </c>
      <c r="K1907" s="107" t="s">
        <v>14</v>
      </c>
      <c r="L1907" s="107" t="s">
        <v>96</v>
      </c>
      <c r="M1907" s="140" t="s">
        <v>4572</v>
      </c>
      <c r="N1907" s="104" t="s">
        <v>4466</v>
      </c>
      <c r="O1907" s="104" t="s">
        <v>4076</v>
      </c>
    </row>
    <row r="1908" spans="1:15" hidden="1" x14ac:dyDescent="0.25">
      <c r="A1908" s="920" t="s">
        <v>5252</v>
      </c>
      <c r="B1908" s="138" t="s">
        <v>214</v>
      </c>
      <c r="C1908" s="138" t="s">
        <v>3684</v>
      </c>
      <c r="D1908" s="138" t="s">
        <v>3685</v>
      </c>
      <c r="E1908" s="138" t="s">
        <v>3686</v>
      </c>
      <c r="F1908" s="139">
        <v>8126085897</v>
      </c>
      <c r="G1908" s="139">
        <v>0</v>
      </c>
      <c r="H1908" s="139">
        <v>0</v>
      </c>
      <c r="I1908" s="139">
        <v>8126085897</v>
      </c>
      <c r="J1908" s="107" t="s">
        <v>4464</v>
      </c>
      <c r="K1908" s="107" t="s">
        <v>14</v>
      </c>
      <c r="L1908" s="107" t="s">
        <v>96</v>
      </c>
      <c r="M1908" s="140" t="s">
        <v>4573</v>
      </c>
      <c r="N1908" s="104" t="s">
        <v>4466</v>
      </c>
      <c r="O1908" s="104" t="s">
        <v>4076</v>
      </c>
    </row>
    <row r="1909" spans="1:15" hidden="1" x14ac:dyDescent="0.25">
      <c r="A1909" s="920" t="s">
        <v>5252</v>
      </c>
      <c r="B1909" s="138" t="s">
        <v>214</v>
      </c>
      <c r="C1909" s="138" t="s">
        <v>3687</v>
      </c>
      <c r="D1909" s="138" t="s">
        <v>3688</v>
      </c>
      <c r="E1909" s="138" t="s">
        <v>3689</v>
      </c>
      <c r="F1909" s="139">
        <v>394545849</v>
      </c>
      <c r="G1909" s="139">
        <v>0</v>
      </c>
      <c r="H1909" s="139">
        <v>0</v>
      </c>
      <c r="I1909" s="139">
        <v>394545849</v>
      </c>
      <c r="J1909" s="107" t="s">
        <v>4464</v>
      </c>
      <c r="K1909" s="107" t="s">
        <v>14</v>
      </c>
      <c r="L1909" s="107" t="s">
        <v>96</v>
      </c>
      <c r="M1909" s="140" t="s">
        <v>4573</v>
      </c>
      <c r="N1909" s="104" t="s">
        <v>4466</v>
      </c>
      <c r="O1909" s="104" t="s">
        <v>4076</v>
      </c>
    </row>
    <row r="1910" spans="1:15" hidden="1" x14ac:dyDescent="0.25">
      <c r="A1910" s="920" t="s">
        <v>5252</v>
      </c>
      <c r="B1910" s="138" t="s">
        <v>214</v>
      </c>
      <c r="C1910" s="138" t="s">
        <v>3690</v>
      </c>
      <c r="D1910" s="138" t="s">
        <v>3691</v>
      </c>
      <c r="E1910" s="138" t="s">
        <v>3692</v>
      </c>
      <c r="F1910" s="139">
        <v>1266385812841</v>
      </c>
      <c r="G1910" s="139">
        <v>0</v>
      </c>
      <c r="H1910" s="139">
        <v>0</v>
      </c>
      <c r="I1910" s="139">
        <v>1266385812841</v>
      </c>
      <c r="J1910" s="107" t="s">
        <v>4464</v>
      </c>
      <c r="K1910" s="107" t="s">
        <v>14</v>
      </c>
      <c r="L1910" s="107" t="s">
        <v>96</v>
      </c>
      <c r="M1910" s="140" t="s">
        <v>4574</v>
      </c>
      <c r="N1910" s="104" t="s">
        <v>4466</v>
      </c>
      <c r="O1910" s="104" t="s">
        <v>4076</v>
      </c>
    </row>
    <row r="1911" spans="1:15" hidden="1" x14ac:dyDescent="0.25">
      <c r="A1911" s="920" t="s">
        <v>5252</v>
      </c>
      <c r="B1911" s="138" t="s">
        <v>214</v>
      </c>
      <c r="C1911" s="138" t="s">
        <v>3693</v>
      </c>
      <c r="D1911" s="138" t="s">
        <v>3694</v>
      </c>
      <c r="E1911" s="138" t="s">
        <v>3695</v>
      </c>
      <c r="F1911" s="139">
        <v>1804493577849</v>
      </c>
      <c r="G1911" s="139">
        <v>0</v>
      </c>
      <c r="H1911" s="139">
        <v>0</v>
      </c>
      <c r="I1911" s="139">
        <v>1804493577849</v>
      </c>
      <c r="J1911" s="107" t="s">
        <v>4464</v>
      </c>
      <c r="K1911" s="107" t="s">
        <v>14</v>
      </c>
      <c r="L1911" s="107" t="s">
        <v>96</v>
      </c>
      <c r="M1911" s="140" t="s">
        <v>4574</v>
      </c>
      <c r="N1911" s="104" t="s">
        <v>4466</v>
      </c>
      <c r="O1911" s="104" t="s">
        <v>4076</v>
      </c>
    </row>
    <row r="1912" spans="1:15" hidden="1" x14ac:dyDescent="0.25">
      <c r="A1912" s="920" t="s">
        <v>5252</v>
      </c>
      <c r="B1912" s="138" t="s">
        <v>214</v>
      </c>
      <c r="C1912" s="138" t="s">
        <v>3696</v>
      </c>
      <c r="D1912" s="138" t="s">
        <v>3697</v>
      </c>
      <c r="E1912" s="138" t="s">
        <v>3698</v>
      </c>
      <c r="F1912" s="139">
        <v>4196513196</v>
      </c>
      <c r="G1912" s="139">
        <v>0</v>
      </c>
      <c r="H1912" s="139">
        <v>0</v>
      </c>
      <c r="I1912" s="139">
        <v>4196513196</v>
      </c>
      <c r="J1912" s="107" t="s">
        <v>4464</v>
      </c>
      <c r="K1912" s="107" t="s">
        <v>14</v>
      </c>
      <c r="L1912" s="107" t="s">
        <v>96</v>
      </c>
      <c r="M1912" s="140" t="s">
        <v>4575</v>
      </c>
      <c r="N1912" s="104" t="s">
        <v>4466</v>
      </c>
      <c r="O1912" s="104" t="s">
        <v>4076</v>
      </c>
    </row>
    <row r="1913" spans="1:15" hidden="1" x14ac:dyDescent="0.25">
      <c r="A1913" s="920" t="s">
        <v>5252</v>
      </c>
      <c r="B1913" s="138" t="s">
        <v>214</v>
      </c>
      <c r="C1913" s="138" t="s">
        <v>3699</v>
      </c>
      <c r="D1913" s="138" t="s">
        <v>3700</v>
      </c>
      <c r="E1913" s="138" t="s">
        <v>3701</v>
      </c>
      <c r="F1913" s="139">
        <v>1849799914</v>
      </c>
      <c r="G1913" s="139">
        <v>0</v>
      </c>
      <c r="H1913" s="139">
        <v>0</v>
      </c>
      <c r="I1913" s="139">
        <v>1849799914</v>
      </c>
      <c r="J1913" s="107" t="s">
        <v>4464</v>
      </c>
      <c r="K1913" s="107" t="s">
        <v>14</v>
      </c>
      <c r="L1913" s="107" t="s">
        <v>96</v>
      </c>
      <c r="M1913" s="140" t="s">
        <v>4575</v>
      </c>
      <c r="N1913" s="104" t="s">
        <v>4466</v>
      </c>
      <c r="O1913" s="104" t="s">
        <v>4076</v>
      </c>
    </row>
    <row r="1914" spans="1:15" hidden="1" x14ac:dyDescent="0.25">
      <c r="A1914" s="920" t="s">
        <v>5252</v>
      </c>
      <c r="B1914" s="138" t="s">
        <v>214</v>
      </c>
      <c r="C1914" s="138" t="s">
        <v>5440</v>
      </c>
      <c r="D1914" s="138" t="s">
        <v>5441</v>
      </c>
      <c r="E1914" s="138" t="s">
        <v>5442</v>
      </c>
      <c r="F1914" s="139">
        <v>183834058142</v>
      </c>
      <c r="G1914" s="139">
        <v>0</v>
      </c>
      <c r="H1914" s="139">
        <v>0</v>
      </c>
      <c r="I1914" s="139">
        <v>183834058142</v>
      </c>
      <c r="J1914" s="107" t="s">
        <v>4464</v>
      </c>
      <c r="K1914" s="107" t="s">
        <v>14</v>
      </c>
      <c r="L1914" s="107" t="s">
        <v>96</v>
      </c>
      <c r="M1914" s="140" t="s">
        <v>5443</v>
      </c>
      <c r="N1914" s="104" t="s">
        <v>4466</v>
      </c>
      <c r="O1914" s="104" t="s">
        <v>4076</v>
      </c>
    </row>
    <row r="1915" spans="1:15" hidden="1" x14ac:dyDescent="0.25">
      <c r="A1915" s="920" t="s">
        <v>5252</v>
      </c>
      <c r="B1915" s="138" t="s">
        <v>214</v>
      </c>
      <c r="C1915" s="138" t="s">
        <v>3702</v>
      </c>
      <c r="D1915" s="138" t="s">
        <v>3703</v>
      </c>
      <c r="E1915" s="138" t="s">
        <v>3704</v>
      </c>
      <c r="F1915" s="139">
        <v>1514965168908</v>
      </c>
      <c r="G1915" s="139">
        <v>0</v>
      </c>
      <c r="H1915" s="139">
        <v>0</v>
      </c>
      <c r="I1915" s="139">
        <v>1514965168908</v>
      </c>
      <c r="J1915" s="107" t="s">
        <v>4464</v>
      </c>
      <c r="K1915" s="107" t="s">
        <v>14</v>
      </c>
      <c r="L1915" s="107" t="s">
        <v>96</v>
      </c>
      <c r="M1915" s="140" t="s">
        <v>4576</v>
      </c>
      <c r="N1915" s="104" t="s">
        <v>4466</v>
      </c>
      <c r="O1915" s="104" t="s">
        <v>4076</v>
      </c>
    </row>
    <row r="1916" spans="1:15" hidden="1" x14ac:dyDescent="0.25">
      <c r="A1916" s="920" t="s">
        <v>166</v>
      </c>
      <c r="B1916" s="138" t="s">
        <v>214</v>
      </c>
      <c r="C1916" s="138" t="s">
        <v>3705</v>
      </c>
      <c r="D1916" s="138" t="s">
        <v>3706</v>
      </c>
      <c r="E1916" s="138" t="s">
        <v>551</v>
      </c>
      <c r="F1916" s="139">
        <v>22031028603</v>
      </c>
      <c r="G1916" s="139">
        <v>0</v>
      </c>
      <c r="H1916" s="139">
        <v>0</v>
      </c>
      <c r="I1916" s="139">
        <v>22031028603</v>
      </c>
      <c r="J1916" s="107" t="s">
        <v>4464</v>
      </c>
      <c r="K1916" s="107" t="s">
        <v>16</v>
      </c>
      <c r="L1916" s="107" t="s">
        <v>56</v>
      </c>
      <c r="M1916" s="140" t="s">
        <v>4517</v>
      </c>
      <c r="N1916" s="104" t="s">
        <v>4466</v>
      </c>
      <c r="O1916" s="104" t="s">
        <v>4518</v>
      </c>
    </row>
    <row r="1917" spans="1:15" hidden="1" x14ac:dyDescent="0.25">
      <c r="A1917" s="920" t="s">
        <v>166</v>
      </c>
      <c r="B1917" s="138" t="s">
        <v>214</v>
      </c>
      <c r="C1917" s="138" t="s">
        <v>3707</v>
      </c>
      <c r="D1917" s="138" t="s">
        <v>3708</v>
      </c>
      <c r="E1917" s="138" t="s">
        <v>3709</v>
      </c>
      <c r="F1917" s="139">
        <v>50810270815</v>
      </c>
      <c r="G1917" s="139">
        <v>0</v>
      </c>
      <c r="H1917" s="139">
        <v>0</v>
      </c>
      <c r="I1917" s="139">
        <v>50810270815</v>
      </c>
      <c r="J1917" s="107" t="s">
        <v>4464</v>
      </c>
      <c r="K1917" s="107" t="s">
        <v>16</v>
      </c>
      <c r="L1917" s="107" t="s">
        <v>56</v>
      </c>
      <c r="M1917" s="140" t="s">
        <v>4517</v>
      </c>
      <c r="N1917" s="104" t="s">
        <v>4466</v>
      </c>
      <c r="O1917" s="104" t="s">
        <v>4518</v>
      </c>
    </row>
    <row r="1918" spans="1:15" hidden="1" x14ac:dyDescent="0.25">
      <c r="A1918" s="920" t="s">
        <v>166</v>
      </c>
      <c r="B1918" s="138" t="s">
        <v>104</v>
      </c>
      <c r="C1918" s="138" t="s">
        <v>5224</v>
      </c>
      <c r="D1918" s="138" t="s">
        <v>5225</v>
      </c>
      <c r="E1918" s="138" t="s">
        <v>3380</v>
      </c>
      <c r="F1918" s="139">
        <v>0</v>
      </c>
      <c r="G1918" s="139">
        <v>1681151.6</v>
      </c>
      <c r="H1918" s="139">
        <v>12873635951</v>
      </c>
      <c r="I1918" s="139">
        <v>12873635951</v>
      </c>
      <c r="J1918" s="107" t="s">
        <v>4464</v>
      </c>
      <c r="K1918" s="107" t="s">
        <v>16</v>
      </c>
      <c r="L1918" s="107" t="s">
        <v>56</v>
      </c>
      <c r="M1918" s="140" t="s">
        <v>4517</v>
      </c>
      <c r="N1918" s="104" t="s">
        <v>4466</v>
      </c>
      <c r="O1918" s="104" t="s">
        <v>4518</v>
      </c>
    </row>
    <row r="1919" spans="1:15" hidden="1" x14ac:dyDescent="0.25">
      <c r="A1919" s="920" t="s">
        <v>166</v>
      </c>
      <c r="B1919" s="138" t="s">
        <v>214</v>
      </c>
      <c r="C1919" s="138" t="s">
        <v>3710</v>
      </c>
      <c r="D1919" s="138" t="s">
        <v>3711</v>
      </c>
      <c r="E1919" s="138" t="s">
        <v>3380</v>
      </c>
      <c r="F1919" s="139">
        <v>100684522337</v>
      </c>
      <c r="G1919" s="139">
        <v>0</v>
      </c>
      <c r="H1919" s="139">
        <v>0</v>
      </c>
      <c r="I1919" s="139">
        <v>100684522337</v>
      </c>
      <c r="J1919" s="107" t="s">
        <v>4464</v>
      </c>
      <c r="K1919" s="107" t="s">
        <v>16</v>
      </c>
      <c r="L1919" s="107" t="s">
        <v>56</v>
      </c>
      <c r="M1919" s="140" t="s">
        <v>4517</v>
      </c>
      <c r="N1919" s="104" t="s">
        <v>4466</v>
      </c>
      <c r="O1919" s="104" t="s">
        <v>4518</v>
      </c>
    </row>
    <row r="1920" spans="1:15" hidden="1" x14ac:dyDescent="0.25">
      <c r="A1920" s="920" t="s">
        <v>166</v>
      </c>
      <c r="B1920" s="138" t="s">
        <v>104</v>
      </c>
      <c r="C1920" s="138" t="s">
        <v>5714</v>
      </c>
      <c r="D1920" s="138" t="s">
        <v>5715</v>
      </c>
      <c r="E1920" s="138" t="s">
        <v>3712</v>
      </c>
      <c r="F1920" s="139">
        <v>0</v>
      </c>
      <c r="G1920" s="139">
        <v>738115.72</v>
      </c>
      <c r="H1920" s="139">
        <v>5350595359</v>
      </c>
      <c r="I1920" s="139">
        <v>5350595359</v>
      </c>
      <c r="J1920" s="107" t="s">
        <v>4464</v>
      </c>
      <c r="K1920" s="107" t="s">
        <v>16</v>
      </c>
      <c r="L1920" s="107" t="s">
        <v>56</v>
      </c>
      <c r="M1920" s="140" t="s">
        <v>4517</v>
      </c>
      <c r="N1920" s="104" t="s">
        <v>4466</v>
      </c>
      <c r="O1920" s="104" t="s">
        <v>4518</v>
      </c>
    </row>
    <row r="1921" spans="1:15" hidden="1" x14ac:dyDescent="0.25">
      <c r="A1921" s="920" t="s">
        <v>166</v>
      </c>
      <c r="B1921" s="138" t="s">
        <v>214</v>
      </c>
      <c r="C1921" s="138" t="s">
        <v>3713</v>
      </c>
      <c r="D1921" s="138" t="s">
        <v>3714</v>
      </c>
      <c r="E1921" s="138" t="s">
        <v>3712</v>
      </c>
      <c r="F1921" s="139">
        <v>19478337979</v>
      </c>
      <c r="G1921" s="139">
        <v>0</v>
      </c>
      <c r="H1921" s="139">
        <v>0</v>
      </c>
      <c r="I1921" s="139">
        <v>19478337979</v>
      </c>
      <c r="J1921" s="107" t="s">
        <v>4464</v>
      </c>
      <c r="K1921" s="107" t="s">
        <v>16</v>
      </c>
      <c r="L1921" s="107" t="s">
        <v>56</v>
      </c>
      <c r="M1921" s="140" t="s">
        <v>4517</v>
      </c>
      <c r="N1921" s="104" t="s">
        <v>4466</v>
      </c>
      <c r="O1921" s="104" t="s">
        <v>4518</v>
      </c>
    </row>
    <row r="1922" spans="1:15" hidden="1" x14ac:dyDescent="0.25">
      <c r="A1922" s="920" t="s">
        <v>166</v>
      </c>
      <c r="B1922" s="138" t="s">
        <v>214</v>
      </c>
      <c r="C1922" s="138" t="s">
        <v>3715</v>
      </c>
      <c r="D1922" s="138" t="s">
        <v>3716</v>
      </c>
      <c r="E1922" s="138" t="s">
        <v>3717</v>
      </c>
      <c r="F1922" s="139">
        <v>1117056716</v>
      </c>
      <c r="G1922" s="139">
        <v>0</v>
      </c>
      <c r="H1922" s="139">
        <v>0</v>
      </c>
      <c r="I1922" s="139">
        <v>1117056716</v>
      </c>
      <c r="J1922" s="107" t="s">
        <v>4464</v>
      </c>
      <c r="K1922" s="107" t="s">
        <v>16</v>
      </c>
      <c r="L1922" s="107" t="s">
        <v>56</v>
      </c>
      <c r="M1922" s="140" t="s">
        <v>4517</v>
      </c>
      <c r="N1922" s="104" t="s">
        <v>4466</v>
      </c>
      <c r="O1922" s="104" t="s">
        <v>4518</v>
      </c>
    </row>
    <row r="1923" spans="1:15" hidden="1" x14ac:dyDescent="0.25">
      <c r="A1923" s="920" t="s">
        <v>166</v>
      </c>
      <c r="B1923" s="138" t="s">
        <v>214</v>
      </c>
      <c r="C1923" s="138" t="s">
        <v>3718</v>
      </c>
      <c r="D1923" s="138" t="s">
        <v>3719</v>
      </c>
      <c r="E1923" s="138" t="s">
        <v>3720</v>
      </c>
      <c r="F1923" s="139">
        <v>25081091951</v>
      </c>
      <c r="G1923" s="139">
        <v>0</v>
      </c>
      <c r="H1923" s="139">
        <v>0</v>
      </c>
      <c r="I1923" s="139">
        <v>25081091951</v>
      </c>
      <c r="J1923" s="107" t="s">
        <v>4464</v>
      </c>
      <c r="K1923" s="107" t="s">
        <v>16</v>
      </c>
      <c r="L1923" s="107" t="s">
        <v>56</v>
      </c>
      <c r="M1923" s="140" t="s">
        <v>4517</v>
      </c>
      <c r="N1923" s="104" t="s">
        <v>4466</v>
      </c>
      <c r="O1923" s="104" t="s">
        <v>4518</v>
      </c>
    </row>
    <row r="1924" spans="1:15" hidden="1" x14ac:dyDescent="0.25">
      <c r="A1924" s="920" t="s">
        <v>166</v>
      </c>
      <c r="B1924" s="138" t="s">
        <v>214</v>
      </c>
      <c r="C1924" s="138" t="s">
        <v>5226</v>
      </c>
      <c r="D1924" s="138" t="s">
        <v>5227</v>
      </c>
      <c r="E1924" s="138" t="s">
        <v>5228</v>
      </c>
      <c r="F1924" s="139">
        <v>33378522</v>
      </c>
      <c r="G1924" s="139">
        <v>0</v>
      </c>
      <c r="H1924" s="139">
        <v>0</v>
      </c>
      <c r="I1924" s="139">
        <v>33378522</v>
      </c>
      <c r="J1924" s="107" t="s">
        <v>4464</v>
      </c>
      <c r="K1924" s="107" t="s">
        <v>16</v>
      </c>
      <c r="L1924" s="107" t="s">
        <v>56</v>
      </c>
      <c r="M1924" s="140" t="s">
        <v>4517</v>
      </c>
      <c r="N1924" s="104" t="s">
        <v>4466</v>
      </c>
      <c r="O1924" s="104" t="s">
        <v>4518</v>
      </c>
    </row>
    <row r="1925" spans="1:15" hidden="1" x14ac:dyDescent="0.25">
      <c r="A1925" s="920" t="s">
        <v>166</v>
      </c>
      <c r="B1925" s="138" t="s">
        <v>104</v>
      </c>
      <c r="C1925" s="138" t="s">
        <v>5901</v>
      </c>
      <c r="D1925" s="138" t="s">
        <v>5902</v>
      </c>
      <c r="E1925" s="138" t="s">
        <v>5903</v>
      </c>
      <c r="F1925" s="139">
        <v>0</v>
      </c>
      <c r="G1925" s="139">
        <v>537854.31000000006</v>
      </c>
      <c r="H1925" s="139">
        <v>3825668754</v>
      </c>
      <c r="I1925" s="139">
        <v>3825668754</v>
      </c>
      <c r="J1925" s="107" t="s">
        <v>4464</v>
      </c>
      <c r="K1925" s="107" t="s">
        <v>16</v>
      </c>
      <c r="L1925" s="107" t="s">
        <v>56</v>
      </c>
      <c r="M1925" s="140" t="s">
        <v>4517</v>
      </c>
      <c r="N1925" s="104" t="s">
        <v>4466</v>
      </c>
      <c r="O1925" s="104" t="s">
        <v>4518</v>
      </c>
    </row>
    <row r="1926" spans="1:15" hidden="1" x14ac:dyDescent="0.25">
      <c r="A1926" s="920" t="s">
        <v>166</v>
      </c>
      <c r="B1926" s="138" t="s">
        <v>214</v>
      </c>
      <c r="C1926" s="138" t="s">
        <v>5904</v>
      </c>
      <c r="D1926" s="138" t="s">
        <v>5905</v>
      </c>
      <c r="E1926" s="138" t="s">
        <v>5903</v>
      </c>
      <c r="F1926" s="139">
        <v>16434591807</v>
      </c>
      <c r="G1926" s="139">
        <v>0</v>
      </c>
      <c r="H1926" s="139">
        <v>0</v>
      </c>
      <c r="I1926" s="139">
        <v>16434591807</v>
      </c>
      <c r="J1926" s="107" t="s">
        <v>4464</v>
      </c>
      <c r="K1926" s="107" t="s">
        <v>16</v>
      </c>
      <c r="L1926" s="107" t="s">
        <v>56</v>
      </c>
      <c r="M1926" s="140" t="s">
        <v>4517</v>
      </c>
      <c r="N1926" s="104" t="s">
        <v>4466</v>
      </c>
      <c r="O1926" s="104" t="s">
        <v>4518</v>
      </c>
    </row>
    <row r="1927" spans="1:15" hidden="1" x14ac:dyDescent="0.25">
      <c r="A1927" s="920" t="s">
        <v>166</v>
      </c>
      <c r="B1927" s="138" t="s">
        <v>104</v>
      </c>
      <c r="C1927" s="138" t="s">
        <v>5906</v>
      </c>
      <c r="D1927" s="138" t="s">
        <v>5907</v>
      </c>
      <c r="E1927" s="138" t="s">
        <v>5908</v>
      </c>
      <c r="F1927" s="139">
        <v>0</v>
      </c>
      <c r="G1927" s="139">
        <v>632680.57999999996</v>
      </c>
      <c r="H1927" s="139">
        <v>4423552022</v>
      </c>
      <c r="I1927" s="139">
        <v>4423552022</v>
      </c>
      <c r="J1927" s="107" t="s">
        <v>4464</v>
      </c>
      <c r="K1927" s="107" t="s">
        <v>16</v>
      </c>
      <c r="L1927" s="107" t="s">
        <v>56</v>
      </c>
      <c r="M1927" s="140" t="s">
        <v>4517</v>
      </c>
      <c r="N1927" s="104" t="s">
        <v>4466</v>
      </c>
      <c r="O1927" s="104" t="s">
        <v>4518</v>
      </c>
    </row>
    <row r="1928" spans="1:15" hidden="1" x14ac:dyDescent="0.25">
      <c r="A1928" s="920" t="s">
        <v>166</v>
      </c>
      <c r="B1928" s="138" t="s">
        <v>214</v>
      </c>
      <c r="C1928" s="138" t="s">
        <v>5909</v>
      </c>
      <c r="D1928" s="138" t="s">
        <v>5910</v>
      </c>
      <c r="E1928" s="138" t="s">
        <v>5908</v>
      </c>
      <c r="F1928" s="139">
        <v>17295459681</v>
      </c>
      <c r="G1928" s="139">
        <v>0</v>
      </c>
      <c r="H1928" s="139">
        <v>0</v>
      </c>
      <c r="I1928" s="139">
        <v>17295459681</v>
      </c>
      <c r="J1928" s="107" t="s">
        <v>4464</v>
      </c>
      <c r="K1928" s="107" t="s">
        <v>16</v>
      </c>
      <c r="L1928" s="107" t="s">
        <v>56</v>
      </c>
      <c r="M1928" s="140" t="s">
        <v>4517</v>
      </c>
      <c r="N1928" s="104" t="s">
        <v>4466</v>
      </c>
      <c r="O1928" s="104" t="s">
        <v>4518</v>
      </c>
    </row>
    <row r="1929" spans="1:15" hidden="1" x14ac:dyDescent="0.25">
      <c r="A1929" s="920" t="s">
        <v>166</v>
      </c>
      <c r="B1929" s="138" t="s">
        <v>214</v>
      </c>
      <c r="C1929" s="138" t="s">
        <v>3721</v>
      </c>
      <c r="D1929" s="138" t="s">
        <v>3722</v>
      </c>
      <c r="E1929" s="138" t="s">
        <v>3723</v>
      </c>
      <c r="F1929" s="139">
        <v>1087643982</v>
      </c>
      <c r="G1929" s="139">
        <v>0</v>
      </c>
      <c r="H1929" s="139">
        <v>0</v>
      </c>
      <c r="I1929" s="139">
        <v>1087643982</v>
      </c>
      <c r="J1929" s="107" t="s">
        <v>4464</v>
      </c>
      <c r="K1929" s="107" t="s">
        <v>16</v>
      </c>
      <c r="L1929" s="107" t="s">
        <v>56</v>
      </c>
      <c r="M1929" s="140" t="s">
        <v>4517</v>
      </c>
      <c r="N1929" s="104" t="s">
        <v>4466</v>
      </c>
      <c r="O1929" s="104" t="s">
        <v>4518</v>
      </c>
    </row>
    <row r="1930" spans="1:15" hidden="1" x14ac:dyDescent="0.25">
      <c r="A1930" s="920" t="s">
        <v>166</v>
      </c>
      <c r="B1930" s="138" t="s">
        <v>214</v>
      </c>
      <c r="C1930" s="138" t="s">
        <v>5716</v>
      </c>
      <c r="D1930" s="138" t="s">
        <v>5717</v>
      </c>
      <c r="E1930" s="138" t="s">
        <v>5718</v>
      </c>
      <c r="F1930" s="139">
        <v>52815600795</v>
      </c>
      <c r="G1930" s="139">
        <v>0</v>
      </c>
      <c r="H1930" s="139">
        <v>0</v>
      </c>
      <c r="I1930" s="139">
        <v>52815600795</v>
      </c>
      <c r="J1930" s="107" t="s">
        <v>4464</v>
      </c>
      <c r="K1930" s="107" t="s">
        <v>16</v>
      </c>
      <c r="L1930" s="107" t="s">
        <v>56</v>
      </c>
      <c r="M1930" s="140" t="s">
        <v>4517</v>
      </c>
      <c r="N1930" s="104" t="s">
        <v>4466</v>
      </c>
      <c r="O1930" s="104" t="s">
        <v>4518</v>
      </c>
    </row>
    <row r="1931" spans="1:15" hidden="1" x14ac:dyDescent="0.25">
      <c r="A1931" s="920" t="s">
        <v>166</v>
      </c>
      <c r="B1931" s="138" t="s">
        <v>214</v>
      </c>
      <c r="C1931" s="138" t="s">
        <v>3724</v>
      </c>
      <c r="D1931" s="138" t="s">
        <v>3725</v>
      </c>
      <c r="E1931" s="138" t="s">
        <v>3726</v>
      </c>
      <c r="F1931" s="139">
        <v>24907224070</v>
      </c>
      <c r="G1931" s="139">
        <v>0</v>
      </c>
      <c r="H1931" s="139">
        <v>0</v>
      </c>
      <c r="I1931" s="139">
        <v>24907224070</v>
      </c>
      <c r="J1931" s="107" t="s">
        <v>4464</v>
      </c>
      <c r="K1931" s="107" t="s">
        <v>16</v>
      </c>
      <c r="L1931" s="107" t="s">
        <v>56</v>
      </c>
      <c r="M1931" s="140" t="s">
        <v>4517</v>
      </c>
      <c r="N1931" s="104" t="s">
        <v>4466</v>
      </c>
      <c r="O1931" s="104" t="s">
        <v>4518</v>
      </c>
    </row>
    <row r="1932" spans="1:15" hidden="1" x14ac:dyDescent="0.25">
      <c r="A1932" s="920" t="s">
        <v>166</v>
      </c>
      <c r="B1932" s="138" t="s">
        <v>214</v>
      </c>
      <c r="C1932" s="138" t="s">
        <v>3727</v>
      </c>
      <c r="D1932" s="138" t="s">
        <v>3728</v>
      </c>
      <c r="E1932" s="138" t="s">
        <v>1727</v>
      </c>
      <c r="F1932" s="139">
        <v>20641204889</v>
      </c>
      <c r="G1932" s="139">
        <v>0</v>
      </c>
      <c r="H1932" s="139">
        <v>0</v>
      </c>
      <c r="I1932" s="139">
        <v>20641204889</v>
      </c>
      <c r="J1932" s="107" t="s">
        <v>4464</v>
      </c>
      <c r="K1932" s="107" t="s">
        <v>16</v>
      </c>
      <c r="L1932" s="107" t="s">
        <v>56</v>
      </c>
      <c r="M1932" s="140" t="s">
        <v>4517</v>
      </c>
      <c r="N1932" s="104" t="s">
        <v>4466</v>
      </c>
      <c r="O1932" s="104" t="s">
        <v>4518</v>
      </c>
    </row>
    <row r="1933" spans="1:15" hidden="1" x14ac:dyDescent="0.25">
      <c r="A1933" s="920" t="s">
        <v>166</v>
      </c>
      <c r="B1933" s="138" t="s">
        <v>214</v>
      </c>
      <c r="C1933" s="138" t="s">
        <v>6318</v>
      </c>
      <c r="D1933" s="138" t="s">
        <v>6319</v>
      </c>
      <c r="E1933" s="138" t="s">
        <v>6320</v>
      </c>
      <c r="F1933" s="139">
        <v>108571679</v>
      </c>
      <c r="G1933" s="139">
        <v>0</v>
      </c>
      <c r="H1933" s="139">
        <v>0</v>
      </c>
      <c r="I1933" s="139">
        <v>108571679</v>
      </c>
      <c r="J1933" s="107" t="s">
        <v>4464</v>
      </c>
      <c r="K1933" s="107" t="s">
        <v>16</v>
      </c>
      <c r="L1933" s="107" t="s">
        <v>56</v>
      </c>
      <c r="M1933" s="140" t="s">
        <v>4520</v>
      </c>
      <c r="N1933" s="104" t="s">
        <v>4466</v>
      </c>
      <c r="O1933" s="104" t="s">
        <v>4518</v>
      </c>
    </row>
    <row r="1934" spans="1:15" hidden="1" x14ac:dyDescent="0.25">
      <c r="A1934" s="920" t="s">
        <v>166</v>
      </c>
      <c r="B1934" s="138" t="s">
        <v>104</v>
      </c>
      <c r="C1934" s="138" t="s">
        <v>6049</v>
      </c>
      <c r="D1934" s="138" t="s">
        <v>6050</v>
      </c>
      <c r="E1934" s="138" t="s">
        <v>433</v>
      </c>
      <c r="F1934" s="139">
        <v>0</v>
      </c>
      <c r="G1934" s="139">
        <v>30300</v>
      </c>
      <c r="H1934" s="139">
        <v>214414866</v>
      </c>
      <c r="I1934" s="139">
        <v>214414866</v>
      </c>
      <c r="J1934" s="107" t="s">
        <v>4464</v>
      </c>
      <c r="K1934" s="107" t="s">
        <v>16</v>
      </c>
      <c r="L1934" s="107" t="s">
        <v>56</v>
      </c>
      <c r="M1934" s="140" t="s">
        <v>4520</v>
      </c>
      <c r="N1934" s="104" t="s">
        <v>4466</v>
      </c>
      <c r="O1934" s="104" t="s">
        <v>4518</v>
      </c>
    </row>
    <row r="1935" spans="1:15" hidden="1" x14ac:dyDescent="0.25">
      <c r="A1935" s="920" t="s">
        <v>166</v>
      </c>
      <c r="B1935" s="138" t="s">
        <v>214</v>
      </c>
      <c r="C1935" s="138" t="s">
        <v>3729</v>
      </c>
      <c r="D1935" s="138" t="s">
        <v>3730</v>
      </c>
      <c r="E1935" s="138" t="s">
        <v>433</v>
      </c>
      <c r="F1935" s="139">
        <v>635727906</v>
      </c>
      <c r="G1935" s="139">
        <v>0</v>
      </c>
      <c r="H1935" s="139">
        <v>0</v>
      </c>
      <c r="I1935" s="139">
        <v>635727906</v>
      </c>
      <c r="J1935" s="107" t="s">
        <v>4464</v>
      </c>
      <c r="K1935" s="107" t="s">
        <v>16</v>
      </c>
      <c r="L1935" s="107" t="s">
        <v>56</v>
      </c>
      <c r="M1935" s="140" t="s">
        <v>4520</v>
      </c>
      <c r="N1935" s="104" t="s">
        <v>4466</v>
      </c>
      <c r="O1935" s="104" t="s">
        <v>4518</v>
      </c>
    </row>
    <row r="1936" spans="1:15" hidden="1" x14ac:dyDescent="0.25">
      <c r="A1936" s="920" t="s">
        <v>166</v>
      </c>
      <c r="B1936" s="138" t="s">
        <v>214</v>
      </c>
      <c r="C1936" s="138" t="s">
        <v>3731</v>
      </c>
      <c r="D1936" s="138" t="s">
        <v>3732</v>
      </c>
      <c r="E1936" s="138" t="s">
        <v>3733</v>
      </c>
      <c r="F1936" s="139">
        <v>222955226</v>
      </c>
      <c r="G1936" s="139">
        <v>0</v>
      </c>
      <c r="H1936" s="139">
        <v>0</v>
      </c>
      <c r="I1936" s="139">
        <v>222955226</v>
      </c>
      <c r="J1936" s="107" t="s">
        <v>4464</v>
      </c>
      <c r="K1936" s="107" t="s">
        <v>16</v>
      </c>
      <c r="L1936" s="107" t="s">
        <v>56</v>
      </c>
      <c r="M1936" s="140" t="s">
        <v>4519</v>
      </c>
      <c r="N1936" s="104" t="s">
        <v>4466</v>
      </c>
      <c r="O1936" s="104" t="s">
        <v>4518</v>
      </c>
    </row>
    <row r="1937" spans="1:15" hidden="1" x14ac:dyDescent="0.25">
      <c r="A1937" s="920" t="s">
        <v>166</v>
      </c>
      <c r="B1937" s="138" t="s">
        <v>104</v>
      </c>
      <c r="C1937" s="138" t="s">
        <v>5229</v>
      </c>
      <c r="D1937" s="138" t="s">
        <v>5230</v>
      </c>
      <c r="E1937" s="138" t="s">
        <v>3736</v>
      </c>
      <c r="F1937" s="139">
        <v>0</v>
      </c>
      <c r="G1937" s="139">
        <v>420085.13</v>
      </c>
      <c r="H1937" s="139">
        <v>3220728010</v>
      </c>
      <c r="I1937" s="139">
        <v>3220728010</v>
      </c>
      <c r="J1937" s="107" t="s">
        <v>4464</v>
      </c>
      <c r="K1937" s="107" t="s">
        <v>16</v>
      </c>
      <c r="L1937" s="107" t="s">
        <v>56</v>
      </c>
      <c r="M1937" s="140" t="s">
        <v>4519</v>
      </c>
      <c r="N1937" s="104" t="s">
        <v>4466</v>
      </c>
      <c r="O1937" s="104" t="s">
        <v>4518</v>
      </c>
    </row>
    <row r="1938" spans="1:15" hidden="1" x14ac:dyDescent="0.25">
      <c r="A1938" s="920" t="s">
        <v>166</v>
      </c>
      <c r="B1938" s="138" t="s">
        <v>214</v>
      </c>
      <c r="C1938" s="138" t="s">
        <v>3734</v>
      </c>
      <c r="D1938" s="138" t="s">
        <v>3735</v>
      </c>
      <c r="E1938" s="138" t="s">
        <v>3736</v>
      </c>
      <c r="F1938" s="139">
        <v>3556755912</v>
      </c>
      <c r="G1938" s="139">
        <v>0</v>
      </c>
      <c r="H1938" s="139">
        <v>0</v>
      </c>
      <c r="I1938" s="139">
        <v>3556755912</v>
      </c>
      <c r="J1938" s="107" t="s">
        <v>4464</v>
      </c>
      <c r="K1938" s="107" t="s">
        <v>16</v>
      </c>
      <c r="L1938" s="107" t="s">
        <v>56</v>
      </c>
      <c r="M1938" s="140" t="s">
        <v>4519</v>
      </c>
      <c r="N1938" s="104" t="s">
        <v>4466</v>
      </c>
      <c r="O1938" s="104" t="s">
        <v>4518</v>
      </c>
    </row>
    <row r="1939" spans="1:15" hidden="1" x14ac:dyDescent="0.25">
      <c r="A1939" s="920" t="s">
        <v>166</v>
      </c>
      <c r="B1939" s="138" t="s">
        <v>104</v>
      </c>
      <c r="C1939" s="138" t="s">
        <v>5444</v>
      </c>
      <c r="D1939" s="138" t="s">
        <v>5445</v>
      </c>
      <c r="E1939" s="138" t="s">
        <v>5446</v>
      </c>
      <c r="F1939" s="139">
        <v>0</v>
      </c>
      <c r="G1939" s="139">
        <v>291511.71999999997</v>
      </c>
      <c r="H1939" s="139">
        <v>2079031396</v>
      </c>
      <c r="I1939" s="139">
        <v>2079031396</v>
      </c>
      <c r="J1939" s="107" t="s">
        <v>4464</v>
      </c>
      <c r="K1939" s="107" t="s">
        <v>16</v>
      </c>
      <c r="L1939" s="107" t="s">
        <v>56</v>
      </c>
      <c r="M1939" s="140" t="s">
        <v>5447</v>
      </c>
      <c r="N1939" s="104" t="s">
        <v>4466</v>
      </c>
      <c r="O1939" s="104" t="s">
        <v>4518</v>
      </c>
    </row>
    <row r="1940" spans="1:15" hidden="1" x14ac:dyDescent="0.25">
      <c r="A1940" s="920" t="s">
        <v>166</v>
      </c>
      <c r="B1940" s="138" t="s">
        <v>214</v>
      </c>
      <c r="C1940" s="138" t="s">
        <v>5448</v>
      </c>
      <c r="D1940" s="138" t="s">
        <v>5449</v>
      </c>
      <c r="E1940" s="138" t="s">
        <v>5446</v>
      </c>
      <c r="F1940" s="139">
        <v>1972788730</v>
      </c>
      <c r="G1940" s="139">
        <v>0</v>
      </c>
      <c r="H1940" s="139">
        <v>0</v>
      </c>
      <c r="I1940" s="139">
        <v>1972788730</v>
      </c>
      <c r="J1940" s="107" t="s">
        <v>4464</v>
      </c>
      <c r="K1940" s="107" t="s">
        <v>16</v>
      </c>
      <c r="L1940" s="107" t="s">
        <v>56</v>
      </c>
      <c r="M1940" s="140" t="s">
        <v>5447</v>
      </c>
      <c r="N1940" s="104" t="s">
        <v>4466</v>
      </c>
      <c r="O1940" s="104" t="s">
        <v>4518</v>
      </c>
    </row>
    <row r="1941" spans="1:15" hidden="1" x14ac:dyDescent="0.25">
      <c r="A1941" s="920" t="s">
        <v>166</v>
      </c>
      <c r="B1941" s="138" t="s">
        <v>104</v>
      </c>
      <c r="C1941" s="138" t="s">
        <v>3737</v>
      </c>
      <c r="D1941" s="138" t="s">
        <v>3738</v>
      </c>
      <c r="E1941" s="138" t="s">
        <v>3739</v>
      </c>
      <c r="F1941" s="139">
        <v>0</v>
      </c>
      <c r="G1941" s="139">
        <v>9055829.2400000002</v>
      </c>
      <c r="H1941" s="139">
        <v>66572453619</v>
      </c>
      <c r="I1941" s="139">
        <v>66572453619</v>
      </c>
      <c r="J1941" s="107" t="s">
        <v>4464</v>
      </c>
      <c r="K1941" s="107" t="s">
        <v>16</v>
      </c>
      <c r="L1941" s="107" t="s">
        <v>56</v>
      </c>
      <c r="M1941" s="140" t="s">
        <v>4919</v>
      </c>
      <c r="N1941" s="104" t="s">
        <v>4466</v>
      </c>
      <c r="O1941" s="104" t="s">
        <v>4518</v>
      </c>
    </row>
    <row r="1942" spans="1:15" hidden="1" x14ac:dyDescent="0.25">
      <c r="A1942" s="920" t="s">
        <v>166</v>
      </c>
      <c r="B1942" s="138" t="s">
        <v>214</v>
      </c>
      <c r="C1942" s="138" t="s">
        <v>3740</v>
      </c>
      <c r="D1942" s="138" t="s">
        <v>3741</v>
      </c>
      <c r="E1942" s="138" t="s">
        <v>3739</v>
      </c>
      <c r="F1942" s="139">
        <v>135869672659</v>
      </c>
      <c r="G1942" s="139">
        <v>0</v>
      </c>
      <c r="H1942" s="139">
        <v>0</v>
      </c>
      <c r="I1942" s="139">
        <v>135869672659</v>
      </c>
      <c r="J1942" s="107" t="s">
        <v>4464</v>
      </c>
      <c r="K1942" s="107" t="s">
        <v>16</v>
      </c>
      <c r="L1942" s="107" t="s">
        <v>56</v>
      </c>
      <c r="M1942" s="140" t="s">
        <v>4919</v>
      </c>
      <c r="N1942" s="104" t="s">
        <v>4466</v>
      </c>
      <c r="O1942" s="104" t="s">
        <v>4518</v>
      </c>
    </row>
    <row r="1943" spans="1:15" hidden="1" x14ac:dyDescent="0.25">
      <c r="A1943" s="920" t="s">
        <v>5769</v>
      </c>
      <c r="B1943" s="138" t="s">
        <v>104</v>
      </c>
      <c r="C1943" s="138" t="s">
        <v>5451</v>
      </c>
      <c r="D1943" s="138" t="s">
        <v>5452</v>
      </c>
      <c r="E1943" s="138" t="s">
        <v>5453</v>
      </c>
      <c r="F1943" s="139">
        <v>0</v>
      </c>
      <c r="G1943" s="139">
        <v>68904</v>
      </c>
      <c r="H1943" s="139">
        <v>546307431</v>
      </c>
      <c r="I1943" s="139">
        <v>546307431</v>
      </c>
      <c r="J1943" s="107" t="s">
        <v>4464</v>
      </c>
      <c r="K1943" s="107" t="s">
        <v>16</v>
      </c>
      <c r="L1943" s="107" t="s">
        <v>5768</v>
      </c>
      <c r="M1943" s="140" t="s">
        <v>5450</v>
      </c>
      <c r="N1943" s="104" t="s">
        <v>4466</v>
      </c>
      <c r="O1943" s="104" t="s">
        <v>4518</v>
      </c>
    </row>
    <row r="1944" spans="1:15" hidden="1" x14ac:dyDescent="0.25">
      <c r="A1944" s="920" t="s">
        <v>5769</v>
      </c>
      <c r="B1944" s="138" t="s">
        <v>214</v>
      </c>
      <c r="C1944" s="138" t="s">
        <v>5454</v>
      </c>
      <c r="D1944" s="138" t="s">
        <v>5455</v>
      </c>
      <c r="E1944" s="138" t="s">
        <v>5453</v>
      </c>
      <c r="F1944" s="139">
        <v>50515323</v>
      </c>
      <c r="G1944" s="139">
        <v>0</v>
      </c>
      <c r="H1944" s="139">
        <v>0</v>
      </c>
      <c r="I1944" s="139">
        <v>50515323</v>
      </c>
      <c r="J1944" s="107" t="s">
        <v>4464</v>
      </c>
      <c r="K1944" s="107" t="s">
        <v>16</v>
      </c>
      <c r="L1944" s="107" t="s">
        <v>5768</v>
      </c>
      <c r="M1944" s="140" t="s">
        <v>5450</v>
      </c>
      <c r="N1944" s="104" t="s">
        <v>4466</v>
      </c>
      <c r="O1944" s="104" t="s">
        <v>4518</v>
      </c>
    </row>
    <row r="1945" spans="1:15" hidden="1" x14ac:dyDescent="0.25">
      <c r="A1945" s="920" t="s">
        <v>167</v>
      </c>
      <c r="B1945" s="138" t="s">
        <v>214</v>
      </c>
      <c r="C1945" s="138" t="s">
        <v>5456</v>
      </c>
      <c r="D1945" s="138" t="s">
        <v>5457</v>
      </c>
      <c r="E1945" s="138" t="s">
        <v>5458</v>
      </c>
      <c r="F1945" s="139">
        <v>52183</v>
      </c>
      <c r="G1945" s="139">
        <v>0</v>
      </c>
      <c r="H1945" s="139">
        <v>0</v>
      </c>
      <c r="I1945" s="139">
        <v>52183</v>
      </c>
      <c r="J1945" s="107" t="s">
        <v>4464</v>
      </c>
      <c r="K1945" s="107" t="s">
        <v>17</v>
      </c>
      <c r="L1945" s="107" t="s">
        <v>60</v>
      </c>
      <c r="M1945" s="140" t="s">
        <v>4521</v>
      </c>
      <c r="N1945" s="104" t="s">
        <v>4466</v>
      </c>
      <c r="O1945" s="104" t="s">
        <v>4522</v>
      </c>
    </row>
    <row r="1946" spans="1:15" hidden="1" x14ac:dyDescent="0.25">
      <c r="A1946" s="920" t="s">
        <v>167</v>
      </c>
      <c r="B1946" s="138" t="s">
        <v>214</v>
      </c>
      <c r="C1946" s="138" t="s">
        <v>3745</v>
      </c>
      <c r="D1946" s="138" t="s">
        <v>3746</v>
      </c>
      <c r="E1946" s="138" t="s">
        <v>5911</v>
      </c>
      <c r="F1946" s="139">
        <v>50368103193</v>
      </c>
      <c r="G1946" s="139">
        <v>0</v>
      </c>
      <c r="H1946" s="139">
        <v>0</v>
      </c>
      <c r="I1946" s="139">
        <v>50368103193</v>
      </c>
      <c r="J1946" s="107" t="s">
        <v>4464</v>
      </c>
      <c r="K1946" s="107" t="s">
        <v>17</v>
      </c>
      <c r="L1946" s="107" t="s">
        <v>60</v>
      </c>
      <c r="M1946" s="140" t="s">
        <v>4521</v>
      </c>
      <c r="N1946" s="104" t="s">
        <v>4466</v>
      </c>
      <c r="O1946" s="104" t="s">
        <v>4522</v>
      </c>
    </row>
    <row r="1947" spans="1:15" hidden="1" x14ac:dyDescent="0.25">
      <c r="A1947" s="920" t="s">
        <v>167</v>
      </c>
      <c r="B1947" s="138" t="s">
        <v>214</v>
      </c>
      <c r="C1947" s="138" t="s">
        <v>3747</v>
      </c>
      <c r="D1947" s="138" t="s">
        <v>3748</v>
      </c>
      <c r="E1947" s="138" t="s">
        <v>5912</v>
      </c>
      <c r="F1947" s="139">
        <v>49395431732</v>
      </c>
      <c r="G1947" s="139">
        <v>0</v>
      </c>
      <c r="H1947" s="139">
        <v>0</v>
      </c>
      <c r="I1947" s="139">
        <v>49395431732</v>
      </c>
      <c r="J1947" s="107" t="s">
        <v>4464</v>
      </c>
      <c r="K1947" s="107" t="s">
        <v>17</v>
      </c>
      <c r="L1947" s="107" t="s">
        <v>60</v>
      </c>
      <c r="M1947" s="140" t="s">
        <v>4521</v>
      </c>
      <c r="N1947" s="104" t="s">
        <v>4466</v>
      </c>
      <c r="O1947" s="104" t="s">
        <v>4522</v>
      </c>
    </row>
    <row r="1948" spans="1:15" hidden="1" x14ac:dyDescent="0.25">
      <c r="A1948" s="920" t="s">
        <v>167</v>
      </c>
      <c r="B1948" s="138" t="s">
        <v>214</v>
      </c>
      <c r="C1948" s="138" t="s">
        <v>6321</v>
      </c>
      <c r="D1948" s="138" t="s">
        <v>6322</v>
      </c>
      <c r="E1948" s="138" t="s">
        <v>6323</v>
      </c>
      <c r="F1948" s="139">
        <v>4642239330</v>
      </c>
      <c r="G1948" s="139">
        <v>0</v>
      </c>
      <c r="H1948" s="139">
        <v>0</v>
      </c>
      <c r="I1948" s="139">
        <v>4642239330</v>
      </c>
      <c r="J1948" s="107" t="s">
        <v>4464</v>
      </c>
      <c r="K1948" s="107" t="s">
        <v>17</v>
      </c>
      <c r="L1948" s="107" t="s">
        <v>60</v>
      </c>
      <c r="M1948" s="140" t="s">
        <v>4521</v>
      </c>
      <c r="N1948" s="104" t="s">
        <v>4466</v>
      </c>
      <c r="O1948" s="104" t="s">
        <v>4522</v>
      </c>
    </row>
    <row r="1949" spans="1:15" hidden="1" x14ac:dyDescent="0.25">
      <c r="A1949" s="920" t="s">
        <v>167</v>
      </c>
      <c r="B1949" s="138" t="s">
        <v>214</v>
      </c>
      <c r="C1949" s="138" t="s">
        <v>3749</v>
      </c>
      <c r="D1949" s="138" t="s">
        <v>3750</v>
      </c>
      <c r="E1949" s="138" t="s">
        <v>5913</v>
      </c>
      <c r="F1949" s="139">
        <v>467584018</v>
      </c>
      <c r="G1949" s="139">
        <v>0</v>
      </c>
      <c r="H1949" s="139">
        <v>0</v>
      </c>
      <c r="I1949" s="139">
        <v>467584018</v>
      </c>
      <c r="J1949" s="107" t="s">
        <v>4464</v>
      </c>
      <c r="K1949" s="107" t="s">
        <v>17</v>
      </c>
      <c r="L1949" s="107" t="s">
        <v>60</v>
      </c>
      <c r="M1949" s="140" t="s">
        <v>4521</v>
      </c>
      <c r="N1949" s="104" t="s">
        <v>4466</v>
      </c>
      <c r="O1949" s="104" t="s">
        <v>4522</v>
      </c>
    </row>
    <row r="1950" spans="1:15" hidden="1" x14ac:dyDescent="0.25">
      <c r="A1950" s="920" t="s">
        <v>167</v>
      </c>
      <c r="B1950" s="138" t="s">
        <v>214</v>
      </c>
      <c r="C1950" s="138" t="s">
        <v>5914</v>
      </c>
      <c r="D1950" s="138" t="s">
        <v>5915</v>
      </c>
      <c r="E1950" s="138" t="s">
        <v>5916</v>
      </c>
      <c r="F1950" s="139">
        <v>185066662</v>
      </c>
      <c r="G1950" s="139">
        <v>0</v>
      </c>
      <c r="H1950" s="139">
        <v>0</v>
      </c>
      <c r="I1950" s="139">
        <v>185066662</v>
      </c>
      <c r="J1950" s="107" t="s">
        <v>4464</v>
      </c>
      <c r="K1950" s="107" t="s">
        <v>17</v>
      </c>
      <c r="L1950" s="107" t="s">
        <v>60</v>
      </c>
      <c r="M1950" s="140" t="s">
        <v>4521</v>
      </c>
      <c r="N1950" s="104" t="s">
        <v>4466</v>
      </c>
      <c r="O1950" s="104" t="s">
        <v>4522</v>
      </c>
    </row>
    <row r="1951" spans="1:15" hidden="1" x14ac:dyDescent="0.25">
      <c r="A1951" s="920" t="s">
        <v>171</v>
      </c>
      <c r="B1951" s="138" t="s">
        <v>214</v>
      </c>
      <c r="C1951" s="138" t="s">
        <v>3754</v>
      </c>
      <c r="D1951" s="138" t="s">
        <v>3755</v>
      </c>
      <c r="E1951" s="138" t="s">
        <v>6557</v>
      </c>
      <c r="F1951" s="139">
        <v>4346983900</v>
      </c>
      <c r="G1951" s="139">
        <v>0</v>
      </c>
      <c r="H1951" s="139">
        <v>0</v>
      </c>
      <c r="I1951" s="139">
        <v>4346983900</v>
      </c>
      <c r="J1951" s="107" t="s">
        <v>4464</v>
      </c>
      <c r="K1951" s="107" t="s">
        <v>20</v>
      </c>
      <c r="L1951" s="107" t="s">
        <v>100</v>
      </c>
      <c r="M1951" s="140" t="s">
        <v>4521</v>
      </c>
      <c r="N1951" s="104" t="s">
        <v>4466</v>
      </c>
      <c r="O1951" s="104" t="s">
        <v>4522</v>
      </c>
    </row>
    <row r="1952" spans="1:15" hidden="1" x14ac:dyDescent="0.25">
      <c r="A1952" s="920" t="s">
        <v>167</v>
      </c>
      <c r="B1952" s="138" t="s">
        <v>214</v>
      </c>
      <c r="C1952" s="138" t="s">
        <v>3756</v>
      </c>
      <c r="D1952" s="138" t="s">
        <v>3757</v>
      </c>
      <c r="E1952" s="138" t="s">
        <v>5917</v>
      </c>
      <c r="F1952" s="139">
        <v>78923664</v>
      </c>
      <c r="G1952" s="139">
        <v>0</v>
      </c>
      <c r="H1952" s="139">
        <v>0</v>
      </c>
      <c r="I1952" s="139">
        <v>78923664</v>
      </c>
      <c r="J1952" s="107" t="s">
        <v>4464</v>
      </c>
      <c r="K1952" s="107" t="s">
        <v>17</v>
      </c>
      <c r="L1952" s="107" t="s">
        <v>60</v>
      </c>
      <c r="M1952" s="140" t="s">
        <v>4521</v>
      </c>
      <c r="N1952" s="104" t="s">
        <v>4466</v>
      </c>
      <c r="O1952" s="104" t="s">
        <v>4522</v>
      </c>
    </row>
    <row r="1953" spans="1:15" hidden="1" x14ac:dyDescent="0.25">
      <c r="A1953" s="920" t="s">
        <v>167</v>
      </c>
      <c r="B1953" s="138" t="s">
        <v>214</v>
      </c>
      <c r="C1953" s="138" t="s">
        <v>5918</v>
      </c>
      <c r="D1953" s="138" t="s">
        <v>5919</v>
      </c>
      <c r="E1953" s="138" t="s">
        <v>5920</v>
      </c>
      <c r="F1953" s="139">
        <v>275255465</v>
      </c>
      <c r="G1953" s="139">
        <v>0</v>
      </c>
      <c r="H1953" s="139">
        <v>0</v>
      </c>
      <c r="I1953" s="139">
        <v>275255465</v>
      </c>
      <c r="J1953" s="107" t="s">
        <v>4464</v>
      </c>
      <c r="K1953" s="107" t="s">
        <v>17</v>
      </c>
      <c r="L1953" s="107" t="s">
        <v>60</v>
      </c>
      <c r="M1953" s="140" t="s">
        <v>4521</v>
      </c>
      <c r="N1953" s="104" t="s">
        <v>4466</v>
      </c>
      <c r="O1953" s="104" t="s">
        <v>4522</v>
      </c>
    </row>
    <row r="1954" spans="1:15" hidden="1" x14ac:dyDescent="0.25">
      <c r="A1954" s="920" t="s">
        <v>167</v>
      </c>
      <c r="B1954" s="138" t="s">
        <v>214</v>
      </c>
      <c r="C1954" s="138" t="s">
        <v>5231</v>
      </c>
      <c r="D1954" s="138" t="s">
        <v>5232</v>
      </c>
      <c r="E1954" s="138" t="s">
        <v>3624</v>
      </c>
      <c r="F1954" s="139">
        <v>106720585</v>
      </c>
      <c r="G1954" s="139">
        <v>0</v>
      </c>
      <c r="H1954" s="139">
        <v>0</v>
      </c>
      <c r="I1954" s="139">
        <v>106720585</v>
      </c>
      <c r="J1954" s="107" t="s">
        <v>4464</v>
      </c>
      <c r="K1954" s="107" t="s">
        <v>17</v>
      </c>
      <c r="L1954" s="107" t="s">
        <v>60</v>
      </c>
      <c r="M1954" s="140" t="s">
        <v>5233</v>
      </c>
      <c r="N1954" s="104" t="s">
        <v>4466</v>
      </c>
      <c r="O1954" s="104" t="s">
        <v>4522</v>
      </c>
    </row>
    <row r="1955" spans="1:15" hidden="1" x14ac:dyDescent="0.25">
      <c r="A1955" s="920" t="s">
        <v>168</v>
      </c>
      <c r="B1955" s="138" t="s">
        <v>214</v>
      </c>
      <c r="C1955" s="138" t="s">
        <v>3759</v>
      </c>
      <c r="D1955" s="138" t="s">
        <v>3760</v>
      </c>
      <c r="E1955" s="138" t="s">
        <v>3761</v>
      </c>
      <c r="F1955" s="139">
        <v>5568475737</v>
      </c>
      <c r="G1955" s="139">
        <v>0</v>
      </c>
      <c r="H1955" s="139">
        <v>0</v>
      </c>
      <c r="I1955" s="139">
        <v>5568475737</v>
      </c>
      <c r="J1955" s="107" t="s">
        <v>4464</v>
      </c>
      <c r="K1955" s="107" t="s">
        <v>20</v>
      </c>
      <c r="L1955" s="107" t="s">
        <v>97</v>
      </c>
      <c r="M1955" s="140" t="s">
        <v>4523</v>
      </c>
      <c r="N1955" s="104" t="s">
        <v>4466</v>
      </c>
      <c r="O1955" s="104" t="s">
        <v>4515</v>
      </c>
    </row>
    <row r="1956" spans="1:15" hidden="1" x14ac:dyDescent="0.25">
      <c r="A1956" s="920" t="s">
        <v>168</v>
      </c>
      <c r="B1956" s="138" t="s">
        <v>214</v>
      </c>
      <c r="C1956" s="138" t="s">
        <v>3762</v>
      </c>
      <c r="D1956" s="138" t="s">
        <v>3763</v>
      </c>
      <c r="E1956" s="138" t="s">
        <v>3764</v>
      </c>
      <c r="F1956" s="139">
        <v>8475000</v>
      </c>
      <c r="G1956" s="139">
        <v>0</v>
      </c>
      <c r="H1956" s="139">
        <v>0</v>
      </c>
      <c r="I1956" s="139">
        <v>8475000</v>
      </c>
      <c r="J1956" s="107" t="s">
        <v>4464</v>
      </c>
      <c r="K1956" s="107" t="s">
        <v>20</v>
      </c>
      <c r="L1956" s="107" t="s">
        <v>97</v>
      </c>
      <c r="M1956" s="140" t="s">
        <v>4523</v>
      </c>
      <c r="N1956" s="104" t="s">
        <v>4466</v>
      </c>
      <c r="O1956" s="104" t="s">
        <v>4515</v>
      </c>
    </row>
    <row r="1957" spans="1:15" hidden="1" x14ac:dyDescent="0.25">
      <c r="A1957" s="920" t="s">
        <v>168</v>
      </c>
      <c r="B1957" s="138" t="s">
        <v>214</v>
      </c>
      <c r="C1957" s="138" t="s">
        <v>3765</v>
      </c>
      <c r="D1957" s="138" t="s">
        <v>3766</v>
      </c>
      <c r="E1957" s="138" t="s">
        <v>3767</v>
      </c>
      <c r="F1957" s="139">
        <v>6599130050</v>
      </c>
      <c r="G1957" s="139">
        <v>0</v>
      </c>
      <c r="H1957" s="139">
        <v>0</v>
      </c>
      <c r="I1957" s="139">
        <v>6599130050</v>
      </c>
      <c r="J1957" s="107" t="s">
        <v>4464</v>
      </c>
      <c r="K1957" s="107" t="s">
        <v>20</v>
      </c>
      <c r="L1957" s="107" t="s">
        <v>97</v>
      </c>
      <c r="M1957" s="140" t="s">
        <v>4523</v>
      </c>
      <c r="N1957" s="104" t="s">
        <v>4466</v>
      </c>
      <c r="O1957" s="104" t="s">
        <v>4515</v>
      </c>
    </row>
    <row r="1958" spans="1:15" hidden="1" x14ac:dyDescent="0.25">
      <c r="A1958" s="920" t="s">
        <v>168</v>
      </c>
      <c r="B1958" s="138" t="s">
        <v>214</v>
      </c>
      <c r="C1958" s="138" t="s">
        <v>5459</v>
      </c>
      <c r="D1958" s="138" t="s">
        <v>5460</v>
      </c>
      <c r="E1958" s="138" t="s">
        <v>5461</v>
      </c>
      <c r="F1958" s="139">
        <v>2886413650</v>
      </c>
      <c r="G1958" s="139">
        <v>0</v>
      </c>
      <c r="H1958" s="139">
        <v>0</v>
      </c>
      <c r="I1958" s="139">
        <v>2886413650</v>
      </c>
      <c r="J1958" s="107" t="s">
        <v>4464</v>
      </c>
      <c r="K1958" s="107" t="s">
        <v>20</v>
      </c>
      <c r="L1958" s="107" t="s">
        <v>97</v>
      </c>
      <c r="M1958" s="140" t="s">
        <v>4523</v>
      </c>
      <c r="N1958" s="104" t="s">
        <v>4466</v>
      </c>
      <c r="O1958" s="104" t="s">
        <v>4515</v>
      </c>
    </row>
    <row r="1959" spans="1:15" hidden="1" x14ac:dyDescent="0.25">
      <c r="A1959" s="920" t="s">
        <v>168</v>
      </c>
      <c r="B1959" s="138" t="s">
        <v>214</v>
      </c>
      <c r="C1959" s="138" t="s">
        <v>3768</v>
      </c>
      <c r="D1959" s="138" t="s">
        <v>3769</v>
      </c>
      <c r="E1959" s="138" t="s">
        <v>3770</v>
      </c>
      <c r="F1959" s="139">
        <v>207745530</v>
      </c>
      <c r="G1959" s="139">
        <v>0</v>
      </c>
      <c r="H1959" s="139">
        <v>0</v>
      </c>
      <c r="I1959" s="139">
        <v>207745530</v>
      </c>
      <c r="J1959" s="107" t="s">
        <v>4464</v>
      </c>
      <c r="K1959" s="107" t="s">
        <v>20</v>
      </c>
      <c r="L1959" s="107" t="s">
        <v>97</v>
      </c>
      <c r="M1959" s="140" t="s">
        <v>4523</v>
      </c>
      <c r="N1959" s="104" t="s">
        <v>4466</v>
      </c>
      <c r="O1959" s="104" t="s">
        <v>4515</v>
      </c>
    </row>
    <row r="1960" spans="1:15" hidden="1" x14ac:dyDescent="0.25">
      <c r="A1960" s="920" t="s">
        <v>168</v>
      </c>
      <c r="B1960" s="138" t="s">
        <v>214</v>
      </c>
      <c r="C1960" s="138" t="s">
        <v>3771</v>
      </c>
      <c r="D1960" s="138" t="s">
        <v>3772</v>
      </c>
      <c r="E1960" s="138" t="s">
        <v>3773</v>
      </c>
      <c r="F1960" s="139">
        <v>72836832252</v>
      </c>
      <c r="G1960" s="139">
        <v>0</v>
      </c>
      <c r="H1960" s="139">
        <v>0</v>
      </c>
      <c r="I1960" s="139">
        <v>72836832252</v>
      </c>
      <c r="J1960" s="107" t="s">
        <v>4464</v>
      </c>
      <c r="K1960" s="107" t="s">
        <v>20</v>
      </c>
      <c r="L1960" s="107" t="s">
        <v>97</v>
      </c>
      <c r="M1960" s="140" t="s">
        <v>4524</v>
      </c>
      <c r="N1960" s="104" t="s">
        <v>4466</v>
      </c>
      <c r="O1960" s="104" t="s">
        <v>4515</v>
      </c>
    </row>
    <row r="1961" spans="1:15" hidden="1" x14ac:dyDescent="0.25">
      <c r="A1961" s="920" t="s">
        <v>168</v>
      </c>
      <c r="B1961" s="138" t="s">
        <v>214</v>
      </c>
      <c r="C1961" s="138" t="s">
        <v>5719</v>
      </c>
      <c r="D1961" s="138" t="s">
        <v>5720</v>
      </c>
      <c r="E1961" s="138" t="s">
        <v>5721</v>
      </c>
      <c r="F1961" s="139">
        <v>1305140555</v>
      </c>
      <c r="G1961" s="139">
        <v>0</v>
      </c>
      <c r="H1961" s="139">
        <v>0</v>
      </c>
      <c r="I1961" s="139">
        <v>1305140555</v>
      </c>
      <c r="J1961" s="107" t="s">
        <v>4464</v>
      </c>
      <c r="K1961" s="107" t="s">
        <v>20</v>
      </c>
      <c r="L1961" s="107" t="s">
        <v>97</v>
      </c>
      <c r="M1961" s="140" t="s">
        <v>4524</v>
      </c>
      <c r="N1961" s="104" t="s">
        <v>4466</v>
      </c>
      <c r="O1961" s="104" t="s">
        <v>4515</v>
      </c>
    </row>
    <row r="1962" spans="1:15" hidden="1" x14ac:dyDescent="0.25">
      <c r="A1962" s="920" t="s">
        <v>168</v>
      </c>
      <c r="B1962" s="138" t="s">
        <v>214</v>
      </c>
      <c r="C1962" s="138" t="s">
        <v>3774</v>
      </c>
      <c r="D1962" s="138" t="s">
        <v>3775</v>
      </c>
      <c r="E1962" s="138" t="s">
        <v>3776</v>
      </c>
      <c r="F1962" s="139">
        <v>241687518</v>
      </c>
      <c r="G1962" s="139">
        <v>0</v>
      </c>
      <c r="H1962" s="139">
        <v>0</v>
      </c>
      <c r="I1962" s="139">
        <v>241687518</v>
      </c>
      <c r="J1962" s="107" t="s">
        <v>4464</v>
      </c>
      <c r="K1962" s="107" t="s">
        <v>20</v>
      </c>
      <c r="L1962" s="107" t="s">
        <v>97</v>
      </c>
      <c r="M1962" s="140" t="s">
        <v>4525</v>
      </c>
      <c r="N1962" s="104" t="s">
        <v>4466</v>
      </c>
      <c r="O1962" s="104" t="s">
        <v>4515</v>
      </c>
    </row>
    <row r="1963" spans="1:15" hidden="1" x14ac:dyDescent="0.25">
      <c r="A1963" s="920" t="s">
        <v>168</v>
      </c>
      <c r="B1963" s="138" t="s">
        <v>214</v>
      </c>
      <c r="C1963" s="138" t="s">
        <v>3777</v>
      </c>
      <c r="D1963" s="138" t="s">
        <v>3778</v>
      </c>
      <c r="E1963" s="138" t="s">
        <v>3779</v>
      </c>
      <c r="F1963" s="139">
        <v>6604515930</v>
      </c>
      <c r="G1963" s="139">
        <v>0</v>
      </c>
      <c r="H1963" s="139">
        <v>0</v>
      </c>
      <c r="I1963" s="139">
        <v>6604515930</v>
      </c>
      <c r="J1963" s="107" t="s">
        <v>4464</v>
      </c>
      <c r="K1963" s="107" t="s">
        <v>20</v>
      </c>
      <c r="L1963" s="107" t="s">
        <v>97</v>
      </c>
      <c r="M1963" s="140" t="s">
        <v>4525</v>
      </c>
      <c r="N1963" s="104" t="s">
        <v>4466</v>
      </c>
      <c r="O1963" s="104" t="s">
        <v>4515</v>
      </c>
    </row>
    <row r="1964" spans="1:15" hidden="1" x14ac:dyDescent="0.25">
      <c r="A1964" s="920" t="s">
        <v>168</v>
      </c>
      <c r="B1964" s="138" t="s">
        <v>214</v>
      </c>
      <c r="C1964" s="138" t="s">
        <v>3780</v>
      </c>
      <c r="D1964" s="138" t="s">
        <v>3781</v>
      </c>
      <c r="E1964" s="138" t="s">
        <v>3782</v>
      </c>
      <c r="F1964" s="139">
        <v>1582660652</v>
      </c>
      <c r="G1964" s="139">
        <v>0</v>
      </c>
      <c r="H1964" s="139">
        <v>0</v>
      </c>
      <c r="I1964" s="139">
        <v>1582660652</v>
      </c>
      <c r="J1964" s="107" t="s">
        <v>4464</v>
      </c>
      <c r="K1964" s="107" t="s">
        <v>20</v>
      </c>
      <c r="L1964" s="107" t="s">
        <v>97</v>
      </c>
      <c r="M1964" s="140" t="s">
        <v>4526</v>
      </c>
      <c r="N1964" s="104" t="s">
        <v>4466</v>
      </c>
      <c r="O1964" s="104" t="s">
        <v>4515</v>
      </c>
    </row>
    <row r="1965" spans="1:15" hidden="1" x14ac:dyDescent="0.25">
      <c r="A1965" s="920" t="s">
        <v>168</v>
      </c>
      <c r="B1965" s="138" t="s">
        <v>214</v>
      </c>
      <c r="C1965" s="138" t="s">
        <v>5234</v>
      </c>
      <c r="D1965" s="138" t="s">
        <v>5235</v>
      </c>
      <c r="E1965" s="138" t="s">
        <v>5236</v>
      </c>
      <c r="F1965" s="139">
        <v>110400009</v>
      </c>
      <c r="G1965" s="139">
        <v>0</v>
      </c>
      <c r="H1965" s="139">
        <v>0</v>
      </c>
      <c r="I1965" s="139">
        <v>110400009</v>
      </c>
      <c r="J1965" s="107" t="s">
        <v>4464</v>
      </c>
      <c r="K1965" s="107" t="s">
        <v>20</v>
      </c>
      <c r="L1965" s="107" t="s">
        <v>97</v>
      </c>
      <c r="M1965" s="140" t="s">
        <v>4526</v>
      </c>
      <c r="N1965" s="104" t="s">
        <v>4466</v>
      </c>
      <c r="O1965" s="104" t="s">
        <v>4515</v>
      </c>
    </row>
    <row r="1966" spans="1:15" hidden="1" x14ac:dyDescent="0.25">
      <c r="A1966" s="920" t="s">
        <v>168</v>
      </c>
      <c r="B1966" s="138" t="s">
        <v>214</v>
      </c>
      <c r="C1966" s="138" t="s">
        <v>3783</v>
      </c>
      <c r="D1966" s="138" t="s">
        <v>3784</v>
      </c>
      <c r="E1966" s="138" t="s">
        <v>3785</v>
      </c>
      <c r="F1966" s="139">
        <v>57507971</v>
      </c>
      <c r="G1966" s="139">
        <v>0</v>
      </c>
      <c r="H1966" s="139">
        <v>0</v>
      </c>
      <c r="I1966" s="139">
        <v>57507971</v>
      </c>
      <c r="J1966" s="107" t="s">
        <v>4464</v>
      </c>
      <c r="K1966" s="107" t="s">
        <v>20</v>
      </c>
      <c r="L1966" s="107" t="s">
        <v>97</v>
      </c>
      <c r="M1966" s="140" t="s">
        <v>4527</v>
      </c>
      <c r="N1966" s="104" t="s">
        <v>4466</v>
      </c>
      <c r="O1966" s="104" t="s">
        <v>4515</v>
      </c>
    </row>
    <row r="1967" spans="1:15" hidden="1" x14ac:dyDescent="0.25">
      <c r="A1967" s="920" t="s">
        <v>168</v>
      </c>
      <c r="B1967" s="138" t="s">
        <v>214</v>
      </c>
      <c r="C1967" s="138" t="s">
        <v>3786</v>
      </c>
      <c r="D1967" s="138" t="s">
        <v>3787</v>
      </c>
      <c r="E1967" s="138" t="s">
        <v>3788</v>
      </c>
      <c r="F1967" s="139">
        <v>1219632818</v>
      </c>
      <c r="G1967" s="139">
        <v>0</v>
      </c>
      <c r="H1967" s="139">
        <v>0</v>
      </c>
      <c r="I1967" s="139">
        <v>1219632818</v>
      </c>
      <c r="J1967" s="107" t="s">
        <v>4464</v>
      </c>
      <c r="K1967" s="107" t="s">
        <v>20</v>
      </c>
      <c r="L1967" s="107" t="s">
        <v>97</v>
      </c>
      <c r="M1967" s="140" t="s">
        <v>4528</v>
      </c>
      <c r="N1967" s="104" t="s">
        <v>4466</v>
      </c>
      <c r="O1967" s="104" t="s">
        <v>4515</v>
      </c>
    </row>
    <row r="1968" spans="1:15" hidden="1" x14ac:dyDescent="0.25">
      <c r="A1968" s="920" t="s">
        <v>168</v>
      </c>
      <c r="B1968" s="138" t="s">
        <v>214</v>
      </c>
      <c r="C1968" s="138" t="s">
        <v>3789</v>
      </c>
      <c r="D1968" s="138" t="s">
        <v>3790</v>
      </c>
      <c r="E1968" s="138" t="s">
        <v>3791</v>
      </c>
      <c r="F1968" s="139">
        <v>2060271536</v>
      </c>
      <c r="G1968" s="139">
        <v>0</v>
      </c>
      <c r="H1968" s="139">
        <v>0</v>
      </c>
      <c r="I1968" s="139">
        <v>2060271536</v>
      </c>
      <c r="J1968" s="107" t="s">
        <v>4464</v>
      </c>
      <c r="K1968" s="107" t="s">
        <v>20</v>
      </c>
      <c r="L1968" s="107" t="s">
        <v>97</v>
      </c>
      <c r="M1968" s="140" t="s">
        <v>4528</v>
      </c>
      <c r="N1968" s="104" t="s">
        <v>4466</v>
      </c>
      <c r="O1968" s="104" t="s">
        <v>4515</v>
      </c>
    </row>
    <row r="1969" spans="1:15" hidden="1" x14ac:dyDescent="0.25">
      <c r="A1969" s="920" t="s">
        <v>168</v>
      </c>
      <c r="B1969" s="138" t="s">
        <v>104</v>
      </c>
      <c r="C1969" s="138" t="s">
        <v>4529</v>
      </c>
      <c r="D1969" s="138" t="s">
        <v>4530</v>
      </c>
      <c r="E1969" s="138" t="s">
        <v>3794</v>
      </c>
      <c r="F1969" s="139">
        <v>0</v>
      </c>
      <c r="G1969" s="139">
        <v>86883.03</v>
      </c>
      <c r="H1969" s="139">
        <v>626549525</v>
      </c>
      <c r="I1969" s="139">
        <v>626549525</v>
      </c>
      <c r="J1969" s="107" t="s">
        <v>4464</v>
      </c>
      <c r="K1969" s="107" t="s">
        <v>20</v>
      </c>
      <c r="L1969" s="107" t="s">
        <v>97</v>
      </c>
      <c r="M1969" s="140" t="s">
        <v>4528</v>
      </c>
      <c r="N1969" s="104" t="s">
        <v>4466</v>
      </c>
      <c r="O1969" s="104" t="s">
        <v>4515</v>
      </c>
    </row>
    <row r="1970" spans="1:15" hidden="1" x14ac:dyDescent="0.25">
      <c r="A1970" s="920" t="s">
        <v>168</v>
      </c>
      <c r="B1970" s="138" t="s">
        <v>214</v>
      </c>
      <c r="C1970" s="138" t="s">
        <v>3792</v>
      </c>
      <c r="D1970" s="138" t="s">
        <v>3793</v>
      </c>
      <c r="E1970" s="138" t="s">
        <v>3794</v>
      </c>
      <c r="F1970" s="139">
        <v>12847372536</v>
      </c>
      <c r="G1970" s="139">
        <v>0</v>
      </c>
      <c r="H1970" s="139">
        <v>0</v>
      </c>
      <c r="I1970" s="139">
        <v>12847372536</v>
      </c>
      <c r="J1970" s="107" t="s">
        <v>4464</v>
      </c>
      <c r="K1970" s="107" t="s">
        <v>20</v>
      </c>
      <c r="L1970" s="107" t="s">
        <v>97</v>
      </c>
      <c r="M1970" s="140" t="s">
        <v>4528</v>
      </c>
      <c r="N1970" s="104" t="s">
        <v>4466</v>
      </c>
      <c r="O1970" s="104" t="s">
        <v>4515</v>
      </c>
    </row>
    <row r="1971" spans="1:15" hidden="1" x14ac:dyDescent="0.25">
      <c r="A1971" s="920" t="s">
        <v>168</v>
      </c>
      <c r="B1971" s="138" t="s">
        <v>214</v>
      </c>
      <c r="C1971" s="138" t="s">
        <v>3795</v>
      </c>
      <c r="D1971" s="138" t="s">
        <v>3796</v>
      </c>
      <c r="E1971" s="138" t="s">
        <v>3797</v>
      </c>
      <c r="F1971" s="139">
        <v>4095872533</v>
      </c>
      <c r="G1971" s="139">
        <v>0</v>
      </c>
      <c r="H1971" s="139">
        <v>0</v>
      </c>
      <c r="I1971" s="139">
        <v>4095872533</v>
      </c>
      <c r="J1971" s="107" t="s">
        <v>4464</v>
      </c>
      <c r="K1971" s="107" t="s">
        <v>20</v>
      </c>
      <c r="L1971" s="107" t="s">
        <v>97</v>
      </c>
      <c r="M1971" s="140" t="s">
        <v>4528</v>
      </c>
      <c r="N1971" s="104" t="s">
        <v>4466</v>
      </c>
      <c r="O1971" s="104" t="s">
        <v>4515</v>
      </c>
    </row>
    <row r="1972" spans="1:15" hidden="1" x14ac:dyDescent="0.25">
      <c r="A1972" s="920" t="s">
        <v>168</v>
      </c>
      <c r="B1972" s="138" t="s">
        <v>214</v>
      </c>
      <c r="C1972" s="138" t="s">
        <v>3798</v>
      </c>
      <c r="D1972" s="138" t="s">
        <v>3799</v>
      </c>
      <c r="E1972" s="138" t="s">
        <v>3800</v>
      </c>
      <c r="F1972" s="139">
        <v>7448982260</v>
      </c>
      <c r="G1972" s="139">
        <v>0</v>
      </c>
      <c r="H1972" s="139">
        <v>0</v>
      </c>
      <c r="I1972" s="139">
        <v>7448982260</v>
      </c>
      <c r="J1972" s="107" t="s">
        <v>4464</v>
      </c>
      <c r="K1972" s="107" t="s">
        <v>20</v>
      </c>
      <c r="L1972" s="107" t="s">
        <v>97</v>
      </c>
      <c r="M1972" s="140" t="s">
        <v>4528</v>
      </c>
      <c r="N1972" s="104" t="s">
        <v>4466</v>
      </c>
      <c r="O1972" s="104" t="s">
        <v>4515</v>
      </c>
    </row>
    <row r="1973" spans="1:15" hidden="1" x14ac:dyDescent="0.25">
      <c r="A1973" s="920" t="s">
        <v>168</v>
      </c>
      <c r="B1973" s="138" t="s">
        <v>214</v>
      </c>
      <c r="C1973" s="138" t="s">
        <v>3801</v>
      </c>
      <c r="D1973" s="138" t="s">
        <v>3802</v>
      </c>
      <c r="E1973" s="138" t="s">
        <v>3803</v>
      </c>
      <c r="F1973" s="139">
        <v>168382295</v>
      </c>
      <c r="G1973" s="139">
        <v>0</v>
      </c>
      <c r="H1973" s="139">
        <v>0</v>
      </c>
      <c r="I1973" s="139">
        <v>168382295</v>
      </c>
      <c r="J1973" s="107" t="s">
        <v>4464</v>
      </c>
      <c r="K1973" s="107" t="s">
        <v>20</v>
      </c>
      <c r="L1973" s="107" t="s">
        <v>97</v>
      </c>
      <c r="M1973" s="140" t="s">
        <v>4531</v>
      </c>
      <c r="N1973" s="104" t="s">
        <v>4466</v>
      </c>
      <c r="O1973" s="104" t="s">
        <v>4515</v>
      </c>
    </row>
    <row r="1974" spans="1:15" hidden="1" x14ac:dyDescent="0.25">
      <c r="A1974" s="920" t="s">
        <v>168</v>
      </c>
      <c r="B1974" s="138" t="s">
        <v>214</v>
      </c>
      <c r="C1974" s="138" t="s">
        <v>4532</v>
      </c>
      <c r="D1974" s="138" t="s">
        <v>4533</v>
      </c>
      <c r="E1974" s="138" t="s">
        <v>4534</v>
      </c>
      <c r="F1974" s="139">
        <v>8492122130</v>
      </c>
      <c r="G1974" s="139">
        <v>0</v>
      </c>
      <c r="H1974" s="139">
        <v>0</v>
      </c>
      <c r="I1974" s="139">
        <v>8492122130</v>
      </c>
      <c r="J1974" s="107" t="s">
        <v>4464</v>
      </c>
      <c r="K1974" s="107" t="s">
        <v>20</v>
      </c>
      <c r="L1974" s="107" t="s">
        <v>97</v>
      </c>
      <c r="M1974" s="140" t="s">
        <v>4531</v>
      </c>
      <c r="N1974" s="104" t="s">
        <v>4466</v>
      </c>
      <c r="O1974" s="104" t="s">
        <v>4515</v>
      </c>
    </row>
    <row r="1975" spans="1:15" hidden="1" x14ac:dyDescent="0.25">
      <c r="A1975" s="920" t="s">
        <v>168</v>
      </c>
      <c r="B1975" s="138" t="s">
        <v>214</v>
      </c>
      <c r="C1975" s="138" t="s">
        <v>3804</v>
      </c>
      <c r="D1975" s="138" t="s">
        <v>3805</v>
      </c>
      <c r="E1975" s="138" t="s">
        <v>3806</v>
      </c>
      <c r="F1975" s="139">
        <v>2372825000</v>
      </c>
      <c r="G1975" s="139">
        <v>0</v>
      </c>
      <c r="H1975" s="139">
        <v>0</v>
      </c>
      <c r="I1975" s="139">
        <v>2372825000</v>
      </c>
      <c r="J1975" s="107" t="s">
        <v>4464</v>
      </c>
      <c r="K1975" s="107" t="s">
        <v>20</v>
      </c>
      <c r="L1975" s="107" t="s">
        <v>97</v>
      </c>
      <c r="M1975" s="140" t="s">
        <v>4531</v>
      </c>
      <c r="N1975" s="104" t="s">
        <v>4466</v>
      </c>
      <c r="O1975" s="104" t="s">
        <v>4515</v>
      </c>
    </row>
    <row r="1976" spans="1:15" hidden="1" x14ac:dyDescent="0.25">
      <c r="A1976" s="920" t="s">
        <v>168</v>
      </c>
      <c r="B1976" s="138" t="s">
        <v>214</v>
      </c>
      <c r="C1976" s="138" t="s">
        <v>3807</v>
      </c>
      <c r="D1976" s="138" t="s">
        <v>3808</v>
      </c>
      <c r="E1976" s="138" t="s">
        <v>3809</v>
      </c>
      <c r="F1976" s="139">
        <v>996776409</v>
      </c>
      <c r="G1976" s="139">
        <v>0</v>
      </c>
      <c r="H1976" s="139">
        <v>0</v>
      </c>
      <c r="I1976" s="139">
        <v>996776409</v>
      </c>
      <c r="J1976" s="107" t="s">
        <v>4464</v>
      </c>
      <c r="K1976" s="107" t="s">
        <v>20</v>
      </c>
      <c r="L1976" s="107" t="s">
        <v>97</v>
      </c>
      <c r="M1976" s="140" t="s">
        <v>4531</v>
      </c>
      <c r="N1976" s="104" t="s">
        <v>4466</v>
      </c>
      <c r="O1976" s="104" t="s">
        <v>4515</v>
      </c>
    </row>
    <row r="1977" spans="1:15" hidden="1" x14ac:dyDescent="0.25">
      <c r="A1977" s="920" t="s">
        <v>168</v>
      </c>
      <c r="B1977" s="138" t="s">
        <v>214</v>
      </c>
      <c r="C1977" s="138" t="s">
        <v>3810</v>
      </c>
      <c r="D1977" s="138" t="s">
        <v>3811</v>
      </c>
      <c r="E1977" s="138" t="s">
        <v>3812</v>
      </c>
      <c r="F1977" s="139">
        <v>15306344407</v>
      </c>
      <c r="G1977" s="139">
        <v>0</v>
      </c>
      <c r="H1977" s="139">
        <v>0</v>
      </c>
      <c r="I1977" s="139">
        <v>15306344407</v>
      </c>
      <c r="J1977" s="107" t="s">
        <v>4464</v>
      </c>
      <c r="K1977" s="107" t="s">
        <v>20</v>
      </c>
      <c r="L1977" s="107" t="s">
        <v>97</v>
      </c>
      <c r="M1977" s="140" t="s">
        <v>4535</v>
      </c>
      <c r="N1977" s="104" t="s">
        <v>4466</v>
      </c>
      <c r="O1977" s="104" t="s">
        <v>4515</v>
      </c>
    </row>
    <row r="1978" spans="1:15" hidden="1" x14ac:dyDescent="0.25">
      <c r="A1978" s="920" t="s">
        <v>168</v>
      </c>
      <c r="B1978" s="138" t="s">
        <v>214</v>
      </c>
      <c r="C1978" s="138" t="s">
        <v>3813</v>
      </c>
      <c r="D1978" s="138" t="s">
        <v>3814</v>
      </c>
      <c r="E1978" s="138" t="s">
        <v>3815</v>
      </c>
      <c r="F1978" s="139">
        <v>567149444</v>
      </c>
      <c r="G1978" s="139">
        <v>0</v>
      </c>
      <c r="H1978" s="139">
        <v>0</v>
      </c>
      <c r="I1978" s="139">
        <v>567149444</v>
      </c>
      <c r="J1978" s="107" t="s">
        <v>4464</v>
      </c>
      <c r="K1978" s="107" t="s">
        <v>20</v>
      </c>
      <c r="L1978" s="107" t="s">
        <v>97</v>
      </c>
      <c r="M1978" s="140" t="s">
        <v>4536</v>
      </c>
      <c r="N1978" s="104" t="s">
        <v>4466</v>
      </c>
      <c r="O1978" s="104" t="s">
        <v>4515</v>
      </c>
    </row>
    <row r="1979" spans="1:15" hidden="1" x14ac:dyDescent="0.25">
      <c r="A1979" s="920" t="s">
        <v>169</v>
      </c>
      <c r="B1979" s="138" t="s">
        <v>214</v>
      </c>
      <c r="C1979" s="138" t="s">
        <v>3816</v>
      </c>
      <c r="D1979" s="138" t="s">
        <v>3817</v>
      </c>
      <c r="E1979" s="138" t="s">
        <v>3818</v>
      </c>
      <c r="F1979" s="139">
        <v>232946986</v>
      </c>
      <c r="G1979" s="139">
        <v>0</v>
      </c>
      <c r="H1979" s="139">
        <v>0</v>
      </c>
      <c r="I1979" s="139">
        <v>232946986</v>
      </c>
      <c r="J1979" s="107" t="s">
        <v>4464</v>
      </c>
      <c r="K1979" s="107" t="s">
        <v>20</v>
      </c>
      <c r="L1979" s="107" t="s">
        <v>4484</v>
      </c>
      <c r="M1979" s="140" t="s">
        <v>4539</v>
      </c>
      <c r="N1979" s="104" t="s">
        <v>4466</v>
      </c>
      <c r="O1979" s="104" t="s">
        <v>4515</v>
      </c>
    </row>
    <row r="1980" spans="1:15" hidden="1" x14ac:dyDescent="0.25">
      <c r="A1980" s="920" t="s">
        <v>170</v>
      </c>
      <c r="B1980" s="138" t="s">
        <v>214</v>
      </c>
      <c r="C1980" s="138" t="s">
        <v>3822</v>
      </c>
      <c r="D1980" s="138" t="s">
        <v>3823</v>
      </c>
      <c r="E1980" s="138" t="s">
        <v>3824</v>
      </c>
      <c r="F1980" s="139">
        <v>7246902720</v>
      </c>
      <c r="G1980" s="139">
        <v>0</v>
      </c>
      <c r="H1980" s="139">
        <v>0</v>
      </c>
      <c r="I1980" s="139">
        <v>7246902720</v>
      </c>
      <c r="J1980" s="107" t="s">
        <v>4464</v>
      </c>
      <c r="K1980" s="107" t="s">
        <v>20</v>
      </c>
      <c r="L1980" s="107" t="s">
        <v>99</v>
      </c>
      <c r="M1980" s="140" t="s">
        <v>4540</v>
      </c>
      <c r="N1980" s="104" t="s">
        <v>4466</v>
      </c>
      <c r="O1980" s="104" t="s">
        <v>4515</v>
      </c>
    </row>
    <row r="1981" spans="1:15" hidden="1" x14ac:dyDescent="0.25">
      <c r="A1981" s="920" t="s">
        <v>170</v>
      </c>
      <c r="B1981" s="138" t="s">
        <v>214</v>
      </c>
      <c r="C1981" s="138" t="s">
        <v>4541</v>
      </c>
      <c r="D1981" s="138" t="s">
        <v>4542</v>
      </c>
      <c r="E1981" s="138" t="s">
        <v>5237</v>
      </c>
      <c r="F1981" s="139">
        <v>2625307872</v>
      </c>
      <c r="G1981" s="139">
        <v>0</v>
      </c>
      <c r="H1981" s="139">
        <v>0</v>
      </c>
      <c r="I1981" s="139">
        <v>2625307872</v>
      </c>
      <c r="J1981" s="107" t="s">
        <v>4464</v>
      </c>
      <c r="K1981" s="107" t="s">
        <v>20</v>
      </c>
      <c r="L1981" s="107" t="s">
        <v>99</v>
      </c>
      <c r="M1981" s="140" t="s">
        <v>4543</v>
      </c>
      <c r="N1981" s="104" t="s">
        <v>4466</v>
      </c>
      <c r="O1981" s="104" t="s">
        <v>4515</v>
      </c>
    </row>
    <row r="1982" spans="1:15" hidden="1" x14ac:dyDescent="0.25">
      <c r="A1982" s="920" t="s">
        <v>170</v>
      </c>
      <c r="B1982" s="138" t="s">
        <v>214</v>
      </c>
      <c r="C1982" s="138" t="s">
        <v>3825</v>
      </c>
      <c r="D1982" s="138" t="s">
        <v>3826</v>
      </c>
      <c r="E1982" s="138" t="s">
        <v>3827</v>
      </c>
      <c r="F1982" s="139">
        <v>2143442068</v>
      </c>
      <c r="G1982" s="139">
        <v>0</v>
      </c>
      <c r="H1982" s="139">
        <v>0</v>
      </c>
      <c r="I1982" s="139">
        <v>2143442068</v>
      </c>
      <c r="J1982" s="107" t="s">
        <v>4464</v>
      </c>
      <c r="K1982" s="107" t="s">
        <v>20</v>
      </c>
      <c r="L1982" s="107" t="s">
        <v>99</v>
      </c>
      <c r="M1982" s="140" t="s">
        <v>4543</v>
      </c>
      <c r="N1982" s="104" t="s">
        <v>4466</v>
      </c>
      <c r="O1982" s="104" t="s">
        <v>4515</v>
      </c>
    </row>
    <row r="1983" spans="1:15" hidden="1" x14ac:dyDescent="0.25">
      <c r="A1983" s="920" t="s">
        <v>170</v>
      </c>
      <c r="B1983" s="138" t="s">
        <v>214</v>
      </c>
      <c r="C1983" s="138" t="s">
        <v>3828</v>
      </c>
      <c r="D1983" s="138" t="s">
        <v>3829</v>
      </c>
      <c r="E1983" s="138" t="s">
        <v>3830</v>
      </c>
      <c r="F1983" s="139">
        <v>375666067</v>
      </c>
      <c r="G1983" s="139">
        <v>0</v>
      </c>
      <c r="H1983" s="139">
        <v>0</v>
      </c>
      <c r="I1983" s="139">
        <v>375666067</v>
      </c>
      <c r="J1983" s="107" t="s">
        <v>4464</v>
      </c>
      <c r="K1983" s="107" t="s">
        <v>20</v>
      </c>
      <c r="L1983" s="107" t="s">
        <v>99</v>
      </c>
      <c r="M1983" s="140" t="s">
        <v>4543</v>
      </c>
      <c r="N1983" s="104" t="s">
        <v>4466</v>
      </c>
      <c r="O1983" s="104" t="s">
        <v>4515</v>
      </c>
    </row>
    <row r="1984" spans="1:15" hidden="1" x14ac:dyDescent="0.25">
      <c r="A1984" s="920" t="s">
        <v>170</v>
      </c>
      <c r="B1984" s="138" t="s">
        <v>214</v>
      </c>
      <c r="C1984" s="138" t="s">
        <v>3831</v>
      </c>
      <c r="D1984" s="138" t="s">
        <v>3832</v>
      </c>
      <c r="E1984" s="138" t="s">
        <v>3833</v>
      </c>
      <c r="F1984" s="139">
        <v>3751044671</v>
      </c>
      <c r="G1984" s="139">
        <v>0</v>
      </c>
      <c r="H1984" s="139">
        <v>0</v>
      </c>
      <c r="I1984" s="139">
        <v>3751044671</v>
      </c>
      <c r="J1984" s="107" t="s">
        <v>4464</v>
      </c>
      <c r="K1984" s="107" t="s">
        <v>20</v>
      </c>
      <c r="L1984" s="107" t="s">
        <v>99</v>
      </c>
      <c r="M1984" s="140" t="s">
        <v>4543</v>
      </c>
      <c r="N1984" s="104" t="s">
        <v>4466</v>
      </c>
      <c r="O1984" s="104" t="s">
        <v>4515</v>
      </c>
    </row>
    <row r="1985" spans="1:15" hidden="1" x14ac:dyDescent="0.25">
      <c r="A1985" s="920" t="s">
        <v>170</v>
      </c>
      <c r="B1985" s="138" t="s">
        <v>214</v>
      </c>
      <c r="C1985" s="138" t="s">
        <v>3834</v>
      </c>
      <c r="D1985" s="138" t="s">
        <v>3835</v>
      </c>
      <c r="E1985" s="138" t="s">
        <v>3836</v>
      </c>
      <c r="F1985" s="139">
        <v>657955836</v>
      </c>
      <c r="G1985" s="139">
        <v>0</v>
      </c>
      <c r="H1985" s="139">
        <v>0</v>
      </c>
      <c r="I1985" s="139">
        <v>657955836</v>
      </c>
      <c r="J1985" s="107" t="s">
        <v>4464</v>
      </c>
      <c r="K1985" s="107" t="s">
        <v>20</v>
      </c>
      <c r="L1985" s="107" t="s">
        <v>99</v>
      </c>
      <c r="M1985" s="140" t="s">
        <v>4544</v>
      </c>
      <c r="N1985" s="104" t="s">
        <v>4466</v>
      </c>
      <c r="O1985" s="104" t="s">
        <v>4515</v>
      </c>
    </row>
    <row r="1986" spans="1:15" hidden="1" x14ac:dyDescent="0.25">
      <c r="A1986" s="920" t="s">
        <v>170</v>
      </c>
      <c r="B1986" s="138" t="s">
        <v>214</v>
      </c>
      <c r="C1986" s="138" t="s">
        <v>3837</v>
      </c>
      <c r="D1986" s="138" t="s">
        <v>3838</v>
      </c>
      <c r="E1986" s="138" t="s">
        <v>3839</v>
      </c>
      <c r="F1986" s="139">
        <v>408092100</v>
      </c>
      <c r="G1986" s="139">
        <v>0</v>
      </c>
      <c r="H1986" s="139">
        <v>0</v>
      </c>
      <c r="I1986" s="139">
        <v>408092100</v>
      </c>
      <c r="J1986" s="107" t="s">
        <v>4464</v>
      </c>
      <c r="K1986" s="107" t="s">
        <v>20</v>
      </c>
      <c r="L1986" s="107" t="s">
        <v>99</v>
      </c>
      <c r="M1986" s="140" t="s">
        <v>4545</v>
      </c>
      <c r="N1986" s="104" t="s">
        <v>4466</v>
      </c>
      <c r="O1986" s="104" t="s">
        <v>4515</v>
      </c>
    </row>
    <row r="1987" spans="1:15" hidden="1" x14ac:dyDescent="0.25">
      <c r="A1987" s="920" t="s">
        <v>171</v>
      </c>
      <c r="B1987" s="138" t="s">
        <v>214</v>
      </c>
      <c r="C1987" s="138" t="s">
        <v>6324</v>
      </c>
      <c r="D1987" s="138" t="s">
        <v>6325</v>
      </c>
      <c r="E1987" s="138" t="s">
        <v>6326</v>
      </c>
      <c r="F1987" s="139">
        <v>63079528</v>
      </c>
      <c r="G1987" s="139">
        <v>0</v>
      </c>
      <c r="H1987" s="139">
        <v>0</v>
      </c>
      <c r="I1987" s="139">
        <v>63079528</v>
      </c>
      <c r="J1987" s="107" t="s">
        <v>4464</v>
      </c>
      <c r="K1987" s="107" t="s">
        <v>20</v>
      </c>
      <c r="L1987" s="107" t="s">
        <v>100</v>
      </c>
      <c r="M1987" s="140" t="s">
        <v>6361</v>
      </c>
      <c r="N1987" s="104" t="s">
        <v>4466</v>
      </c>
      <c r="O1987" s="104" t="s">
        <v>4515</v>
      </c>
    </row>
    <row r="1988" spans="1:15" hidden="1" x14ac:dyDescent="0.25">
      <c r="A1988" s="920" t="s">
        <v>171</v>
      </c>
      <c r="B1988" s="138" t="s">
        <v>214</v>
      </c>
      <c r="C1988" s="138" t="s">
        <v>3840</v>
      </c>
      <c r="D1988" s="138" t="s">
        <v>3841</v>
      </c>
      <c r="E1988" s="138" t="s">
        <v>3842</v>
      </c>
      <c r="F1988" s="139">
        <v>2610367994</v>
      </c>
      <c r="G1988" s="139">
        <v>0</v>
      </c>
      <c r="H1988" s="139">
        <v>0</v>
      </c>
      <c r="I1988" s="139">
        <v>2610367994</v>
      </c>
      <c r="J1988" s="107" t="s">
        <v>4464</v>
      </c>
      <c r="K1988" s="107" t="s">
        <v>20</v>
      </c>
      <c r="L1988" s="107" t="s">
        <v>100</v>
      </c>
      <c r="M1988" s="140" t="s">
        <v>4546</v>
      </c>
      <c r="N1988" s="104" t="s">
        <v>4466</v>
      </c>
      <c r="O1988" s="104" t="s">
        <v>4515</v>
      </c>
    </row>
    <row r="1989" spans="1:15" hidden="1" x14ac:dyDescent="0.25">
      <c r="A1989" s="920" t="s">
        <v>171</v>
      </c>
      <c r="B1989" s="138" t="s">
        <v>214</v>
      </c>
      <c r="C1989" s="138" t="s">
        <v>3843</v>
      </c>
      <c r="D1989" s="138" t="s">
        <v>3844</v>
      </c>
      <c r="E1989" s="138" t="s">
        <v>2383</v>
      </c>
      <c r="F1989" s="139">
        <v>15909019075</v>
      </c>
      <c r="G1989" s="139">
        <v>0</v>
      </c>
      <c r="H1989" s="139">
        <v>0</v>
      </c>
      <c r="I1989" s="139">
        <v>15909019075</v>
      </c>
      <c r="J1989" s="107" t="s">
        <v>4464</v>
      </c>
      <c r="K1989" s="107" t="s">
        <v>20</v>
      </c>
      <c r="L1989" s="107" t="s">
        <v>100</v>
      </c>
      <c r="M1989" s="140" t="s">
        <v>4547</v>
      </c>
      <c r="N1989" s="104" t="s">
        <v>4466</v>
      </c>
      <c r="O1989" s="104" t="s">
        <v>4515</v>
      </c>
    </row>
    <row r="1990" spans="1:15" hidden="1" x14ac:dyDescent="0.25">
      <c r="A1990" s="920" t="s">
        <v>171</v>
      </c>
      <c r="B1990" s="138" t="s">
        <v>214</v>
      </c>
      <c r="C1990" s="138" t="s">
        <v>3845</v>
      </c>
      <c r="D1990" s="138" t="s">
        <v>3846</v>
      </c>
      <c r="E1990" s="138" t="s">
        <v>2386</v>
      </c>
      <c r="F1990" s="139">
        <v>92552574389</v>
      </c>
      <c r="G1990" s="139">
        <v>0</v>
      </c>
      <c r="H1990" s="139">
        <v>0</v>
      </c>
      <c r="I1990" s="139">
        <v>92552574389</v>
      </c>
      <c r="J1990" s="107" t="s">
        <v>4464</v>
      </c>
      <c r="K1990" s="107" t="s">
        <v>20</v>
      </c>
      <c r="L1990" s="107" t="s">
        <v>100</v>
      </c>
      <c r="M1990" s="140" t="s">
        <v>4547</v>
      </c>
      <c r="N1990" s="104" t="s">
        <v>4466</v>
      </c>
      <c r="O1990" s="104" t="s">
        <v>4515</v>
      </c>
    </row>
    <row r="1991" spans="1:15" hidden="1" x14ac:dyDescent="0.25">
      <c r="A1991" s="920" t="s">
        <v>171</v>
      </c>
      <c r="B1991" s="138" t="s">
        <v>214</v>
      </c>
      <c r="C1991" s="138" t="s">
        <v>3848</v>
      </c>
      <c r="D1991" s="138" t="s">
        <v>3849</v>
      </c>
      <c r="E1991" s="138" t="s">
        <v>3847</v>
      </c>
      <c r="F1991" s="139">
        <v>4449211524</v>
      </c>
      <c r="G1991" s="139">
        <v>0</v>
      </c>
      <c r="H1991" s="139">
        <v>0</v>
      </c>
      <c r="I1991" s="139">
        <v>4449211524</v>
      </c>
      <c r="J1991" s="107" t="s">
        <v>4464</v>
      </c>
      <c r="K1991" s="107" t="s">
        <v>20</v>
      </c>
      <c r="L1991" s="107" t="s">
        <v>100</v>
      </c>
      <c r="M1991" s="140" t="s">
        <v>4547</v>
      </c>
      <c r="N1991" s="104" t="s">
        <v>4466</v>
      </c>
      <c r="O1991" s="104" t="s">
        <v>4515</v>
      </c>
    </row>
    <row r="1992" spans="1:15" hidden="1" x14ac:dyDescent="0.25">
      <c r="A1992" s="920" t="s">
        <v>172</v>
      </c>
      <c r="B1992" s="138" t="s">
        <v>214</v>
      </c>
      <c r="C1992" s="138" t="s">
        <v>3850</v>
      </c>
      <c r="D1992" s="138" t="s">
        <v>3851</v>
      </c>
      <c r="E1992" s="138" t="s">
        <v>3852</v>
      </c>
      <c r="F1992" s="139">
        <v>30305174745</v>
      </c>
      <c r="G1992" s="139">
        <v>0</v>
      </c>
      <c r="H1992" s="139">
        <v>0</v>
      </c>
      <c r="I1992" s="139">
        <v>30305174745</v>
      </c>
      <c r="J1992" s="107" t="s">
        <v>4464</v>
      </c>
      <c r="K1992" s="107" t="s">
        <v>67</v>
      </c>
      <c r="L1992" s="107" t="s">
        <v>68</v>
      </c>
      <c r="M1992" s="140" t="s">
        <v>4548</v>
      </c>
      <c r="N1992" s="104" t="s">
        <v>4466</v>
      </c>
      <c r="O1992" s="104" t="s">
        <v>4515</v>
      </c>
    </row>
    <row r="1993" spans="1:15" hidden="1" x14ac:dyDescent="0.25">
      <c r="A1993" s="920" t="s">
        <v>169</v>
      </c>
      <c r="B1993" s="138" t="s">
        <v>214</v>
      </c>
      <c r="C1993" s="138" t="s">
        <v>3853</v>
      </c>
      <c r="D1993" s="138" t="s">
        <v>3854</v>
      </c>
      <c r="E1993" s="138" t="s">
        <v>3855</v>
      </c>
      <c r="F1993" s="139">
        <v>435187213</v>
      </c>
      <c r="G1993" s="139">
        <v>0</v>
      </c>
      <c r="H1993" s="139">
        <v>0</v>
      </c>
      <c r="I1993" s="139">
        <v>435187213</v>
      </c>
      <c r="J1993" s="107" t="s">
        <v>4464</v>
      </c>
      <c r="K1993" s="107" t="s">
        <v>20</v>
      </c>
      <c r="L1993" s="107" t="s">
        <v>4484</v>
      </c>
      <c r="M1993" s="140" t="s">
        <v>4550</v>
      </c>
      <c r="N1993" s="104" t="s">
        <v>4466</v>
      </c>
      <c r="O1993" s="104" t="s">
        <v>4515</v>
      </c>
    </row>
    <row r="1994" spans="1:15" hidden="1" x14ac:dyDescent="0.25">
      <c r="A1994" s="920" t="s">
        <v>169</v>
      </c>
      <c r="B1994" s="138" t="s">
        <v>214</v>
      </c>
      <c r="C1994" s="138" t="s">
        <v>3856</v>
      </c>
      <c r="D1994" s="138" t="s">
        <v>3857</v>
      </c>
      <c r="E1994" s="138" t="s">
        <v>3858</v>
      </c>
      <c r="F1994" s="139">
        <v>4291075947</v>
      </c>
      <c r="G1994" s="139">
        <v>0</v>
      </c>
      <c r="H1994" s="139">
        <v>0</v>
      </c>
      <c r="I1994" s="139">
        <v>4291075947</v>
      </c>
      <c r="J1994" s="107" t="s">
        <v>4464</v>
      </c>
      <c r="K1994" s="107" t="s">
        <v>20</v>
      </c>
      <c r="L1994" s="107" t="s">
        <v>4484</v>
      </c>
      <c r="M1994" s="140" t="s">
        <v>4514</v>
      </c>
      <c r="N1994" s="104" t="s">
        <v>4466</v>
      </c>
      <c r="O1994" s="104" t="s">
        <v>4515</v>
      </c>
    </row>
    <row r="1995" spans="1:15" hidden="1" x14ac:dyDescent="0.25">
      <c r="A1995" s="920" t="s">
        <v>169</v>
      </c>
      <c r="B1995" s="138" t="s">
        <v>214</v>
      </c>
      <c r="C1995" s="138" t="s">
        <v>6327</v>
      </c>
      <c r="D1995" s="138" t="s">
        <v>6328</v>
      </c>
      <c r="E1995" s="138" t="s">
        <v>6329</v>
      </c>
      <c r="F1995" s="139">
        <v>43537636</v>
      </c>
      <c r="G1995" s="139">
        <v>0</v>
      </c>
      <c r="H1995" s="139">
        <v>0</v>
      </c>
      <c r="I1995" s="139">
        <v>43537636</v>
      </c>
      <c r="J1995" s="107" t="s">
        <v>4464</v>
      </c>
      <c r="K1995" s="107" t="s">
        <v>20</v>
      </c>
      <c r="L1995" s="107" t="s">
        <v>4484</v>
      </c>
      <c r="M1995" s="140" t="s">
        <v>4514</v>
      </c>
      <c r="N1995" s="104" t="s">
        <v>4466</v>
      </c>
      <c r="O1995" s="104" t="s">
        <v>4515</v>
      </c>
    </row>
    <row r="1996" spans="1:15" hidden="1" x14ac:dyDescent="0.25">
      <c r="A1996" s="920" t="s">
        <v>169</v>
      </c>
      <c r="B1996" s="138" t="s">
        <v>214</v>
      </c>
      <c r="C1996" s="138" t="s">
        <v>3859</v>
      </c>
      <c r="D1996" s="138" t="s">
        <v>3860</v>
      </c>
      <c r="E1996" s="138" t="s">
        <v>3861</v>
      </c>
      <c r="F1996" s="139">
        <v>2122395180</v>
      </c>
      <c r="G1996" s="139">
        <v>0</v>
      </c>
      <c r="H1996" s="139">
        <v>0</v>
      </c>
      <c r="I1996" s="139">
        <v>2122395180</v>
      </c>
      <c r="J1996" s="107" t="s">
        <v>4464</v>
      </c>
      <c r="K1996" s="107" t="s">
        <v>20</v>
      </c>
      <c r="L1996" s="107" t="s">
        <v>4484</v>
      </c>
      <c r="M1996" s="140" t="s">
        <v>4538</v>
      </c>
      <c r="N1996" s="104" t="s">
        <v>4466</v>
      </c>
      <c r="O1996" s="104" t="s">
        <v>4515</v>
      </c>
    </row>
    <row r="1997" spans="1:15" hidden="1" x14ac:dyDescent="0.25">
      <c r="A1997" s="920" t="s">
        <v>169</v>
      </c>
      <c r="B1997" s="138" t="s">
        <v>214</v>
      </c>
      <c r="C1997" s="138" t="s">
        <v>3862</v>
      </c>
      <c r="D1997" s="138" t="s">
        <v>3863</v>
      </c>
      <c r="E1997" s="138" t="s">
        <v>3864</v>
      </c>
      <c r="F1997" s="139">
        <v>90119107</v>
      </c>
      <c r="G1997" s="139">
        <v>0</v>
      </c>
      <c r="H1997" s="139">
        <v>0</v>
      </c>
      <c r="I1997" s="139">
        <v>90119107</v>
      </c>
      <c r="J1997" s="107" t="s">
        <v>4464</v>
      </c>
      <c r="K1997" s="107" t="s">
        <v>20</v>
      </c>
      <c r="L1997" s="107" t="s">
        <v>4484</v>
      </c>
      <c r="M1997" s="140" t="s">
        <v>4538</v>
      </c>
      <c r="N1997" s="104" t="s">
        <v>4466</v>
      </c>
      <c r="O1997" s="104" t="s">
        <v>4515</v>
      </c>
    </row>
    <row r="1998" spans="1:15" hidden="1" x14ac:dyDescent="0.25">
      <c r="A1998" s="920" t="s">
        <v>169</v>
      </c>
      <c r="B1998" s="138" t="s">
        <v>214</v>
      </c>
      <c r="C1998" s="138" t="s">
        <v>3865</v>
      </c>
      <c r="D1998" s="138" t="s">
        <v>3866</v>
      </c>
      <c r="E1998" s="138" t="s">
        <v>3867</v>
      </c>
      <c r="F1998" s="139">
        <v>5253187654</v>
      </c>
      <c r="G1998" s="139">
        <v>0</v>
      </c>
      <c r="H1998" s="139">
        <v>0</v>
      </c>
      <c r="I1998" s="139">
        <v>5253187654</v>
      </c>
      <c r="J1998" s="107" t="s">
        <v>4464</v>
      </c>
      <c r="K1998" s="107" t="s">
        <v>20</v>
      </c>
      <c r="L1998" s="107" t="s">
        <v>4484</v>
      </c>
      <c r="M1998" s="140" t="s">
        <v>4538</v>
      </c>
      <c r="N1998" s="104" t="s">
        <v>4466</v>
      </c>
      <c r="O1998" s="104" t="s">
        <v>4515</v>
      </c>
    </row>
    <row r="1999" spans="1:15" hidden="1" x14ac:dyDescent="0.25">
      <c r="A1999" s="920" t="s">
        <v>169</v>
      </c>
      <c r="B1999" s="138" t="s">
        <v>214</v>
      </c>
      <c r="C1999" s="138" t="s">
        <v>3868</v>
      </c>
      <c r="D1999" s="138" t="s">
        <v>3869</v>
      </c>
      <c r="E1999" s="138" t="s">
        <v>3870</v>
      </c>
      <c r="F1999" s="139">
        <v>383033028</v>
      </c>
      <c r="G1999" s="139">
        <v>0</v>
      </c>
      <c r="H1999" s="139">
        <v>0</v>
      </c>
      <c r="I1999" s="139">
        <v>383033028</v>
      </c>
      <c r="J1999" s="107" t="s">
        <v>4464</v>
      </c>
      <c r="K1999" s="107" t="s">
        <v>20</v>
      </c>
      <c r="L1999" s="107" t="s">
        <v>4484</v>
      </c>
      <c r="M1999" s="140" t="s">
        <v>4549</v>
      </c>
      <c r="N1999" s="104" t="s">
        <v>4466</v>
      </c>
      <c r="O1999" s="104" t="s">
        <v>4515</v>
      </c>
    </row>
    <row r="2000" spans="1:15" hidden="1" x14ac:dyDescent="0.25">
      <c r="A2000" s="920" t="s">
        <v>169</v>
      </c>
      <c r="B2000" s="138" t="s">
        <v>214</v>
      </c>
      <c r="C2000" s="138" t="s">
        <v>6558</v>
      </c>
      <c r="D2000" s="138" t="s">
        <v>6559</v>
      </c>
      <c r="E2000" s="138" t="s">
        <v>6560</v>
      </c>
      <c r="F2000" s="139">
        <v>50000</v>
      </c>
      <c r="G2000" s="139">
        <v>0</v>
      </c>
      <c r="H2000" s="139">
        <v>0</v>
      </c>
      <c r="I2000" s="139">
        <v>50000</v>
      </c>
      <c r="J2000" s="107" t="s">
        <v>4464</v>
      </c>
      <c r="K2000" s="107" t="s">
        <v>20</v>
      </c>
      <c r="L2000" s="107" t="s">
        <v>4484</v>
      </c>
      <c r="M2000" s="140" t="s">
        <v>4549</v>
      </c>
      <c r="N2000" s="104" t="s">
        <v>4466</v>
      </c>
      <c r="O2000" s="104" t="s">
        <v>4515</v>
      </c>
    </row>
    <row r="2001" spans="1:15" hidden="1" x14ac:dyDescent="0.25">
      <c r="A2001" s="920" t="s">
        <v>169</v>
      </c>
      <c r="B2001" s="138" t="s">
        <v>214</v>
      </c>
      <c r="C2001" s="138" t="s">
        <v>6330</v>
      </c>
      <c r="D2001" s="138" t="s">
        <v>6331</v>
      </c>
      <c r="E2001" s="138" t="s">
        <v>3550</v>
      </c>
      <c r="F2001" s="139">
        <v>1</v>
      </c>
      <c r="G2001" s="139">
        <v>0</v>
      </c>
      <c r="H2001" s="139">
        <v>0</v>
      </c>
      <c r="I2001" s="139">
        <v>1</v>
      </c>
      <c r="J2001" s="107" t="s">
        <v>4464</v>
      </c>
      <c r="K2001" s="107" t="s">
        <v>20</v>
      </c>
      <c r="L2001" s="107" t="s">
        <v>4484</v>
      </c>
      <c r="M2001" s="140" t="s">
        <v>6362</v>
      </c>
      <c r="N2001" s="104" t="s">
        <v>4466</v>
      </c>
      <c r="O2001" s="104" t="s">
        <v>4515</v>
      </c>
    </row>
    <row r="2002" spans="1:15" hidden="1" x14ac:dyDescent="0.25">
      <c r="A2002" s="920" t="s">
        <v>173</v>
      </c>
      <c r="B2002" s="138" t="s">
        <v>214</v>
      </c>
      <c r="C2002" s="138" t="s">
        <v>3871</v>
      </c>
      <c r="D2002" s="138" t="s">
        <v>3872</v>
      </c>
      <c r="E2002" s="138" t="s">
        <v>3873</v>
      </c>
      <c r="F2002" s="139">
        <v>6359852515</v>
      </c>
      <c r="G2002" s="139">
        <v>0</v>
      </c>
      <c r="H2002" s="139">
        <v>0</v>
      </c>
      <c r="I2002" s="139">
        <v>6359852515</v>
      </c>
      <c r="J2002" s="107" t="s">
        <v>4464</v>
      </c>
      <c r="K2002" s="107" t="s">
        <v>20</v>
      </c>
      <c r="L2002" s="107" t="s">
        <v>98</v>
      </c>
      <c r="M2002" s="140" t="s">
        <v>4551</v>
      </c>
      <c r="N2002" s="104" t="s">
        <v>4466</v>
      </c>
      <c r="O2002" s="104" t="s">
        <v>4515</v>
      </c>
    </row>
    <row r="2003" spans="1:15" hidden="1" x14ac:dyDescent="0.25">
      <c r="A2003" s="920" t="s">
        <v>173</v>
      </c>
      <c r="B2003" s="138" t="s">
        <v>104</v>
      </c>
      <c r="C2003" s="138" t="s">
        <v>3874</v>
      </c>
      <c r="D2003" s="138" t="s">
        <v>3875</v>
      </c>
      <c r="E2003" s="138" t="s">
        <v>3876</v>
      </c>
      <c r="F2003" s="139">
        <v>0</v>
      </c>
      <c r="G2003" s="139">
        <v>13402.18</v>
      </c>
      <c r="H2003" s="139">
        <v>101394952</v>
      </c>
      <c r="I2003" s="139">
        <v>101394952</v>
      </c>
      <c r="J2003" s="107" t="s">
        <v>4464</v>
      </c>
      <c r="K2003" s="107" t="s">
        <v>20</v>
      </c>
      <c r="L2003" s="107" t="s">
        <v>98</v>
      </c>
      <c r="M2003" s="140" t="s">
        <v>4551</v>
      </c>
      <c r="N2003" s="104" t="s">
        <v>4466</v>
      </c>
      <c r="O2003" s="104" t="s">
        <v>4515</v>
      </c>
    </row>
    <row r="2004" spans="1:15" hidden="1" x14ac:dyDescent="0.25">
      <c r="A2004" s="920" t="s">
        <v>173</v>
      </c>
      <c r="B2004" s="138" t="s">
        <v>214</v>
      </c>
      <c r="C2004" s="138" t="s">
        <v>5462</v>
      </c>
      <c r="D2004" s="138" t="s">
        <v>5463</v>
      </c>
      <c r="E2004" s="138" t="s">
        <v>3876</v>
      </c>
      <c r="F2004" s="139">
        <v>971785809</v>
      </c>
      <c r="G2004" s="139">
        <v>0</v>
      </c>
      <c r="H2004" s="139">
        <v>0</v>
      </c>
      <c r="I2004" s="139">
        <v>971785809</v>
      </c>
      <c r="J2004" s="107" t="s">
        <v>4464</v>
      </c>
      <c r="K2004" s="107" t="s">
        <v>20</v>
      </c>
      <c r="L2004" s="107" t="s">
        <v>98</v>
      </c>
      <c r="M2004" s="140" t="s">
        <v>4551</v>
      </c>
      <c r="N2004" s="104" t="s">
        <v>4466</v>
      </c>
      <c r="O2004" s="104" t="s">
        <v>4515</v>
      </c>
    </row>
    <row r="2005" spans="1:15" hidden="1" x14ac:dyDescent="0.25">
      <c r="A2005" s="920" t="s">
        <v>173</v>
      </c>
      <c r="B2005" s="138" t="s">
        <v>214</v>
      </c>
      <c r="C2005" s="138" t="s">
        <v>3877</v>
      </c>
      <c r="D2005" s="138" t="s">
        <v>3878</v>
      </c>
      <c r="E2005" s="138" t="s">
        <v>3879</v>
      </c>
      <c r="F2005" s="139">
        <v>68974375</v>
      </c>
      <c r="G2005" s="139">
        <v>0</v>
      </c>
      <c r="H2005" s="139">
        <v>0</v>
      </c>
      <c r="I2005" s="139">
        <v>68974375</v>
      </c>
      <c r="J2005" s="107" t="s">
        <v>4464</v>
      </c>
      <c r="K2005" s="107" t="s">
        <v>20</v>
      </c>
      <c r="L2005" s="107" t="s">
        <v>98</v>
      </c>
      <c r="M2005" s="140" t="s">
        <v>4551</v>
      </c>
      <c r="N2005" s="104" t="s">
        <v>4466</v>
      </c>
      <c r="O2005" s="104" t="s">
        <v>4515</v>
      </c>
    </row>
    <row r="2006" spans="1:15" hidden="1" x14ac:dyDescent="0.25">
      <c r="A2006" s="920" t="s">
        <v>173</v>
      </c>
      <c r="B2006" s="138" t="s">
        <v>214</v>
      </c>
      <c r="C2006" s="138" t="s">
        <v>3880</v>
      </c>
      <c r="D2006" s="138" t="s">
        <v>3881</v>
      </c>
      <c r="E2006" s="138" t="s">
        <v>3882</v>
      </c>
      <c r="F2006" s="139">
        <v>916117832</v>
      </c>
      <c r="G2006" s="139">
        <v>0</v>
      </c>
      <c r="H2006" s="139">
        <v>0</v>
      </c>
      <c r="I2006" s="139">
        <v>916117832</v>
      </c>
      <c r="J2006" s="107" t="s">
        <v>4464</v>
      </c>
      <c r="K2006" s="107" t="s">
        <v>20</v>
      </c>
      <c r="L2006" s="107" t="s">
        <v>98</v>
      </c>
      <c r="M2006" s="140" t="s">
        <v>4551</v>
      </c>
      <c r="N2006" s="104" t="s">
        <v>4466</v>
      </c>
      <c r="O2006" s="104" t="s">
        <v>4515</v>
      </c>
    </row>
    <row r="2007" spans="1:15" hidden="1" x14ac:dyDescent="0.25">
      <c r="A2007" s="920" t="s">
        <v>173</v>
      </c>
      <c r="B2007" s="138" t="s">
        <v>214</v>
      </c>
      <c r="C2007" s="138" t="s">
        <v>3883</v>
      </c>
      <c r="D2007" s="138" t="s">
        <v>3884</v>
      </c>
      <c r="E2007" s="138" t="s">
        <v>3885</v>
      </c>
      <c r="F2007" s="139">
        <v>1384686785</v>
      </c>
      <c r="G2007" s="139">
        <v>0</v>
      </c>
      <c r="H2007" s="139">
        <v>0</v>
      </c>
      <c r="I2007" s="139">
        <v>1384686785</v>
      </c>
      <c r="J2007" s="107" t="s">
        <v>4464</v>
      </c>
      <c r="K2007" s="107" t="s">
        <v>20</v>
      </c>
      <c r="L2007" s="107" t="s">
        <v>98</v>
      </c>
      <c r="M2007" s="140" t="s">
        <v>4552</v>
      </c>
      <c r="N2007" s="104" t="s">
        <v>4466</v>
      </c>
      <c r="O2007" s="104" t="s">
        <v>4515</v>
      </c>
    </row>
    <row r="2008" spans="1:15" hidden="1" x14ac:dyDescent="0.25">
      <c r="A2008" s="920" t="s">
        <v>173</v>
      </c>
      <c r="B2008" s="138" t="s">
        <v>214</v>
      </c>
      <c r="C2008" s="138" t="s">
        <v>5464</v>
      </c>
      <c r="D2008" s="138" t="s">
        <v>5465</v>
      </c>
      <c r="E2008" s="138" t="s">
        <v>5466</v>
      </c>
      <c r="F2008" s="139">
        <v>49122298</v>
      </c>
      <c r="G2008" s="139">
        <v>0</v>
      </c>
      <c r="H2008" s="139">
        <v>0</v>
      </c>
      <c r="I2008" s="139">
        <v>49122298</v>
      </c>
      <c r="J2008" s="107" t="s">
        <v>4464</v>
      </c>
      <c r="K2008" s="107" t="s">
        <v>20</v>
      </c>
      <c r="L2008" s="107" t="s">
        <v>98</v>
      </c>
      <c r="M2008" s="140" t="s">
        <v>4553</v>
      </c>
      <c r="N2008" s="104" t="s">
        <v>4466</v>
      </c>
      <c r="O2008" s="104" t="s">
        <v>4515</v>
      </c>
    </row>
    <row r="2009" spans="1:15" hidden="1" x14ac:dyDescent="0.25">
      <c r="A2009" s="920" t="s">
        <v>173</v>
      </c>
      <c r="B2009" s="138" t="s">
        <v>214</v>
      </c>
      <c r="C2009" s="138" t="s">
        <v>6051</v>
      </c>
      <c r="D2009" s="138" t="s">
        <v>6052</v>
      </c>
      <c r="E2009" s="138" t="s">
        <v>6053</v>
      </c>
      <c r="F2009" s="139">
        <v>29063635</v>
      </c>
      <c r="G2009" s="139">
        <v>0</v>
      </c>
      <c r="H2009" s="139">
        <v>0</v>
      </c>
      <c r="I2009" s="139">
        <v>29063635</v>
      </c>
      <c r="J2009" s="107" t="s">
        <v>4464</v>
      </c>
      <c r="K2009" s="107" t="s">
        <v>20</v>
      </c>
      <c r="L2009" s="107" t="s">
        <v>98</v>
      </c>
      <c r="M2009" s="140" t="s">
        <v>4553</v>
      </c>
      <c r="N2009" s="104" t="s">
        <v>4466</v>
      </c>
      <c r="O2009" s="104" t="s">
        <v>4515</v>
      </c>
    </row>
    <row r="2010" spans="1:15" hidden="1" x14ac:dyDescent="0.25">
      <c r="A2010" s="920" t="s">
        <v>173</v>
      </c>
      <c r="B2010" s="138" t="s">
        <v>214</v>
      </c>
      <c r="C2010" s="138" t="s">
        <v>3886</v>
      </c>
      <c r="D2010" s="138" t="s">
        <v>3887</v>
      </c>
      <c r="E2010" s="138" t="s">
        <v>3888</v>
      </c>
      <c r="F2010" s="139">
        <v>13630395368</v>
      </c>
      <c r="G2010" s="139">
        <v>0</v>
      </c>
      <c r="H2010" s="139">
        <v>0</v>
      </c>
      <c r="I2010" s="139">
        <v>13630395368</v>
      </c>
      <c r="J2010" s="107" t="s">
        <v>4464</v>
      </c>
      <c r="K2010" s="107" t="s">
        <v>20</v>
      </c>
      <c r="L2010" s="107" t="s">
        <v>98</v>
      </c>
      <c r="M2010" s="140" t="s">
        <v>4553</v>
      </c>
      <c r="N2010" s="104" t="s">
        <v>4466</v>
      </c>
      <c r="O2010" s="104" t="s">
        <v>4515</v>
      </c>
    </row>
    <row r="2011" spans="1:15" hidden="1" x14ac:dyDescent="0.25">
      <c r="A2011" s="920" t="s">
        <v>173</v>
      </c>
      <c r="B2011" s="138" t="s">
        <v>214</v>
      </c>
      <c r="C2011" s="138" t="s">
        <v>3889</v>
      </c>
      <c r="D2011" s="138" t="s">
        <v>3890</v>
      </c>
      <c r="E2011" s="138" t="s">
        <v>3891</v>
      </c>
      <c r="F2011" s="139">
        <v>210537673</v>
      </c>
      <c r="G2011" s="139">
        <v>0</v>
      </c>
      <c r="H2011" s="139">
        <v>0</v>
      </c>
      <c r="I2011" s="139">
        <v>210537673</v>
      </c>
      <c r="J2011" s="107" t="s">
        <v>4464</v>
      </c>
      <c r="K2011" s="107" t="s">
        <v>20</v>
      </c>
      <c r="L2011" s="107" t="s">
        <v>98</v>
      </c>
      <c r="M2011" s="140" t="s">
        <v>4554</v>
      </c>
      <c r="N2011" s="104" t="s">
        <v>4466</v>
      </c>
      <c r="O2011" s="104" t="s">
        <v>4515</v>
      </c>
    </row>
    <row r="2012" spans="1:15" hidden="1" x14ac:dyDescent="0.25">
      <c r="A2012" s="920" t="s">
        <v>173</v>
      </c>
      <c r="B2012" s="138" t="s">
        <v>214</v>
      </c>
      <c r="C2012" s="138" t="s">
        <v>5467</v>
      </c>
      <c r="D2012" s="138" t="s">
        <v>5468</v>
      </c>
      <c r="E2012" s="138" t="s">
        <v>5469</v>
      </c>
      <c r="F2012" s="139">
        <v>15085455</v>
      </c>
      <c r="G2012" s="139">
        <v>0</v>
      </c>
      <c r="H2012" s="139">
        <v>0</v>
      </c>
      <c r="I2012" s="139">
        <v>15085455</v>
      </c>
      <c r="J2012" s="107" t="s">
        <v>4464</v>
      </c>
      <c r="K2012" s="107" t="s">
        <v>20</v>
      </c>
      <c r="L2012" s="107" t="s">
        <v>98</v>
      </c>
      <c r="M2012" s="140" t="s">
        <v>4554</v>
      </c>
      <c r="N2012" s="104" t="s">
        <v>4466</v>
      </c>
      <c r="O2012" s="104" t="s">
        <v>4515</v>
      </c>
    </row>
    <row r="2013" spans="1:15" hidden="1" x14ac:dyDescent="0.25">
      <c r="A2013" s="920" t="s">
        <v>173</v>
      </c>
      <c r="B2013" s="138" t="s">
        <v>214</v>
      </c>
      <c r="C2013" s="138" t="s">
        <v>3892</v>
      </c>
      <c r="D2013" s="138" t="s">
        <v>3893</v>
      </c>
      <c r="E2013" s="138" t="s">
        <v>3894</v>
      </c>
      <c r="F2013" s="139">
        <v>2664317044</v>
      </c>
      <c r="G2013" s="139">
        <v>0</v>
      </c>
      <c r="H2013" s="139">
        <v>0</v>
      </c>
      <c r="I2013" s="139">
        <v>2664317044</v>
      </c>
      <c r="J2013" s="107" t="s">
        <v>4464</v>
      </c>
      <c r="K2013" s="107" t="s">
        <v>20</v>
      </c>
      <c r="L2013" s="107" t="s">
        <v>98</v>
      </c>
      <c r="M2013" s="140" t="s">
        <v>4554</v>
      </c>
      <c r="N2013" s="104" t="s">
        <v>4466</v>
      </c>
      <c r="O2013" s="104" t="s">
        <v>4515</v>
      </c>
    </row>
    <row r="2014" spans="1:15" hidden="1" x14ac:dyDescent="0.25">
      <c r="A2014" s="920" t="s">
        <v>173</v>
      </c>
      <c r="B2014" s="138" t="s">
        <v>214</v>
      </c>
      <c r="C2014" s="138" t="s">
        <v>3895</v>
      </c>
      <c r="D2014" s="138" t="s">
        <v>3896</v>
      </c>
      <c r="E2014" s="138" t="s">
        <v>3897</v>
      </c>
      <c r="F2014" s="139">
        <v>4029833559</v>
      </c>
      <c r="G2014" s="139">
        <v>0</v>
      </c>
      <c r="H2014" s="139">
        <v>0</v>
      </c>
      <c r="I2014" s="139">
        <v>4029833559</v>
      </c>
      <c r="J2014" s="107" t="s">
        <v>4464</v>
      </c>
      <c r="K2014" s="107" t="s">
        <v>20</v>
      </c>
      <c r="L2014" s="107" t="s">
        <v>98</v>
      </c>
      <c r="M2014" s="140" t="s">
        <v>4554</v>
      </c>
      <c r="N2014" s="104" t="s">
        <v>4466</v>
      </c>
      <c r="O2014" s="104" t="s">
        <v>4515</v>
      </c>
    </row>
    <row r="2015" spans="1:15" hidden="1" x14ac:dyDescent="0.25">
      <c r="A2015" s="920" t="s">
        <v>173</v>
      </c>
      <c r="B2015" s="138" t="s">
        <v>214</v>
      </c>
      <c r="C2015" s="138" t="s">
        <v>3898</v>
      </c>
      <c r="D2015" s="138" t="s">
        <v>3899</v>
      </c>
      <c r="E2015" s="138" t="s">
        <v>5921</v>
      </c>
      <c r="F2015" s="139">
        <v>1804506902</v>
      </c>
      <c r="G2015" s="139">
        <v>0</v>
      </c>
      <c r="H2015" s="139">
        <v>0</v>
      </c>
      <c r="I2015" s="139">
        <v>1804506902</v>
      </c>
      <c r="J2015" s="107" t="s">
        <v>4464</v>
      </c>
      <c r="K2015" s="107" t="s">
        <v>20</v>
      </c>
      <c r="L2015" s="107" t="s">
        <v>98</v>
      </c>
      <c r="M2015" s="140" t="s">
        <v>4555</v>
      </c>
      <c r="N2015" s="104" t="s">
        <v>4466</v>
      </c>
      <c r="O2015" s="104" t="s">
        <v>4515</v>
      </c>
    </row>
    <row r="2016" spans="1:15" hidden="1" x14ac:dyDescent="0.25">
      <c r="A2016" s="920" t="s">
        <v>173</v>
      </c>
      <c r="B2016" s="138" t="s">
        <v>214</v>
      </c>
      <c r="C2016" s="138" t="s">
        <v>3900</v>
      </c>
      <c r="D2016" s="138" t="s">
        <v>3901</v>
      </c>
      <c r="E2016" s="138" t="s">
        <v>3902</v>
      </c>
      <c r="F2016" s="139">
        <v>105310591165</v>
      </c>
      <c r="G2016" s="139">
        <v>0</v>
      </c>
      <c r="H2016" s="139">
        <v>0</v>
      </c>
      <c r="I2016" s="139">
        <v>105310591165</v>
      </c>
      <c r="J2016" s="107" t="s">
        <v>4464</v>
      </c>
      <c r="K2016" s="107" t="s">
        <v>20</v>
      </c>
      <c r="L2016" s="107" t="s">
        <v>98</v>
      </c>
      <c r="M2016" s="140" t="s">
        <v>4555</v>
      </c>
      <c r="N2016" s="104" t="s">
        <v>4466</v>
      </c>
      <c r="O2016" s="104" t="s">
        <v>4515</v>
      </c>
    </row>
    <row r="2017" spans="1:15" hidden="1" x14ac:dyDescent="0.25">
      <c r="A2017" s="920" t="s">
        <v>173</v>
      </c>
      <c r="B2017" s="138" t="s">
        <v>214</v>
      </c>
      <c r="C2017" s="138" t="s">
        <v>3903</v>
      </c>
      <c r="D2017" s="138" t="s">
        <v>3904</v>
      </c>
      <c r="E2017" s="138" t="s">
        <v>3905</v>
      </c>
      <c r="F2017" s="139">
        <v>196276820</v>
      </c>
      <c r="G2017" s="139">
        <v>0</v>
      </c>
      <c r="H2017" s="139">
        <v>0</v>
      </c>
      <c r="I2017" s="139">
        <v>196276820</v>
      </c>
      <c r="J2017" s="107" t="s">
        <v>4464</v>
      </c>
      <c r="K2017" s="107" t="s">
        <v>20</v>
      </c>
      <c r="L2017" s="107" t="s">
        <v>98</v>
      </c>
      <c r="M2017" s="140" t="s">
        <v>4556</v>
      </c>
      <c r="N2017" s="104" t="s">
        <v>4466</v>
      </c>
      <c r="O2017" s="104" t="s">
        <v>4515</v>
      </c>
    </row>
    <row r="2018" spans="1:15" hidden="1" x14ac:dyDescent="0.25">
      <c r="A2018" s="920" t="s">
        <v>173</v>
      </c>
      <c r="B2018" s="138" t="s">
        <v>214</v>
      </c>
      <c r="C2018" s="138" t="s">
        <v>3906</v>
      </c>
      <c r="D2018" s="138" t="s">
        <v>3907</v>
      </c>
      <c r="E2018" s="138" t="s">
        <v>3908</v>
      </c>
      <c r="F2018" s="139">
        <v>424102418</v>
      </c>
      <c r="G2018" s="139">
        <v>0</v>
      </c>
      <c r="H2018" s="139">
        <v>0</v>
      </c>
      <c r="I2018" s="139">
        <v>424102418</v>
      </c>
      <c r="J2018" s="107" t="s">
        <v>4464</v>
      </c>
      <c r="K2018" s="107" t="s">
        <v>20</v>
      </c>
      <c r="L2018" s="107" t="s">
        <v>98</v>
      </c>
      <c r="M2018" s="140" t="s">
        <v>4557</v>
      </c>
      <c r="N2018" s="104" t="s">
        <v>4466</v>
      </c>
      <c r="O2018" s="104" t="s">
        <v>4515</v>
      </c>
    </row>
    <row r="2019" spans="1:15" hidden="1" x14ac:dyDescent="0.25">
      <c r="A2019" s="920" t="s">
        <v>173</v>
      </c>
      <c r="B2019" s="138" t="s">
        <v>214</v>
      </c>
      <c r="C2019" s="138" t="s">
        <v>3909</v>
      </c>
      <c r="D2019" s="138" t="s">
        <v>3910</v>
      </c>
      <c r="E2019" s="138" t="s">
        <v>3911</v>
      </c>
      <c r="F2019" s="139">
        <v>2119170611</v>
      </c>
      <c r="G2019" s="139">
        <v>0</v>
      </c>
      <c r="H2019" s="139">
        <v>0</v>
      </c>
      <c r="I2019" s="139">
        <v>2119170611</v>
      </c>
      <c r="J2019" s="107" t="s">
        <v>4464</v>
      </c>
      <c r="K2019" s="107" t="s">
        <v>20</v>
      </c>
      <c r="L2019" s="107" t="s">
        <v>98</v>
      </c>
      <c r="M2019" s="140" t="s">
        <v>4558</v>
      </c>
      <c r="N2019" s="104" t="s">
        <v>4466</v>
      </c>
      <c r="O2019" s="104" t="s">
        <v>4515</v>
      </c>
    </row>
    <row r="2020" spans="1:15" hidden="1" x14ac:dyDescent="0.25">
      <c r="A2020" s="920" t="s">
        <v>173</v>
      </c>
      <c r="B2020" s="138" t="s">
        <v>214</v>
      </c>
      <c r="C2020" s="138" t="s">
        <v>6054</v>
      </c>
      <c r="D2020" s="138" t="s">
        <v>6055</v>
      </c>
      <c r="E2020" s="138" t="s">
        <v>6056</v>
      </c>
      <c r="F2020" s="139">
        <v>109638505</v>
      </c>
      <c r="G2020" s="139">
        <v>0</v>
      </c>
      <c r="H2020" s="139">
        <v>0</v>
      </c>
      <c r="I2020" s="139">
        <v>109638505</v>
      </c>
      <c r="J2020" s="107" t="s">
        <v>4464</v>
      </c>
      <c r="K2020" s="107" t="s">
        <v>20</v>
      </c>
      <c r="L2020" s="107" t="s">
        <v>98</v>
      </c>
      <c r="M2020" s="140" t="s">
        <v>4558</v>
      </c>
      <c r="N2020" s="104" t="s">
        <v>4466</v>
      </c>
      <c r="O2020" s="104" t="s">
        <v>4515</v>
      </c>
    </row>
    <row r="2021" spans="1:15" hidden="1" x14ac:dyDescent="0.25">
      <c r="A2021" s="920" t="s">
        <v>173</v>
      </c>
      <c r="B2021" s="138" t="s">
        <v>214</v>
      </c>
      <c r="C2021" s="138" t="s">
        <v>3912</v>
      </c>
      <c r="D2021" s="138" t="s">
        <v>3913</v>
      </c>
      <c r="E2021" s="138" t="s">
        <v>3914</v>
      </c>
      <c r="F2021" s="139">
        <v>3838443020</v>
      </c>
      <c r="G2021" s="139">
        <v>0</v>
      </c>
      <c r="H2021" s="139">
        <v>0</v>
      </c>
      <c r="I2021" s="139">
        <v>3838443020</v>
      </c>
      <c r="J2021" s="107" t="s">
        <v>4464</v>
      </c>
      <c r="K2021" s="107" t="s">
        <v>20</v>
      </c>
      <c r="L2021" s="107" t="s">
        <v>98</v>
      </c>
      <c r="M2021" s="140" t="s">
        <v>4558</v>
      </c>
      <c r="N2021" s="104" t="s">
        <v>4466</v>
      </c>
      <c r="O2021" s="104" t="s">
        <v>4515</v>
      </c>
    </row>
    <row r="2022" spans="1:15" hidden="1" x14ac:dyDescent="0.25">
      <c r="A2022" s="920" t="s">
        <v>173</v>
      </c>
      <c r="B2022" s="138" t="s">
        <v>214</v>
      </c>
      <c r="C2022" s="138" t="s">
        <v>3915</v>
      </c>
      <c r="D2022" s="138" t="s">
        <v>3916</v>
      </c>
      <c r="E2022" s="138" t="s">
        <v>3917</v>
      </c>
      <c r="F2022" s="139">
        <v>146784493</v>
      </c>
      <c r="G2022" s="139">
        <v>0</v>
      </c>
      <c r="H2022" s="139">
        <v>0</v>
      </c>
      <c r="I2022" s="139">
        <v>146784493</v>
      </c>
      <c r="J2022" s="107" t="s">
        <v>4464</v>
      </c>
      <c r="K2022" s="107" t="s">
        <v>20</v>
      </c>
      <c r="L2022" s="107" t="s">
        <v>98</v>
      </c>
      <c r="M2022" s="140" t="s">
        <v>4558</v>
      </c>
      <c r="N2022" s="104" t="s">
        <v>4466</v>
      </c>
      <c r="O2022" s="104" t="s">
        <v>4515</v>
      </c>
    </row>
    <row r="2023" spans="1:15" hidden="1" x14ac:dyDescent="0.25">
      <c r="A2023" s="920" t="s">
        <v>173</v>
      </c>
      <c r="B2023" s="138" t="s">
        <v>214</v>
      </c>
      <c r="C2023" s="138" t="s">
        <v>3918</v>
      </c>
      <c r="D2023" s="138" t="s">
        <v>3919</v>
      </c>
      <c r="E2023" s="138" t="s">
        <v>3920</v>
      </c>
      <c r="F2023" s="139">
        <v>424900091</v>
      </c>
      <c r="G2023" s="139">
        <v>0</v>
      </c>
      <c r="H2023" s="139">
        <v>0</v>
      </c>
      <c r="I2023" s="139">
        <v>424900091</v>
      </c>
      <c r="J2023" s="107" t="s">
        <v>4464</v>
      </c>
      <c r="K2023" s="107" t="s">
        <v>20</v>
      </c>
      <c r="L2023" s="107" t="s">
        <v>98</v>
      </c>
      <c r="M2023" s="140" t="s">
        <v>4558</v>
      </c>
      <c r="N2023" s="104" t="s">
        <v>4466</v>
      </c>
      <c r="O2023" s="104" t="s">
        <v>4515</v>
      </c>
    </row>
    <row r="2024" spans="1:15" hidden="1" x14ac:dyDescent="0.25">
      <c r="A2024" s="920" t="s">
        <v>173</v>
      </c>
      <c r="B2024" s="138" t="s">
        <v>214</v>
      </c>
      <c r="C2024" s="138" t="s">
        <v>3921</v>
      </c>
      <c r="D2024" s="138" t="s">
        <v>3922</v>
      </c>
      <c r="E2024" s="138" t="s">
        <v>3923</v>
      </c>
      <c r="F2024" s="139">
        <v>3753184634</v>
      </c>
      <c r="G2024" s="139">
        <v>0</v>
      </c>
      <c r="H2024" s="139">
        <v>0</v>
      </c>
      <c r="I2024" s="139">
        <v>3753184634</v>
      </c>
      <c r="J2024" s="107" t="s">
        <v>4464</v>
      </c>
      <c r="K2024" s="107" t="s">
        <v>20</v>
      </c>
      <c r="L2024" s="107" t="s">
        <v>98</v>
      </c>
      <c r="M2024" s="140" t="s">
        <v>4559</v>
      </c>
      <c r="N2024" s="104" t="s">
        <v>4466</v>
      </c>
      <c r="O2024" s="104" t="s">
        <v>4515</v>
      </c>
    </row>
    <row r="2025" spans="1:15" hidden="1" x14ac:dyDescent="0.25">
      <c r="A2025" s="920" t="s">
        <v>173</v>
      </c>
      <c r="B2025" s="138" t="s">
        <v>214</v>
      </c>
      <c r="C2025" s="138" t="s">
        <v>3924</v>
      </c>
      <c r="D2025" s="138" t="s">
        <v>3925</v>
      </c>
      <c r="E2025" s="138" t="s">
        <v>3926</v>
      </c>
      <c r="F2025" s="139">
        <v>771123982</v>
      </c>
      <c r="G2025" s="139">
        <v>0</v>
      </c>
      <c r="H2025" s="139">
        <v>0</v>
      </c>
      <c r="I2025" s="139">
        <v>771123982</v>
      </c>
      <c r="J2025" s="107" t="s">
        <v>4464</v>
      </c>
      <c r="K2025" s="107" t="s">
        <v>20</v>
      </c>
      <c r="L2025" s="107" t="s">
        <v>98</v>
      </c>
      <c r="M2025" s="140" t="s">
        <v>4559</v>
      </c>
      <c r="N2025" s="104" t="s">
        <v>4466</v>
      </c>
      <c r="O2025" s="104" t="s">
        <v>4515</v>
      </c>
    </row>
    <row r="2026" spans="1:15" hidden="1" x14ac:dyDescent="0.25">
      <c r="A2026" s="920" t="s">
        <v>173</v>
      </c>
      <c r="B2026" s="138" t="s">
        <v>214</v>
      </c>
      <c r="C2026" s="138" t="s">
        <v>3927</v>
      </c>
      <c r="D2026" s="138" t="s">
        <v>3928</v>
      </c>
      <c r="E2026" s="138" t="s">
        <v>3929</v>
      </c>
      <c r="F2026" s="139">
        <v>15818043389</v>
      </c>
      <c r="G2026" s="139">
        <v>0</v>
      </c>
      <c r="H2026" s="139">
        <v>0</v>
      </c>
      <c r="I2026" s="139">
        <v>15818043389</v>
      </c>
      <c r="J2026" s="107" t="s">
        <v>4464</v>
      </c>
      <c r="K2026" s="107" t="s">
        <v>20</v>
      </c>
      <c r="L2026" s="107" t="s">
        <v>98</v>
      </c>
      <c r="M2026" s="140" t="s">
        <v>4559</v>
      </c>
      <c r="N2026" s="104" t="s">
        <v>4466</v>
      </c>
      <c r="O2026" s="104" t="s">
        <v>4515</v>
      </c>
    </row>
    <row r="2027" spans="1:15" hidden="1" x14ac:dyDescent="0.25">
      <c r="A2027" s="920" t="s">
        <v>171</v>
      </c>
      <c r="B2027" s="138" t="s">
        <v>214</v>
      </c>
      <c r="C2027" s="138" t="s">
        <v>6332</v>
      </c>
      <c r="D2027" s="138" t="s">
        <v>6333</v>
      </c>
      <c r="E2027" s="138" t="s">
        <v>6334</v>
      </c>
      <c r="F2027" s="139">
        <v>79120826</v>
      </c>
      <c r="G2027" s="139">
        <v>0</v>
      </c>
      <c r="H2027" s="139">
        <v>0</v>
      </c>
      <c r="I2027" s="139">
        <v>79120826</v>
      </c>
      <c r="J2027" s="107" t="s">
        <v>4464</v>
      </c>
      <c r="K2027" s="107" t="s">
        <v>20</v>
      </c>
      <c r="L2027" s="107" t="s">
        <v>98</v>
      </c>
      <c r="M2027" s="140" t="s">
        <v>4559</v>
      </c>
      <c r="N2027" s="104" t="s">
        <v>4466</v>
      </c>
      <c r="O2027" s="104" t="s">
        <v>4515</v>
      </c>
    </row>
    <row r="2028" spans="1:15" hidden="1" x14ac:dyDescent="0.25">
      <c r="A2028" s="920" t="s">
        <v>173</v>
      </c>
      <c r="B2028" s="138" t="s">
        <v>214</v>
      </c>
      <c r="C2028" s="138" t="s">
        <v>3930</v>
      </c>
      <c r="D2028" s="138" t="s">
        <v>3931</v>
      </c>
      <c r="E2028" s="138" t="s">
        <v>5922</v>
      </c>
      <c r="F2028" s="139">
        <v>2848660785</v>
      </c>
      <c r="G2028" s="139">
        <v>0</v>
      </c>
      <c r="H2028" s="139">
        <v>0</v>
      </c>
      <c r="I2028" s="139">
        <v>2848660785</v>
      </c>
      <c r="J2028" s="107" t="s">
        <v>4464</v>
      </c>
      <c r="K2028" s="107" t="s">
        <v>20</v>
      </c>
      <c r="L2028" s="107" t="s">
        <v>98</v>
      </c>
      <c r="M2028" s="140" t="s">
        <v>4560</v>
      </c>
      <c r="N2028" s="104" t="s">
        <v>4466</v>
      </c>
      <c r="O2028" s="104" t="s">
        <v>4515</v>
      </c>
    </row>
    <row r="2029" spans="1:15" hidden="1" x14ac:dyDescent="0.25">
      <c r="A2029" s="920" t="s">
        <v>173</v>
      </c>
      <c r="B2029" s="138" t="s">
        <v>214</v>
      </c>
      <c r="C2029" s="138" t="s">
        <v>3932</v>
      </c>
      <c r="D2029" s="138" t="s">
        <v>3933</v>
      </c>
      <c r="E2029" s="138" t="s">
        <v>3934</v>
      </c>
      <c r="F2029" s="139">
        <v>598127854</v>
      </c>
      <c r="G2029" s="139">
        <v>0</v>
      </c>
      <c r="H2029" s="139">
        <v>0</v>
      </c>
      <c r="I2029" s="139">
        <v>598127854</v>
      </c>
      <c r="J2029" s="107" t="s">
        <v>4464</v>
      </c>
      <c r="K2029" s="107" t="s">
        <v>20</v>
      </c>
      <c r="L2029" s="107" t="s">
        <v>98</v>
      </c>
      <c r="M2029" s="140" t="s">
        <v>4561</v>
      </c>
      <c r="N2029" s="104" t="s">
        <v>4466</v>
      </c>
      <c r="O2029" s="104" t="s">
        <v>4515</v>
      </c>
    </row>
    <row r="2030" spans="1:15" hidden="1" x14ac:dyDescent="0.25">
      <c r="A2030" s="920" t="s">
        <v>173</v>
      </c>
      <c r="B2030" s="138" t="s">
        <v>214</v>
      </c>
      <c r="C2030" s="138" t="s">
        <v>5923</v>
      </c>
      <c r="D2030" s="138" t="s">
        <v>5924</v>
      </c>
      <c r="E2030" s="138" t="s">
        <v>5925</v>
      </c>
      <c r="F2030" s="139">
        <v>454545</v>
      </c>
      <c r="G2030" s="139">
        <v>0</v>
      </c>
      <c r="H2030" s="139">
        <v>0</v>
      </c>
      <c r="I2030" s="139">
        <v>454545</v>
      </c>
      <c r="J2030" s="107" t="s">
        <v>4464</v>
      </c>
      <c r="K2030" s="107" t="s">
        <v>20</v>
      </c>
      <c r="L2030" s="107" t="s">
        <v>98</v>
      </c>
      <c r="M2030" s="140" t="s">
        <v>4561</v>
      </c>
      <c r="N2030" s="104" t="s">
        <v>4466</v>
      </c>
      <c r="O2030" s="104" t="s">
        <v>4515</v>
      </c>
    </row>
    <row r="2031" spans="1:15" hidden="1" x14ac:dyDescent="0.25">
      <c r="A2031" s="920" t="s">
        <v>173</v>
      </c>
      <c r="B2031" s="138" t="s">
        <v>214</v>
      </c>
      <c r="C2031" s="138" t="s">
        <v>3935</v>
      </c>
      <c r="D2031" s="138" t="s">
        <v>3936</v>
      </c>
      <c r="E2031" s="138" t="s">
        <v>3937</v>
      </c>
      <c r="F2031" s="139">
        <v>176225001</v>
      </c>
      <c r="G2031" s="139">
        <v>0</v>
      </c>
      <c r="H2031" s="139">
        <v>0</v>
      </c>
      <c r="I2031" s="139">
        <v>176225001</v>
      </c>
      <c r="J2031" s="107" t="s">
        <v>4464</v>
      </c>
      <c r="K2031" s="107" t="s">
        <v>20</v>
      </c>
      <c r="L2031" s="107" t="s">
        <v>98</v>
      </c>
      <c r="M2031" s="140" t="s">
        <v>4561</v>
      </c>
      <c r="N2031" s="104" t="s">
        <v>4466</v>
      </c>
      <c r="O2031" s="104" t="s">
        <v>4515</v>
      </c>
    </row>
    <row r="2032" spans="1:15" hidden="1" x14ac:dyDescent="0.25">
      <c r="A2032" s="920" t="s">
        <v>173</v>
      </c>
      <c r="B2032" s="138" t="s">
        <v>104</v>
      </c>
      <c r="C2032" s="138" t="s">
        <v>6561</v>
      </c>
      <c r="D2032" s="138" t="s">
        <v>6562</v>
      </c>
      <c r="E2032" s="138" t="s">
        <v>6563</v>
      </c>
      <c r="F2032" s="139">
        <v>0</v>
      </c>
      <c r="G2032" s="139">
        <v>2181.8200000000002</v>
      </c>
      <c r="H2032" s="139">
        <v>14777969</v>
      </c>
      <c r="I2032" s="139">
        <v>14777969</v>
      </c>
      <c r="J2032" s="107" t="s">
        <v>4464</v>
      </c>
      <c r="K2032" s="107" t="s">
        <v>20</v>
      </c>
      <c r="L2032" s="107" t="s">
        <v>98</v>
      </c>
      <c r="M2032" s="140" t="s">
        <v>4562</v>
      </c>
      <c r="N2032" s="104" t="s">
        <v>4466</v>
      </c>
      <c r="O2032" s="104" t="s">
        <v>4515</v>
      </c>
    </row>
    <row r="2033" spans="1:15" hidden="1" x14ac:dyDescent="0.25">
      <c r="A2033" s="920" t="s">
        <v>173</v>
      </c>
      <c r="B2033" s="138" t="s">
        <v>214</v>
      </c>
      <c r="C2033" s="138" t="s">
        <v>3938</v>
      </c>
      <c r="D2033" s="138" t="s">
        <v>3939</v>
      </c>
      <c r="E2033" s="138" t="s">
        <v>5926</v>
      </c>
      <c r="F2033" s="139">
        <v>7699579579</v>
      </c>
      <c r="G2033" s="139">
        <v>0</v>
      </c>
      <c r="H2033" s="139">
        <v>0</v>
      </c>
      <c r="I2033" s="139">
        <v>7699579579</v>
      </c>
      <c r="J2033" s="107" t="s">
        <v>4464</v>
      </c>
      <c r="K2033" s="107" t="s">
        <v>20</v>
      </c>
      <c r="L2033" s="107" t="s">
        <v>98</v>
      </c>
      <c r="M2033" s="140" t="s">
        <v>4562</v>
      </c>
      <c r="N2033" s="104" t="s">
        <v>4466</v>
      </c>
      <c r="O2033" s="104" t="s">
        <v>4515</v>
      </c>
    </row>
    <row r="2034" spans="1:15" hidden="1" x14ac:dyDescent="0.25">
      <c r="A2034" s="920" t="s">
        <v>173</v>
      </c>
      <c r="B2034" s="138" t="s">
        <v>214</v>
      </c>
      <c r="C2034" s="138" t="s">
        <v>5470</v>
      </c>
      <c r="D2034" s="138" t="s">
        <v>5471</v>
      </c>
      <c r="E2034" s="138" t="s">
        <v>5722</v>
      </c>
      <c r="F2034" s="139">
        <v>327390389</v>
      </c>
      <c r="G2034" s="139">
        <v>0</v>
      </c>
      <c r="H2034" s="139">
        <v>0</v>
      </c>
      <c r="I2034" s="139">
        <v>327390389</v>
      </c>
      <c r="J2034" s="107" t="s">
        <v>4464</v>
      </c>
      <c r="K2034" s="107" t="s">
        <v>20</v>
      </c>
      <c r="L2034" s="107" t="s">
        <v>98</v>
      </c>
      <c r="M2034" s="140" t="s">
        <v>4563</v>
      </c>
      <c r="N2034" s="104" t="s">
        <v>4466</v>
      </c>
      <c r="O2034" s="104" t="s">
        <v>4515</v>
      </c>
    </row>
    <row r="2035" spans="1:15" hidden="1" x14ac:dyDescent="0.25">
      <c r="A2035" s="920" t="s">
        <v>173</v>
      </c>
      <c r="B2035" s="138" t="s">
        <v>214</v>
      </c>
      <c r="C2035" s="138" t="s">
        <v>5472</v>
      </c>
      <c r="D2035" s="138" t="s">
        <v>5473</v>
      </c>
      <c r="E2035" s="138" t="s">
        <v>5474</v>
      </c>
      <c r="F2035" s="139">
        <v>7759414</v>
      </c>
      <c r="G2035" s="139">
        <v>0</v>
      </c>
      <c r="H2035" s="139">
        <v>0</v>
      </c>
      <c r="I2035" s="139">
        <v>7759414</v>
      </c>
      <c r="J2035" s="107" t="s">
        <v>4464</v>
      </c>
      <c r="K2035" s="107" t="s">
        <v>20</v>
      </c>
      <c r="L2035" s="107" t="s">
        <v>98</v>
      </c>
      <c r="M2035" s="140" t="s">
        <v>4563</v>
      </c>
      <c r="N2035" s="104" t="s">
        <v>4466</v>
      </c>
      <c r="O2035" s="104" t="s">
        <v>4515</v>
      </c>
    </row>
    <row r="2036" spans="1:15" hidden="1" x14ac:dyDescent="0.25">
      <c r="A2036" s="920" t="s">
        <v>173</v>
      </c>
      <c r="B2036" s="138" t="s">
        <v>214</v>
      </c>
      <c r="C2036" s="138" t="s">
        <v>5475</v>
      </c>
      <c r="D2036" s="138" t="s">
        <v>5476</v>
      </c>
      <c r="E2036" s="138" t="s">
        <v>5477</v>
      </c>
      <c r="F2036" s="139">
        <v>51700925</v>
      </c>
      <c r="G2036" s="139">
        <v>0</v>
      </c>
      <c r="H2036" s="139">
        <v>0</v>
      </c>
      <c r="I2036" s="139">
        <v>51700925</v>
      </c>
      <c r="J2036" s="107" t="s">
        <v>4464</v>
      </c>
      <c r="K2036" s="107" t="s">
        <v>20</v>
      </c>
      <c r="L2036" s="107" t="s">
        <v>98</v>
      </c>
      <c r="M2036" s="140" t="s">
        <v>4563</v>
      </c>
      <c r="N2036" s="104" t="s">
        <v>4466</v>
      </c>
      <c r="O2036" s="104" t="s">
        <v>4515</v>
      </c>
    </row>
    <row r="2037" spans="1:15" hidden="1" x14ac:dyDescent="0.25">
      <c r="A2037" s="920" t="s">
        <v>173</v>
      </c>
      <c r="B2037" s="138" t="s">
        <v>214</v>
      </c>
      <c r="C2037" s="138" t="s">
        <v>5723</v>
      </c>
      <c r="D2037" s="138" t="s">
        <v>5724</v>
      </c>
      <c r="E2037" s="138" t="s">
        <v>5725</v>
      </c>
      <c r="F2037" s="139">
        <v>12000000</v>
      </c>
      <c r="G2037" s="139">
        <v>0</v>
      </c>
      <c r="H2037" s="139">
        <v>0</v>
      </c>
      <c r="I2037" s="139">
        <v>12000000</v>
      </c>
      <c r="J2037" s="107" t="s">
        <v>4464</v>
      </c>
      <c r="K2037" s="107" t="s">
        <v>20</v>
      </c>
      <c r="L2037" s="107" t="s">
        <v>98</v>
      </c>
      <c r="M2037" s="140" t="s">
        <v>4563</v>
      </c>
      <c r="N2037" s="104" t="s">
        <v>4466</v>
      </c>
      <c r="O2037" s="104" t="s">
        <v>4515</v>
      </c>
    </row>
    <row r="2038" spans="1:15" hidden="1" x14ac:dyDescent="0.25">
      <c r="A2038" s="920" t="s">
        <v>173</v>
      </c>
      <c r="B2038" s="138" t="s">
        <v>104</v>
      </c>
      <c r="C2038" s="138" t="s">
        <v>5726</v>
      </c>
      <c r="D2038" s="138" t="s">
        <v>5727</v>
      </c>
      <c r="E2038" s="138" t="s">
        <v>5480</v>
      </c>
      <c r="F2038" s="139">
        <v>0</v>
      </c>
      <c r="G2038" s="139">
        <v>27906.400000000001</v>
      </c>
      <c r="H2038" s="139">
        <v>199174423</v>
      </c>
      <c r="I2038" s="139">
        <v>199174423</v>
      </c>
      <c r="J2038" s="107" t="s">
        <v>4464</v>
      </c>
      <c r="K2038" s="107" t="s">
        <v>20</v>
      </c>
      <c r="L2038" s="107" t="s">
        <v>98</v>
      </c>
      <c r="M2038" s="140" t="s">
        <v>4563</v>
      </c>
      <c r="N2038" s="104" t="s">
        <v>4466</v>
      </c>
      <c r="O2038" s="104" t="s">
        <v>4515</v>
      </c>
    </row>
    <row r="2039" spans="1:15" hidden="1" x14ac:dyDescent="0.25">
      <c r="A2039" s="920" t="s">
        <v>173</v>
      </c>
      <c r="B2039" s="138" t="s">
        <v>214</v>
      </c>
      <c r="C2039" s="138" t="s">
        <v>5478</v>
      </c>
      <c r="D2039" s="138" t="s">
        <v>5479</v>
      </c>
      <c r="E2039" s="138" t="s">
        <v>5480</v>
      </c>
      <c r="F2039" s="139">
        <v>128759454</v>
      </c>
      <c r="G2039" s="139">
        <v>0</v>
      </c>
      <c r="H2039" s="139">
        <v>0</v>
      </c>
      <c r="I2039" s="139">
        <v>128759454</v>
      </c>
      <c r="J2039" s="107" t="s">
        <v>4464</v>
      </c>
      <c r="K2039" s="107" t="s">
        <v>20</v>
      </c>
      <c r="L2039" s="107" t="s">
        <v>98</v>
      </c>
      <c r="M2039" s="140" t="s">
        <v>4563</v>
      </c>
      <c r="N2039" s="104" t="s">
        <v>4466</v>
      </c>
      <c r="O2039" s="104" t="s">
        <v>4515</v>
      </c>
    </row>
    <row r="2040" spans="1:15" hidden="1" x14ac:dyDescent="0.25">
      <c r="A2040" s="920" t="s">
        <v>173</v>
      </c>
      <c r="B2040" s="138" t="s">
        <v>214</v>
      </c>
      <c r="C2040" s="138" t="s">
        <v>3940</v>
      </c>
      <c r="D2040" s="138" t="s">
        <v>3941</v>
      </c>
      <c r="E2040" s="138" t="s">
        <v>3942</v>
      </c>
      <c r="F2040" s="139">
        <v>184675808</v>
      </c>
      <c r="G2040" s="139">
        <v>0</v>
      </c>
      <c r="H2040" s="139">
        <v>0</v>
      </c>
      <c r="I2040" s="139">
        <v>184675808</v>
      </c>
      <c r="J2040" s="107" t="s">
        <v>4464</v>
      </c>
      <c r="K2040" s="107" t="s">
        <v>20</v>
      </c>
      <c r="L2040" s="107" t="s">
        <v>98</v>
      </c>
      <c r="M2040" s="140" t="s">
        <v>4563</v>
      </c>
      <c r="N2040" s="104" t="s">
        <v>4466</v>
      </c>
      <c r="O2040" s="104" t="s">
        <v>4515</v>
      </c>
    </row>
    <row r="2041" spans="1:15" hidden="1" x14ac:dyDescent="0.25">
      <c r="A2041" s="920" t="s">
        <v>173</v>
      </c>
      <c r="B2041" s="138" t="s">
        <v>214</v>
      </c>
      <c r="C2041" s="138" t="s">
        <v>3943</v>
      </c>
      <c r="D2041" s="138" t="s">
        <v>3944</v>
      </c>
      <c r="E2041" s="138" t="s">
        <v>3945</v>
      </c>
      <c r="F2041" s="139">
        <v>246309198</v>
      </c>
      <c r="G2041" s="139">
        <v>0</v>
      </c>
      <c r="H2041" s="139">
        <v>0</v>
      </c>
      <c r="I2041" s="139">
        <v>246309198</v>
      </c>
      <c r="J2041" s="107" t="s">
        <v>4464</v>
      </c>
      <c r="K2041" s="107" t="s">
        <v>20</v>
      </c>
      <c r="L2041" s="107" t="s">
        <v>98</v>
      </c>
      <c r="M2041" s="140" t="s">
        <v>4563</v>
      </c>
      <c r="N2041" s="104" t="s">
        <v>4466</v>
      </c>
      <c r="O2041" s="104" t="s">
        <v>4515</v>
      </c>
    </row>
    <row r="2042" spans="1:15" hidden="1" x14ac:dyDescent="0.25">
      <c r="A2042" s="920" t="s">
        <v>173</v>
      </c>
      <c r="B2042" s="138" t="s">
        <v>214</v>
      </c>
      <c r="C2042" s="138" t="s">
        <v>3946</v>
      </c>
      <c r="D2042" s="138" t="s">
        <v>3947</v>
      </c>
      <c r="E2042" s="138" t="s">
        <v>3948</v>
      </c>
      <c r="F2042" s="139">
        <v>415190468</v>
      </c>
      <c r="G2042" s="139">
        <v>0</v>
      </c>
      <c r="H2042" s="139">
        <v>0</v>
      </c>
      <c r="I2042" s="139">
        <v>415190468</v>
      </c>
      <c r="J2042" s="107" t="s">
        <v>4464</v>
      </c>
      <c r="K2042" s="107" t="s">
        <v>20</v>
      </c>
      <c r="L2042" s="107" t="s">
        <v>98</v>
      </c>
      <c r="M2042" s="140" t="s">
        <v>4563</v>
      </c>
      <c r="N2042" s="104" t="s">
        <v>4466</v>
      </c>
      <c r="O2042" s="104" t="s">
        <v>4515</v>
      </c>
    </row>
    <row r="2043" spans="1:15" hidden="1" x14ac:dyDescent="0.25">
      <c r="A2043" s="920" t="s">
        <v>173</v>
      </c>
      <c r="B2043" s="138" t="s">
        <v>214</v>
      </c>
      <c r="C2043" s="138" t="s">
        <v>5481</v>
      </c>
      <c r="D2043" s="138" t="s">
        <v>5482</v>
      </c>
      <c r="E2043" s="138" t="s">
        <v>5483</v>
      </c>
      <c r="F2043" s="139">
        <v>13111969</v>
      </c>
      <c r="G2043" s="139">
        <v>0</v>
      </c>
      <c r="H2043" s="139">
        <v>0</v>
      </c>
      <c r="I2043" s="139">
        <v>13111969</v>
      </c>
      <c r="J2043" s="107" t="s">
        <v>4464</v>
      </c>
      <c r="K2043" s="107" t="s">
        <v>20</v>
      </c>
      <c r="L2043" s="107" t="s">
        <v>98</v>
      </c>
      <c r="M2043" s="140" t="s">
        <v>4563</v>
      </c>
      <c r="N2043" s="104" t="s">
        <v>4466</v>
      </c>
      <c r="O2043" s="104" t="s">
        <v>4515</v>
      </c>
    </row>
    <row r="2044" spans="1:15" hidden="1" x14ac:dyDescent="0.25">
      <c r="A2044" s="920" t="s">
        <v>173</v>
      </c>
      <c r="B2044" s="138" t="s">
        <v>214</v>
      </c>
      <c r="C2044" s="138" t="s">
        <v>3949</v>
      </c>
      <c r="D2044" s="138" t="s">
        <v>3950</v>
      </c>
      <c r="E2044" s="138" t="s">
        <v>3951</v>
      </c>
      <c r="F2044" s="139">
        <v>1030854828</v>
      </c>
      <c r="G2044" s="139">
        <v>0</v>
      </c>
      <c r="H2044" s="139">
        <v>0</v>
      </c>
      <c r="I2044" s="139">
        <v>1030854828</v>
      </c>
      <c r="J2044" s="107" t="s">
        <v>4464</v>
      </c>
      <c r="K2044" s="107" t="s">
        <v>20</v>
      </c>
      <c r="L2044" s="107" t="s">
        <v>98</v>
      </c>
      <c r="M2044" s="140" t="s">
        <v>4563</v>
      </c>
      <c r="N2044" s="104" t="s">
        <v>4466</v>
      </c>
      <c r="O2044" s="104" t="s">
        <v>4515</v>
      </c>
    </row>
    <row r="2045" spans="1:15" hidden="1" x14ac:dyDescent="0.25">
      <c r="A2045" s="920" t="s">
        <v>173</v>
      </c>
      <c r="B2045" s="138" t="s">
        <v>214</v>
      </c>
      <c r="C2045" s="138" t="s">
        <v>5238</v>
      </c>
      <c r="D2045" s="138" t="s">
        <v>5239</v>
      </c>
      <c r="E2045" s="138" t="s">
        <v>3758</v>
      </c>
      <c r="F2045" s="139">
        <v>1910349510</v>
      </c>
      <c r="G2045" s="139">
        <v>0</v>
      </c>
      <c r="H2045" s="139">
        <v>0</v>
      </c>
      <c r="I2045" s="139">
        <v>1910349510</v>
      </c>
      <c r="J2045" s="107" t="s">
        <v>4464</v>
      </c>
      <c r="K2045" s="107" t="s">
        <v>20</v>
      </c>
      <c r="L2045" s="107" t="s">
        <v>98</v>
      </c>
      <c r="M2045" s="140" t="s">
        <v>4563</v>
      </c>
      <c r="N2045" s="104" t="s">
        <v>4466</v>
      </c>
      <c r="O2045" s="104" t="s">
        <v>4515</v>
      </c>
    </row>
    <row r="2046" spans="1:15" hidden="1" x14ac:dyDescent="0.25">
      <c r="A2046" s="920" t="s">
        <v>173</v>
      </c>
      <c r="B2046" s="138" t="s">
        <v>104</v>
      </c>
      <c r="C2046" s="138" t="s">
        <v>3952</v>
      </c>
      <c r="D2046" s="138" t="s">
        <v>3953</v>
      </c>
      <c r="E2046" s="138" t="s">
        <v>3954</v>
      </c>
      <c r="F2046" s="139">
        <v>0</v>
      </c>
      <c r="G2046" s="139">
        <v>5521.41</v>
      </c>
      <c r="H2046" s="139">
        <v>43828893</v>
      </c>
      <c r="I2046" s="139">
        <v>43828893</v>
      </c>
      <c r="J2046" s="107" t="s">
        <v>4464</v>
      </c>
      <c r="K2046" s="107" t="s">
        <v>20</v>
      </c>
      <c r="L2046" s="107" t="s">
        <v>98</v>
      </c>
      <c r="M2046" s="140" t="s">
        <v>4564</v>
      </c>
      <c r="N2046" s="104" t="s">
        <v>4466</v>
      </c>
      <c r="O2046" s="104" t="s">
        <v>4515</v>
      </c>
    </row>
    <row r="2047" spans="1:15" hidden="1" x14ac:dyDescent="0.25">
      <c r="A2047" s="920" t="s">
        <v>173</v>
      </c>
      <c r="B2047" s="138" t="s">
        <v>214</v>
      </c>
      <c r="C2047" s="138" t="s">
        <v>3955</v>
      </c>
      <c r="D2047" s="138" t="s">
        <v>3956</v>
      </c>
      <c r="E2047" s="138" t="s">
        <v>3954</v>
      </c>
      <c r="F2047" s="139">
        <v>73444821386</v>
      </c>
      <c r="G2047" s="139">
        <v>0</v>
      </c>
      <c r="H2047" s="139">
        <v>0</v>
      </c>
      <c r="I2047" s="139">
        <v>73444821386</v>
      </c>
      <c r="J2047" s="107" t="s">
        <v>4464</v>
      </c>
      <c r="K2047" s="107" t="s">
        <v>20</v>
      </c>
      <c r="L2047" s="107" t="s">
        <v>98</v>
      </c>
      <c r="M2047" s="140" t="s">
        <v>4564</v>
      </c>
      <c r="N2047" s="104" t="s">
        <v>4466</v>
      </c>
      <c r="O2047" s="104" t="s">
        <v>4515</v>
      </c>
    </row>
    <row r="2048" spans="1:15" hidden="1" x14ac:dyDescent="0.25">
      <c r="A2048" s="920" t="s">
        <v>173</v>
      </c>
      <c r="B2048" s="138" t="s">
        <v>214</v>
      </c>
      <c r="C2048" s="138" t="s">
        <v>3957</v>
      </c>
      <c r="D2048" s="138" t="s">
        <v>3958</v>
      </c>
      <c r="E2048" s="138" t="s">
        <v>3959</v>
      </c>
      <c r="F2048" s="139">
        <v>41085319</v>
      </c>
      <c r="G2048" s="139">
        <v>0</v>
      </c>
      <c r="H2048" s="139">
        <v>0</v>
      </c>
      <c r="I2048" s="139">
        <v>41085319</v>
      </c>
      <c r="J2048" s="107" t="s">
        <v>4464</v>
      </c>
      <c r="K2048" s="107" t="s">
        <v>20</v>
      </c>
      <c r="L2048" s="107" t="s">
        <v>98</v>
      </c>
      <c r="M2048" s="140" t="s">
        <v>4564</v>
      </c>
      <c r="N2048" s="104" t="s">
        <v>4466</v>
      </c>
      <c r="O2048" s="104" t="s">
        <v>4515</v>
      </c>
    </row>
    <row r="2049" spans="1:15" hidden="1" x14ac:dyDescent="0.25">
      <c r="A2049" s="920" t="s">
        <v>173</v>
      </c>
      <c r="B2049" s="138" t="s">
        <v>214</v>
      </c>
      <c r="C2049" s="138" t="s">
        <v>3960</v>
      </c>
      <c r="D2049" s="138" t="s">
        <v>3961</v>
      </c>
      <c r="E2049" s="138" t="s">
        <v>3962</v>
      </c>
      <c r="F2049" s="139">
        <v>267665523</v>
      </c>
      <c r="G2049" s="139">
        <v>0</v>
      </c>
      <c r="H2049" s="139">
        <v>0</v>
      </c>
      <c r="I2049" s="139">
        <v>267665523</v>
      </c>
      <c r="J2049" s="107" t="s">
        <v>4464</v>
      </c>
      <c r="K2049" s="107" t="s">
        <v>20</v>
      </c>
      <c r="L2049" s="107" t="s">
        <v>98</v>
      </c>
      <c r="M2049" s="140" t="s">
        <v>4564</v>
      </c>
      <c r="N2049" s="104" t="s">
        <v>4466</v>
      </c>
      <c r="O2049" s="104" t="s">
        <v>4515</v>
      </c>
    </row>
    <row r="2050" spans="1:15" hidden="1" x14ac:dyDescent="0.25">
      <c r="A2050" s="920" t="s">
        <v>173</v>
      </c>
      <c r="B2050" s="138" t="s">
        <v>214</v>
      </c>
      <c r="C2050" s="138" t="s">
        <v>3963</v>
      </c>
      <c r="D2050" s="138" t="s">
        <v>3964</v>
      </c>
      <c r="E2050" s="138" t="s">
        <v>3965</v>
      </c>
      <c r="F2050" s="139">
        <v>12500000</v>
      </c>
      <c r="G2050" s="139">
        <v>0</v>
      </c>
      <c r="H2050" s="139">
        <v>0</v>
      </c>
      <c r="I2050" s="139">
        <v>12500000</v>
      </c>
      <c r="J2050" s="107" t="s">
        <v>4464</v>
      </c>
      <c r="K2050" s="107" t="s">
        <v>20</v>
      </c>
      <c r="L2050" s="107" t="s">
        <v>98</v>
      </c>
      <c r="M2050" s="140" t="s">
        <v>4564</v>
      </c>
      <c r="N2050" s="104" t="s">
        <v>4466</v>
      </c>
      <c r="O2050" s="104" t="s">
        <v>4515</v>
      </c>
    </row>
    <row r="2051" spans="1:15" hidden="1" x14ac:dyDescent="0.25">
      <c r="A2051" s="920" t="s">
        <v>173</v>
      </c>
      <c r="B2051" s="138" t="s">
        <v>214</v>
      </c>
      <c r="C2051" s="138" t="s">
        <v>5927</v>
      </c>
      <c r="D2051" s="138" t="s">
        <v>5928</v>
      </c>
      <c r="E2051" s="138" t="s">
        <v>5929</v>
      </c>
      <c r="F2051" s="139">
        <v>54546</v>
      </c>
      <c r="G2051" s="139">
        <v>0</v>
      </c>
      <c r="H2051" s="139">
        <v>0</v>
      </c>
      <c r="I2051" s="139">
        <v>54546</v>
      </c>
      <c r="J2051" s="107" t="s">
        <v>4464</v>
      </c>
      <c r="K2051" s="107" t="s">
        <v>20</v>
      </c>
      <c r="L2051" s="107" t="s">
        <v>98</v>
      </c>
      <c r="M2051" s="140" t="s">
        <v>4564</v>
      </c>
      <c r="N2051" s="104" t="s">
        <v>4466</v>
      </c>
      <c r="O2051" s="104" t="s">
        <v>4515</v>
      </c>
    </row>
    <row r="2052" spans="1:15" hidden="1" x14ac:dyDescent="0.25">
      <c r="A2052" s="920" t="s">
        <v>173</v>
      </c>
      <c r="B2052" s="138" t="s">
        <v>214</v>
      </c>
      <c r="C2052" s="138" t="s">
        <v>3966</v>
      </c>
      <c r="D2052" s="138" t="s">
        <v>3967</v>
      </c>
      <c r="E2052" s="138" t="s">
        <v>3968</v>
      </c>
      <c r="F2052" s="139">
        <v>1513941862</v>
      </c>
      <c r="G2052" s="139">
        <v>0</v>
      </c>
      <c r="H2052" s="139">
        <v>0</v>
      </c>
      <c r="I2052" s="139">
        <v>1513941862</v>
      </c>
      <c r="J2052" s="107" t="s">
        <v>4464</v>
      </c>
      <c r="K2052" s="107" t="s">
        <v>20</v>
      </c>
      <c r="L2052" s="107" t="s">
        <v>98</v>
      </c>
      <c r="M2052" s="140" t="s">
        <v>4565</v>
      </c>
      <c r="N2052" s="104" t="s">
        <v>4466</v>
      </c>
      <c r="O2052" s="104" t="s">
        <v>4515</v>
      </c>
    </row>
    <row r="2053" spans="1:15" hidden="1" x14ac:dyDescent="0.25">
      <c r="A2053" s="920" t="s">
        <v>173</v>
      </c>
      <c r="B2053" s="138" t="s">
        <v>214</v>
      </c>
      <c r="C2053" s="138" t="s">
        <v>3969</v>
      </c>
      <c r="D2053" s="138" t="s">
        <v>3970</v>
      </c>
      <c r="E2053" s="138" t="s">
        <v>3971</v>
      </c>
      <c r="F2053" s="139">
        <v>1007435444</v>
      </c>
      <c r="G2053" s="139">
        <v>0</v>
      </c>
      <c r="H2053" s="139">
        <v>0</v>
      </c>
      <c r="I2053" s="139">
        <v>1007435444</v>
      </c>
      <c r="J2053" s="107" t="s">
        <v>4464</v>
      </c>
      <c r="K2053" s="107" t="s">
        <v>20</v>
      </c>
      <c r="L2053" s="107" t="s">
        <v>98</v>
      </c>
      <c r="M2053" s="140" t="s">
        <v>4566</v>
      </c>
      <c r="N2053" s="104" t="s">
        <v>4466</v>
      </c>
      <c r="O2053" s="104" t="s">
        <v>4515</v>
      </c>
    </row>
    <row r="2054" spans="1:15" hidden="1" x14ac:dyDescent="0.25">
      <c r="A2054" s="920" t="s">
        <v>173</v>
      </c>
      <c r="B2054" s="138" t="s">
        <v>214</v>
      </c>
      <c r="C2054" s="138" t="s">
        <v>5930</v>
      </c>
      <c r="D2054" s="138" t="s">
        <v>5931</v>
      </c>
      <c r="E2054" s="138" t="s">
        <v>5932</v>
      </c>
      <c r="F2054" s="139">
        <v>7569111</v>
      </c>
      <c r="G2054" s="139">
        <v>0</v>
      </c>
      <c r="H2054" s="139">
        <v>0</v>
      </c>
      <c r="I2054" s="139">
        <v>7569111</v>
      </c>
      <c r="J2054" s="107" t="s">
        <v>4464</v>
      </c>
      <c r="K2054" s="107" t="s">
        <v>20</v>
      </c>
      <c r="L2054" s="107" t="s">
        <v>98</v>
      </c>
      <c r="M2054" s="140" t="s">
        <v>5950</v>
      </c>
      <c r="N2054" s="104" t="s">
        <v>4466</v>
      </c>
      <c r="O2054" s="104" t="s">
        <v>4515</v>
      </c>
    </row>
    <row r="2055" spans="1:15" hidden="1" x14ac:dyDescent="0.25">
      <c r="A2055" s="920" t="s">
        <v>173</v>
      </c>
      <c r="B2055" s="138" t="s">
        <v>104</v>
      </c>
      <c r="C2055" s="138" t="s">
        <v>3972</v>
      </c>
      <c r="D2055" s="138" t="s">
        <v>3973</v>
      </c>
      <c r="E2055" s="138" t="s">
        <v>3974</v>
      </c>
      <c r="F2055" s="139">
        <v>0</v>
      </c>
      <c r="G2055" s="139">
        <v>556658.43999999994</v>
      </c>
      <c r="H2055" s="139">
        <v>4015937198</v>
      </c>
      <c r="I2055" s="139">
        <v>4015937198</v>
      </c>
      <c r="J2055" s="107" t="s">
        <v>4464</v>
      </c>
      <c r="K2055" s="107" t="s">
        <v>20</v>
      </c>
      <c r="L2055" s="107" t="s">
        <v>98</v>
      </c>
      <c r="M2055" s="140" t="s">
        <v>4567</v>
      </c>
      <c r="N2055" s="104" t="s">
        <v>4466</v>
      </c>
      <c r="O2055" s="104" t="s">
        <v>4515</v>
      </c>
    </row>
    <row r="2056" spans="1:15" hidden="1" x14ac:dyDescent="0.25">
      <c r="A2056" s="920" t="s">
        <v>173</v>
      </c>
      <c r="B2056" s="138" t="s">
        <v>105</v>
      </c>
      <c r="C2056" s="138" t="s">
        <v>3975</v>
      </c>
      <c r="D2056" s="138" t="s">
        <v>3976</v>
      </c>
      <c r="E2056" s="138" t="s">
        <v>3977</v>
      </c>
      <c r="F2056" s="139">
        <v>0</v>
      </c>
      <c r="G2056" s="139">
        <v>17043.12</v>
      </c>
      <c r="H2056" s="139">
        <v>145009454</v>
      </c>
      <c r="I2056" s="139">
        <v>145009454</v>
      </c>
      <c r="J2056" s="107" t="s">
        <v>4464</v>
      </c>
      <c r="K2056" s="107" t="s">
        <v>20</v>
      </c>
      <c r="L2056" s="107" t="s">
        <v>98</v>
      </c>
      <c r="M2056" s="140" t="s">
        <v>4567</v>
      </c>
      <c r="N2056" s="104" t="s">
        <v>4466</v>
      </c>
      <c r="O2056" s="104" t="s">
        <v>4515</v>
      </c>
    </row>
    <row r="2057" spans="1:15" hidden="1" x14ac:dyDescent="0.25">
      <c r="A2057" s="920" t="s">
        <v>173</v>
      </c>
      <c r="B2057" s="138" t="s">
        <v>214</v>
      </c>
      <c r="C2057" s="138" t="s">
        <v>5485</v>
      </c>
      <c r="D2057" s="138" t="s">
        <v>5486</v>
      </c>
      <c r="E2057" s="138" t="s">
        <v>5487</v>
      </c>
      <c r="F2057" s="139">
        <v>27046996</v>
      </c>
      <c r="G2057" s="139">
        <v>0</v>
      </c>
      <c r="H2057" s="139">
        <v>0</v>
      </c>
      <c r="I2057" s="139">
        <v>27046996</v>
      </c>
      <c r="J2057" s="107" t="s">
        <v>4464</v>
      </c>
      <c r="K2057" s="107" t="s">
        <v>20</v>
      </c>
      <c r="L2057" s="107" t="s">
        <v>98</v>
      </c>
      <c r="M2057" s="140" t="s">
        <v>4567</v>
      </c>
      <c r="N2057" s="104" t="s">
        <v>4466</v>
      </c>
      <c r="O2057" s="104" t="s">
        <v>4515</v>
      </c>
    </row>
    <row r="2058" spans="1:15" hidden="1" x14ac:dyDescent="0.25">
      <c r="A2058" s="920" t="s">
        <v>173</v>
      </c>
      <c r="B2058" s="138" t="s">
        <v>214</v>
      </c>
      <c r="C2058" s="138" t="s">
        <v>6335</v>
      </c>
      <c r="D2058" s="138" t="s">
        <v>6336</v>
      </c>
      <c r="E2058" s="138" t="s">
        <v>6337</v>
      </c>
      <c r="F2058" s="139">
        <v>1010000</v>
      </c>
      <c r="G2058" s="139">
        <v>0</v>
      </c>
      <c r="H2058" s="139">
        <v>0</v>
      </c>
      <c r="I2058" s="139">
        <v>1010000</v>
      </c>
      <c r="J2058" s="107" t="s">
        <v>4464</v>
      </c>
      <c r="K2058" s="107" t="s">
        <v>20</v>
      </c>
      <c r="L2058" s="107" t="s">
        <v>98</v>
      </c>
      <c r="M2058" s="140" t="s">
        <v>4567</v>
      </c>
      <c r="N2058" s="104" t="s">
        <v>4466</v>
      </c>
      <c r="O2058" s="104" t="s">
        <v>4515</v>
      </c>
    </row>
    <row r="2059" spans="1:15" hidden="1" x14ac:dyDescent="0.25">
      <c r="A2059" s="920" t="s">
        <v>173</v>
      </c>
      <c r="B2059" s="138" t="s">
        <v>214</v>
      </c>
      <c r="C2059" s="138" t="s">
        <v>3978</v>
      </c>
      <c r="D2059" s="138" t="s">
        <v>3979</v>
      </c>
      <c r="E2059" s="138" t="s">
        <v>5933</v>
      </c>
      <c r="F2059" s="139">
        <v>461657329</v>
      </c>
      <c r="G2059" s="139">
        <v>0</v>
      </c>
      <c r="H2059" s="139">
        <v>0</v>
      </c>
      <c r="I2059" s="139">
        <v>461657329</v>
      </c>
      <c r="J2059" s="107" t="s">
        <v>4464</v>
      </c>
      <c r="K2059" s="107" t="s">
        <v>20</v>
      </c>
      <c r="L2059" s="107" t="s">
        <v>98</v>
      </c>
      <c r="M2059" s="140" t="s">
        <v>4567</v>
      </c>
      <c r="N2059" s="104" t="s">
        <v>4466</v>
      </c>
      <c r="O2059" s="104" t="s">
        <v>4515</v>
      </c>
    </row>
    <row r="2060" spans="1:15" hidden="1" x14ac:dyDescent="0.25">
      <c r="A2060" s="920" t="s">
        <v>173</v>
      </c>
      <c r="B2060" s="138" t="s">
        <v>214</v>
      </c>
      <c r="C2060" s="138" t="s">
        <v>5488</v>
      </c>
      <c r="D2060" s="138" t="s">
        <v>5489</v>
      </c>
      <c r="E2060" s="138" t="s">
        <v>5490</v>
      </c>
      <c r="F2060" s="139">
        <v>394010890</v>
      </c>
      <c r="G2060" s="139">
        <v>0</v>
      </c>
      <c r="H2060" s="139">
        <v>0</v>
      </c>
      <c r="I2060" s="139">
        <v>394010890</v>
      </c>
      <c r="J2060" s="107" t="s">
        <v>4464</v>
      </c>
      <c r="K2060" s="107" t="s">
        <v>20</v>
      </c>
      <c r="L2060" s="107" t="s">
        <v>98</v>
      </c>
      <c r="M2060" s="140" t="s">
        <v>4567</v>
      </c>
      <c r="N2060" s="104" t="s">
        <v>4466</v>
      </c>
      <c r="O2060" s="104" t="s">
        <v>4515</v>
      </c>
    </row>
    <row r="2061" spans="1:15" hidden="1" x14ac:dyDescent="0.25">
      <c r="A2061" s="920" t="s">
        <v>173</v>
      </c>
      <c r="B2061" s="138" t="s">
        <v>214</v>
      </c>
      <c r="C2061" s="138" t="s">
        <v>3980</v>
      </c>
      <c r="D2061" s="138" t="s">
        <v>3981</v>
      </c>
      <c r="E2061" s="138" t="s">
        <v>3982</v>
      </c>
      <c r="F2061" s="139">
        <v>1515294759</v>
      </c>
      <c r="G2061" s="139">
        <v>0</v>
      </c>
      <c r="H2061" s="139">
        <v>0</v>
      </c>
      <c r="I2061" s="139">
        <v>1515294759</v>
      </c>
      <c r="J2061" s="107" t="s">
        <v>4464</v>
      </c>
      <c r="K2061" s="107" t="s">
        <v>20</v>
      </c>
      <c r="L2061" s="107" t="s">
        <v>98</v>
      </c>
      <c r="M2061" s="140" t="s">
        <v>4567</v>
      </c>
      <c r="N2061" s="104" t="s">
        <v>4466</v>
      </c>
      <c r="O2061" s="104" t="s">
        <v>4515</v>
      </c>
    </row>
    <row r="2062" spans="1:15" hidden="1" x14ac:dyDescent="0.25">
      <c r="A2062" s="920" t="s">
        <v>173</v>
      </c>
      <c r="B2062" s="138" t="s">
        <v>214</v>
      </c>
      <c r="C2062" s="138" t="s">
        <v>5491</v>
      </c>
      <c r="D2062" s="138" t="s">
        <v>5492</v>
      </c>
      <c r="E2062" s="138" t="s">
        <v>6057</v>
      </c>
      <c r="F2062" s="139">
        <v>289342128</v>
      </c>
      <c r="G2062" s="139">
        <v>0</v>
      </c>
      <c r="H2062" s="139">
        <v>0</v>
      </c>
      <c r="I2062" s="139">
        <v>289342128</v>
      </c>
      <c r="J2062" s="107" t="s">
        <v>4464</v>
      </c>
      <c r="K2062" s="107" t="s">
        <v>20</v>
      </c>
      <c r="L2062" s="107" t="s">
        <v>98</v>
      </c>
      <c r="M2062" s="140" t="s">
        <v>4567</v>
      </c>
      <c r="N2062" s="104" t="s">
        <v>4466</v>
      </c>
      <c r="O2062" s="104" t="s">
        <v>4515</v>
      </c>
    </row>
    <row r="2063" spans="1:15" hidden="1" x14ac:dyDescent="0.25">
      <c r="A2063" s="920" t="s">
        <v>173</v>
      </c>
      <c r="B2063" s="138" t="s">
        <v>104</v>
      </c>
      <c r="C2063" s="138" t="s">
        <v>5240</v>
      </c>
      <c r="D2063" s="138" t="s">
        <v>5241</v>
      </c>
      <c r="E2063" s="138" t="s">
        <v>4502</v>
      </c>
      <c r="F2063" s="139">
        <v>0</v>
      </c>
      <c r="G2063" s="139">
        <v>1155.2</v>
      </c>
      <c r="H2063" s="139">
        <v>9179152</v>
      </c>
      <c r="I2063" s="139">
        <v>9179152</v>
      </c>
      <c r="J2063" s="107" t="s">
        <v>4464</v>
      </c>
      <c r="K2063" s="107" t="s">
        <v>20</v>
      </c>
      <c r="L2063" s="107" t="s">
        <v>98</v>
      </c>
      <c r="M2063" s="140" t="s">
        <v>4567</v>
      </c>
      <c r="N2063" s="104" t="s">
        <v>4466</v>
      </c>
      <c r="O2063" s="104" t="s">
        <v>4515</v>
      </c>
    </row>
    <row r="2064" spans="1:15" hidden="1" x14ac:dyDescent="0.25">
      <c r="A2064" s="920" t="s">
        <v>173</v>
      </c>
      <c r="B2064" s="138" t="s">
        <v>104</v>
      </c>
      <c r="C2064" s="138" t="s">
        <v>3983</v>
      </c>
      <c r="D2064" s="138" t="s">
        <v>3984</v>
      </c>
      <c r="E2064" s="138" t="s">
        <v>3985</v>
      </c>
      <c r="F2064" s="139">
        <v>0</v>
      </c>
      <c r="G2064" s="139">
        <v>20550.38</v>
      </c>
      <c r="H2064" s="139">
        <v>142571323</v>
      </c>
      <c r="I2064" s="139">
        <v>142571323</v>
      </c>
      <c r="J2064" s="107" t="s">
        <v>4464</v>
      </c>
      <c r="K2064" s="107" t="s">
        <v>20</v>
      </c>
      <c r="L2064" s="107" t="s">
        <v>98</v>
      </c>
      <c r="M2064" s="140" t="s">
        <v>4567</v>
      </c>
      <c r="N2064" s="104" t="s">
        <v>4466</v>
      </c>
      <c r="O2064" s="104" t="s">
        <v>4515</v>
      </c>
    </row>
    <row r="2065" spans="1:15" hidden="1" x14ac:dyDescent="0.25">
      <c r="A2065" s="920" t="s">
        <v>173</v>
      </c>
      <c r="B2065" s="138" t="s">
        <v>214</v>
      </c>
      <c r="C2065" s="138" t="s">
        <v>3986</v>
      </c>
      <c r="D2065" s="138" t="s">
        <v>3987</v>
      </c>
      <c r="E2065" s="138" t="s">
        <v>3985</v>
      </c>
      <c r="F2065" s="139">
        <v>253632714</v>
      </c>
      <c r="G2065" s="139">
        <v>0</v>
      </c>
      <c r="H2065" s="139">
        <v>0</v>
      </c>
      <c r="I2065" s="139">
        <v>253632714</v>
      </c>
      <c r="J2065" s="107" t="s">
        <v>4464</v>
      </c>
      <c r="K2065" s="107" t="s">
        <v>20</v>
      </c>
      <c r="L2065" s="107" t="s">
        <v>98</v>
      </c>
      <c r="M2065" s="140" t="s">
        <v>4567</v>
      </c>
      <c r="N2065" s="104" t="s">
        <v>4466</v>
      </c>
      <c r="O2065" s="104" t="s">
        <v>4515</v>
      </c>
    </row>
    <row r="2066" spans="1:15" hidden="1" x14ac:dyDescent="0.25">
      <c r="A2066" s="920" t="s">
        <v>173</v>
      </c>
      <c r="B2066" s="138" t="s">
        <v>214</v>
      </c>
      <c r="C2066" s="138" t="s">
        <v>4568</v>
      </c>
      <c r="D2066" s="138" t="s">
        <v>4569</v>
      </c>
      <c r="E2066" s="138" t="s">
        <v>4570</v>
      </c>
      <c r="F2066" s="139">
        <v>5000000</v>
      </c>
      <c r="G2066" s="139">
        <v>0</v>
      </c>
      <c r="H2066" s="139">
        <v>0</v>
      </c>
      <c r="I2066" s="139">
        <v>5000000</v>
      </c>
      <c r="J2066" s="107" t="s">
        <v>4464</v>
      </c>
      <c r="K2066" s="107" t="s">
        <v>20</v>
      </c>
      <c r="L2066" s="107" t="s">
        <v>98</v>
      </c>
      <c r="M2066" s="140" t="s">
        <v>4567</v>
      </c>
      <c r="N2066" s="104" t="s">
        <v>4466</v>
      </c>
      <c r="O2066" s="104" t="s">
        <v>4515</v>
      </c>
    </row>
    <row r="2067" spans="1:15" hidden="1" x14ac:dyDescent="0.25">
      <c r="A2067" s="920" t="s">
        <v>173</v>
      </c>
      <c r="B2067" s="138" t="s">
        <v>214</v>
      </c>
      <c r="C2067" s="138" t="s">
        <v>3988</v>
      </c>
      <c r="D2067" s="138" t="s">
        <v>3989</v>
      </c>
      <c r="E2067" s="138" t="s">
        <v>3990</v>
      </c>
      <c r="F2067" s="139">
        <v>894175475</v>
      </c>
      <c r="G2067" s="139">
        <v>0</v>
      </c>
      <c r="H2067" s="139">
        <v>0</v>
      </c>
      <c r="I2067" s="139">
        <v>894175475</v>
      </c>
      <c r="J2067" s="107" t="s">
        <v>4464</v>
      </c>
      <c r="K2067" s="107" t="s">
        <v>20</v>
      </c>
      <c r="L2067" s="107" t="s">
        <v>98</v>
      </c>
      <c r="M2067" s="140" t="s">
        <v>4567</v>
      </c>
      <c r="N2067" s="104" t="s">
        <v>4466</v>
      </c>
      <c r="O2067" s="104" t="s">
        <v>4515</v>
      </c>
    </row>
    <row r="2068" spans="1:15" hidden="1" x14ac:dyDescent="0.25">
      <c r="A2068" s="920" t="s">
        <v>173</v>
      </c>
      <c r="B2068" s="138" t="s">
        <v>214</v>
      </c>
      <c r="C2068" s="138" t="s">
        <v>3991</v>
      </c>
      <c r="D2068" s="138" t="s">
        <v>3992</v>
      </c>
      <c r="E2068" s="138" t="s">
        <v>3993</v>
      </c>
      <c r="F2068" s="139">
        <v>1280000</v>
      </c>
      <c r="G2068" s="139">
        <v>0</v>
      </c>
      <c r="H2068" s="139">
        <v>0</v>
      </c>
      <c r="I2068" s="139">
        <v>1280000</v>
      </c>
      <c r="J2068" s="107" t="s">
        <v>4464</v>
      </c>
      <c r="K2068" s="107" t="s">
        <v>20</v>
      </c>
      <c r="L2068" s="107" t="s">
        <v>98</v>
      </c>
      <c r="M2068" s="140" t="s">
        <v>4567</v>
      </c>
      <c r="N2068" s="104" t="s">
        <v>4466</v>
      </c>
      <c r="O2068" s="104" t="s">
        <v>4515</v>
      </c>
    </row>
    <row r="2069" spans="1:15" hidden="1" x14ac:dyDescent="0.25">
      <c r="A2069" s="920" t="s">
        <v>173</v>
      </c>
      <c r="B2069" s="138" t="s">
        <v>214</v>
      </c>
      <c r="C2069" s="138" t="s">
        <v>5493</v>
      </c>
      <c r="D2069" s="138" t="s">
        <v>5494</v>
      </c>
      <c r="E2069" s="138" t="s">
        <v>5495</v>
      </c>
      <c r="F2069" s="139">
        <v>130131877</v>
      </c>
      <c r="G2069" s="139">
        <v>0</v>
      </c>
      <c r="H2069" s="139">
        <v>0</v>
      </c>
      <c r="I2069" s="139">
        <v>130131877</v>
      </c>
      <c r="J2069" s="107" t="s">
        <v>4464</v>
      </c>
      <c r="K2069" s="107" t="s">
        <v>20</v>
      </c>
      <c r="L2069" s="107" t="s">
        <v>98</v>
      </c>
      <c r="M2069" s="140" t="s">
        <v>4567</v>
      </c>
      <c r="N2069" s="104" t="s">
        <v>4466</v>
      </c>
      <c r="O2069" s="104" t="s">
        <v>4515</v>
      </c>
    </row>
    <row r="2070" spans="1:15" hidden="1" x14ac:dyDescent="0.25">
      <c r="A2070" s="920" t="s">
        <v>173</v>
      </c>
      <c r="B2070" s="138" t="s">
        <v>214</v>
      </c>
      <c r="C2070" s="138" t="s">
        <v>5242</v>
      </c>
      <c r="D2070" s="138" t="s">
        <v>5243</v>
      </c>
      <c r="E2070" s="138" t="s">
        <v>5244</v>
      </c>
      <c r="F2070" s="139">
        <v>650873</v>
      </c>
      <c r="G2070" s="139">
        <v>0</v>
      </c>
      <c r="H2070" s="139">
        <v>0</v>
      </c>
      <c r="I2070" s="139">
        <v>650873</v>
      </c>
      <c r="J2070" s="107" t="s">
        <v>4464</v>
      </c>
      <c r="K2070" s="107" t="s">
        <v>20</v>
      </c>
      <c r="L2070" s="107" t="s">
        <v>98</v>
      </c>
      <c r="M2070" s="140" t="s">
        <v>4567</v>
      </c>
      <c r="N2070" s="104" t="s">
        <v>4466</v>
      </c>
      <c r="O2070" s="104" t="s">
        <v>4515</v>
      </c>
    </row>
    <row r="2071" spans="1:15" hidden="1" x14ac:dyDescent="0.25">
      <c r="A2071" s="920" t="s">
        <v>173</v>
      </c>
      <c r="B2071" s="138" t="s">
        <v>214</v>
      </c>
      <c r="C2071" s="138" t="s">
        <v>3994</v>
      </c>
      <c r="D2071" s="138" t="s">
        <v>3995</v>
      </c>
      <c r="E2071" s="138" t="s">
        <v>3996</v>
      </c>
      <c r="F2071" s="139">
        <v>357628813</v>
      </c>
      <c r="G2071" s="139">
        <v>0</v>
      </c>
      <c r="H2071" s="139">
        <v>0</v>
      </c>
      <c r="I2071" s="139">
        <v>357628813</v>
      </c>
      <c r="J2071" s="107" t="s">
        <v>4464</v>
      </c>
      <c r="K2071" s="107" t="s">
        <v>20</v>
      </c>
      <c r="L2071" s="107" t="s">
        <v>98</v>
      </c>
      <c r="M2071" s="140" t="s">
        <v>4567</v>
      </c>
      <c r="N2071" s="104" t="s">
        <v>4466</v>
      </c>
      <c r="O2071" s="104" t="s">
        <v>4515</v>
      </c>
    </row>
    <row r="2072" spans="1:15" hidden="1" x14ac:dyDescent="0.25">
      <c r="A2072" s="920" t="s">
        <v>173</v>
      </c>
      <c r="B2072" s="138" t="s">
        <v>214</v>
      </c>
      <c r="C2072" s="138" t="s">
        <v>3997</v>
      </c>
      <c r="D2072" s="138" t="s">
        <v>3998</v>
      </c>
      <c r="E2072" s="138" t="s">
        <v>3999</v>
      </c>
      <c r="F2072" s="139">
        <v>5016963</v>
      </c>
      <c r="G2072" s="139">
        <v>0</v>
      </c>
      <c r="H2072" s="139">
        <v>0</v>
      </c>
      <c r="I2072" s="139">
        <v>5016963</v>
      </c>
      <c r="J2072" s="107" t="s">
        <v>4464</v>
      </c>
      <c r="K2072" s="107" t="s">
        <v>20</v>
      </c>
      <c r="L2072" s="107" t="s">
        <v>98</v>
      </c>
      <c r="M2072" s="140" t="s">
        <v>4567</v>
      </c>
      <c r="N2072" s="104" t="s">
        <v>4466</v>
      </c>
      <c r="O2072" s="104" t="s">
        <v>4515</v>
      </c>
    </row>
    <row r="2073" spans="1:15" hidden="1" x14ac:dyDescent="0.25">
      <c r="A2073" s="920" t="s">
        <v>173</v>
      </c>
      <c r="B2073" s="138" t="s">
        <v>214</v>
      </c>
      <c r="C2073" s="138" t="s">
        <v>4000</v>
      </c>
      <c r="D2073" s="138" t="s">
        <v>4001</v>
      </c>
      <c r="E2073" s="138" t="s">
        <v>4002</v>
      </c>
      <c r="F2073" s="139">
        <v>418628684</v>
      </c>
      <c r="G2073" s="139">
        <v>0</v>
      </c>
      <c r="H2073" s="139">
        <v>0</v>
      </c>
      <c r="I2073" s="139">
        <v>418628684</v>
      </c>
      <c r="J2073" s="107" t="s">
        <v>4464</v>
      </c>
      <c r="K2073" s="107" t="s">
        <v>20</v>
      </c>
      <c r="L2073" s="107" t="s">
        <v>98</v>
      </c>
      <c r="M2073" s="140" t="s">
        <v>4567</v>
      </c>
      <c r="N2073" s="104" t="s">
        <v>4466</v>
      </c>
      <c r="O2073" s="104" t="s">
        <v>4515</v>
      </c>
    </row>
    <row r="2074" spans="1:15" hidden="1" x14ac:dyDescent="0.25">
      <c r="A2074" s="920" t="s">
        <v>173</v>
      </c>
      <c r="B2074" s="138" t="s">
        <v>214</v>
      </c>
      <c r="C2074" s="138" t="s">
        <v>5496</v>
      </c>
      <c r="D2074" s="138" t="s">
        <v>5497</v>
      </c>
      <c r="E2074" s="138" t="s">
        <v>5484</v>
      </c>
      <c r="F2074" s="139">
        <v>20826744</v>
      </c>
      <c r="G2074" s="139">
        <v>0</v>
      </c>
      <c r="H2074" s="139">
        <v>0</v>
      </c>
      <c r="I2074" s="139">
        <v>20826744</v>
      </c>
      <c r="J2074" s="107" t="s">
        <v>4464</v>
      </c>
      <c r="K2074" s="107" t="s">
        <v>20</v>
      </c>
      <c r="L2074" s="107" t="s">
        <v>98</v>
      </c>
      <c r="M2074" s="140" t="s">
        <v>4567</v>
      </c>
      <c r="N2074" s="104" t="s">
        <v>4466</v>
      </c>
      <c r="O2074" s="104" t="s">
        <v>4515</v>
      </c>
    </row>
    <row r="2075" spans="1:15" hidden="1" x14ac:dyDescent="0.25">
      <c r="A2075" s="920" t="s">
        <v>173</v>
      </c>
      <c r="B2075" s="138" t="s">
        <v>214</v>
      </c>
      <c r="C2075" s="138" t="s">
        <v>5934</v>
      </c>
      <c r="D2075" s="138" t="s">
        <v>5935</v>
      </c>
      <c r="E2075" s="138" t="s">
        <v>5936</v>
      </c>
      <c r="F2075" s="139">
        <v>2313019</v>
      </c>
      <c r="G2075" s="139">
        <v>0</v>
      </c>
      <c r="H2075" s="139">
        <v>0</v>
      </c>
      <c r="I2075" s="139">
        <v>2313019</v>
      </c>
      <c r="J2075" s="107" t="s">
        <v>4464</v>
      </c>
      <c r="K2075" s="107" t="s">
        <v>20</v>
      </c>
      <c r="L2075" s="107" t="s">
        <v>98</v>
      </c>
      <c r="M2075" s="140" t="s">
        <v>4567</v>
      </c>
      <c r="N2075" s="104" t="s">
        <v>4466</v>
      </c>
      <c r="O2075" s="104" t="s">
        <v>4515</v>
      </c>
    </row>
    <row r="2076" spans="1:15" hidden="1" x14ac:dyDescent="0.25">
      <c r="A2076" s="920" t="s">
        <v>173</v>
      </c>
      <c r="B2076" s="138" t="s">
        <v>214</v>
      </c>
      <c r="C2076" s="138" t="s">
        <v>4003</v>
      </c>
      <c r="D2076" s="138" t="s">
        <v>4004</v>
      </c>
      <c r="E2076" s="138" t="s">
        <v>4005</v>
      </c>
      <c r="F2076" s="139">
        <v>282727</v>
      </c>
      <c r="G2076" s="139">
        <v>0</v>
      </c>
      <c r="H2076" s="139">
        <v>0</v>
      </c>
      <c r="I2076" s="139">
        <v>282727</v>
      </c>
      <c r="J2076" s="107" t="s">
        <v>4464</v>
      </c>
      <c r="K2076" s="107" t="s">
        <v>20</v>
      </c>
      <c r="L2076" s="107" t="s">
        <v>98</v>
      </c>
      <c r="M2076" s="140" t="s">
        <v>4567</v>
      </c>
      <c r="N2076" s="104" t="s">
        <v>4466</v>
      </c>
      <c r="O2076" s="104" t="s">
        <v>4515</v>
      </c>
    </row>
    <row r="2077" spans="1:15" hidden="1" x14ac:dyDescent="0.25">
      <c r="A2077" s="920" t="s">
        <v>173</v>
      </c>
      <c r="B2077" s="138" t="s">
        <v>214</v>
      </c>
      <c r="C2077" s="138" t="s">
        <v>4006</v>
      </c>
      <c r="D2077" s="138" t="s">
        <v>4007</v>
      </c>
      <c r="E2077" s="138" t="s">
        <v>4008</v>
      </c>
      <c r="F2077" s="139">
        <v>69926717</v>
      </c>
      <c r="G2077" s="139">
        <v>0</v>
      </c>
      <c r="H2077" s="139">
        <v>0</v>
      </c>
      <c r="I2077" s="139">
        <v>69926717</v>
      </c>
      <c r="J2077" s="107" t="s">
        <v>4464</v>
      </c>
      <c r="K2077" s="107" t="s">
        <v>20</v>
      </c>
      <c r="L2077" s="107" t="s">
        <v>98</v>
      </c>
      <c r="M2077" s="140" t="s">
        <v>4567</v>
      </c>
      <c r="N2077" s="104" t="s">
        <v>4466</v>
      </c>
      <c r="O2077" s="104" t="s">
        <v>4515</v>
      </c>
    </row>
    <row r="2078" spans="1:15" hidden="1" x14ac:dyDescent="0.25">
      <c r="A2078" s="920" t="s">
        <v>173</v>
      </c>
      <c r="B2078" s="138" t="s">
        <v>214</v>
      </c>
      <c r="C2078" s="138" t="s">
        <v>4009</v>
      </c>
      <c r="D2078" s="138" t="s">
        <v>4010</v>
      </c>
      <c r="E2078" s="138" t="s">
        <v>5937</v>
      </c>
      <c r="F2078" s="139">
        <v>3272736</v>
      </c>
      <c r="G2078" s="139">
        <v>0</v>
      </c>
      <c r="H2078" s="139">
        <v>0</v>
      </c>
      <c r="I2078" s="139">
        <v>3272736</v>
      </c>
      <c r="J2078" s="107" t="s">
        <v>4464</v>
      </c>
      <c r="K2078" s="107" t="s">
        <v>20</v>
      </c>
      <c r="L2078" s="107" t="s">
        <v>98</v>
      </c>
      <c r="M2078" s="140" t="s">
        <v>4567</v>
      </c>
      <c r="N2078" s="104" t="s">
        <v>4466</v>
      </c>
      <c r="O2078" s="104" t="s">
        <v>4515</v>
      </c>
    </row>
    <row r="2079" spans="1:15" hidden="1" x14ac:dyDescent="0.25">
      <c r="A2079" s="920" t="s">
        <v>173</v>
      </c>
      <c r="B2079" s="138" t="s">
        <v>214</v>
      </c>
      <c r="C2079" s="138" t="s">
        <v>4011</v>
      </c>
      <c r="D2079" s="138" t="s">
        <v>4012</v>
      </c>
      <c r="E2079" s="138" t="s">
        <v>4013</v>
      </c>
      <c r="F2079" s="139">
        <v>5569061</v>
      </c>
      <c r="G2079" s="139">
        <v>0</v>
      </c>
      <c r="H2079" s="139">
        <v>0</v>
      </c>
      <c r="I2079" s="139">
        <v>5569061</v>
      </c>
      <c r="J2079" s="107" t="s">
        <v>4464</v>
      </c>
      <c r="K2079" s="107" t="s">
        <v>20</v>
      </c>
      <c r="L2079" s="107" t="s">
        <v>98</v>
      </c>
      <c r="M2079" s="140" t="s">
        <v>4567</v>
      </c>
      <c r="N2079" s="104" t="s">
        <v>4466</v>
      </c>
      <c r="O2079" s="104" t="s">
        <v>4515</v>
      </c>
    </row>
    <row r="2080" spans="1:15" hidden="1" x14ac:dyDescent="0.25">
      <c r="A2080" s="920" t="s">
        <v>173</v>
      </c>
      <c r="B2080" s="138" t="s">
        <v>214</v>
      </c>
      <c r="C2080" s="138" t="s">
        <v>4014</v>
      </c>
      <c r="D2080" s="138" t="s">
        <v>4015</v>
      </c>
      <c r="E2080" s="138" t="s">
        <v>4016</v>
      </c>
      <c r="F2080" s="139">
        <v>43597881233</v>
      </c>
      <c r="G2080" s="139">
        <v>0</v>
      </c>
      <c r="H2080" s="139">
        <v>0</v>
      </c>
      <c r="I2080" s="139">
        <v>43597881233</v>
      </c>
      <c r="J2080" s="107" t="s">
        <v>4464</v>
      </c>
      <c r="K2080" s="107" t="s">
        <v>20</v>
      </c>
      <c r="L2080" s="107" t="s">
        <v>98</v>
      </c>
      <c r="M2080" s="140" t="s">
        <v>4567</v>
      </c>
      <c r="N2080" s="104" t="s">
        <v>4466</v>
      </c>
      <c r="O2080" s="104" t="s">
        <v>4515</v>
      </c>
    </row>
    <row r="2081" spans="1:15" hidden="1" x14ac:dyDescent="0.25">
      <c r="A2081" s="920" t="s">
        <v>173</v>
      </c>
      <c r="B2081" s="138" t="s">
        <v>214</v>
      </c>
      <c r="C2081" s="138" t="s">
        <v>4017</v>
      </c>
      <c r="D2081" s="138" t="s">
        <v>4018</v>
      </c>
      <c r="E2081" s="138" t="s">
        <v>4019</v>
      </c>
      <c r="F2081" s="139">
        <v>102400527</v>
      </c>
      <c r="G2081" s="139">
        <v>0</v>
      </c>
      <c r="H2081" s="139">
        <v>0</v>
      </c>
      <c r="I2081" s="139">
        <v>102400527</v>
      </c>
      <c r="J2081" s="107" t="s">
        <v>4464</v>
      </c>
      <c r="K2081" s="107" t="s">
        <v>20</v>
      </c>
      <c r="L2081" s="107" t="s">
        <v>98</v>
      </c>
      <c r="M2081" s="140" t="s">
        <v>4567</v>
      </c>
      <c r="N2081" s="104" t="s">
        <v>4466</v>
      </c>
      <c r="O2081" s="104" t="s">
        <v>4515</v>
      </c>
    </row>
    <row r="2082" spans="1:15" hidden="1" x14ac:dyDescent="0.25">
      <c r="A2082" s="920" t="s">
        <v>173</v>
      </c>
      <c r="B2082" s="138" t="s">
        <v>214</v>
      </c>
      <c r="C2082" s="138" t="s">
        <v>4920</v>
      </c>
      <c r="D2082" s="138" t="s">
        <v>4921</v>
      </c>
      <c r="E2082" s="138" t="s">
        <v>4922</v>
      </c>
      <c r="F2082" s="139">
        <v>1045115990</v>
      </c>
      <c r="G2082" s="139">
        <v>0</v>
      </c>
      <c r="H2082" s="139">
        <v>0</v>
      </c>
      <c r="I2082" s="139">
        <v>1045115990</v>
      </c>
      <c r="J2082" s="107" t="s">
        <v>4464</v>
      </c>
      <c r="K2082" s="107" t="s">
        <v>20</v>
      </c>
      <c r="L2082" s="107" t="s">
        <v>98</v>
      </c>
      <c r="M2082" s="140" t="s">
        <v>4567</v>
      </c>
      <c r="N2082" s="104" t="s">
        <v>4466</v>
      </c>
      <c r="O2082" s="104" t="s">
        <v>4515</v>
      </c>
    </row>
    <row r="2083" spans="1:15" hidden="1" x14ac:dyDescent="0.25">
      <c r="A2083" s="920" t="s">
        <v>173</v>
      </c>
      <c r="B2083" s="138" t="s">
        <v>214</v>
      </c>
      <c r="C2083" s="138" t="s">
        <v>6564</v>
      </c>
      <c r="D2083" s="138" t="s">
        <v>6565</v>
      </c>
      <c r="E2083" s="138" t="s">
        <v>6566</v>
      </c>
      <c r="F2083" s="139">
        <v>2775914</v>
      </c>
      <c r="G2083" s="139">
        <v>0</v>
      </c>
      <c r="H2083" s="139">
        <v>0</v>
      </c>
      <c r="I2083" s="139">
        <v>2775914</v>
      </c>
      <c r="J2083" s="107" t="s">
        <v>4464</v>
      </c>
      <c r="K2083" s="107" t="s">
        <v>20</v>
      </c>
      <c r="L2083" s="107" t="s">
        <v>98</v>
      </c>
      <c r="M2083" s="140" t="s">
        <v>4567</v>
      </c>
      <c r="N2083" s="104" t="s">
        <v>4466</v>
      </c>
      <c r="O2083" s="104" t="s">
        <v>4515</v>
      </c>
    </row>
    <row r="2084" spans="1:15" hidden="1" x14ac:dyDescent="0.25">
      <c r="A2084" s="920" t="s">
        <v>173</v>
      </c>
      <c r="B2084" s="138" t="s">
        <v>104</v>
      </c>
      <c r="C2084" s="138" t="s">
        <v>4923</v>
      </c>
      <c r="D2084" s="138" t="s">
        <v>4924</v>
      </c>
      <c r="E2084" s="138" t="s">
        <v>6567</v>
      </c>
      <c r="F2084" s="139">
        <v>0</v>
      </c>
      <c r="G2084" s="139">
        <v>3312909.2</v>
      </c>
      <c r="H2084" s="139">
        <v>25267698490</v>
      </c>
      <c r="I2084" s="139">
        <v>25267698490</v>
      </c>
      <c r="J2084" s="107" t="s">
        <v>4464</v>
      </c>
      <c r="K2084" s="107" t="s">
        <v>20</v>
      </c>
      <c r="L2084" s="107" t="s">
        <v>98</v>
      </c>
      <c r="M2084" s="140" t="s">
        <v>4567</v>
      </c>
      <c r="N2084" s="104" t="s">
        <v>4466</v>
      </c>
      <c r="O2084" s="104" t="s">
        <v>4515</v>
      </c>
    </row>
    <row r="2085" spans="1:15" hidden="1" x14ac:dyDescent="0.25">
      <c r="A2085" s="920" t="s">
        <v>173</v>
      </c>
      <c r="B2085" s="138" t="s">
        <v>214</v>
      </c>
      <c r="C2085" s="138" t="s">
        <v>4021</v>
      </c>
      <c r="D2085" s="138" t="s">
        <v>4022</v>
      </c>
      <c r="E2085" s="138" t="s">
        <v>3623</v>
      </c>
      <c r="F2085" s="139">
        <v>11538861</v>
      </c>
      <c r="G2085" s="139">
        <v>0</v>
      </c>
      <c r="H2085" s="139">
        <v>0</v>
      </c>
      <c r="I2085" s="139">
        <v>11538861</v>
      </c>
      <c r="J2085" s="107" t="s">
        <v>4464</v>
      </c>
      <c r="K2085" s="107" t="s">
        <v>20</v>
      </c>
      <c r="L2085" s="107" t="s">
        <v>98</v>
      </c>
      <c r="M2085" s="140" t="s">
        <v>4567</v>
      </c>
      <c r="N2085" s="104" t="s">
        <v>4466</v>
      </c>
      <c r="O2085" s="104" t="s">
        <v>4515</v>
      </c>
    </row>
    <row r="2086" spans="1:15" hidden="1" x14ac:dyDescent="0.25">
      <c r="A2086" s="920" t="s">
        <v>173</v>
      </c>
      <c r="B2086" s="138" t="s">
        <v>214</v>
      </c>
      <c r="C2086" s="138" t="s">
        <v>4023</v>
      </c>
      <c r="D2086" s="138" t="s">
        <v>4024</v>
      </c>
      <c r="E2086" s="138" t="s">
        <v>4025</v>
      </c>
      <c r="F2086" s="139">
        <v>1868673158</v>
      </c>
      <c r="G2086" s="139">
        <v>0</v>
      </c>
      <c r="H2086" s="139">
        <v>0</v>
      </c>
      <c r="I2086" s="139">
        <v>1868673158</v>
      </c>
      <c r="J2086" s="107" t="s">
        <v>4464</v>
      </c>
      <c r="K2086" s="107" t="s">
        <v>20</v>
      </c>
      <c r="L2086" s="107" t="s">
        <v>98</v>
      </c>
      <c r="M2086" s="140" t="s">
        <v>4567</v>
      </c>
      <c r="N2086" s="104" t="s">
        <v>4466</v>
      </c>
      <c r="O2086" s="104" t="s">
        <v>4515</v>
      </c>
    </row>
    <row r="2087" spans="1:15" hidden="1" x14ac:dyDescent="0.25">
      <c r="A2087" s="920" t="s">
        <v>173</v>
      </c>
      <c r="B2087" s="138" t="s">
        <v>214</v>
      </c>
      <c r="C2087" s="138" t="s">
        <v>4026</v>
      </c>
      <c r="D2087" s="138" t="s">
        <v>4027</v>
      </c>
      <c r="E2087" s="138" t="s">
        <v>4028</v>
      </c>
      <c r="F2087" s="139">
        <v>3440944231</v>
      </c>
      <c r="G2087" s="139">
        <v>0</v>
      </c>
      <c r="H2087" s="139">
        <v>0</v>
      </c>
      <c r="I2087" s="139">
        <v>3440944231</v>
      </c>
      <c r="J2087" s="107" t="s">
        <v>4464</v>
      </c>
      <c r="K2087" s="107" t="s">
        <v>20</v>
      </c>
      <c r="L2087" s="107" t="s">
        <v>98</v>
      </c>
      <c r="M2087" s="140" t="s">
        <v>4567</v>
      </c>
      <c r="N2087" s="104" t="s">
        <v>4466</v>
      </c>
      <c r="O2087" s="104" t="s">
        <v>4515</v>
      </c>
    </row>
    <row r="2088" spans="1:15" hidden="1" x14ac:dyDescent="0.25">
      <c r="A2088" s="920" t="s">
        <v>173</v>
      </c>
      <c r="B2088" s="138" t="s">
        <v>214</v>
      </c>
      <c r="C2088" s="138" t="s">
        <v>4029</v>
      </c>
      <c r="D2088" s="138" t="s">
        <v>4030</v>
      </c>
      <c r="E2088" s="138" t="s">
        <v>4031</v>
      </c>
      <c r="F2088" s="139">
        <v>382282520</v>
      </c>
      <c r="G2088" s="139">
        <v>0</v>
      </c>
      <c r="H2088" s="139">
        <v>0</v>
      </c>
      <c r="I2088" s="139">
        <v>382282520</v>
      </c>
      <c r="J2088" s="107" t="s">
        <v>4464</v>
      </c>
      <c r="K2088" s="107" t="s">
        <v>20</v>
      </c>
      <c r="L2088" s="107" t="s">
        <v>98</v>
      </c>
      <c r="M2088" s="140" t="s">
        <v>4567</v>
      </c>
      <c r="N2088" s="104" t="s">
        <v>4466</v>
      </c>
      <c r="O2088" s="104" t="s">
        <v>4515</v>
      </c>
    </row>
    <row r="2089" spans="1:15" hidden="1" x14ac:dyDescent="0.25">
      <c r="A2089" s="920" t="s">
        <v>173</v>
      </c>
      <c r="B2089" s="138" t="s">
        <v>214</v>
      </c>
      <c r="C2089" s="138" t="s">
        <v>4032</v>
      </c>
      <c r="D2089" s="138" t="s">
        <v>4033</v>
      </c>
      <c r="E2089" s="138" t="s">
        <v>6568</v>
      </c>
      <c r="F2089" s="139">
        <v>601133295</v>
      </c>
      <c r="G2089" s="139">
        <v>0</v>
      </c>
      <c r="H2089" s="139">
        <v>0</v>
      </c>
      <c r="I2089" s="139">
        <v>601133295</v>
      </c>
      <c r="J2089" s="107" t="s">
        <v>4464</v>
      </c>
      <c r="K2089" s="107" t="s">
        <v>20</v>
      </c>
      <c r="L2089" s="107" t="s">
        <v>98</v>
      </c>
      <c r="M2089" s="140" t="s">
        <v>4567</v>
      </c>
      <c r="N2089" s="104" t="s">
        <v>4466</v>
      </c>
      <c r="O2089" s="104" t="s">
        <v>4515</v>
      </c>
    </row>
    <row r="2090" spans="1:15" hidden="1" x14ac:dyDescent="0.25">
      <c r="A2090" s="920" t="s">
        <v>173</v>
      </c>
      <c r="B2090" s="138" t="s">
        <v>214</v>
      </c>
      <c r="C2090" s="138" t="s">
        <v>4035</v>
      </c>
      <c r="D2090" s="138" t="s">
        <v>4036</v>
      </c>
      <c r="E2090" s="138" t="s">
        <v>4037</v>
      </c>
      <c r="F2090" s="139">
        <v>3828328361</v>
      </c>
      <c r="G2090" s="139">
        <v>0</v>
      </c>
      <c r="H2090" s="139">
        <v>0</v>
      </c>
      <c r="I2090" s="139">
        <v>3828328361</v>
      </c>
      <c r="J2090" s="107" t="s">
        <v>4464</v>
      </c>
      <c r="K2090" s="107" t="s">
        <v>20</v>
      </c>
      <c r="L2090" s="107" t="s">
        <v>98</v>
      </c>
      <c r="M2090" s="140" t="s">
        <v>4567</v>
      </c>
      <c r="N2090" s="104" t="s">
        <v>4466</v>
      </c>
      <c r="O2090" s="104" t="s">
        <v>4515</v>
      </c>
    </row>
    <row r="2091" spans="1:15" hidden="1" x14ac:dyDescent="0.25">
      <c r="A2091" s="920" t="s">
        <v>173</v>
      </c>
      <c r="B2091" s="138" t="s">
        <v>214</v>
      </c>
      <c r="C2091" s="138" t="s">
        <v>4038</v>
      </c>
      <c r="D2091" s="138" t="s">
        <v>4039</v>
      </c>
      <c r="E2091" s="138" t="s">
        <v>4040</v>
      </c>
      <c r="F2091" s="139">
        <v>12000000000</v>
      </c>
      <c r="G2091" s="139">
        <v>0</v>
      </c>
      <c r="H2091" s="139">
        <v>0</v>
      </c>
      <c r="I2091" s="139">
        <v>12000000000</v>
      </c>
      <c r="J2091" s="107" t="s">
        <v>4464</v>
      </c>
      <c r="K2091" s="107" t="s">
        <v>20</v>
      </c>
      <c r="L2091" s="107" t="s">
        <v>98</v>
      </c>
      <c r="M2091" s="140" t="s">
        <v>4567</v>
      </c>
      <c r="N2091" s="104" t="s">
        <v>4466</v>
      </c>
      <c r="O2091" s="104" t="s">
        <v>4515</v>
      </c>
    </row>
    <row r="2092" spans="1:15" hidden="1" x14ac:dyDescent="0.25">
      <c r="A2092" s="920" t="s">
        <v>173</v>
      </c>
      <c r="B2092" s="138" t="s">
        <v>214</v>
      </c>
      <c r="C2092" s="138" t="s">
        <v>6569</v>
      </c>
      <c r="D2092" s="138" t="s">
        <v>6570</v>
      </c>
      <c r="E2092" s="138" t="s">
        <v>6571</v>
      </c>
      <c r="F2092" s="139">
        <v>3028000</v>
      </c>
      <c r="G2092" s="139">
        <v>0</v>
      </c>
      <c r="H2092" s="139">
        <v>0</v>
      </c>
      <c r="I2092" s="139">
        <v>3028000</v>
      </c>
      <c r="J2092" s="107" t="s">
        <v>4464</v>
      </c>
      <c r="K2092" s="107" t="s">
        <v>20</v>
      </c>
      <c r="L2092" s="107" t="s">
        <v>98</v>
      </c>
      <c r="M2092" s="140" t="s">
        <v>4567</v>
      </c>
      <c r="N2092" s="104" t="s">
        <v>4466</v>
      </c>
      <c r="O2092" s="104" t="s">
        <v>4515</v>
      </c>
    </row>
    <row r="2093" spans="1:15" hidden="1" x14ac:dyDescent="0.25">
      <c r="A2093" s="920" t="s">
        <v>173</v>
      </c>
      <c r="B2093" s="138" t="s">
        <v>104</v>
      </c>
      <c r="C2093" s="138" t="s">
        <v>4041</v>
      </c>
      <c r="D2093" s="138" t="s">
        <v>4042</v>
      </c>
      <c r="E2093" s="138" t="s">
        <v>4043</v>
      </c>
      <c r="F2093" s="139">
        <v>0</v>
      </c>
      <c r="G2093" s="139">
        <v>2251989.9900000002</v>
      </c>
      <c r="H2093" s="139">
        <v>16687496927</v>
      </c>
      <c r="I2093" s="139">
        <v>16687496927</v>
      </c>
      <c r="J2093" s="107" t="s">
        <v>4464</v>
      </c>
      <c r="K2093" s="107" t="s">
        <v>20</v>
      </c>
      <c r="L2093" s="107" t="s">
        <v>98</v>
      </c>
      <c r="M2093" s="140" t="s">
        <v>4571</v>
      </c>
      <c r="N2093" s="104" t="s">
        <v>4466</v>
      </c>
      <c r="O2093" s="104" t="s">
        <v>4515</v>
      </c>
    </row>
    <row r="2094" spans="1:15" hidden="1" x14ac:dyDescent="0.25">
      <c r="A2094" s="920" t="s">
        <v>173</v>
      </c>
      <c r="B2094" s="138" t="s">
        <v>214</v>
      </c>
      <c r="C2094" s="138" t="s">
        <v>4044</v>
      </c>
      <c r="D2094" s="138" t="s">
        <v>4045</v>
      </c>
      <c r="E2094" s="138" t="s">
        <v>4043</v>
      </c>
      <c r="F2094" s="139">
        <v>46067591443</v>
      </c>
      <c r="G2094" s="139">
        <v>0</v>
      </c>
      <c r="H2094" s="139">
        <v>0</v>
      </c>
      <c r="I2094" s="139">
        <v>46067591443</v>
      </c>
      <c r="J2094" s="107" t="s">
        <v>4464</v>
      </c>
      <c r="K2094" s="107" t="s">
        <v>20</v>
      </c>
      <c r="L2094" s="107" t="s">
        <v>98</v>
      </c>
      <c r="M2094" s="140" t="s">
        <v>4571</v>
      </c>
      <c r="N2094" s="104" t="s">
        <v>4466</v>
      </c>
      <c r="O2094" s="104" t="s">
        <v>4515</v>
      </c>
    </row>
    <row r="2095" spans="1:15" hidden="1" x14ac:dyDescent="0.25">
      <c r="A2095" s="920" t="s">
        <v>169</v>
      </c>
      <c r="B2095" s="138" t="s">
        <v>214</v>
      </c>
      <c r="C2095" s="138" t="s">
        <v>4046</v>
      </c>
      <c r="D2095" s="138" t="s">
        <v>4047</v>
      </c>
      <c r="E2095" s="138" t="s">
        <v>4048</v>
      </c>
      <c r="F2095" s="139">
        <v>3263099416</v>
      </c>
      <c r="G2095" s="139">
        <v>0</v>
      </c>
      <c r="H2095" s="139">
        <v>0</v>
      </c>
      <c r="I2095" s="139">
        <v>3263099416</v>
      </c>
      <c r="J2095" s="107" t="s">
        <v>4464</v>
      </c>
      <c r="K2095" s="107" t="s">
        <v>20</v>
      </c>
      <c r="L2095" s="107" t="s">
        <v>4484</v>
      </c>
      <c r="M2095" s="140" t="s">
        <v>4537</v>
      </c>
      <c r="N2095" s="104" t="s">
        <v>4466</v>
      </c>
      <c r="O2095" s="104" t="s">
        <v>4515</v>
      </c>
    </row>
    <row r="2096" spans="1:15" hidden="1" x14ac:dyDescent="0.25">
      <c r="A2096" s="920" t="s">
        <v>169</v>
      </c>
      <c r="B2096" s="138" t="s">
        <v>214</v>
      </c>
      <c r="C2096" s="138" t="s">
        <v>5498</v>
      </c>
      <c r="D2096" s="138" t="s">
        <v>5499</v>
      </c>
      <c r="E2096" s="138" t="s">
        <v>5500</v>
      </c>
      <c r="F2096" s="139">
        <v>900000</v>
      </c>
      <c r="G2096" s="139">
        <v>0</v>
      </c>
      <c r="H2096" s="139">
        <v>0</v>
      </c>
      <c r="I2096" s="139">
        <v>900000</v>
      </c>
      <c r="J2096" s="107" t="s">
        <v>4464</v>
      </c>
      <c r="K2096" s="107" t="s">
        <v>20</v>
      </c>
      <c r="L2096" s="107" t="s">
        <v>4484</v>
      </c>
      <c r="M2096" s="140" t="s">
        <v>4537</v>
      </c>
      <c r="N2096" s="104" t="s">
        <v>4466</v>
      </c>
      <c r="O2096" s="104" t="s">
        <v>4515</v>
      </c>
    </row>
    <row r="2097" spans="1:15" hidden="1" x14ac:dyDescent="0.25">
      <c r="A2097" s="920" t="s">
        <v>169</v>
      </c>
      <c r="B2097" s="138" t="s">
        <v>214</v>
      </c>
      <c r="C2097" s="138" t="s">
        <v>5245</v>
      </c>
      <c r="D2097" s="138" t="s">
        <v>5246</v>
      </c>
      <c r="E2097" s="138" t="s">
        <v>5247</v>
      </c>
      <c r="F2097" s="139">
        <v>5371549</v>
      </c>
      <c r="G2097" s="139">
        <v>0</v>
      </c>
      <c r="H2097" s="139">
        <v>0</v>
      </c>
      <c r="I2097" s="139">
        <v>5371549</v>
      </c>
      <c r="J2097" s="107" t="s">
        <v>4464</v>
      </c>
      <c r="K2097" s="107" t="s">
        <v>20</v>
      </c>
      <c r="L2097" s="107" t="s">
        <v>4484</v>
      </c>
      <c r="M2097" s="140" t="s">
        <v>4537</v>
      </c>
      <c r="N2097" s="104" t="s">
        <v>4466</v>
      </c>
      <c r="O2097" s="104" t="s">
        <v>4515</v>
      </c>
    </row>
    <row r="2098" spans="1:15" hidden="1" x14ac:dyDescent="0.25">
      <c r="A2098" s="920" t="s">
        <v>169</v>
      </c>
      <c r="B2098" s="138" t="s">
        <v>214</v>
      </c>
      <c r="C2098" s="138" t="s">
        <v>5938</v>
      </c>
      <c r="D2098" s="138" t="s">
        <v>5939</v>
      </c>
      <c r="E2098" s="138" t="s">
        <v>5940</v>
      </c>
      <c r="F2098" s="139">
        <v>1422158</v>
      </c>
      <c r="G2098" s="139">
        <v>0</v>
      </c>
      <c r="H2098" s="139">
        <v>0</v>
      </c>
      <c r="I2098" s="139">
        <v>1422158</v>
      </c>
      <c r="J2098" s="107" t="s">
        <v>4464</v>
      </c>
      <c r="K2098" s="107" t="s">
        <v>20</v>
      </c>
      <c r="L2098" s="107" t="s">
        <v>4484</v>
      </c>
      <c r="M2098" s="140" t="s">
        <v>5504</v>
      </c>
      <c r="N2098" s="104" t="s">
        <v>4466</v>
      </c>
      <c r="O2098" s="104" t="s">
        <v>4515</v>
      </c>
    </row>
    <row r="2099" spans="1:15" hidden="1" x14ac:dyDescent="0.25">
      <c r="A2099" s="920" t="s">
        <v>169</v>
      </c>
      <c r="B2099" s="138" t="s">
        <v>214</v>
      </c>
      <c r="C2099" s="138" t="s">
        <v>5501</v>
      </c>
      <c r="D2099" s="138" t="s">
        <v>5502</v>
      </c>
      <c r="E2099" s="138" t="s">
        <v>5503</v>
      </c>
      <c r="F2099" s="139">
        <v>128022</v>
      </c>
      <c r="G2099" s="139">
        <v>0</v>
      </c>
      <c r="H2099" s="139">
        <v>0</v>
      </c>
      <c r="I2099" s="139">
        <v>128022</v>
      </c>
      <c r="J2099" s="107" t="s">
        <v>4464</v>
      </c>
      <c r="K2099" s="107" t="s">
        <v>20</v>
      </c>
      <c r="L2099" s="107" t="s">
        <v>4484</v>
      </c>
      <c r="M2099" s="140" t="s">
        <v>5504</v>
      </c>
      <c r="N2099" s="104" t="s">
        <v>4466</v>
      </c>
      <c r="O2099" s="104" t="s">
        <v>4515</v>
      </c>
    </row>
    <row r="2100" spans="1:15" hidden="1" x14ac:dyDescent="0.25">
      <c r="A2100" s="920" t="s">
        <v>4609</v>
      </c>
      <c r="B2100" s="138" t="s">
        <v>214</v>
      </c>
      <c r="C2100" s="138" t="s">
        <v>4049</v>
      </c>
      <c r="D2100" s="138" t="s">
        <v>4050</v>
      </c>
      <c r="E2100" s="138" t="s">
        <v>3538</v>
      </c>
      <c r="F2100" s="139">
        <v>7300847</v>
      </c>
      <c r="G2100" s="139">
        <v>0</v>
      </c>
      <c r="H2100" s="139">
        <v>0</v>
      </c>
      <c r="I2100" s="139">
        <v>7300847</v>
      </c>
      <c r="J2100" s="107" t="s">
        <v>4464</v>
      </c>
      <c r="K2100" s="107" t="s">
        <v>20</v>
      </c>
      <c r="L2100" s="107" t="s">
        <v>4608</v>
      </c>
      <c r="M2100" s="140" t="s">
        <v>4516</v>
      </c>
      <c r="N2100" s="104" t="s">
        <v>4466</v>
      </c>
      <c r="O2100" s="104" t="s">
        <v>4515</v>
      </c>
    </row>
    <row r="2101" spans="1:15" hidden="1" x14ac:dyDescent="0.25">
      <c r="A2101" s="920" t="s">
        <v>4609</v>
      </c>
      <c r="B2101" s="138" t="s">
        <v>214</v>
      </c>
      <c r="C2101" s="138" t="s">
        <v>4051</v>
      </c>
      <c r="D2101" s="138" t="s">
        <v>4052</v>
      </c>
      <c r="E2101" s="138" t="s">
        <v>4053</v>
      </c>
      <c r="F2101" s="139">
        <v>44809745858</v>
      </c>
      <c r="G2101" s="139">
        <v>0</v>
      </c>
      <c r="H2101" s="139">
        <v>0</v>
      </c>
      <c r="I2101" s="139">
        <v>44809745858</v>
      </c>
      <c r="J2101" s="107" t="s">
        <v>4464</v>
      </c>
      <c r="K2101" s="107" t="s">
        <v>20</v>
      </c>
      <c r="L2101" s="107" t="s">
        <v>4608</v>
      </c>
      <c r="M2101" s="140" t="s">
        <v>4516</v>
      </c>
      <c r="N2101" s="104" t="s">
        <v>4466</v>
      </c>
      <c r="O2101" s="104" t="s">
        <v>4515</v>
      </c>
    </row>
    <row r="2102" spans="1:15" hidden="1" x14ac:dyDescent="0.25">
      <c r="A2102" s="920" t="s">
        <v>4931</v>
      </c>
      <c r="B2102" s="138" t="s">
        <v>214</v>
      </c>
      <c r="C2102" s="138" t="s">
        <v>4057</v>
      </c>
      <c r="D2102" s="138" t="s">
        <v>4058</v>
      </c>
      <c r="E2102" s="138" t="s">
        <v>3575</v>
      </c>
      <c r="F2102" s="139">
        <v>350153215559</v>
      </c>
      <c r="G2102" s="139">
        <v>0</v>
      </c>
      <c r="H2102" s="139">
        <v>0</v>
      </c>
      <c r="I2102" s="139">
        <v>350153215559</v>
      </c>
      <c r="J2102" s="107" t="s">
        <v>4464</v>
      </c>
      <c r="K2102" s="107" t="s">
        <v>20</v>
      </c>
      <c r="L2102" s="107" t="s">
        <v>4930</v>
      </c>
      <c r="M2102" s="140" t="s">
        <v>4465</v>
      </c>
      <c r="N2102" s="104" t="s">
        <v>4466</v>
      </c>
      <c r="O2102" s="104" t="s">
        <v>4077</v>
      </c>
    </row>
    <row r="2103" spans="1:15" hidden="1" x14ac:dyDescent="0.25">
      <c r="A2103" s="920" t="s">
        <v>4931</v>
      </c>
      <c r="B2103" s="138" t="s">
        <v>214</v>
      </c>
      <c r="C2103" s="138" t="s">
        <v>4059</v>
      </c>
      <c r="D2103" s="138" t="s">
        <v>4060</v>
      </c>
      <c r="E2103" s="138" t="s">
        <v>3578</v>
      </c>
      <c r="F2103" s="139">
        <v>768543392</v>
      </c>
      <c r="G2103" s="139">
        <v>0</v>
      </c>
      <c r="H2103" s="139">
        <v>0</v>
      </c>
      <c r="I2103" s="139">
        <v>768543392</v>
      </c>
      <c r="J2103" s="107" t="s">
        <v>4464</v>
      </c>
      <c r="K2103" s="107" t="s">
        <v>20</v>
      </c>
      <c r="L2103" s="107" t="s">
        <v>4930</v>
      </c>
      <c r="M2103" s="140" t="s">
        <v>4467</v>
      </c>
      <c r="N2103" s="104" t="s">
        <v>4466</v>
      </c>
      <c r="O2103" s="104" t="s">
        <v>4077</v>
      </c>
    </row>
    <row r="2104" spans="1:15" hidden="1" x14ac:dyDescent="0.25">
      <c r="A2104" s="920" t="s">
        <v>4931</v>
      </c>
      <c r="B2104" s="138" t="s">
        <v>214</v>
      </c>
      <c r="C2104" s="138" t="s">
        <v>4061</v>
      </c>
      <c r="D2104" s="138" t="s">
        <v>4062</v>
      </c>
      <c r="E2104" s="138" t="s">
        <v>3581</v>
      </c>
      <c r="F2104" s="139">
        <v>189157009992</v>
      </c>
      <c r="G2104" s="139">
        <v>0</v>
      </c>
      <c r="H2104" s="139">
        <v>0</v>
      </c>
      <c r="I2104" s="139">
        <v>189157009992</v>
      </c>
      <c r="J2104" s="107" t="s">
        <v>4464</v>
      </c>
      <c r="K2104" s="107" t="s">
        <v>20</v>
      </c>
      <c r="L2104" s="107" t="s">
        <v>4930</v>
      </c>
      <c r="M2104" s="140" t="s">
        <v>4468</v>
      </c>
      <c r="N2104" s="104" t="s">
        <v>4466</v>
      </c>
      <c r="O2104" s="104" t="s">
        <v>4077</v>
      </c>
    </row>
    <row r="2105" spans="1:15" hidden="1" x14ac:dyDescent="0.25">
      <c r="A2105" s="920" t="s">
        <v>4931</v>
      </c>
      <c r="B2105" s="138" t="s">
        <v>214</v>
      </c>
      <c r="C2105" s="138" t="s">
        <v>6572</v>
      </c>
      <c r="D2105" s="138" t="s">
        <v>6573</v>
      </c>
      <c r="E2105" s="138" t="s">
        <v>42</v>
      </c>
      <c r="F2105" s="139">
        <v>573934</v>
      </c>
      <c r="G2105" s="139">
        <v>0</v>
      </c>
      <c r="H2105" s="139">
        <v>0</v>
      </c>
      <c r="I2105" s="139">
        <v>573934</v>
      </c>
      <c r="J2105" s="107" t="s">
        <v>4464</v>
      </c>
      <c r="K2105" s="107" t="s">
        <v>20</v>
      </c>
      <c r="L2105" s="107" t="s">
        <v>4930</v>
      </c>
      <c r="M2105" s="140" t="s">
        <v>8224</v>
      </c>
      <c r="N2105" s="104" t="s">
        <v>4466</v>
      </c>
      <c r="O2105" s="104" t="s">
        <v>4077</v>
      </c>
    </row>
    <row r="2106" spans="1:15" hidden="1" x14ac:dyDescent="0.25">
      <c r="A2106" s="920" t="s">
        <v>174</v>
      </c>
      <c r="B2106" s="138" t="s">
        <v>214</v>
      </c>
      <c r="C2106" s="138" t="s">
        <v>5505</v>
      </c>
      <c r="D2106" s="138" t="s">
        <v>5506</v>
      </c>
      <c r="E2106" s="138" t="s">
        <v>5507</v>
      </c>
      <c r="F2106" s="139">
        <v>376944234</v>
      </c>
      <c r="G2106" s="139">
        <v>0</v>
      </c>
      <c r="H2106" s="139">
        <v>0</v>
      </c>
      <c r="I2106" s="139">
        <v>376944234</v>
      </c>
      <c r="J2106" s="107" t="s">
        <v>4464</v>
      </c>
      <c r="K2106" s="107" t="s">
        <v>61</v>
      </c>
      <c r="L2106" s="107" t="s">
        <v>63</v>
      </c>
      <c r="M2106" s="140" t="s">
        <v>4584</v>
      </c>
      <c r="N2106" s="104" t="s">
        <v>4466</v>
      </c>
      <c r="O2106" s="104" t="s">
        <v>4580</v>
      </c>
    </row>
    <row r="2107" spans="1:15" hidden="1" x14ac:dyDescent="0.25">
      <c r="A2107" s="920" t="s">
        <v>174</v>
      </c>
      <c r="B2107" s="138" t="s">
        <v>214</v>
      </c>
      <c r="C2107" s="138" t="s">
        <v>5728</v>
      </c>
      <c r="D2107" s="138" t="s">
        <v>5729</v>
      </c>
      <c r="E2107" s="138" t="s">
        <v>5730</v>
      </c>
      <c r="F2107" s="139">
        <v>16256158</v>
      </c>
      <c r="G2107" s="139">
        <v>0</v>
      </c>
      <c r="H2107" s="139">
        <v>0</v>
      </c>
      <c r="I2107" s="139">
        <v>16256158</v>
      </c>
      <c r="J2107" s="107" t="s">
        <v>4464</v>
      </c>
      <c r="K2107" s="107" t="s">
        <v>61</v>
      </c>
      <c r="L2107" s="107" t="s">
        <v>63</v>
      </c>
      <c r="M2107" s="140" t="s">
        <v>5758</v>
      </c>
      <c r="N2107" s="104" t="s">
        <v>4466</v>
      </c>
      <c r="O2107" s="104" t="s">
        <v>4580</v>
      </c>
    </row>
    <row r="2108" spans="1:15" hidden="1" x14ac:dyDescent="0.25">
      <c r="A2108" s="920" t="s">
        <v>174</v>
      </c>
      <c r="B2108" s="138" t="s">
        <v>214</v>
      </c>
      <c r="C2108" s="138" t="s">
        <v>5941</v>
      </c>
      <c r="D2108" s="138" t="s">
        <v>5942</v>
      </c>
      <c r="E2108" s="138" t="s">
        <v>5943</v>
      </c>
      <c r="F2108" s="139">
        <v>17592</v>
      </c>
      <c r="G2108" s="139">
        <v>0</v>
      </c>
      <c r="H2108" s="139">
        <v>0</v>
      </c>
      <c r="I2108" s="139">
        <v>17592</v>
      </c>
      <c r="J2108" s="107" t="s">
        <v>4464</v>
      </c>
      <c r="K2108" s="107" t="s">
        <v>61</v>
      </c>
      <c r="L2108" s="107" t="s">
        <v>63</v>
      </c>
      <c r="M2108" s="140" t="s">
        <v>4579</v>
      </c>
      <c r="N2108" s="104" t="s">
        <v>4466</v>
      </c>
      <c r="O2108" s="104" t="s">
        <v>4580</v>
      </c>
    </row>
    <row r="2109" spans="1:15" hidden="1" x14ac:dyDescent="0.25">
      <c r="A2109" s="920" t="s">
        <v>174</v>
      </c>
      <c r="B2109" s="138" t="s">
        <v>104</v>
      </c>
      <c r="C2109" s="138" t="s">
        <v>6574</v>
      </c>
      <c r="D2109" s="138" t="s">
        <v>6575</v>
      </c>
      <c r="E2109" s="138" t="s">
        <v>6576</v>
      </c>
      <c r="F2109" s="139">
        <v>0</v>
      </c>
      <c r="G2109" s="139">
        <v>5809.42</v>
      </c>
      <c r="H2109" s="139">
        <v>38201061</v>
      </c>
      <c r="I2109" s="139">
        <v>38201061</v>
      </c>
      <c r="J2109" s="107" t="s">
        <v>4464</v>
      </c>
      <c r="K2109" s="107" t="s">
        <v>61</v>
      </c>
      <c r="L2109" s="107" t="s">
        <v>63</v>
      </c>
      <c r="M2109" s="140" t="s">
        <v>4579</v>
      </c>
      <c r="N2109" s="104" t="s">
        <v>4466</v>
      </c>
      <c r="O2109" s="104" t="s">
        <v>4580</v>
      </c>
    </row>
    <row r="2110" spans="1:15" hidden="1" x14ac:dyDescent="0.25">
      <c r="A2110" s="920" t="s">
        <v>174</v>
      </c>
      <c r="B2110" s="138" t="s">
        <v>214</v>
      </c>
      <c r="C2110" s="138" t="s">
        <v>5731</v>
      </c>
      <c r="D2110" s="138" t="s">
        <v>5732</v>
      </c>
      <c r="E2110" s="138" t="s">
        <v>6577</v>
      </c>
      <c r="F2110" s="139">
        <v>18279778</v>
      </c>
      <c r="G2110" s="139">
        <v>0</v>
      </c>
      <c r="H2110" s="139">
        <v>0</v>
      </c>
      <c r="I2110" s="139">
        <v>18279778</v>
      </c>
      <c r="J2110" s="107" t="s">
        <v>4464</v>
      </c>
      <c r="K2110" s="107" t="s">
        <v>61</v>
      </c>
      <c r="L2110" s="107" t="s">
        <v>63</v>
      </c>
      <c r="M2110" s="140" t="s">
        <v>4579</v>
      </c>
      <c r="N2110" s="104" t="s">
        <v>4466</v>
      </c>
      <c r="O2110" s="104" t="s">
        <v>4580</v>
      </c>
    </row>
    <row r="2111" spans="1:15" hidden="1" x14ac:dyDescent="0.25">
      <c r="A2111" s="920" t="s">
        <v>174</v>
      </c>
      <c r="B2111" s="138" t="s">
        <v>214</v>
      </c>
      <c r="C2111" s="138" t="s">
        <v>4066</v>
      </c>
      <c r="D2111" s="138" t="s">
        <v>4067</v>
      </c>
      <c r="E2111" s="138" t="s">
        <v>5944</v>
      </c>
      <c r="F2111" s="139">
        <v>619462823840</v>
      </c>
      <c r="G2111" s="139">
        <v>0</v>
      </c>
      <c r="H2111" s="139">
        <v>0</v>
      </c>
      <c r="I2111" s="139">
        <v>619462823840</v>
      </c>
      <c r="J2111" s="107" t="s">
        <v>4464</v>
      </c>
      <c r="K2111" s="107" t="s">
        <v>61</v>
      </c>
      <c r="L2111" s="107" t="s">
        <v>63</v>
      </c>
      <c r="M2111" s="140" t="s">
        <v>4579</v>
      </c>
      <c r="N2111" s="104" t="s">
        <v>4466</v>
      </c>
      <c r="O2111" s="104" t="s">
        <v>4580</v>
      </c>
    </row>
    <row r="2112" spans="1:15" hidden="1" x14ac:dyDescent="0.25">
      <c r="A2112" s="920" t="s">
        <v>174</v>
      </c>
      <c r="B2112" s="138" t="s">
        <v>214</v>
      </c>
      <c r="C2112" s="138" t="s">
        <v>5508</v>
      </c>
      <c r="D2112" s="138" t="s">
        <v>5509</v>
      </c>
      <c r="E2112" s="138" t="s">
        <v>5510</v>
      </c>
      <c r="F2112" s="139">
        <v>459163268</v>
      </c>
      <c r="G2112" s="139">
        <v>0</v>
      </c>
      <c r="H2112" s="139">
        <v>0</v>
      </c>
      <c r="I2112" s="139">
        <v>459163268</v>
      </c>
      <c r="J2112" s="107" t="s">
        <v>4464</v>
      </c>
      <c r="K2112" s="107" t="s">
        <v>61</v>
      </c>
      <c r="L2112" s="107" t="s">
        <v>63</v>
      </c>
      <c r="M2112" s="140" t="s">
        <v>4579</v>
      </c>
      <c r="N2112" s="104" t="s">
        <v>4466</v>
      </c>
      <c r="O2112" s="104" t="s">
        <v>4580</v>
      </c>
    </row>
    <row r="2113" spans="1:15" hidden="1" x14ac:dyDescent="0.25">
      <c r="A2113" s="920" t="s">
        <v>174</v>
      </c>
      <c r="B2113" s="138" t="s">
        <v>214</v>
      </c>
      <c r="C2113" s="138" t="s">
        <v>4925</v>
      </c>
      <c r="D2113" s="138" t="s">
        <v>4926</v>
      </c>
      <c r="E2113" s="138" t="s">
        <v>4927</v>
      </c>
      <c r="F2113" s="139">
        <v>642654804</v>
      </c>
      <c r="G2113" s="139">
        <v>0</v>
      </c>
      <c r="H2113" s="139">
        <v>0</v>
      </c>
      <c r="I2113" s="139">
        <v>642654804</v>
      </c>
      <c r="J2113" s="107" t="s">
        <v>4464</v>
      </c>
      <c r="K2113" s="107" t="s">
        <v>61</v>
      </c>
      <c r="L2113" s="107" t="s">
        <v>63</v>
      </c>
      <c r="M2113" s="140" t="s">
        <v>4579</v>
      </c>
      <c r="N2113" s="104" t="s">
        <v>4466</v>
      </c>
      <c r="O2113" s="104" t="s">
        <v>4580</v>
      </c>
    </row>
    <row r="2114" spans="1:15" hidden="1" x14ac:dyDescent="0.25">
      <c r="A2114" s="920" t="s">
        <v>174</v>
      </c>
      <c r="B2114" s="138" t="s">
        <v>214</v>
      </c>
      <c r="C2114" s="138" t="s">
        <v>6338</v>
      </c>
      <c r="D2114" s="138" t="s">
        <v>6339</v>
      </c>
      <c r="E2114" s="138" t="s">
        <v>3550</v>
      </c>
      <c r="F2114" s="139">
        <v>2</v>
      </c>
      <c r="G2114" s="139">
        <v>0</v>
      </c>
      <c r="H2114" s="139">
        <v>0</v>
      </c>
      <c r="I2114" s="139">
        <v>2</v>
      </c>
      <c r="J2114" s="107" t="s">
        <v>4464</v>
      </c>
      <c r="K2114" s="107" t="s">
        <v>61</v>
      </c>
      <c r="L2114" s="107" t="s">
        <v>63</v>
      </c>
      <c r="M2114" s="140" t="s">
        <v>4579</v>
      </c>
      <c r="N2114" s="104" t="s">
        <v>4466</v>
      </c>
      <c r="O2114" s="104" t="s">
        <v>4580</v>
      </c>
    </row>
    <row r="2115" spans="1:15" hidden="1" x14ac:dyDescent="0.25">
      <c r="A2115" s="920" t="s">
        <v>174</v>
      </c>
      <c r="B2115" s="138" t="s">
        <v>214</v>
      </c>
      <c r="C2115" s="138" t="s">
        <v>4585</v>
      </c>
      <c r="D2115" s="138" t="s">
        <v>4586</v>
      </c>
      <c r="E2115" s="138" t="s">
        <v>4587</v>
      </c>
      <c r="F2115" s="139">
        <v>256500000</v>
      </c>
      <c r="G2115" s="139">
        <v>0</v>
      </c>
      <c r="H2115" s="139">
        <v>0</v>
      </c>
      <c r="I2115" s="139">
        <v>256500000</v>
      </c>
      <c r="J2115" s="107" t="s">
        <v>4464</v>
      </c>
      <c r="K2115" s="107" t="s">
        <v>61</v>
      </c>
      <c r="L2115" s="107" t="s">
        <v>63</v>
      </c>
      <c r="M2115" s="140" t="s">
        <v>4579</v>
      </c>
      <c r="N2115" s="104" t="s">
        <v>4466</v>
      </c>
      <c r="O2115" s="104" t="s">
        <v>4580</v>
      </c>
    </row>
    <row r="2116" spans="1:15" hidden="1" x14ac:dyDescent="0.25">
      <c r="A2116" s="920" t="s">
        <v>174</v>
      </c>
      <c r="B2116" s="138" t="s">
        <v>214</v>
      </c>
      <c r="C2116" s="138" t="s">
        <v>5511</v>
      </c>
      <c r="D2116" s="138" t="s">
        <v>5512</v>
      </c>
      <c r="E2116" s="138" t="s">
        <v>3982</v>
      </c>
      <c r="F2116" s="139">
        <v>135418</v>
      </c>
      <c r="G2116" s="139">
        <v>0</v>
      </c>
      <c r="H2116" s="139">
        <v>0</v>
      </c>
      <c r="I2116" s="139">
        <v>135418</v>
      </c>
      <c r="J2116" s="107" t="s">
        <v>4464</v>
      </c>
      <c r="K2116" s="107" t="s">
        <v>61</v>
      </c>
      <c r="L2116" s="107" t="s">
        <v>63</v>
      </c>
      <c r="M2116" s="140" t="s">
        <v>4579</v>
      </c>
      <c r="N2116" s="104" t="s">
        <v>4466</v>
      </c>
      <c r="O2116" s="104" t="s">
        <v>4580</v>
      </c>
    </row>
    <row r="2117" spans="1:15" hidden="1" x14ac:dyDescent="0.25">
      <c r="A2117" s="920" t="s">
        <v>174</v>
      </c>
      <c r="B2117" s="138" t="s">
        <v>214</v>
      </c>
      <c r="C2117" s="138" t="s">
        <v>4581</v>
      </c>
      <c r="D2117" s="138" t="s">
        <v>4582</v>
      </c>
      <c r="E2117" s="138" t="s">
        <v>4583</v>
      </c>
      <c r="F2117" s="139">
        <v>728613460</v>
      </c>
      <c r="G2117" s="139">
        <v>0</v>
      </c>
      <c r="H2117" s="139">
        <v>0</v>
      </c>
      <c r="I2117" s="139">
        <v>728613460</v>
      </c>
      <c r="J2117" s="107" t="s">
        <v>4464</v>
      </c>
      <c r="K2117" s="107" t="s">
        <v>61</v>
      </c>
      <c r="L2117" s="107" t="s">
        <v>63</v>
      </c>
      <c r="M2117" s="140" t="s">
        <v>4579</v>
      </c>
      <c r="N2117" s="104" t="s">
        <v>4466</v>
      </c>
      <c r="O2117" s="104" t="s">
        <v>4580</v>
      </c>
    </row>
    <row r="2118" spans="1:15" hidden="1" x14ac:dyDescent="0.25">
      <c r="A2118" s="920" t="s">
        <v>174</v>
      </c>
      <c r="B2118" s="138" t="s">
        <v>104</v>
      </c>
      <c r="C2118" s="138" t="s">
        <v>4068</v>
      </c>
      <c r="D2118" s="138" t="s">
        <v>4069</v>
      </c>
      <c r="E2118" s="138" t="s">
        <v>3047</v>
      </c>
      <c r="F2118" s="139">
        <v>0</v>
      </c>
      <c r="G2118" s="139">
        <v>120131.64</v>
      </c>
      <c r="H2118" s="139">
        <v>952409647</v>
      </c>
      <c r="I2118" s="139">
        <v>952409647</v>
      </c>
      <c r="J2118" s="107" t="s">
        <v>4464</v>
      </c>
      <c r="K2118" s="107" t="s">
        <v>61</v>
      </c>
      <c r="L2118" s="107" t="s">
        <v>63</v>
      </c>
      <c r="M2118" s="140" t="s">
        <v>4579</v>
      </c>
      <c r="N2118" s="104" t="s">
        <v>4466</v>
      </c>
      <c r="O2118" s="104" t="s">
        <v>4580</v>
      </c>
    </row>
    <row r="2119" spans="1:15" hidden="1" x14ac:dyDescent="0.25">
      <c r="A2119" s="920" t="s">
        <v>174</v>
      </c>
      <c r="B2119" s="138" t="s">
        <v>214</v>
      </c>
      <c r="C2119" s="138" t="s">
        <v>4070</v>
      </c>
      <c r="D2119" s="138" t="s">
        <v>4071</v>
      </c>
      <c r="E2119" s="138" t="s">
        <v>3080</v>
      </c>
      <c r="F2119" s="139">
        <v>155712300746</v>
      </c>
      <c r="G2119" s="139">
        <v>0</v>
      </c>
      <c r="H2119" s="139">
        <v>0</v>
      </c>
      <c r="I2119" s="139">
        <v>155712300746</v>
      </c>
      <c r="J2119" s="107" t="s">
        <v>4464</v>
      </c>
      <c r="K2119" s="107" t="s">
        <v>61</v>
      </c>
      <c r="L2119" s="107" t="s">
        <v>63</v>
      </c>
      <c r="M2119" s="140" t="s">
        <v>4579</v>
      </c>
      <c r="N2119" s="104" t="s">
        <v>4466</v>
      </c>
      <c r="O2119" s="104" t="s">
        <v>4580</v>
      </c>
    </row>
    <row r="2120" spans="1:15" hidden="1" x14ac:dyDescent="0.25">
      <c r="A2120" s="920" t="s">
        <v>175</v>
      </c>
      <c r="B2120" s="138" t="s">
        <v>214</v>
      </c>
      <c r="C2120" s="138" t="s">
        <v>5248</v>
      </c>
      <c r="D2120" s="138" t="s">
        <v>5249</v>
      </c>
      <c r="E2120" s="138" t="s">
        <v>5250</v>
      </c>
      <c r="F2120" s="139">
        <v>3518301</v>
      </c>
      <c r="G2120" s="139">
        <v>0</v>
      </c>
      <c r="H2120" s="139">
        <v>0</v>
      </c>
      <c r="I2120" s="139">
        <v>3518301</v>
      </c>
      <c r="J2120" s="107" t="s">
        <v>4464</v>
      </c>
      <c r="K2120" s="107" t="s">
        <v>64</v>
      </c>
      <c r="L2120" s="107" t="s">
        <v>66</v>
      </c>
      <c r="M2120" s="140" t="s">
        <v>4588</v>
      </c>
      <c r="N2120" s="104" t="s">
        <v>4466</v>
      </c>
      <c r="O2120" s="104" t="s">
        <v>4589</v>
      </c>
    </row>
    <row r="2121" spans="1:15" x14ac:dyDescent="0.25">
      <c r="A2121" s="104"/>
      <c r="B2121" s="138"/>
      <c r="C2121" s="138"/>
      <c r="D2121" s="138"/>
      <c r="E2121" s="138"/>
      <c r="F2121" s="139"/>
      <c r="G2121" s="139"/>
      <c r="H2121" s="139"/>
      <c r="I2121" s="139"/>
      <c r="J2121" s="107"/>
      <c r="K2121" s="107"/>
      <c r="L2121" s="107"/>
      <c r="M2121" s="140"/>
      <c r="N2121" s="104"/>
      <c r="O2121" s="104"/>
    </row>
    <row r="2122" spans="1:15" x14ac:dyDescent="0.25">
      <c r="A2122" s="104"/>
      <c r="B2122" s="138"/>
      <c r="C2122" s="138"/>
      <c r="D2122" s="138"/>
      <c r="E2122" s="138"/>
      <c r="F2122" s="139"/>
      <c r="G2122" s="139"/>
      <c r="H2122" s="139"/>
      <c r="I2122" s="139"/>
      <c r="J2122" s="107"/>
      <c r="K2122" s="107"/>
      <c r="L2122" s="107"/>
      <c r="M2122" s="140"/>
      <c r="N2122" s="104"/>
      <c r="O2122" s="104"/>
    </row>
    <row r="2123" spans="1:15" x14ac:dyDescent="0.25">
      <c r="A2123" s="104"/>
      <c r="B2123" s="138"/>
      <c r="C2123" s="138"/>
      <c r="D2123" s="138"/>
      <c r="E2123" s="138"/>
      <c r="F2123" s="139"/>
      <c r="G2123" s="139"/>
      <c r="H2123" s="139"/>
      <c r="I2123" s="139"/>
      <c r="J2123" s="107"/>
      <c r="K2123" s="107"/>
      <c r="L2123" s="107"/>
      <c r="M2123" s="140"/>
      <c r="N2123" s="104"/>
      <c r="O2123" s="104"/>
    </row>
    <row r="2124" spans="1:15" x14ac:dyDescent="0.25">
      <c r="A2124" s="104"/>
      <c r="B2124" s="138"/>
      <c r="C2124" s="138"/>
      <c r="D2124" s="138"/>
      <c r="E2124" s="138"/>
      <c r="F2124" s="139"/>
      <c r="G2124" s="139"/>
      <c r="H2124" s="139"/>
      <c r="I2124" s="139"/>
      <c r="J2124" s="107"/>
      <c r="K2124" s="107"/>
      <c r="L2124" s="107"/>
      <c r="M2124" s="140"/>
      <c r="N2124" s="104"/>
      <c r="O2124" s="104"/>
    </row>
    <row r="2125" spans="1:15" x14ac:dyDescent="0.25">
      <c r="A2125" s="104"/>
      <c r="B2125" s="138"/>
      <c r="C2125" s="138"/>
      <c r="D2125" s="138"/>
      <c r="E2125" s="138"/>
      <c r="F2125" s="139"/>
      <c r="G2125" s="139"/>
      <c r="H2125" s="139"/>
      <c r="I2125" s="139"/>
      <c r="J2125" s="107"/>
      <c r="K2125" s="107"/>
      <c r="L2125" s="107"/>
      <c r="M2125" s="140"/>
      <c r="N2125" s="104"/>
      <c r="O2125" s="104"/>
    </row>
    <row r="2126" spans="1:15" x14ac:dyDescent="0.25">
      <c r="A2126" s="104"/>
      <c r="B2126" s="138"/>
      <c r="C2126" s="138"/>
      <c r="D2126" s="138"/>
      <c r="E2126" s="138"/>
      <c r="F2126" s="139"/>
      <c r="G2126" s="139"/>
      <c r="H2126" s="139"/>
      <c r="I2126" s="139"/>
      <c r="J2126" s="107"/>
      <c r="K2126" s="107"/>
      <c r="L2126" s="107"/>
      <c r="M2126" s="140"/>
      <c r="N2126" s="104"/>
      <c r="O2126" s="104"/>
    </row>
    <row r="2127" spans="1:15" x14ac:dyDescent="0.25">
      <c r="A2127" s="104"/>
      <c r="B2127" s="138"/>
      <c r="C2127" s="138"/>
      <c r="D2127" s="138"/>
      <c r="E2127" s="138"/>
      <c r="F2127" s="139"/>
      <c r="G2127" s="139"/>
      <c r="H2127" s="139"/>
      <c r="I2127" s="139"/>
      <c r="J2127" s="107"/>
      <c r="K2127" s="107"/>
      <c r="L2127" s="107"/>
      <c r="M2127" s="140"/>
      <c r="N2127" s="104"/>
      <c r="O2127" s="104"/>
    </row>
    <row r="2128" spans="1:15" x14ac:dyDescent="0.25">
      <c r="A2128" s="104"/>
      <c r="B2128" s="138"/>
      <c r="C2128" s="138"/>
      <c r="D2128" s="138"/>
      <c r="E2128" s="138"/>
      <c r="F2128" s="139"/>
      <c r="G2128" s="139"/>
      <c r="H2128" s="139"/>
      <c r="I2128" s="139"/>
      <c r="J2128" s="107"/>
      <c r="K2128" s="107"/>
      <c r="L2128" s="107"/>
      <c r="M2128" s="140"/>
      <c r="N2128" s="104"/>
      <c r="O2128" s="104"/>
    </row>
    <row r="2129" spans="1:15" x14ac:dyDescent="0.25">
      <c r="A2129" s="104"/>
      <c r="B2129" s="138"/>
      <c r="C2129" s="138"/>
      <c r="D2129" s="138"/>
      <c r="E2129" s="138"/>
      <c r="F2129" s="139"/>
      <c r="G2129" s="139"/>
      <c r="H2129" s="139"/>
      <c r="I2129" s="139"/>
      <c r="J2129" s="107"/>
      <c r="K2129" s="107"/>
      <c r="L2129" s="107"/>
      <c r="M2129" s="140"/>
      <c r="N2129" s="104"/>
      <c r="O2129" s="104"/>
    </row>
    <row r="2130" spans="1:15" x14ac:dyDescent="0.25">
      <c r="A2130" s="104"/>
      <c r="B2130" s="138"/>
      <c r="C2130" s="138"/>
      <c r="D2130" s="138"/>
      <c r="E2130" s="138"/>
      <c r="F2130" s="139"/>
      <c r="G2130" s="139"/>
      <c r="H2130" s="139"/>
      <c r="I2130" s="139"/>
      <c r="J2130" s="107"/>
      <c r="K2130" s="107"/>
      <c r="L2130" s="107"/>
      <c r="M2130" s="140"/>
      <c r="N2130" s="104"/>
      <c r="O2130" s="104"/>
    </row>
    <row r="2131" spans="1:15" x14ac:dyDescent="0.25">
      <c r="A2131" s="104"/>
      <c r="B2131" s="138"/>
      <c r="C2131" s="138"/>
      <c r="D2131" s="138"/>
      <c r="E2131" s="138"/>
      <c r="F2131" s="139"/>
      <c r="G2131" s="139"/>
      <c r="H2131" s="139"/>
      <c r="I2131" s="139"/>
      <c r="J2131" s="107"/>
      <c r="K2131" s="107"/>
      <c r="L2131" s="107"/>
      <c r="M2131" s="140"/>
      <c r="N2131" s="104"/>
      <c r="O2131" s="104"/>
    </row>
    <row r="2132" spans="1:15" x14ac:dyDescent="0.25">
      <c r="A2132" s="104"/>
      <c r="B2132" s="138"/>
      <c r="C2132" s="138"/>
      <c r="D2132" s="138"/>
      <c r="E2132" s="138"/>
      <c r="F2132" s="139"/>
      <c r="G2132" s="139"/>
      <c r="H2132" s="139"/>
      <c r="I2132" s="139"/>
      <c r="J2132" s="107"/>
      <c r="K2132" s="107"/>
      <c r="L2132" s="107"/>
      <c r="M2132" s="140"/>
      <c r="N2132" s="104"/>
      <c r="O2132" s="104"/>
    </row>
    <row r="2133" spans="1:15" x14ac:dyDescent="0.25">
      <c r="A2133" s="104"/>
      <c r="B2133" s="138"/>
      <c r="C2133" s="138"/>
      <c r="D2133" s="138"/>
      <c r="E2133" s="138"/>
      <c r="F2133" s="139"/>
      <c r="G2133" s="139"/>
      <c r="H2133" s="139"/>
      <c r="I2133" s="139"/>
      <c r="J2133" s="107"/>
      <c r="K2133" s="107"/>
      <c r="L2133" s="107"/>
      <c r="M2133" s="140"/>
      <c r="N2133" s="104"/>
      <c r="O2133" s="104"/>
    </row>
    <row r="2134" spans="1:15" x14ac:dyDescent="0.25">
      <c r="A2134" s="104"/>
      <c r="B2134" s="138"/>
      <c r="C2134" s="138"/>
      <c r="D2134" s="138"/>
      <c r="E2134" s="138"/>
      <c r="F2134" s="139"/>
      <c r="G2134" s="139"/>
      <c r="H2134" s="139"/>
      <c r="I2134" s="139"/>
      <c r="J2134" s="107"/>
      <c r="K2134" s="107"/>
      <c r="L2134" s="107"/>
      <c r="M2134" s="140"/>
      <c r="N2134" s="104"/>
      <c r="O2134" s="104"/>
    </row>
    <row r="2135" spans="1:15" x14ac:dyDescent="0.25">
      <c r="A2135" s="104"/>
      <c r="B2135" s="138"/>
      <c r="C2135" s="138"/>
      <c r="D2135" s="138"/>
      <c r="E2135" s="138"/>
      <c r="F2135" s="139"/>
      <c r="G2135" s="139"/>
      <c r="H2135" s="139"/>
      <c r="I2135" s="139"/>
      <c r="J2135" s="107"/>
      <c r="K2135" s="107"/>
      <c r="L2135" s="107"/>
      <c r="M2135" s="140"/>
      <c r="N2135" s="104"/>
      <c r="O2135" s="104"/>
    </row>
    <row r="2136" spans="1:15" x14ac:dyDescent="0.25">
      <c r="A2136" s="104"/>
      <c r="B2136" s="138"/>
      <c r="C2136" s="138"/>
      <c r="D2136" s="138"/>
      <c r="E2136" s="138"/>
      <c r="F2136" s="139"/>
      <c r="G2136" s="139"/>
      <c r="H2136" s="139"/>
      <c r="I2136" s="139"/>
      <c r="J2136" s="107"/>
      <c r="K2136" s="107"/>
      <c r="L2136" s="107"/>
      <c r="M2136" s="140"/>
      <c r="N2136" s="104"/>
      <c r="O2136" s="104"/>
    </row>
    <row r="2137" spans="1:15" x14ac:dyDescent="0.25">
      <c r="A2137" s="104"/>
      <c r="B2137" s="138"/>
      <c r="C2137" s="138"/>
      <c r="D2137" s="138"/>
      <c r="E2137" s="138"/>
      <c r="F2137" s="139"/>
      <c r="G2137" s="139"/>
      <c r="H2137" s="139"/>
      <c r="I2137" s="139"/>
      <c r="J2137" s="107"/>
      <c r="K2137" s="107"/>
      <c r="L2137" s="107"/>
      <c r="M2137" s="140"/>
      <c r="N2137" s="104"/>
      <c r="O2137" s="104"/>
    </row>
    <row r="2138" spans="1:15" x14ac:dyDescent="0.25">
      <c r="A2138" s="104"/>
      <c r="B2138" s="138"/>
      <c r="C2138" s="138"/>
      <c r="D2138" s="138"/>
      <c r="E2138" s="138"/>
      <c r="F2138" s="139"/>
      <c r="G2138" s="139"/>
      <c r="H2138" s="139"/>
      <c r="I2138" s="139"/>
      <c r="J2138" s="107"/>
      <c r="K2138" s="107"/>
      <c r="L2138" s="107"/>
      <c r="M2138" s="140"/>
      <c r="N2138" s="104"/>
      <c r="O2138" s="104"/>
    </row>
    <row r="2139" spans="1:15" x14ac:dyDescent="0.25">
      <c r="A2139" s="104"/>
      <c r="B2139" s="138"/>
      <c r="C2139" s="138"/>
      <c r="D2139" s="138"/>
      <c r="E2139" s="138"/>
      <c r="F2139" s="139"/>
      <c r="G2139" s="139"/>
      <c r="H2139" s="139"/>
      <c r="I2139" s="139"/>
      <c r="J2139" s="107"/>
      <c r="K2139" s="107"/>
      <c r="L2139" s="107"/>
      <c r="M2139" s="140"/>
      <c r="N2139" s="104"/>
      <c r="O2139" s="104"/>
    </row>
    <row r="2140" spans="1:15" x14ac:dyDescent="0.25">
      <c r="A2140" s="104"/>
      <c r="B2140" s="138"/>
      <c r="C2140" s="138"/>
      <c r="D2140" s="138"/>
      <c r="E2140" s="138"/>
      <c r="F2140" s="139"/>
      <c r="G2140" s="139"/>
      <c r="H2140" s="139"/>
      <c r="I2140" s="139"/>
      <c r="J2140" s="107"/>
      <c r="K2140" s="107"/>
      <c r="L2140" s="107"/>
      <c r="M2140" s="140"/>
      <c r="N2140" s="104"/>
      <c r="O2140" s="104"/>
    </row>
    <row r="2141" spans="1:15" x14ac:dyDescent="0.25">
      <c r="A2141" s="104"/>
      <c r="B2141" s="138"/>
      <c r="C2141" s="138"/>
      <c r="D2141" s="138"/>
      <c r="E2141" s="138"/>
      <c r="F2141" s="139"/>
      <c r="G2141" s="139"/>
      <c r="H2141" s="139"/>
      <c r="I2141" s="139"/>
      <c r="J2141" s="107"/>
      <c r="K2141" s="107"/>
      <c r="L2141" s="107"/>
      <c r="M2141" s="140"/>
      <c r="N2141" s="104"/>
      <c r="O2141" s="104"/>
    </row>
    <row r="2142" spans="1:15" x14ac:dyDescent="0.25">
      <c r="A2142" s="104"/>
      <c r="B2142" s="138"/>
      <c r="C2142" s="138"/>
      <c r="D2142" s="138"/>
      <c r="E2142" s="138"/>
      <c r="F2142" s="139"/>
      <c r="G2142" s="139"/>
      <c r="H2142" s="139"/>
      <c r="I2142" s="139"/>
      <c r="J2142" s="107"/>
      <c r="K2142" s="107"/>
      <c r="L2142" s="107"/>
      <c r="M2142" s="140"/>
      <c r="N2142" s="104"/>
      <c r="O2142" s="104"/>
    </row>
    <row r="2143" spans="1:15" x14ac:dyDescent="0.25">
      <c r="A2143" s="104"/>
      <c r="B2143" s="138"/>
      <c r="C2143" s="138"/>
      <c r="D2143" s="138"/>
      <c r="E2143" s="138"/>
      <c r="F2143" s="139"/>
      <c r="G2143" s="139"/>
      <c r="H2143" s="139"/>
      <c r="I2143" s="139"/>
      <c r="J2143" s="107"/>
      <c r="K2143" s="107"/>
      <c r="L2143" s="107"/>
      <c r="M2143" s="140"/>
      <c r="N2143" s="104"/>
      <c r="O2143" s="104"/>
    </row>
    <row r="2144" spans="1:15" x14ac:dyDescent="0.25">
      <c r="A2144" s="104"/>
      <c r="B2144" s="138"/>
      <c r="C2144" s="138"/>
      <c r="D2144" s="138"/>
      <c r="E2144" s="138"/>
      <c r="F2144" s="139"/>
      <c r="G2144" s="139"/>
      <c r="H2144" s="139"/>
      <c r="I2144" s="139"/>
      <c r="J2144" s="107"/>
      <c r="K2144" s="107"/>
      <c r="L2144" s="107"/>
      <c r="M2144" s="140"/>
      <c r="N2144" s="104"/>
      <c r="O2144" s="104"/>
    </row>
    <row r="2145" spans="1:15" x14ac:dyDescent="0.25">
      <c r="A2145" s="104"/>
      <c r="B2145" s="138"/>
      <c r="C2145" s="138"/>
      <c r="D2145" s="138"/>
      <c r="E2145" s="138"/>
      <c r="F2145" s="139"/>
      <c r="G2145" s="139"/>
      <c r="H2145" s="139"/>
      <c r="I2145" s="139"/>
      <c r="J2145" s="107"/>
      <c r="K2145" s="107"/>
      <c r="L2145" s="107"/>
      <c r="M2145" s="140"/>
      <c r="N2145" s="104"/>
      <c r="O2145" s="104"/>
    </row>
    <row r="2146" spans="1:15" x14ac:dyDescent="0.25">
      <c r="A2146" s="104"/>
      <c r="B2146" s="138"/>
      <c r="C2146" s="138"/>
      <c r="D2146" s="138"/>
      <c r="E2146" s="138"/>
      <c r="F2146" s="139"/>
      <c r="G2146" s="139"/>
      <c r="H2146" s="139"/>
      <c r="I2146" s="139"/>
      <c r="J2146" s="107"/>
      <c r="K2146" s="107"/>
      <c r="L2146" s="107"/>
      <c r="M2146" s="140"/>
      <c r="N2146" s="104"/>
      <c r="O2146" s="104"/>
    </row>
    <row r="2147" spans="1:15" x14ac:dyDescent="0.25">
      <c r="A2147" s="104"/>
      <c r="B2147" s="138"/>
      <c r="C2147" s="138"/>
      <c r="D2147" s="138"/>
      <c r="E2147" s="138"/>
      <c r="F2147" s="139"/>
      <c r="G2147" s="139"/>
      <c r="H2147" s="139"/>
      <c r="I2147" s="139"/>
      <c r="J2147" s="107"/>
      <c r="K2147" s="107"/>
      <c r="L2147" s="107"/>
      <c r="M2147" s="140"/>
      <c r="N2147" s="104"/>
      <c r="O2147" s="104"/>
    </row>
    <row r="2148" spans="1:15" x14ac:dyDescent="0.25">
      <c r="A2148" s="104"/>
      <c r="B2148" s="138"/>
      <c r="C2148" s="138"/>
      <c r="D2148" s="138"/>
      <c r="E2148" s="138"/>
      <c r="F2148" s="139"/>
      <c r="G2148" s="139"/>
      <c r="H2148" s="139"/>
      <c r="I2148" s="139"/>
      <c r="J2148" s="107"/>
      <c r="K2148" s="107"/>
      <c r="L2148" s="107"/>
      <c r="M2148" s="140"/>
      <c r="N2148" s="104"/>
      <c r="O2148" s="104"/>
    </row>
    <row r="2149" spans="1:15" x14ac:dyDescent="0.25">
      <c r="A2149" s="104"/>
      <c r="B2149" s="138"/>
      <c r="C2149" s="138"/>
      <c r="D2149" s="138"/>
      <c r="E2149" s="138"/>
      <c r="F2149" s="139"/>
      <c r="G2149" s="139"/>
      <c r="H2149" s="139"/>
      <c r="I2149" s="139"/>
      <c r="J2149" s="107"/>
      <c r="K2149" s="107"/>
      <c r="L2149" s="107"/>
      <c r="M2149" s="140"/>
      <c r="N2149" s="104"/>
      <c r="O2149" s="104"/>
    </row>
    <row r="2150" spans="1:15" x14ac:dyDescent="0.25">
      <c r="A2150" s="104"/>
      <c r="B2150" s="138"/>
      <c r="C2150" s="138"/>
      <c r="D2150" s="138"/>
      <c r="E2150" s="138"/>
      <c r="F2150" s="139"/>
      <c r="G2150" s="139"/>
      <c r="H2150" s="139"/>
      <c r="I2150" s="139"/>
      <c r="J2150" s="107"/>
      <c r="K2150" s="107"/>
      <c r="L2150" s="107"/>
      <c r="M2150" s="140"/>
      <c r="N2150" s="104"/>
      <c r="O2150" s="104"/>
    </row>
    <row r="2151" spans="1:15" x14ac:dyDescent="0.25">
      <c r="A2151" s="104"/>
      <c r="B2151" s="138"/>
      <c r="C2151" s="138"/>
      <c r="D2151" s="138"/>
      <c r="E2151" s="138"/>
      <c r="F2151" s="139"/>
      <c r="G2151" s="139"/>
      <c r="H2151" s="139"/>
      <c r="I2151" s="139"/>
      <c r="J2151" s="107"/>
      <c r="K2151" s="107"/>
      <c r="L2151" s="107"/>
      <c r="M2151" s="140"/>
      <c r="N2151" s="104"/>
      <c r="O2151" s="104"/>
    </row>
    <row r="2152" spans="1:15" x14ac:dyDescent="0.25">
      <c r="A2152" s="104"/>
      <c r="B2152" s="138"/>
      <c r="C2152" s="138"/>
      <c r="D2152" s="138"/>
      <c r="E2152" s="138"/>
      <c r="F2152" s="139"/>
      <c r="G2152" s="139"/>
      <c r="H2152" s="139"/>
      <c r="I2152" s="139"/>
      <c r="J2152" s="107"/>
      <c r="K2152" s="107"/>
      <c r="L2152" s="107"/>
      <c r="M2152" s="140"/>
      <c r="N2152" s="104"/>
      <c r="O2152" s="104"/>
    </row>
    <row r="2153" spans="1:15" x14ac:dyDescent="0.25">
      <c r="A2153" s="104"/>
      <c r="B2153" s="138"/>
      <c r="C2153" s="138"/>
      <c r="D2153" s="138"/>
      <c r="E2153" s="138"/>
      <c r="F2153" s="139"/>
      <c r="G2153" s="139"/>
      <c r="H2153" s="139"/>
      <c r="I2153" s="139"/>
      <c r="J2153" s="107"/>
      <c r="K2153" s="107"/>
      <c r="L2153" s="107"/>
      <c r="M2153" s="140"/>
      <c r="N2153" s="104"/>
      <c r="O2153" s="104"/>
    </row>
    <row r="2154" spans="1:15" x14ac:dyDescent="0.25">
      <c r="A2154" s="104"/>
      <c r="B2154" s="138"/>
      <c r="C2154" s="138"/>
      <c r="D2154" s="138"/>
      <c r="E2154" s="138"/>
      <c r="F2154" s="139"/>
      <c r="G2154" s="139"/>
      <c r="H2154" s="139"/>
      <c r="I2154" s="139"/>
      <c r="J2154" s="107"/>
      <c r="K2154" s="107"/>
      <c r="L2154" s="107"/>
      <c r="M2154" s="140"/>
      <c r="N2154" s="104"/>
      <c r="O2154" s="104"/>
    </row>
    <row r="2155" spans="1:15" x14ac:dyDescent="0.25">
      <c r="A2155" s="104"/>
      <c r="B2155" s="138"/>
      <c r="C2155" s="138"/>
      <c r="D2155" s="138"/>
      <c r="E2155" s="138"/>
      <c r="F2155" s="139"/>
      <c r="G2155" s="139"/>
      <c r="H2155" s="139"/>
      <c r="I2155" s="139"/>
      <c r="J2155" s="107"/>
      <c r="K2155" s="107"/>
      <c r="L2155" s="107"/>
      <c r="M2155" s="140"/>
      <c r="N2155" s="104"/>
      <c r="O2155" s="104"/>
    </row>
    <row r="2156" spans="1:15" x14ac:dyDescent="0.25">
      <c r="A2156" s="104"/>
      <c r="B2156" s="138"/>
      <c r="C2156" s="138"/>
      <c r="D2156" s="138"/>
      <c r="E2156" s="138"/>
      <c r="F2156" s="139"/>
      <c r="G2156" s="139"/>
      <c r="H2156" s="139"/>
      <c r="I2156" s="139"/>
      <c r="J2156" s="107"/>
      <c r="K2156" s="107"/>
      <c r="L2156" s="107"/>
      <c r="M2156" s="140"/>
      <c r="N2156" s="104"/>
      <c r="O2156" s="104"/>
    </row>
    <row r="2157" spans="1:15" x14ac:dyDescent="0.25">
      <c r="A2157" s="104"/>
      <c r="B2157" s="138"/>
      <c r="C2157" s="138"/>
      <c r="D2157" s="138"/>
      <c r="E2157" s="138"/>
      <c r="F2157" s="139"/>
      <c r="G2157" s="139"/>
      <c r="H2157" s="139"/>
      <c r="I2157" s="139"/>
      <c r="J2157" s="107"/>
      <c r="K2157" s="107"/>
      <c r="L2157" s="107"/>
      <c r="M2157" s="140"/>
      <c r="N2157" s="104"/>
      <c r="O2157" s="104"/>
    </row>
    <row r="2158" spans="1:15" x14ac:dyDescent="0.25">
      <c r="A2158" s="104"/>
      <c r="B2158" s="138"/>
      <c r="C2158" s="138"/>
      <c r="D2158" s="138"/>
      <c r="E2158" s="138"/>
      <c r="F2158" s="139"/>
      <c r="G2158" s="139"/>
      <c r="H2158" s="139"/>
      <c r="I2158" s="139"/>
      <c r="J2158" s="107"/>
      <c r="K2158" s="107"/>
      <c r="L2158" s="107"/>
      <c r="M2158" s="140"/>
      <c r="N2158" s="104"/>
      <c r="O2158" s="104"/>
    </row>
    <row r="2159" spans="1:15" x14ac:dyDescent="0.25">
      <c r="A2159" s="104"/>
      <c r="B2159" s="138"/>
      <c r="C2159" s="138"/>
      <c r="D2159" s="138"/>
      <c r="E2159" s="138"/>
      <c r="F2159" s="139"/>
      <c r="G2159" s="139"/>
      <c r="H2159" s="139"/>
      <c r="I2159" s="139"/>
      <c r="J2159" s="107"/>
      <c r="K2159" s="107"/>
      <c r="L2159" s="107"/>
      <c r="M2159" s="140"/>
      <c r="N2159" s="104"/>
      <c r="O2159" s="104"/>
    </row>
    <row r="2160" spans="1:15" x14ac:dyDescent="0.25">
      <c r="A2160" s="104"/>
      <c r="B2160" s="138"/>
      <c r="C2160" s="138"/>
      <c r="D2160" s="138"/>
      <c r="E2160" s="138"/>
      <c r="F2160" s="139"/>
      <c r="G2160" s="139"/>
      <c r="H2160" s="139"/>
      <c r="I2160" s="139"/>
      <c r="J2160" s="107"/>
      <c r="K2160" s="107"/>
      <c r="L2160" s="107"/>
      <c r="M2160" s="140"/>
      <c r="N2160" s="104"/>
      <c r="O2160" s="104"/>
    </row>
    <row r="2161" spans="1:15" x14ac:dyDescent="0.25">
      <c r="A2161" s="104"/>
      <c r="B2161" s="138"/>
      <c r="C2161" s="138"/>
      <c r="D2161" s="138"/>
      <c r="E2161" s="138"/>
      <c r="F2161" s="139"/>
      <c r="G2161" s="139"/>
      <c r="H2161" s="139"/>
      <c r="I2161" s="139"/>
      <c r="J2161" s="107"/>
      <c r="K2161" s="107"/>
      <c r="L2161" s="107"/>
      <c r="M2161" s="140"/>
      <c r="N2161" s="104"/>
      <c r="O2161" s="104"/>
    </row>
    <row r="2162" spans="1:15" x14ac:dyDescent="0.25">
      <c r="A2162" s="104"/>
      <c r="B2162" s="138"/>
      <c r="C2162" s="138"/>
      <c r="D2162" s="138"/>
      <c r="E2162" s="138"/>
      <c r="F2162" s="139"/>
      <c r="G2162" s="139"/>
      <c r="H2162" s="139"/>
      <c r="I2162" s="139"/>
      <c r="J2162" s="107"/>
      <c r="K2162" s="107"/>
      <c r="L2162" s="107"/>
      <c r="M2162" s="140"/>
      <c r="N2162" s="104"/>
      <c r="O2162" s="104"/>
    </row>
    <row r="2163" spans="1:15" x14ac:dyDescent="0.25">
      <c r="A2163" s="104"/>
      <c r="B2163" s="138"/>
      <c r="C2163" s="138"/>
      <c r="D2163" s="138"/>
      <c r="E2163" s="138"/>
      <c r="F2163" s="139"/>
      <c r="G2163" s="139"/>
      <c r="H2163" s="139"/>
      <c r="I2163" s="139"/>
      <c r="J2163" s="107"/>
      <c r="K2163" s="107"/>
      <c r="L2163" s="107"/>
      <c r="M2163" s="140"/>
      <c r="N2163" s="104"/>
      <c r="O2163" s="104"/>
    </row>
    <row r="2164" spans="1:15" x14ac:dyDescent="0.25">
      <c r="A2164" s="104"/>
      <c r="B2164" s="138"/>
      <c r="C2164" s="138"/>
      <c r="D2164" s="138"/>
      <c r="E2164" s="138"/>
      <c r="F2164" s="139"/>
      <c r="G2164" s="139"/>
      <c r="H2164" s="139"/>
      <c r="I2164" s="139"/>
      <c r="J2164" s="107"/>
      <c r="K2164" s="107"/>
      <c r="L2164" s="107"/>
      <c r="M2164" s="140"/>
      <c r="N2164" s="104"/>
      <c r="O2164" s="104"/>
    </row>
    <row r="2165" spans="1:15" x14ac:dyDescent="0.25">
      <c r="A2165" s="104"/>
      <c r="B2165" s="138"/>
      <c r="C2165" s="138"/>
      <c r="D2165" s="138"/>
      <c r="E2165" s="138"/>
      <c r="F2165" s="139"/>
      <c r="G2165" s="139"/>
      <c r="H2165" s="139"/>
      <c r="I2165" s="139"/>
      <c r="J2165" s="107"/>
      <c r="K2165" s="107"/>
      <c r="L2165" s="107"/>
      <c r="M2165" s="140"/>
      <c r="N2165" s="104"/>
      <c r="O2165" s="104"/>
    </row>
    <row r="2166" spans="1:15" x14ac:dyDescent="0.25">
      <c r="A2166" s="104"/>
      <c r="B2166" s="138"/>
      <c r="C2166" s="138"/>
      <c r="D2166" s="138"/>
      <c r="E2166" s="138"/>
      <c r="F2166" s="139"/>
      <c r="G2166" s="139"/>
      <c r="H2166" s="139"/>
      <c r="I2166" s="139"/>
      <c r="J2166" s="107"/>
      <c r="K2166" s="107"/>
      <c r="L2166" s="107"/>
      <c r="M2166" s="140"/>
      <c r="N2166" s="104"/>
      <c r="O2166" s="104"/>
    </row>
    <row r="2167" spans="1:15" x14ac:dyDescent="0.25">
      <c r="A2167" s="104"/>
      <c r="B2167" s="138"/>
      <c r="C2167" s="138"/>
      <c r="D2167" s="138"/>
      <c r="E2167" s="138"/>
      <c r="F2167" s="139"/>
      <c r="G2167" s="139"/>
      <c r="H2167" s="139"/>
      <c r="I2167" s="139"/>
      <c r="J2167" s="107"/>
      <c r="K2167" s="107"/>
      <c r="L2167" s="107"/>
      <c r="M2167" s="140"/>
      <c r="N2167" s="104"/>
      <c r="O2167" s="104"/>
    </row>
    <row r="2168" spans="1:15" x14ac:dyDescent="0.25">
      <c r="A2168" s="104"/>
      <c r="B2168" s="138"/>
      <c r="C2168" s="138"/>
      <c r="D2168" s="138"/>
      <c r="E2168" s="138"/>
      <c r="F2168" s="139"/>
      <c r="G2168" s="139"/>
      <c r="H2168" s="139"/>
      <c r="I2168" s="139"/>
      <c r="J2168" s="107"/>
      <c r="K2168" s="107"/>
      <c r="L2168" s="107"/>
      <c r="M2168" s="140"/>
      <c r="N2168" s="104"/>
      <c r="O2168" s="104"/>
    </row>
    <row r="2169" spans="1:15" x14ac:dyDescent="0.25">
      <c r="A2169" s="104"/>
      <c r="B2169" s="138"/>
      <c r="C2169" s="138"/>
      <c r="D2169" s="138"/>
      <c r="E2169" s="138"/>
      <c r="F2169" s="139"/>
      <c r="G2169" s="139"/>
      <c r="H2169" s="139"/>
      <c r="I2169" s="139"/>
      <c r="J2169" s="107"/>
      <c r="K2169" s="107"/>
      <c r="L2169" s="107"/>
      <c r="M2169" s="140"/>
      <c r="N2169" s="104"/>
      <c r="O2169" s="104"/>
    </row>
    <row r="2170" spans="1:15" x14ac:dyDescent="0.25">
      <c r="A2170" s="104"/>
      <c r="B2170" s="138"/>
      <c r="C2170" s="138"/>
      <c r="D2170" s="138"/>
      <c r="E2170" s="138"/>
      <c r="F2170" s="139"/>
      <c r="G2170" s="139"/>
      <c r="H2170" s="139"/>
      <c r="I2170" s="139"/>
      <c r="J2170" s="107"/>
      <c r="K2170" s="107"/>
      <c r="L2170" s="107"/>
      <c r="M2170" s="140"/>
      <c r="N2170" s="104"/>
      <c r="O2170" s="104"/>
    </row>
    <row r="2171" spans="1:15" x14ac:dyDescent="0.25">
      <c r="A2171" s="104"/>
      <c r="B2171" s="138"/>
      <c r="C2171" s="138"/>
      <c r="D2171" s="138"/>
      <c r="E2171" s="138"/>
      <c r="F2171" s="139"/>
      <c r="G2171" s="139"/>
      <c r="H2171" s="139"/>
      <c r="I2171" s="139"/>
      <c r="J2171" s="107"/>
      <c r="K2171" s="107"/>
      <c r="L2171" s="107"/>
      <c r="M2171" s="140"/>
      <c r="N2171" s="104"/>
      <c r="O2171" s="104"/>
    </row>
    <row r="2172" spans="1:15" x14ac:dyDescent="0.25">
      <c r="A2172" s="104"/>
      <c r="B2172" s="138"/>
      <c r="C2172" s="138"/>
      <c r="D2172" s="138"/>
      <c r="E2172" s="138"/>
      <c r="F2172" s="139"/>
      <c r="G2172" s="139"/>
      <c r="H2172" s="139"/>
      <c r="I2172" s="139"/>
      <c r="J2172" s="107"/>
      <c r="K2172" s="107"/>
      <c r="L2172" s="107"/>
      <c r="M2172" s="140"/>
      <c r="N2172" s="104"/>
      <c r="O2172" s="104"/>
    </row>
    <row r="2173" spans="1:15" x14ac:dyDescent="0.25">
      <c r="A2173" s="104"/>
      <c r="B2173" s="138"/>
      <c r="C2173" s="138"/>
      <c r="D2173" s="138"/>
      <c r="E2173" s="138"/>
      <c r="F2173" s="139"/>
      <c r="G2173" s="139"/>
      <c r="H2173" s="139"/>
      <c r="I2173" s="139"/>
      <c r="J2173" s="107"/>
      <c r="K2173" s="107"/>
      <c r="L2173" s="107"/>
      <c r="M2173" s="140"/>
      <c r="N2173" s="104"/>
      <c r="O2173" s="104"/>
    </row>
    <row r="2174" spans="1:15" x14ac:dyDescent="0.25">
      <c r="A2174" s="104"/>
      <c r="B2174" s="138"/>
      <c r="C2174" s="138"/>
      <c r="D2174" s="138"/>
      <c r="E2174" s="138"/>
      <c r="F2174" s="139"/>
      <c r="G2174" s="139"/>
      <c r="H2174" s="139"/>
      <c r="I2174" s="139"/>
      <c r="J2174" s="107"/>
      <c r="K2174" s="107"/>
      <c r="L2174" s="107"/>
      <c r="M2174" s="140"/>
      <c r="N2174" s="104"/>
      <c r="O2174" s="104"/>
    </row>
    <row r="2175" spans="1:15" x14ac:dyDescent="0.25">
      <c r="A2175" s="104"/>
      <c r="B2175" s="138"/>
      <c r="C2175" s="138"/>
      <c r="D2175" s="138"/>
      <c r="E2175" s="138"/>
      <c r="F2175" s="139"/>
      <c r="G2175" s="139"/>
      <c r="H2175" s="139"/>
      <c r="I2175" s="139"/>
      <c r="J2175" s="107"/>
      <c r="K2175" s="107"/>
      <c r="L2175" s="107"/>
      <c r="M2175" s="140"/>
      <c r="N2175" s="104"/>
      <c r="O2175" s="104"/>
    </row>
    <row r="2176" spans="1:15" x14ac:dyDescent="0.25">
      <c r="A2176" s="104"/>
      <c r="B2176" s="138"/>
      <c r="C2176" s="138"/>
      <c r="D2176" s="138"/>
      <c r="E2176" s="138"/>
      <c r="F2176" s="139"/>
      <c r="G2176" s="139"/>
      <c r="H2176" s="139"/>
      <c r="I2176" s="139"/>
      <c r="J2176" s="107"/>
      <c r="K2176" s="107"/>
      <c r="L2176" s="107"/>
      <c r="M2176" s="140"/>
      <c r="N2176" s="104"/>
      <c r="O2176" s="104"/>
    </row>
    <row r="2177" spans="1:15" x14ac:dyDescent="0.25">
      <c r="A2177" s="104"/>
      <c r="B2177" s="138"/>
      <c r="C2177" s="138"/>
      <c r="D2177" s="138"/>
      <c r="E2177" s="138"/>
      <c r="F2177" s="139"/>
      <c r="G2177" s="139"/>
      <c r="H2177" s="139"/>
      <c r="I2177" s="139"/>
      <c r="J2177" s="107"/>
      <c r="K2177" s="107"/>
      <c r="L2177" s="107"/>
      <c r="M2177" s="140"/>
      <c r="N2177" s="104"/>
      <c r="O2177" s="104"/>
    </row>
    <row r="2178" spans="1:15" x14ac:dyDescent="0.25">
      <c r="A2178" s="104"/>
      <c r="B2178" s="138"/>
      <c r="C2178" s="138"/>
      <c r="D2178" s="138"/>
      <c r="E2178" s="138"/>
      <c r="F2178" s="139"/>
      <c r="G2178" s="139"/>
      <c r="H2178" s="139"/>
      <c r="I2178" s="139"/>
      <c r="J2178" s="107"/>
      <c r="K2178" s="107"/>
      <c r="L2178" s="107"/>
      <c r="M2178" s="140"/>
      <c r="N2178" s="104"/>
      <c r="O2178" s="104"/>
    </row>
    <row r="2179" spans="1:15" x14ac:dyDescent="0.25">
      <c r="A2179" s="104"/>
      <c r="B2179" s="138"/>
      <c r="C2179" s="138"/>
      <c r="D2179" s="138"/>
      <c r="E2179" s="138"/>
      <c r="F2179" s="139"/>
      <c r="G2179" s="139"/>
      <c r="H2179" s="139"/>
      <c r="I2179" s="139"/>
      <c r="J2179" s="107"/>
      <c r="K2179" s="107"/>
      <c r="L2179" s="107"/>
      <c r="M2179" s="140"/>
      <c r="N2179" s="104"/>
      <c r="O2179" s="104"/>
    </row>
    <row r="2180" spans="1:15" x14ac:dyDescent="0.25">
      <c r="A2180" s="104"/>
      <c r="B2180" s="138"/>
      <c r="C2180" s="138"/>
      <c r="D2180" s="138"/>
      <c r="E2180" s="138"/>
      <c r="F2180" s="139"/>
      <c r="G2180" s="139"/>
      <c r="H2180" s="139"/>
      <c r="I2180" s="139"/>
      <c r="J2180" s="107"/>
      <c r="K2180" s="107"/>
      <c r="L2180" s="107"/>
      <c r="M2180" s="140"/>
      <c r="N2180" s="104"/>
      <c r="O2180" s="104"/>
    </row>
    <row r="2181" spans="1:15" x14ac:dyDescent="0.25">
      <c r="A2181" s="104"/>
      <c r="B2181" s="138"/>
      <c r="C2181" s="138"/>
      <c r="D2181" s="138"/>
      <c r="E2181" s="138"/>
      <c r="F2181" s="139"/>
      <c r="G2181" s="139"/>
      <c r="H2181" s="139"/>
      <c r="I2181" s="139"/>
      <c r="J2181" s="107"/>
      <c r="K2181" s="107"/>
      <c r="L2181" s="107"/>
      <c r="M2181" s="140"/>
      <c r="N2181" s="104"/>
      <c r="O2181" s="104"/>
    </row>
    <row r="2182" spans="1:15" x14ac:dyDescent="0.25">
      <c r="A2182" s="104"/>
      <c r="B2182" s="138"/>
      <c r="C2182" s="138"/>
      <c r="D2182" s="138"/>
      <c r="E2182" s="138"/>
      <c r="F2182" s="139"/>
      <c r="G2182" s="139"/>
      <c r="H2182" s="139"/>
      <c r="I2182" s="139"/>
      <c r="J2182" s="107"/>
      <c r="K2182" s="107"/>
      <c r="L2182" s="107"/>
      <c r="M2182" s="140"/>
      <c r="N2182" s="104"/>
      <c r="O2182" s="104"/>
    </row>
    <row r="2183" spans="1:15" x14ac:dyDescent="0.25">
      <c r="A2183" s="104"/>
      <c r="B2183" s="138"/>
      <c r="C2183" s="138"/>
      <c r="D2183" s="138"/>
      <c r="E2183" s="138"/>
      <c r="F2183" s="139"/>
      <c r="G2183" s="139"/>
      <c r="H2183" s="139"/>
      <c r="I2183" s="139"/>
      <c r="J2183" s="107"/>
      <c r="K2183" s="107"/>
      <c r="L2183" s="107"/>
      <c r="M2183" s="140"/>
      <c r="N2183" s="104"/>
      <c r="O2183" s="104"/>
    </row>
    <row r="2184" spans="1:15" x14ac:dyDescent="0.25">
      <c r="A2184" s="104"/>
      <c r="B2184" s="138"/>
      <c r="C2184" s="138"/>
      <c r="D2184" s="138"/>
      <c r="E2184" s="138"/>
      <c r="F2184" s="139"/>
      <c r="G2184" s="139"/>
      <c r="H2184" s="139"/>
      <c r="I2184" s="139"/>
      <c r="J2184" s="107"/>
      <c r="K2184" s="107"/>
      <c r="L2184" s="107"/>
      <c r="M2184" s="140"/>
      <c r="N2184" s="104"/>
      <c r="O2184" s="104"/>
    </row>
    <row r="2185" spans="1:15" x14ac:dyDescent="0.25">
      <c r="A2185" s="104"/>
      <c r="B2185" s="138"/>
      <c r="C2185" s="138"/>
      <c r="D2185" s="138"/>
      <c r="E2185" s="138"/>
      <c r="F2185" s="139"/>
      <c r="G2185" s="139"/>
      <c r="H2185" s="139"/>
      <c r="I2185" s="139"/>
      <c r="J2185" s="107"/>
      <c r="K2185" s="107"/>
      <c r="L2185" s="107"/>
      <c r="M2185" s="140"/>
      <c r="N2185" s="104"/>
      <c r="O2185" s="104"/>
    </row>
    <row r="2186" spans="1:15" x14ac:dyDescent="0.25">
      <c r="A2186" s="104"/>
      <c r="B2186" s="138"/>
      <c r="C2186" s="138"/>
      <c r="D2186" s="138"/>
      <c r="E2186" s="138"/>
      <c r="F2186" s="139"/>
      <c r="G2186" s="139"/>
      <c r="H2186" s="139"/>
      <c r="I2186" s="139"/>
      <c r="J2186" s="107"/>
      <c r="K2186" s="107"/>
      <c r="L2186" s="107"/>
      <c r="M2186" s="140"/>
      <c r="N2186" s="104"/>
      <c r="O2186" s="104"/>
    </row>
    <row r="2187" spans="1:15" x14ac:dyDescent="0.25">
      <c r="A2187" s="104"/>
      <c r="B2187" s="138"/>
      <c r="C2187" s="138"/>
      <c r="D2187" s="138"/>
      <c r="E2187" s="138"/>
      <c r="F2187" s="139"/>
      <c r="G2187" s="139"/>
      <c r="H2187" s="139"/>
      <c r="I2187" s="139"/>
      <c r="J2187" s="107"/>
      <c r="K2187" s="107"/>
      <c r="L2187" s="107"/>
      <c r="M2187" s="140"/>
      <c r="N2187" s="104"/>
      <c r="O2187" s="104"/>
    </row>
    <row r="2188" spans="1:15" x14ac:dyDescent="0.25">
      <c r="A2188" s="104"/>
      <c r="B2188" s="138"/>
      <c r="C2188" s="138"/>
      <c r="D2188" s="138"/>
      <c r="E2188" s="138"/>
      <c r="F2188" s="139"/>
      <c r="G2188" s="139"/>
      <c r="H2188" s="139"/>
      <c r="I2188" s="139"/>
      <c r="J2188" s="107"/>
      <c r="K2188" s="107"/>
      <c r="L2188" s="107"/>
      <c r="M2188" s="140"/>
      <c r="N2188" s="104"/>
      <c r="O2188" s="104"/>
    </row>
    <row r="2189" spans="1:15" x14ac:dyDescent="0.25">
      <c r="A2189" s="104"/>
      <c r="B2189" s="138"/>
      <c r="C2189" s="138"/>
      <c r="D2189" s="138"/>
      <c r="E2189" s="138"/>
      <c r="F2189" s="139"/>
      <c r="G2189" s="139"/>
      <c r="H2189" s="139"/>
      <c r="I2189" s="139"/>
      <c r="J2189" s="107"/>
      <c r="K2189" s="107"/>
      <c r="L2189" s="107"/>
      <c r="M2189" s="140"/>
      <c r="N2189" s="104"/>
      <c r="O2189" s="104"/>
    </row>
    <row r="2190" spans="1:15" x14ac:dyDescent="0.25">
      <c r="A2190" s="104"/>
      <c r="B2190" s="138"/>
      <c r="C2190" s="138"/>
      <c r="D2190" s="138"/>
      <c r="E2190" s="138"/>
      <c r="F2190" s="139"/>
      <c r="G2190" s="139"/>
      <c r="H2190" s="139"/>
      <c r="I2190" s="139"/>
      <c r="J2190" s="107"/>
      <c r="K2190" s="107"/>
      <c r="L2190" s="107"/>
      <c r="M2190" s="140"/>
      <c r="N2190" s="104"/>
      <c r="O2190" s="104"/>
    </row>
    <row r="2191" spans="1:15" x14ac:dyDescent="0.25">
      <c r="A2191" s="104"/>
      <c r="B2191" s="138"/>
      <c r="C2191" s="138"/>
      <c r="D2191" s="138"/>
      <c r="E2191" s="138"/>
      <c r="F2191" s="139"/>
      <c r="G2191" s="139"/>
      <c r="H2191" s="139"/>
      <c r="I2191" s="139"/>
      <c r="J2191" s="107"/>
      <c r="K2191" s="107"/>
      <c r="L2191" s="107"/>
      <c r="M2191" s="140"/>
      <c r="N2191" s="104"/>
      <c r="O2191" s="104"/>
    </row>
    <row r="2192" spans="1:15" x14ac:dyDescent="0.25">
      <c r="A2192" s="104"/>
      <c r="B2192" s="138"/>
      <c r="C2192" s="138"/>
      <c r="D2192" s="138"/>
      <c r="E2192" s="138"/>
      <c r="F2192" s="139"/>
      <c r="G2192" s="139"/>
      <c r="H2192" s="139"/>
      <c r="I2192" s="139"/>
      <c r="J2192" s="107"/>
      <c r="K2192" s="107"/>
      <c r="L2192" s="107"/>
      <c r="M2192" s="140"/>
      <c r="N2192" s="104"/>
      <c r="O2192" s="104"/>
    </row>
    <row r="2193" spans="1:15" x14ac:dyDescent="0.25">
      <c r="A2193" s="104"/>
      <c r="B2193" s="138"/>
      <c r="C2193" s="138"/>
      <c r="D2193" s="138"/>
      <c r="E2193" s="138"/>
      <c r="F2193" s="139"/>
      <c r="G2193" s="139"/>
      <c r="H2193" s="139"/>
      <c r="I2193" s="139"/>
      <c r="J2193" s="107"/>
      <c r="K2193" s="107"/>
      <c r="L2193" s="107"/>
      <c r="M2193" s="140"/>
      <c r="N2193" s="104"/>
      <c r="O2193" s="104"/>
    </row>
    <row r="2194" spans="1:15" x14ac:dyDescent="0.25">
      <c r="A2194" s="104"/>
      <c r="B2194" s="138"/>
      <c r="C2194" s="138"/>
      <c r="D2194" s="138"/>
      <c r="E2194" s="138"/>
      <c r="F2194" s="139"/>
      <c r="G2194" s="139"/>
      <c r="H2194" s="139"/>
      <c r="I2194" s="139"/>
      <c r="J2194" s="107"/>
      <c r="K2194" s="107"/>
      <c r="L2194" s="107"/>
      <c r="M2194" s="140"/>
      <c r="N2194" s="104"/>
      <c r="O2194" s="104"/>
    </row>
    <row r="2195" spans="1:15" x14ac:dyDescent="0.25">
      <c r="A2195" s="104"/>
      <c r="B2195" s="138"/>
      <c r="C2195" s="138"/>
      <c r="D2195" s="138"/>
      <c r="E2195" s="138"/>
      <c r="F2195" s="139"/>
      <c r="G2195" s="139"/>
      <c r="H2195" s="139"/>
      <c r="I2195" s="139"/>
      <c r="J2195" s="107"/>
      <c r="K2195" s="107"/>
      <c r="L2195" s="107"/>
      <c r="M2195" s="140"/>
      <c r="N2195" s="104"/>
      <c r="O2195" s="104"/>
    </row>
    <row r="2196" spans="1:15" x14ac:dyDescent="0.25">
      <c r="A2196" s="104"/>
      <c r="B2196" s="138"/>
      <c r="C2196" s="138"/>
      <c r="D2196" s="138"/>
      <c r="E2196" s="138"/>
      <c r="F2196" s="139"/>
      <c r="G2196" s="139"/>
      <c r="H2196" s="139"/>
      <c r="I2196" s="139"/>
      <c r="J2196" s="107"/>
      <c r="K2196" s="107"/>
      <c r="L2196" s="107"/>
      <c r="M2196" s="140"/>
      <c r="N2196" s="104"/>
      <c r="O2196" s="104"/>
    </row>
    <row r="2197" spans="1:15" x14ac:dyDescent="0.25">
      <c r="A2197" s="104"/>
      <c r="B2197" s="138"/>
      <c r="C2197" s="138"/>
      <c r="D2197" s="138"/>
      <c r="E2197" s="138"/>
      <c r="F2197" s="139"/>
      <c r="G2197" s="139"/>
      <c r="H2197" s="139"/>
      <c r="I2197" s="139"/>
      <c r="J2197" s="107"/>
      <c r="K2197" s="107"/>
      <c r="L2197" s="107"/>
      <c r="M2197" s="140"/>
      <c r="N2197" s="104"/>
      <c r="O2197" s="104"/>
    </row>
    <row r="2198" spans="1:15" x14ac:dyDescent="0.25">
      <c r="A2198" s="104"/>
      <c r="B2198" s="138"/>
      <c r="C2198" s="138"/>
      <c r="D2198" s="138"/>
      <c r="E2198" s="138"/>
      <c r="F2198" s="139"/>
      <c r="G2198" s="139"/>
      <c r="H2198" s="139"/>
      <c r="I2198" s="139"/>
      <c r="J2198" s="107"/>
      <c r="K2198" s="107"/>
      <c r="L2198" s="107"/>
      <c r="M2198" s="140"/>
      <c r="N2198" s="104"/>
      <c r="O2198" s="104"/>
    </row>
    <row r="2199" spans="1:15" x14ac:dyDescent="0.25">
      <c r="A2199" s="104"/>
      <c r="B2199" s="138"/>
      <c r="C2199" s="138"/>
      <c r="D2199" s="138"/>
      <c r="E2199" s="138"/>
      <c r="F2199" s="139"/>
      <c r="G2199" s="139"/>
      <c r="H2199" s="139"/>
      <c r="I2199" s="139"/>
      <c r="J2199" s="107"/>
      <c r="K2199" s="107"/>
      <c r="L2199" s="107"/>
      <c r="M2199" s="140"/>
      <c r="N2199" s="104"/>
      <c r="O2199" s="104"/>
    </row>
    <row r="2200" spans="1:15" x14ac:dyDescent="0.25">
      <c r="A2200" s="104"/>
      <c r="B2200" s="138"/>
      <c r="C2200" s="138"/>
      <c r="D2200" s="138"/>
      <c r="E2200" s="138"/>
      <c r="F2200" s="139"/>
      <c r="G2200" s="139"/>
      <c r="H2200" s="139"/>
      <c r="I2200" s="139"/>
      <c r="J2200" s="107"/>
      <c r="K2200" s="107"/>
      <c r="L2200" s="107"/>
      <c r="M2200" s="140"/>
      <c r="N2200" s="104"/>
      <c r="O2200" s="104"/>
    </row>
    <row r="2201" spans="1:15" x14ac:dyDescent="0.25">
      <c r="A2201" s="104"/>
      <c r="B2201" s="138"/>
      <c r="C2201" s="138"/>
      <c r="D2201" s="138"/>
      <c r="E2201" s="138"/>
      <c r="F2201" s="139"/>
      <c r="G2201" s="139"/>
      <c r="H2201" s="139"/>
      <c r="I2201" s="139"/>
      <c r="J2201" s="107"/>
      <c r="K2201" s="107"/>
      <c r="L2201" s="107"/>
      <c r="M2201" s="140"/>
      <c r="N2201" s="104"/>
      <c r="O2201" s="104"/>
    </row>
    <row r="2202" spans="1:15" x14ac:dyDescent="0.25">
      <c r="A2202" s="104"/>
      <c r="B2202" s="138"/>
      <c r="C2202" s="138"/>
      <c r="D2202" s="138"/>
      <c r="E2202" s="138"/>
      <c r="F2202" s="139"/>
      <c r="G2202" s="139"/>
      <c r="H2202" s="139"/>
      <c r="I2202" s="139"/>
      <c r="J2202" s="107"/>
      <c r="K2202" s="107"/>
      <c r="L2202" s="107"/>
      <c r="M2202" s="140"/>
      <c r="N2202" s="104"/>
      <c r="O2202" s="104"/>
    </row>
    <row r="2203" spans="1:15" x14ac:dyDescent="0.25">
      <c r="A2203" s="104"/>
      <c r="B2203" s="138"/>
      <c r="C2203" s="138"/>
      <c r="D2203" s="138"/>
      <c r="E2203" s="138"/>
      <c r="F2203" s="139"/>
      <c r="G2203" s="139"/>
      <c r="H2203" s="139"/>
      <c r="I2203" s="139"/>
      <c r="J2203" s="107"/>
      <c r="K2203" s="107"/>
      <c r="L2203" s="107"/>
      <c r="M2203" s="140"/>
      <c r="N2203" s="104"/>
      <c r="O2203" s="104"/>
    </row>
    <row r="2204" spans="1:15" x14ac:dyDescent="0.25">
      <c r="A2204" s="104"/>
      <c r="B2204" s="138"/>
      <c r="C2204" s="138"/>
      <c r="D2204" s="138"/>
      <c r="E2204" s="138"/>
      <c r="F2204" s="139"/>
      <c r="G2204" s="139"/>
      <c r="H2204" s="139"/>
      <c r="I2204" s="139"/>
      <c r="J2204" s="107"/>
      <c r="K2204" s="107"/>
      <c r="L2204" s="107"/>
      <c r="M2204" s="140"/>
      <c r="N2204" s="104"/>
      <c r="O2204" s="104"/>
    </row>
    <row r="2205" spans="1:15" x14ac:dyDescent="0.25">
      <c r="A2205" s="104"/>
      <c r="B2205" s="138"/>
      <c r="C2205" s="138"/>
      <c r="D2205" s="138"/>
      <c r="E2205" s="138"/>
      <c r="F2205" s="139"/>
      <c r="G2205" s="139"/>
      <c r="H2205" s="139"/>
      <c r="I2205" s="139"/>
      <c r="J2205" s="107"/>
      <c r="K2205" s="107"/>
      <c r="L2205" s="107"/>
      <c r="M2205" s="140"/>
      <c r="N2205" s="104"/>
      <c r="O2205" s="104"/>
    </row>
    <row r="2206" spans="1:15" x14ac:dyDescent="0.25">
      <c r="A2206" s="104"/>
      <c r="B2206" s="138"/>
      <c r="C2206" s="138"/>
      <c r="D2206" s="138"/>
      <c r="E2206" s="138"/>
      <c r="F2206" s="139"/>
      <c r="G2206" s="139"/>
      <c r="H2206" s="139"/>
      <c r="I2206" s="139"/>
      <c r="J2206" s="107"/>
      <c r="K2206" s="107"/>
      <c r="L2206" s="107"/>
      <c r="M2206" s="140"/>
      <c r="N2206" s="104"/>
      <c r="O2206" s="104"/>
    </row>
    <row r="2207" spans="1:15" x14ac:dyDescent="0.25">
      <c r="A2207" s="104"/>
      <c r="B2207" s="138"/>
      <c r="C2207" s="138"/>
      <c r="D2207" s="138"/>
      <c r="E2207" s="138"/>
      <c r="F2207" s="139"/>
      <c r="G2207" s="139"/>
      <c r="H2207" s="139"/>
      <c r="I2207" s="139"/>
      <c r="J2207" s="107"/>
      <c r="K2207" s="107"/>
      <c r="L2207" s="107"/>
      <c r="M2207" s="140"/>
      <c r="N2207" s="104"/>
      <c r="O2207" s="104"/>
    </row>
    <row r="2208" spans="1:15" x14ac:dyDescent="0.25">
      <c r="A2208" s="104"/>
      <c r="B2208" s="138"/>
      <c r="C2208" s="138"/>
      <c r="D2208" s="138"/>
      <c r="E2208" s="138"/>
      <c r="F2208" s="139"/>
      <c r="G2208" s="139"/>
      <c r="H2208" s="139"/>
      <c r="I2208" s="139"/>
      <c r="J2208" s="107"/>
      <c r="K2208" s="107"/>
      <c r="L2208" s="107"/>
      <c r="M2208" s="140"/>
      <c r="N2208" s="104"/>
      <c r="O2208" s="104"/>
    </row>
    <row r="2209" spans="1:15" x14ac:dyDescent="0.25">
      <c r="A2209" s="104"/>
      <c r="B2209" s="138"/>
      <c r="C2209" s="138"/>
      <c r="D2209" s="138"/>
      <c r="E2209" s="138"/>
      <c r="F2209" s="139"/>
      <c r="G2209" s="139"/>
      <c r="H2209" s="139"/>
      <c r="I2209" s="139"/>
      <c r="J2209" s="107"/>
      <c r="K2209" s="107"/>
      <c r="L2209" s="107"/>
      <c r="M2209" s="140"/>
      <c r="N2209" s="104"/>
      <c r="O2209" s="104"/>
    </row>
    <row r="2210" spans="1:15" x14ac:dyDescent="0.25">
      <c r="A2210" s="104"/>
      <c r="B2210" s="138"/>
      <c r="C2210" s="138"/>
      <c r="D2210" s="138"/>
      <c r="E2210" s="138"/>
      <c r="F2210" s="139"/>
      <c r="G2210" s="139"/>
      <c r="H2210" s="139"/>
      <c r="I2210" s="139"/>
      <c r="J2210" s="107"/>
      <c r="K2210" s="107"/>
      <c r="L2210" s="107"/>
      <c r="M2210" s="140"/>
      <c r="N2210" s="104"/>
      <c r="O2210" s="104"/>
    </row>
    <row r="2211" spans="1:15" x14ac:dyDescent="0.25">
      <c r="A2211" s="104"/>
      <c r="B2211" s="138"/>
      <c r="C2211" s="138"/>
      <c r="D2211" s="138"/>
      <c r="E2211" s="138"/>
      <c r="F2211" s="139"/>
      <c r="G2211" s="139"/>
      <c r="H2211" s="139"/>
      <c r="I2211" s="139"/>
      <c r="J2211" s="107"/>
      <c r="K2211" s="107"/>
      <c r="L2211" s="107"/>
      <c r="M2211" s="140"/>
      <c r="N2211" s="104"/>
      <c r="O2211" s="104"/>
    </row>
    <row r="2212" spans="1:15" x14ac:dyDescent="0.25">
      <c r="A2212" s="104"/>
      <c r="B2212" s="138"/>
      <c r="C2212" s="138"/>
      <c r="D2212" s="138"/>
      <c r="E2212" s="138"/>
      <c r="F2212" s="139"/>
      <c r="G2212" s="139"/>
      <c r="H2212" s="139"/>
      <c r="I2212" s="139"/>
      <c r="J2212" s="107"/>
      <c r="K2212" s="107"/>
      <c r="L2212" s="107"/>
      <c r="M2212" s="140"/>
      <c r="N2212" s="104"/>
      <c r="O2212" s="104"/>
    </row>
    <row r="2213" spans="1:15" x14ac:dyDescent="0.25">
      <c r="A2213" s="104"/>
      <c r="B2213" s="138"/>
      <c r="C2213" s="138"/>
      <c r="D2213" s="138"/>
      <c r="E2213" s="138"/>
      <c r="F2213" s="139"/>
      <c r="G2213" s="139"/>
      <c r="H2213" s="139"/>
      <c r="I2213" s="139"/>
      <c r="J2213" s="107"/>
      <c r="K2213" s="107"/>
      <c r="L2213" s="107"/>
      <c r="M2213" s="140"/>
      <c r="N2213" s="104"/>
      <c r="O2213" s="104"/>
    </row>
    <row r="2214" spans="1:15" x14ac:dyDescent="0.25">
      <c r="A2214" s="104"/>
      <c r="B2214" s="138"/>
      <c r="C2214" s="138"/>
      <c r="D2214" s="138"/>
      <c r="E2214" s="138"/>
      <c r="F2214" s="139"/>
      <c r="G2214" s="139"/>
      <c r="H2214" s="139"/>
      <c r="I2214" s="139"/>
      <c r="J2214" s="107"/>
      <c r="K2214" s="107"/>
      <c r="L2214" s="107"/>
      <c r="M2214" s="140"/>
      <c r="N2214" s="104"/>
      <c r="O2214" s="104"/>
    </row>
    <row r="2215" spans="1:15" x14ac:dyDescent="0.25">
      <c r="A2215" s="104"/>
      <c r="B2215" s="138"/>
      <c r="C2215" s="138"/>
      <c r="D2215" s="138"/>
      <c r="E2215" s="138"/>
      <c r="F2215" s="139"/>
      <c r="G2215" s="139"/>
      <c r="H2215" s="139"/>
      <c r="I2215" s="139"/>
      <c r="J2215" s="107"/>
      <c r="K2215" s="107"/>
      <c r="L2215" s="107"/>
      <c r="M2215" s="140"/>
      <c r="N2215" s="104"/>
      <c r="O2215" s="104"/>
    </row>
    <row r="2216" spans="1:15" x14ac:dyDescent="0.25">
      <c r="A2216" s="104"/>
      <c r="B2216" s="138"/>
      <c r="C2216" s="138"/>
      <c r="D2216" s="138"/>
      <c r="E2216" s="138"/>
      <c r="F2216" s="139"/>
      <c r="G2216" s="139"/>
      <c r="H2216" s="139"/>
      <c r="I2216" s="139"/>
      <c r="J2216" s="107"/>
      <c r="K2216" s="107"/>
      <c r="L2216" s="107"/>
      <c r="M2216" s="140"/>
      <c r="N2216" s="104"/>
      <c r="O2216" s="104"/>
    </row>
    <row r="2217" spans="1:15" x14ac:dyDescent="0.25">
      <c r="A2217" s="104"/>
      <c r="B2217" s="138"/>
      <c r="C2217" s="138"/>
      <c r="D2217" s="138"/>
      <c r="E2217" s="138"/>
      <c r="F2217" s="139"/>
      <c r="G2217" s="139"/>
      <c r="H2217" s="139"/>
      <c r="I2217" s="139"/>
      <c r="J2217" s="107"/>
      <c r="K2217" s="107"/>
      <c r="L2217" s="107"/>
      <c r="M2217" s="140"/>
      <c r="N2217" s="104"/>
      <c r="O2217" s="104"/>
    </row>
    <row r="2218" spans="1:15" x14ac:dyDescent="0.25">
      <c r="A2218" s="104"/>
      <c r="B2218" s="138"/>
      <c r="C2218" s="138"/>
      <c r="D2218" s="138"/>
      <c r="E2218" s="138"/>
      <c r="F2218" s="139"/>
      <c r="G2218" s="139"/>
      <c r="H2218" s="139"/>
      <c r="I2218" s="139"/>
      <c r="J2218" s="107"/>
      <c r="K2218" s="107"/>
      <c r="L2218" s="107"/>
      <c r="M2218" s="140"/>
      <c r="N2218" s="104"/>
      <c r="O2218" s="104"/>
    </row>
    <row r="2219" spans="1:15" x14ac:dyDescent="0.25">
      <c r="A2219" s="104"/>
      <c r="B2219" s="138"/>
      <c r="C2219" s="138"/>
      <c r="D2219" s="138"/>
      <c r="E2219" s="138"/>
      <c r="F2219" s="139"/>
      <c r="G2219" s="139"/>
      <c r="H2219" s="139"/>
      <c r="I2219" s="139"/>
      <c r="J2219" s="107"/>
      <c r="K2219" s="107"/>
      <c r="L2219" s="107"/>
      <c r="M2219" s="140"/>
      <c r="N2219" s="104"/>
      <c r="O2219" s="104"/>
    </row>
    <row r="2220" spans="1:15" x14ac:dyDescent="0.25">
      <c r="A2220" s="104"/>
      <c r="B2220" s="138"/>
      <c r="C2220" s="138"/>
      <c r="D2220" s="138"/>
      <c r="E2220" s="138"/>
      <c r="F2220" s="139"/>
      <c r="G2220" s="139"/>
      <c r="H2220" s="139"/>
      <c r="I2220" s="139"/>
      <c r="J2220" s="107"/>
      <c r="K2220" s="107"/>
      <c r="L2220" s="107"/>
      <c r="M2220" s="140"/>
      <c r="N2220" s="104"/>
      <c r="O2220" s="104"/>
    </row>
    <row r="2221" spans="1:15" x14ac:dyDescent="0.25">
      <c r="A2221" s="104"/>
      <c r="B2221" s="138"/>
      <c r="C2221" s="138"/>
      <c r="D2221" s="138"/>
      <c r="E2221" s="138"/>
      <c r="F2221" s="139"/>
      <c r="G2221" s="139"/>
      <c r="H2221" s="139"/>
      <c r="I2221" s="139"/>
      <c r="J2221" s="107"/>
      <c r="K2221" s="107"/>
      <c r="L2221" s="107"/>
      <c r="M2221" s="140"/>
      <c r="N2221" s="104"/>
      <c r="O2221" s="104"/>
    </row>
    <row r="2222" spans="1:15" x14ac:dyDescent="0.25">
      <c r="A2222" s="104"/>
      <c r="B2222" s="138"/>
      <c r="C2222" s="138"/>
      <c r="D2222" s="138"/>
      <c r="E2222" s="138"/>
      <c r="F2222" s="139"/>
      <c r="G2222" s="139"/>
      <c r="H2222" s="139"/>
      <c r="I2222" s="139"/>
      <c r="J2222" s="107"/>
      <c r="K2222" s="107"/>
      <c r="L2222" s="107"/>
      <c r="M2222" s="140"/>
      <c r="N2222" s="104"/>
      <c r="O2222" s="104"/>
    </row>
    <row r="2223" spans="1:15" x14ac:dyDescent="0.25">
      <c r="A2223" s="104"/>
      <c r="B2223" s="138"/>
      <c r="C2223" s="138"/>
      <c r="D2223" s="138"/>
      <c r="E2223" s="138"/>
      <c r="F2223" s="139"/>
      <c r="G2223" s="139"/>
      <c r="H2223" s="139"/>
      <c r="I2223" s="139"/>
      <c r="J2223" s="107"/>
      <c r="K2223" s="107"/>
      <c r="L2223" s="107"/>
      <c r="M2223" s="140"/>
      <c r="N2223" s="104"/>
      <c r="O2223" s="104"/>
    </row>
    <row r="2224" spans="1:15" x14ac:dyDescent="0.25">
      <c r="A2224" s="104"/>
      <c r="B2224" s="138"/>
      <c r="C2224" s="138"/>
      <c r="D2224" s="138"/>
      <c r="E2224" s="138"/>
      <c r="F2224" s="139"/>
      <c r="G2224" s="139"/>
      <c r="H2224" s="139"/>
      <c r="I2224" s="139"/>
      <c r="J2224" s="107"/>
      <c r="K2224" s="107"/>
      <c r="L2224" s="107"/>
      <c r="M2224" s="140"/>
      <c r="N2224" s="104"/>
      <c r="O2224" s="104"/>
    </row>
    <row r="2225" spans="1:15" x14ac:dyDescent="0.25">
      <c r="A2225" s="104"/>
      <c r="B2225" s="138"/>
      <c r="C2225" s="138"/>
      <c r="D2225" s="138"/>
      <c r="E2225" s="138"/>
      <c r="F2225" s="139"/>
      <c r="G2225" s="139"/>
      <c r="H2225" s="139"/>
      <c r="I2225" s="139"/>
      <c r="J2225" s="107"/>
      <c r="K2225" s="107"/>
      <c r="L2225" s="107"/>
      <c r="M2225" s="140"/>
      <c r="N2225" s="104"/>
      <c r="O2225" s="104"/>
    </row>
    <row r="2226" spans="1:15" x14ac:dyDescent="0.25">
      <c r="A2226" s="104"/>
      <c r="B2226" s="138"/>
      <c r="C2226" s="138"/>
      <c r="D2226" s="138"/>
      <c r="E2226" s="138"/>
      <c r="F2226" s="139"/>
      <c r="G2226" s="139"/>
      <c r="H2226" s="139"/>
      <c r="I2226" s="139"/>
      <c r="J2226" s="107"/>
      <c r="K2226" s="107"/>
      <c r="L2226" s="107"/>
      <c r="M2226" s="140"/>
      <c r="N2226" s="104"/>
      <c r="O2226" s="104"/>
    </row>
    <row r="2227" spans="1:15" x14ac:dyDescent="0.25">
      <c r="A2227" s="104"/>
      <c r="B2227" s="138"/>
      <c r="C2227" s="138"/>
      <c r="D2227" s="138"/>
      <c r="E2227" s="138"/>
      <c r="F2227" s="139"/>
      <c r="G2227" s="139"/>
      <c r="H2227" s="139"/>
      <c r="I2227" s="139"/>
      <c r="J2227" s="107"/>
      <c r="K2227" s="107"/>
      <c r="L2227" s="107"/>
      <c r="M2227" s="140"/>
      <c r="N2227" s="104"/>
      <c r="O2227" s="104"/>
    </row>
    <row r="2228" spans="1:15" x14ac:dyDescent="0.25">
      <c r="A2228" s="104"/>
      <c r="B2228" s="138"/>
      <c r="C2228" s="138"/>
      <c r="D2228" s="138"/>
      <c r="E2228" s="138"/>
      <c r="F2228" s="139"/>
      <c r="G2228" s="139"/>
      <c r="H2228" s="139"/>
      <c r="I2228" s="139"/>
      <c r="J2228" s="107"/>
      <c r="K2228" s="107"/>
      <c r="L2228" s="107"/>
      <c r="M2228" s="140"/>
      <c r="N2228" s="104"/>
      <c r="O2228" s="104"/>
    </row>
    <row r="2229" spans="1:15" x14ac:dyDescent="0.25">
      <c r="A2229" s="104"/>
      <c r="B2229" s="138"/>
      <c r="C2229" s="138"/>
      <c r="D2229" s="138"/>
      <c r="E2229" s="138"/>
      <c r="F2229" s="139"/>
      <c r="G2229" s="139"/>
      <c r="H2229" s="139"/>
      <c r="I2229" s="139"/>
      <c r="J2229" s="107"/>
      <c r="K2229" s="107"/>
      <c r="L2229" s="107"/>
      <c r="M2229" s="140"/>
      <c r="N2229" s="104"/>
      <c r="O2229" s="104"/>
    </row>
    <row r="2230" spans="1:15" x14ac:dyDescent="0.25">
      <c r="A2230" s="104"/>
      <c r="B2230" s="138"/>
      <c r="C2230" s="138"/>
      <c r="D2230" s="138"/>
      <c r="E2230" s="138"/>
      <c r="F2230" s="139"/>
      <c r="G2230" s="139"/>
      <c r="H2230" s="139"/>
      <c r="I2230" s="139"/>
      <c r="J2230" s="107"/>
      <c r="K2230" s="107"/>
      <c r="L2230" s="107"/>
      <c r="M2230" s="140"/>
      <c r="N2230" s="104"/>
      <c r="O2230" s="104"/>
    </row>
    <row r="2231" spans="1:15" x14ac:dyDescent="0.25">
      <c r="A2231" s="104"/>
      <c r="B2231" s="138"/>
      <c r="C2231" s="138"/>
      <c r="D2231" s="138"/>
      <c r="E2231" s="138"/>
      <c r="F2231" s="139"/>
      <c r="G2231" s="139"/>
      <c r="H2231" s="139"/>
      <c r="I2231" s="139"/>
      <c r="J2231" s="107"/>
      <c r="K2231" s="107"/>
      <c r="L2231" s="107"/>
      <c r="M2231" s="140"/>
      <c r="N2231" s="104"/>
      <c r="O2231" s="104"/>
    </row>
    <row r="2232" spans="1:15" x14ac:dyDescent="0.25">
      <c r="A2232" s="104"/>
      <c r="B2232" s="138"/>
      <c r="C2232" s="138"/>
      <c r="D2232" s="138"/>
      <c r="E2232" s="138"/>
      <c r="F2232" s="139"/>
      <c r="G2232" s="139"/>
      <c r="H2232" s="139"/>
      <c r="I2232" s="139"/>
      <c r="J2232" s="107"/>
      <c r="K2232" s="107"/>
      <c r="L2232" s="107"/>
      <c r="M2232" s="140"/>
      <c r="N2232" s="104"/>
      <c r="O2232" s="104"/>
    </row>
    <row r="2233" spans="1:15" x14ac:dyDescent="0.25">
      <c r="A2233" s="104"/>
      <c r="B2233" s="138"/>
      <c r="C2233" s="138"/>
      <c r="D2233" s="138"/>
      <c r="E2233" s="138"/>
      <c r="F2233" s="139"/>
      <c r="G2233" s="139"/>
      <c r="H2233" s="139"/>
      <c r="I2233" s="139"/>
      <c r="J2233" s="107"/>
      <c r="K2233" s="107"/>
      <c r="L2233" s="107"/>
      <c r="M2233" s="140"/>
      <c r="N2233" s="104"/>
      <c r="O2233" s="104"/>
    </row>
    <row r="2234" spans="1:15" x14ac:dyDescent="0.25">
      <c r="A2234" s="104"/>
      <c r="B2234" s="138"/>
      <c r="C2234" s="138"/>
      <c r="D2234" s="138"/>
      <c r="E2234" s="138"/>
      <c r="F2234" s="139"/>
      <c r="G2234" s="139"/>
      <c r="H2234" s="139"/>
      <c r="I2234" s="139"/>
      <c r="J2234" s="107"/>
      <c r="K2234" s="107"/>
      <c r="L2234" s="107"/>
      <c r="M2234" s="140"/>
      <c r="N2234" s="104"/>
      <c r="O2234" s="104"/>
    </row>
    <row r="2235" spans="1:15" x14ac:dyDescent="0.25">
      <c r="A2235" s="104"/>
      <c r="B2235" s="138"/>
      <c r="C2235" s="138"/>
      <c r="D2235" s="138"/>
      <c r="E2235" s="138"/>
      <c r="F2235" s="139"/>
      <c r="G2235" s="139"/>
      <c r="H2235" s="139"/>
      <c r="I2235" s="139"/>
      <c r="J2235" s="107"/>
      <c r="K2235" s="107"/>
      <c r="L2235" s="107"/>
      <c r="M2235" s="140"/>
      <c r="N2235" s="104"/>
      <c r="O2235" s="104"/>
    </row>
    <row r="2236" spans="1:15" x14ac:dyDescent="0.25">
      <c r="A2236" s="104"/>
      <c r="B2236" s="138"/>
      <c r="C2236" s="138"/>
      <c r="D2236" s="138"/>
      <c r="E2236" s="138"/>
      <c r="F2236" s="139"/>
      <c r="G2236" s="139"/>
      <c r="H2236" s="139"/>
      <c r="I2236" s="139"/>
      <c r="J2236" s="107"/>
      <c r="K2236" s="107"/>
      <c r="L2236" s="107"/>
      <c r="M2236" s="140"/>
      <c r="N2236" s="104"/>
      <c r="O2236" s="104"/>
    </row>
    <row r="2237" spans="1:15" x14ac:dyDescent="0.25">
      <c r="A2237" s="104"/>
      <c r="B2237" s="138"/>
      <c r="C2237" s="138"/>
      <c r="D2237" s="138"/>
      <c r="E2237" s="138"/>
      <c r="F2237" s="139"/>
      <c r="G2237" s="139"/>
      <c r="H2237" s="139"/>
      <c r="I2237" s="139"/>
      <c r="J2237" s="107"/>
      <c r="K2237" s="107"/>
      <c r="L2237" s="107"/>
      <c r="M2237" s="140"/>
      <c r="N2237" s="104"/>
      <c r="O2237" s="104"/>
    </row>
    <row r="2238" spans="1:15" x14ac:dyDescent="0.25">
      <c r="A2238" s="104"/>
      <c r="B2238" s="138"/>
      <c r="C2238" s="138"/>
      <c r="D2238" s="138"/>
      <c r="E2238" s="138"/>
      <c r="F2238" s="139"/>
      <c r="G2238" s="139"/>
      <c r="H2238" s="139"/>
      <c r="I2238" s="139"/>
      <c r="J2238" s="107"/>
      <c r="K2238" s="107"/>
      <c r="L2238" s="107"/>
      <c r="M2238" s="140"/>
      <c r="N2238" s="104"/>
      <c r="O2238" s="104"/>
    </row>
    <row r="2239" spans="1:15" x14ac:dyDescent="0.25">
      <c r="A2239" s="104"/>
      <c r="B2239" s="138"/>
      <c r="C2239" s="138"/>
      <c r="D2239" s="138"/>
      <c r="E2239" s="138"/>
      <c r="F2239" s="139"/>
      <c r="G2239" s="139"/>
      <c r="H2239" s="139"/>
      <c r="I2239" s="139"/>
      <c r="J2239" s="107"/>
      <c r="K2239" s="107"/>
      <c r="L2239" s="107"/>
      <c r="M2239" s="140"/>
      <c r="N2239" s="104"/>
      <c r="O2239" s="104"/>
    </row>
    <row r="2240" spans="1:15" x14ac:dyDescent="0.25">
      <c r="A2240" s="104"/>
      <c r="B2240" s="138"/>
      <c r="C2240" s="138"/>
      <c r="D2240" s="138"/>
      <c r="E2240" s="138"/>
      <c r="F2240" s="139"/>
      <c r="G2240" s="139"/>
      <c r="H2240" s="139"/>
      <c r="I2240" s="139"/>
      <c r="J2240" s="107"/>
      <c r="K2240" s="107"/>
      <c r="L2240" s="107"/>
      <c r="M2240" s="140"/>
      <c r="N2240" s="104"/>
      <c r="O2240" s="104"/>
    </row>
    <row r="2241" spans="1:15" x14ac:dyDescent="0.25">
      <c r="A2241" s="104"/>
      <c r="B2241" s="138"/>
      <c r="C2241" s="138"/>
      <c r="D2241" s="138"/>
      <c r="E2241" s="138"/>
      <c r="F2241" s="139"/>
      <c r="G2241" s="139"/>
      <c r="H2241" s="139"/>
      <c r="I2241" s="139"/>
      <c r="J2241" s="107"/>
      <c r="K2241" s="107"/>
      <c r="L2241" s="107"/>
      <c r="M2241" s="140"/>
      <c r="N2241" s="104"/>
      <c r="O2241" s="104"/>
    </row>
    <row r="2242" spans="1:15" x14ac:dyDescent="0.25">
      <c r="A2242" s="104"/>
      <c r="B2242" s="138"/>
      <c r="C2242" s="138"/>
      <c r="D2242" s="138"/>
      <c r="E2242" s="138"/>
      <c r="F2242" s="139"/>
      <c r="G2242" s="139"/>
      <c r="H2242" s="139"/>
      <c r="I2242" s="139"/>
      <c r="J2242" s="107"/>
      <c r="K2242" s="107"/>
      <c r="L2242" s="107"/>
      <c r="M2242" s="140"/>
      <c r="N2242" s="104"/>
      <c r="O2242" s="104"/>
    </row>
    <row r="2243" spans="1:15" x14ac:dyDescent="0.25">
      <c r="A2243" s="104"/>
      <c r="B2243" s="138"/>
      <c r="C2243" s="138"/>
      <c r="D2243" s="138"/>
      <c r="E2243" s="138"/>
      <c r="F2243" s="139"/>
      <c r="G2243" s="139"/>
      <c r="H2243" s="139"/>
      <c r="I2243" s="139"/>
      <c r="J2243" s="107"/>
      <c r="K2243" s="107"/>
      <c r="L2243" s="107"/>
      <c r="M2243" s="140"/>
      <c r="N2243" s="104"/>
      <c r="O2243" s="104"/>
    </row>
    <row r="2244" spans="1:15" x14ac:dyDescent="0.25">
      <c r="A2244" s="104"/>
      <c r="B2244" s="138"/>
      <c r="C2244" s="138"/>
      <c r="D2244" s="138"/>
      <c r="E2244" s="138"/>
      <c r="F2244" s="139"/>
      <c r="G2244" s="139"/>
      <c r="H2244" s="139"/>
      <c r="I2244" s="139"/>
      <c r="J2244" s="107"/>
      <c r="K2244" s="107"/>
      <c r="L2244" s="107"/>
      <c r="M2244" s="140"/>
      <c r="N2244" s="104"/>
      <c r="O2244" s="104"/>
    </row>
    <row r="2245" spans="1:15" x14ac:dyDescent="0.25">
      <c r="A2245" s="104"/>
      <c r="B2245" s="138"/>
      <c r="C2245" s="138"/>
      <c r="D2245" s="138"/>
      <c r="E2245" s="138"/>
      <c r="F2245" s="139"/>
      <c r="G2245" s="139"/>
      <c r="H2245" s="139"/>
      <c r="I2245" s="139"/>
      <c r="J2245" s="107"/>
      <c r="K2245" s="107"/>
      <c r="L2245" s="107"/>
      <c r="M2245" s="140"/>
      <c r="N2245" s="104"/>
      <c r="O2245" s="104"/>
    </row>
    <row r="2246" spans="1:15" x14ac:dyDescent="0.25">
      <c r="A2246" s="104"/>
      <c r="B2246" s="138"/>
      <c r="C2246" s="138"/>
      <c r="D2246" s="138"/>
      <c r="E2246" s="138"/>
      <c r="F2246" s="139"/>
      <c r="G2246" s="139"/>
      <c r="H2246" s="139"/>
      <c r="I2246" s="139"/>
      <c r="J2246" s="107"/>
      <c r="K2246" s="107"/>
      <c r="L2246" s="107"/>
      <c r="M2246" s="140"/>
      <c r="N2246" s="104"/>
      <c r="O2246" s="104"/>
    </row>
    <row r="2247" spans="1:15" x14ac:dyDescent="0.25">
      <c r="A2247" s="104"/>
      <c r="B2247" s="138"/>
      <c r="C2247" s="138"/>
      <c r="D2247" s="138"/>
      <c r="E2247" s="138"/>
      <c r="F2247" s="139"/>
      <c r="G2247" s="139"/>
      <c r="H2247" s="139"/>
      <c r="I2247" s="139"/>
      <c r="J2247" s="107"/>
      <c r="K2247" s="107"/>
      <c r="L2247" s="107"/>
      <c r="M2247" s="140"/>
      <c r="N2247" s="104"/>
      <c r="O2247" s="104"/>
    </row>
    <row r="2248" spans="1:15" x14ac:dyDescent="0.25">
      <c r="A2248" s="104"/>
      <c r="B2248" s="138"/>
      <c r="C2248" s="138"/>
      <c r="D2248" s="138"/>
      <c r="E2248" s="138"/>
      <c r="F2248" s="139"/>
      <c r="G2248" s="139"/>
      <c r="H2248" s="139"/>
      <c r="I2248" s="139"/>
      <c r="J2248" s="107"/>
      <c r="K2248" s="107"/>
      <c r="L2248" s="107"/>
      <c r="M2248" s="140"/>
      <c r="N2248" s="104"/>
      <c r="O2248" s="104"/>
    </row>
    <row r="2249" spans="1:15" x14ac:dyDescent="0.25">
      <c r="A2249" s="104"/>
      <c r="B2249" s="138"/>
      <c r="C2249" s="138"/>
      <c r="D2249" s="138"/>
      <c r="E2249" s="138"/>
      <c r="F2249" s="139"/>
      <c r="G2249" s="139"/>
      <c r="H2249" s="139"/>
      <c r="I2249" s="139"/>
      <c r="J2249" s="107"/>
      <c r="K2249" s="107"/>
      <c r="L2249" s="107"/>
      <c r="M2249" s="140"/>
      <c r="N2249" s="104"/>
      <c r="O2249" s="104"/>
    </row>
    <row r="2250" spans="1:15" x14ac:dyDescent="0.25">
      <c r="A2250" s="104"/>
      <c r="B2250" s="138"/>
      <c r="C2250" s="138"/>
      <c r="D2250" s="138"/>
      <c r="E2250" s="138"/>
      <c r="F2250" s="139"/>
      <c r="G2250" s="139"/>
      <c r="H2250" s="139"/>
      <c r="I2250" s="139"/>
      <c r="J2250" s="107"/>
      <c r="K2250" s="107"/>
      <c r="L2250" s="107"/>
      <c r="M2250" s="140"/>
      <c r="N2250" s="104"/>
      <c r="O2250" s="104"/>
    </row>
    <row r="2251" spans="1:15" x14ac:dyDescent="0.25">
      <c r="A2251" s="104"/>
      <c r="B2251" s="138"/>
      <c r="C2251" s="138"/>
      <c r="D2251" s="138"/>
      <c r="E2251" s="138"/>
      <c r="F2251" s="139"/>
      <c r="G2251" s="139"/>
      <c r="H2251" s="139"/>
      <c r="I2251" s="139"/>
      <c r="J2251" s="107"/>
      <c r="K2251" s="107"/>
      <c r="L2251" s="107"/>
      <c r="M2251" s="140"/>
      <c r="N2251" s="104"/>
      <c r="O2251" s="104"/>
    </row>
    <row r="2252" spans="1:15" x14ac:dyDescent="0.25">
      <c r="A2252" s="104"/>
      <c r="B2252" s="138"/>
      <c r="C2252" s="138"/>
      <c r="D2252" s="138"/>
      <c r="E2252" s="138"/>
      <c r="F2252" s="139"/>
      <c r="G2252" s="139"/>
      <c r="H2252" s="139"/>
      <c r="I2252" s="139"/>
      <c r="J2252" s="107"/>
      <c r="K2252" s="107"/>
      <c r="L2252" s="107"/>
      <c r="M2252" s="140"/>
      <c r="N2252" s="104"/>
      <c r="O2252" s="104"/>
    </row>
    <row r="2253" spans="1:15" x14ac:dyDescent="0.25">
      <c r="A2253" s="104"/>
      <c r="B2253" s="138"/>
      <c r="C2253" s="138"/>
      <c r="D2253" s="138"/>
      <c r="E2253" s="138"/>
      <c r="F2253" s="139"/>
      <c r="G2253" s="139"/>
      <c r="H2253" s="139"/>
      <c r="I2253" s="139"/>
      <c r="J2253" s="107"/>
      <c r="K2253" s="107"/>
      <c r="L2253" s="107"/>
      <c r="M2253" s="140"/>
      <c r="N2253" s="104"/>
      <c r="O2253" s="104"/>
    </row>
    <row r="2254" spans="1:15" x14ac:dyDescent="0.25">
      <c r="A2254" s="104"/>
      <c r="B2254" s="138"/>
      <c r="C2254" s="138"/>
      <c r="D2254" s="138"/>
      <c r="E2254" s="138"/>
      <c r="F2254" s="139"/>
      <c r="G2254" s="139"/>
      <c r="H2254" s="139"/>
      <c r="I2254" s="139"/>
      <c r="J2254" s="107"/>
      <c r="K2254" s="107"/>
      <c r="L2254" s="107"/>
      <c r="M2254" s="140"/>
      <c r="N2254" s="104"/>
      <c r="O2254" s="104"/>
    </row>
    <row r="2255" spans="1:15" x14ac:dyDescent="0.25">
      <c r="A2255" s="104"/>
      <c r="B2255" s="138"/>
      <c r="C2255" s="138"/>
      <c r="D2255" s="138"/>
      <c r="E2255" s="138"/>
      <c r="F2255" s="139"/>
      <c r="G2255" s="139"/>
      <c r="H2255" s="139"/>
      <c r="I2255" s="139"/>
      <c r="J2255" s="107"/>
      <c r="K2255" s="107"/>
      <c r="L2255" s="107"/>
      <c r="M2255" s="140"/>
      <c r="N2255" s="104"/>
      <c r="O2255" s="104"/>
    </row>
    <row r="2256" spans="1:15" x14ac:dyDescent="0.25">
      <c r="A2256" s="104"/>
      <c r="B2256" s="138"/>
      <c r="C2256" s="138"/>
      <c r="D2256" s="138"/>
      <c r="E2256" s="138"/>
      <c r="F2256" s="139"/>
      <c r="G2256" s="139"/>
      <c r="H2256" s="139"/>
      <c r="I2256" s="139"/>
      <c r="J2256" s="107"/>
      <c r="K2256" s="107"/>
      <c r="L2256" s="107"/>
      <c r="M2256" s="140"/>
      <c r="N2256" s="104"/>
      <c r="O2256" s="104"/>
    </row>
    <row r="2257" spans="1:15" x14ac:dyDescent="0.25">
      <c r="A2257" s="104"/>
      <c r="B2257" s="138"/>
      <c r="C2257" s="138"/>
      <c r="D2257" s="138"/>
      <c r="E2257" s="138"/>
      <c r="F2257" s="139"/>
      <c r="G2257" s="139"/>
      <c r="H2257" s="139"/>
      <c r="I2257" s="139"/>
      <c r="J2257" s="107"/>
      <c r="K2257" s="107"/>
      <c r="L2257" s="107"/>
      <c r="M2257" s="140"/>
      <c r="N2257" s="104"/>
      <c r="O2257" s="104"/>
    </row>
    <row r="2258" spans="1:15" x14ac:dyDescent="0.25">
      <c r="A2258" s="104"/>
      <c r="B2258" s="138"/>
      <c r="C2258" s="138"/>
      <c r="D2258" s="138"/>
      <c r="E2258" s="138"/>
      <c r="F2258" s="139"/>
      <c r="G2258" s="139"/>
      <c r="H2258" s="139"/>
      <c r="I2258" s="139"/>
      <c r="J2258" s="107"/>
      <c r="K2258" s="107"/>
      <c r="L2258" s="107"/>
      <c r="M2258" s="140"/>
      <c r="N2258" s="104"/>
      <c r="O2258" s="104"/>
    </row>
    <row r="2259" spans="1:15" x14ac:dyDescent="0.25">
      <c r="A2259" s="104"/>
      <c r="B2259" s="138"/>
      <c r="C2259" s="138"/>
      <c r="D2259" s="138"/>
      <c r="E2259" s="138"/>
      <c r="F2259" s="139"/>
      <c r="G2259" s="139"/>
      <c r="H2259" s="139"/>
      <c r="I2259" s="139"/>
      <c r="J2259" s="107"/>
      <c r="K2259" s="107"/>
      <c r="L2259" s="107"/>
      <c r="M2259" s="140"/>
      <c r="N2259" s="104"/>
      <c r="O2259" s="104"/>
    </row>
    <row r="2260" spans="1:15" x14ac:dyDescent="0.25">
      <c r="A2260" s="104"/>
      <c r="B2260" s="138"/>
      <c r="C2260" s="138"/>
      <c r="D2260" s="138"/>
      <c r="E2260" s="138"/>
      <c r="F2260" s="139"/>
      <c r="G2260" s="139"/>
      <c r="H2260" s="139"/>
      <c r="I2260" s="139"/>
      <c r="J2260" s="107"/>
      <c r="K2260" s="107"/>
      <c r="L2260" s="107"/>
      <c r="M2260" s="140"/>
      <c r="N2260" s="104"/>
      <c r="O2260" s="104"/>
    </row>
    <row r="2261" spans="1:15" x14ac:dyDescent="0.25">
      <c r="A2261" s="104"/>
      <c r="B2261" s="138"/>
      <c r="C2261" s="138"/>
      <c r="D2261" s="138"/>
      <c r="E2261" s="138"/>
      <c r="F2261" s="139"/>
      <c r="G2261" s="139"/>
      <c r="H2261" s="139"/>
      <c r="I2261" s="139"/>
      <c r="J2261" s="107"/>
      <c r="K2261" s="107"/>
      <c r="L2261" s="107"/>
      <c r="M2261" s="140"/>
      <c r="N2261" s="104"/>
      <c r="O2261" s="104"/>
    </row>
    <row r="2262" spans="1:15" x14ac:dyDescent="0.25">
      <c r="A2262" s="104"/>
      <c r="B2262" s="138"/>
      <c r="C2262" s="138"/>
      <c r="D2262" s="138"/>
      <c r="E2262" s="138"/>
      <c r="F2262" s="139"/>
      <c r="G2262" s="139"/>
      <c r="H2262" s="139"/>
      <c r="I2262" s="139"/>
      <c r="J2262" s="107"/>
      <c r="K2262" s="107"/>
      <c r="L2262" s="107"/>
      <c r="M2262" s="140"/>
      <c r="N2262" s="104"/>
      <c r="O2262" s="104"/>
    </row>
    <row r="2263" spans="1:15" x14ac:dyDescent="0.25">
      <c r="A2263" s="104"/>
      <c r="B2263" s="138"/>
      <c r="C2263" s="138"/>
      <c r="D2263" s="138"/>
      <c r="E2263" s="138"/>
      <c r="F2263" s="139"/>
      <c r="G2263" s="139"/>
      <c r="H2263" s="139"/>
      <c r="I2263" s="139"/>
      <c r="J2263" s="107"/>
      <c r="K2263" s="107"/>
      <c r="L2263" s="107"/>
      <c r="M2263" s="140"/>
      <c r="N2263" s="104"/>
      <c r="O2263" s="104"/>
    </row>
    <row r="2264" spans="1:15" x14ac:dyDescent="0.25">
      <c r="A2264" s="104"/>
      <c r="B2264" s="138"/>
      <c r="C2264" s="138"/>
      <c r="D2264" s="138"/>
      <c r="E2264" s="138"/>
      <c r="F2264" s="139"/>
      <c r="G2264" s="139"/>
      <c r="H2264" s="139"/>
      <c r="I2264" s="139"/>
      <c r="J2264" s="107"/>
      <c r="K2264" s="107"/>
      <c r="L2264" s="107"/>
      <c r="M2264" s="140"/>
      <c r="N2264" s="104"/>
      <c r="O2264" s="104"/>
    </row>
    <row r="2265" spans="1:15" x14ac:dyDescent="0.25">
      <c r="A2265" s="104"/>
      <c r="B2265" s="138"/>
      <c r="C2265" s="138"/>
      <c r="D2265" s="138"/>
      <c r="E2265" s="138"/>
      <c r="F2265" s="139"/>
      <c r="G2265" s="139"/>
      <c r="H2265" s="139"/>
      <c r="I2265" s="139"/>
      <c r="J2265" s="107"/>
      <c r="K2265" s="107"/>
      <c r="L2265" s="107"/>
      <c r="M2265" s="140"/>
      <c r="N2265" s="104"/>
      <c r="O2265" s="104"/>
    </row>
    <row r="2266" spans="1:15" x14ac:dyDescent="0.25">
      <c r="A2266" s="104"/>
      <c r="B2266" s="138"/>
      <c r="C2266" s="138"/>
      <c r="D2266" s="138"/>
      <c r="E2266" s="138"/>
      <c r="F2266" s="139"/>
      <c r="G2266" s="139"/>
      <c r="H2266" s="139"/>
      <c r="I2266" s="139"/>
      <c r="J2266" s="107"/>
      <c r="K2266" s="107"/>
      <c r="L2266" s="107"/>
      <c r="M2266" s="140"/>
      <c r="N2266" s="104"/>
      <c r="O2266" s="104"/>
    </row>
    <row r="2267" spans="1:15" x14ac:dyDescent="0.25">
      <c r="A2267" s="104"/>
      <c r="B2267" s="138"/>
      <c r="C2267" s="138"/>
      <c r="D2267" s="138"/>
      <c r="E2267" s="138"/>
      <c r="F2267" s="139"/>
      <c r="G2267" s="139"/>
      <c r="H2267" s="139"/>
      <c r="I2267" s="139"/>
      <c r="J2267" s="107"/>
      <c r="K2267" s="107"/>
      <c r="L2267" s="107"/>
      <c r="M2267" s="140"/>
      <c r="N2267" s="104"/>
      <c r="O2267" s="104"/>
    </row>
    <row r="2268" spans="1:15" x14ac:dyDescent="0.25">
      <c r="A2268" s="104"/>
      <c r="B2268" s="138"/>
      <c r="C2268" s="138"/>
      <c r="D2268" s="138"/>
      <c r="E2268" s="138"/>
      <c r="F2268" s="139"/>
      <c r="G2268" s="139"/>
      <c r="H2268" s="139"/>
      <c r="I2268" s="139"/>
      <c r="J2268" s="107"/>
      <c r="K2268" s="107"/>
      <c r="L2268" s="107"/>
      <c r="M2268" s="140"/>
      <c r="N2268" s="104"/>
      <c r="O2268" s="104"/>
    </row>
    <row r="2269" spans="1:15" x14ac:dyDescent="0.25">
      <c r="A2269" s="104"/>
      <c r="B2269" s="138"/>
      <c r="C2269" s="138"/>
      <c r="D2269" s="138"/>
      <c r="E2269" s="138"/>
      <c r="F2269" s="139"/>
      <c r="G2269" s="139"/>
      <c r="H2269" s="139"/>
      <c r="I2269" s="139"/>
      <c r="J2269" s="107"/>
      <c r="K2269" s="107"/>
      <c r="L2269" s="107"/>
      <c r="M2269" s="140"/>
      <c r="N2269" s="104"/>
      <c r="O2269" s="104"/>
    </row>
    <row r="2270" spans="1:15" x14ac:dyDescent="0.25">
      <c r="A2270" s="104"/>
      <c r="B2270" s="138"/>
      <c r="C2270" s="138"/>
      <c r="D2270" s="138"/>
      <c r="E2270" s="138"/>
      <c r="F2270" s="139"/>
      <c r="G2270" s="139"/>
      <c r="H2270" s="139"/>
      <c r="I2270" s="139"/>
      <c r="J2270" s="107"/>
      <c r="K2270" s="107"/>
      <c r="L2270" s="107"/>
      <c r="M2270" s="140"/>
      <c r="N2270" s="104"/>
      <c r="O2270" s="104"/>
    </row>
    <row r="2271" spans="1:15" x14ac:dyDescent="0.25">
      <c r="A2271" s="104"/>
      <c r="B2271" s="138"/>
      <c r="C2271" s="138"/>
      <c r="D2271" s="138"/>
      <c r="E2271" s="138"/>
      <c r="F2271" s="139"/>
      <c r="G2271" s="139"/>
      <c r="H2271" s="139"/>
      <c r="I2271" s="139"/>
      <c r="J2271" s="107"/>
      <c r="K2271" s="107"/>
      <c r="L2271" s="107"/>
      <c r="M2271" s="140"/>
      <c r="N2271" s="104"/>
      <c r="O2271" s="104"/>
    </row>
    <row r="2272" spans="1:15" x14ac:dyDescent="0.25">
      <c r="A2272" s="104"/>
      <c r="B2272" s="138"/>
      <c r="C2272" s="138"/>
      <c r="D2272" s="138"/>
      <c r="E2272" s="138"/>
      <c r="F2272" s="139"/>
      <c r="G2272" s="139"/>
      <c r="H2272" s="139"/>
      <c r="I2272" s="139"/>
      <c r="J2272" s="107"/>
      <c r="K2272" s="107"/>
      <c r="L2272" s="107"/>
      <c r="M2272" s="140"/>
      <c r="N2272" s="104"/>
      <c r="O2272" s="104"/>
    </row>
    <row r="2273" spans="1:15" x14ac:dyDescent="0.25">
      <c r="A2273" s="104"/>
      <c r="B2273" s="138"/>
      <c r="C2273" s="138"/>
      <c r="D2273" s="138"/>
      <c r="E2273" s="138"/>
      <c r="F2273" s="139"/>
      <c r="G2273" s="139"/>
      <c r="H2273" s="139"/>
      <c r="I2273" s="139"/>
      <c r="J2273" s="107"/>
      <c r="K2273" s="107"/>
      <c r="L2273" s="107"/>
      <c r="M2273" s="140"/>
      <c r="N2273" s="104"/>
      <c r="O2273" s="104"/>
    </row>
    <row r="2274" spans="1:15" x14ac:dyDescent="0.25">
      <c r="A2274" s="104"/>
      <c r="B2274" s="138"/>
      <c r="C2274" s="138"/>
      <c r="D2274" s="138"/>
      <c r="E2274" s="138"/>
      <c r="F2274" s="139"/>
      <c r="G2274" s="139"/>
      <c r="H2274" s="139"/>
      <c r="I2274" s="139"/>
      <c r="J2274" s="107"/>
      <c r="K2274" s="107"/>
      <c r="L2274" s="107"/>
      <c r="M2274" s="140"/>
      <c r="N2274" s="104"/>
      <c r="O2274" s="104"/>
    </row>
    <row r="2275" spans="1:15" x14ac:dyDescent="0.25">
      <c r="A2275" s="104"/>
      <c r="B2275" s="138"/>
      <c r="C2275" s="138"/>
      <c r="D2275" s="138"/>
      <c r="E2275" s="138"/>
      <c r="F2275" s="139"/>
      <c r="G2275" s="139"/>
      <c r="H2275" s="139"/>
      <c r="I2275" s="139"/>
      <c r="J2275" s="107"/>
      <c r="K2275" s="107"/>
      <c r="L2275" s="107"/>
      <c r="M2275" s="140"/>
      <c r="N2275" s="104"/>
      <c r="O2275" s="104"/>
    </row>
    <row r="2276" spans="1:15" x14ac:dyDescent="0.25">
      <c r="A2276" s="104"/>
      <c r="B2276" s="138"/>
      <c r="C2276" s="138"/>
      <c r="D2276" s="138"/>
      <c r="E2276" s="138"/>
      <c r="F2276" s="139"/>
      <c r="G2276" s="139"/>
      <c r="H2276" s="139"/>
      <c r="I2276" s="139"/>
      <c r="J2276" s="107"/>
      <c r="K2276" s="107"/>
      <c r="L2276" s="107"/>
      <c r="M2276" s="140"/>
      <c r="N2276" s="104"/>
      <c r="O2276" s="104"/>
    </row>
    <row r="2277" spans="1:15" x14ac:dyDescent="0.25">
      <c r="A2277" s="104"/>
      <c r="B2277" s="138"/>
      <c r="C2277" s="138"/>
      <c r="D2277" s="138"/>
      <c r="E2277" s="138"/>
      <c r="F2277" s="139"/>
      <c r="G2277" s="139"/>
      <c r="H2277" s="139"/>
      <c r="I2277" s="139"/>
      <c r="J2277" s="107"/>
      <c r="K2277" s="107"/>
      <c r="L2277" s="107"/>
      <c r="M2277" s="140"/>
      <c r="N2277" s="104"/>
      <c r="O2277" s="104"/>
    </row>
    <row r="2278" spans="1:15" x14ac:dyDescent="0.25">
      <c r="A2278" s="104"/>
      <c r="B2278" s="138"/>
      <c r="C2278" s="138"/>
      <c r="D2278" s="138"/>
      <c r="E2278" s="138"/>
      <c r="F2278" s="139"/>
      <c r="G2278" s="139"/>
      <c r="H2278" s="139"/>
      <c r="I2278" s="139"/>
      <c r="J2278" s="107"/>
      <c r="K2278" s="107"/>
      <c r="L2278" s="107"/>
      <c r="M2278" s="140"/>
      <c r="N2278" s="104"/>
      <c r="O2278" s="104"/>
    </row>
    <row r="2279" spans="1:15" x14ac:dyDescent="0.25">
      <c r="A2279" s="104"/>
      <c r="B2279" s="138"/>
      <c r="C2279" s="138"/>
      <c r="D2279" s="138"/>
      <c r="E2279" s="138"/>
      <c r="F2279" s="139"/>
      <c r="G2279" s="139"/>
      <c r="H2279" s="139"/>
      <c r="I2279" s="139"/>
      <c r="J2279" s="107"/>
      <c r="K2279" s="107"/>
      <c r="L2279" s="107"/>
      <c r="M2279" s="140"/>
      <c r="N2279" s="104"/>
      <c r="O2279" s="104"/>
    </row>
    <row r="2280" spans="1:15" x14ac:dyDescent="0.25">
      <c r="A2280" s="104"/>
      <c r="B2280" s="138"/>
      <c r="C2280" s="138"/>
      <c r="D2280" s="138"/>
      <c r="E2280" s="138"/>
      <c r="F2280" s="139"/>
      <c r="G2280" s="139"/>
      <c r="H2280" s="139"/>
      <c r="I2280" s="139"/>
      <c r="J2280" s="107"/>
      <c r="K2280" s="107"/>
      <c r="L2280" s="107"/>
      <c r="M2280" s="140"/>
      <c r="N2280" s="104"/>
      <c r="O2280" s="104"/>
    </row>
    <row r="2281" spans="1:15" x14ac:dyDescent="0.25">
      <c r="A2281" s="104"/>
      <c r="B2281" s="138"/>
      <c r="C2281" s="138"/>
      <c r="D2281" s="138"/>
      <c r="E2281" s="138"/>
      <c r="F2281" s="139"/>
      <c r="G2281" s="139"/>
      <c r="H2281" s="139"/>
      <c r="I2281" s="139"/>
      <c r="J2281" s="107"/>
      <c r="K2281" s="107"/>
      <c r="L2281" s="107"/>
      <c r="M2281" s="140"/>
      <c r="N2281" s="104"/>
      <c r="O2281" s="104"/>
    </row>
    <row r="2282" spans="1:15" x14ac:dyDescent="0.25">
      <c r="A2282" s="104"/>
      <c r="B2282" s="138"/>
      <c r="C2282" s="138"/>
      <c r="D2282" s="138"/>
      <c r="E2282" s="138"/>
      <c r="F2282" s="139"/>
      <c r="G2282" s="139"/>
      <c r="H2282" s="139"/>
      <c r="I2282" s="139"/>
      <c r="J2282" s="107"/>
      <c r="K2282" s="107"/>
      <c r="L2282" s="107"/>
      <c r="M2282" s="140"/>
      <c r="N2282" s="104"/>
      <c r="O2282" s="104"/>
    </row>
    <row r="2283" spans="1:15" x14ac:dyDescent="0.25">
      <c r="A2283" s="104"/>
      <c r="B2283" s="138"/>
      <c r="C2283" s="138"/>
      <c r="D2283" s="138"/>
      <c r="E2283" s="138"/>
      <c r="F2283" s="139"/>
      <c r="G2283" s="139"/>
      <c r="H2283" s="139"/>
      <c r="I2283" s="139"/>
      <c r="J2283" s="107"/>
      <c r="K2283" s="107"/>
      <c r="L2283" s="107"/>
      <c r="M2283" s="140"/>
      <c r="N2283" s="104"/>
      <c r="O2283" s="104"/>
    </row>
    <row r="2284" spans="1:15" x14ac:dyDescent="0.25">
      <c r="A2284" s="104"/>
      <c r="B2284" s="138"/>
      <c r="C2284" s="138"/>
      <c r="D2284" s="138"/>
      <c r="E2284" s="138"/>
      <c r="F2284" s="139"/>
      <c r="G2284" s="139"/>
      <c r="H2284" s="139"/>
      <c r="I2284" s="139"/>
      <c r="J2284" s="107"/>
      <c r="K2284" s="107"/>
      <c r="L2284" s="107"/>
      <c r="M2284" s="140"/>
      <c r="N2284" s="104"/>
      <c r="O2284" s="104"/>
    </row>
    <row r="2285" spans="1:15" x14ac:dyDescent="0.25">
      <c r="A2285" s="104"/>
      <c r="B2285" s="138"/>
      <c r="C2285" s="138"/>
      <c r="D2285" s="138"/>
      <c r="E2285" s="138"/>
      <c r="F2285" s="139"/>
      <c r="G2285" s="139"/>
      <c r="H2285" s="139"/>
      <c r="I2285" s="139"/>
      <c r="J2285" s="107"/>
      <c r="K2285" s="107"/>
      <c r="L2285" s="107"/>
      <c r="M2285" s="140"/>
      <c r="N2285" s="104"/>
      <c r="O2285" s="104"/>
    </row>
    <row r="2286" spans="1:15" x14ac:dyDescent="0.25">
      <c r="A2286" s="104"/>
      <c r="B2286" s="138"/>
      <c r="C2286" s="138"/>
      <c r="D2286" s="138"/>
      <c r="E2286" s="138"/>
      <c r="F2286" s="139"/>
      <c r="G2286" s="139"/>
      <c r="H2286" s="139"/>
      <c r="I2286" s="139"/>
      <c r="J2286" s="107"/>
      <c r="K2286" s="107"/>
      <c r="L2286" s="107"/>
      <c r="M2286" s="140"/>
      <c r="N2286" s="104"/>
      <c r="O2286" s="104"/>
    </row>
    <row r="2287" spans="1:15" x14ac:dyDescent="0.25">
      <c r="A2287" s="104"/>
      <c r="B2287" s="138"/>
      <c r="C2287" s="138"/>
      <c r="D2287" s="138"/>
      <c r="E2287" s="138"/>
      <c r="F2287" s="139"/>
      <c r="G2287" s="139"/>
      <c r="H2287" s="139"/>
      <c r="I2287" s="139"/>
      <c r="J2287" s="107"/>
      <c r="K2287" s="107"/>
      <c r="L2287" s="107"/>
      <c r="M2287" s="140"/>
      <c r="N2287" s="104"/>
      <c r="O2287" s="104"/>
    </row>
    <row r="2288" spans="1:15" x14ac:dyDescent="0.25">
      <c r="A2288" s="104"/>
      <c r="B2288" s="138"/>
      <c r="C2288" s="138"/>
      <c r="D2288" s="138"/>
      <c r="E2288" s="138"/>
      <c r="F2288" s="139"/>
      <c r="G2288" s="139"/>
      <c r="H2288" s="139"/>
      <c r="I2288" s="139"/>
      <c r="J2288" s="107"/>
      <c r="K2288" s="107"/>
      <c r="L2288" s="107"/>
      <c r="M2288" s="140"/>
      <c r="N2288" s="104"/>
      <c r="O2288" s="104"/>
    </row>
    <row r="2289" spans="1:15" x14ac:dyDescent="0.25">
      <c r="A2289" s="104"/>
      <c r="B2289" s="138"/>
      <c r="C2289" s="138"/>
      <c r="D2289" s="138"/>
      <c r="E2289" s="138"/>
      <c r="F2289" s="139"/>
      <c r="G2289" s="139"/>
      <c r="H2289" s="139"/>
      <c r="I2289" s="139"/>
      <c r="J2289" s="107"/>
      <c r="K2289" s="107"/>
      <c r="L2289" s="107"/>
      <c r="M2289" s="140"/>
      <c r="N2289" s="104"/>
      <c r="O2289" s="104"/>
    </row>
    <row r="2290" spans="1:15" x14ac:dyDescent="0.25">
      <c r="A2290" s="104"/>
      <c r="B2290" s="138"/>
      <c r="C2290" s="138"/>
      <c r="D2290" s="138"/>
      <c r="E2290" s="138"/>
      <c r="F2290" s="139"/>
      <c r="G2290" s="139"/>
      <c r="H2290" s="139"/>
      <c r="I2290" s="139"/>
      <c r="J2290" s="107"/>
      <c r="K2290" s="107"/>
      <c r="L2290" s="107"/>
      <c r="M2290" s="140"/>
      <c r="N2290" s="104"/>
      <c r="O2290" s="104"/>
    </row>
    <row r="2291" spans="1:15" x14ac:dyDescent="0.25">
      <c r="A2291" s="104"/>
      <c r="B2291" s="138"/>
      <c r="C2291" s="138"/>
      <c r="D2291" s="138"/>
      <c r="E2291" s="138"/>
      <c r="F2291" s="139"/>
      <c r="G2291" s="139"/>
      <c r="H2291" s="139"/>
      <c r="I2291" s="139"/>
      <c r="J2291" s="107"/>
      <c r="K2291" s="107"/>
      <c r="L2291" s="107"/>
      <c r="M2291" s="140"/>
      <c r="N2291" s="104"/>
      <c r="O2291" s="104"/>
    </row>
    <row r="2292" spans="1:15" x14ac:dyDescent="0.25">
      <c r="A2292" s="104"/>
      <c r="B2292" s="138"/>
      <c r="C2292" s="138"/>
      <c r="D2292" s="138"/>
      <c r="E2292" s="138"/>
      <c r="F2292" s="139"/>
      <c r="G2292" s="139"/>
      <c r="H2292" s="139"/>
      <c r="I2292" s="139"/>
      <c r="J2292" s="107"/>
      <c r="K2292" s="107"/>
      <c r="L2292" s="107"/>
      <c r="M2292" s="140"/>
      <c r="N2292" s="104"/>
      <c r="O2292" s="104"/>
    </row>
    <row r="2293" spans="1:15" x14ac:dyDescent="0.25">
      <c r="A2293" s="104"/>
      <c r="B2293" s="138"/>
      <c r="C2293" s="138"/>
      <c r="D2293" s="138"/>
      <c r="E2293" s="138"/>
      <c r="F2293" s="139"/>
      <c r="G2293" s="139"/>
      <c r="H2293" s="139"/>
      <c r="I2293" s="139"/>
      <c r="J2293" s="107"/>
      <c r="K2293" s="107"/>
      <c r="L2293" s="107"/>
      <c r="M2293" s="140"/>
      <c r="N2293" s="104"/>
      <c r="O2293" s="104"/>
    </row>
    <row r="2294" spans="1:15" x14ac:dyDescent="0.25">
      <c r="A2294" s="104"/>
      <c r="B2294" s="138"/>
      <c r="C2294" s="138"/>
      <c r="D2294" s="138"/>
      <c r="E2294" s="138"/>
      <c r="F2294" s="139"/>
      <c r="G2294" s="139"/>
      <c r="H2294" s="139"/>
      <c r="I2294" s="139"/>
      <c r="J2294" s="107"/>
      <c r="K2294" s="107"/>
      <c r="L2294" s="107"/>
      <c r="M2294" s="140"/>
      <c r="N2294" s="104"/>
      <c r="O2294" s="104"/>
    </row>
    <row r="2295" spans="1:15" x14ac:dyDescent="0.25">
      <c r="A2295" s="104"/>
      <c r="B2295" s="138"/>
      <c r="C2295" s="138"/>
      <c r="D2295" s="138"/>
      <c r="E2295" s="138"/>
      <c r="F2295" s="139"/>
      <c r="G2295" s="139"/>
      <c r="H2295" s="139"/>
      <c r="I2295" s="139"/>
      <c r="J2295" s="107"/>
      <c r="K2295" s="107"/>
      <c r="L2295" s="107"/>
      <c r="M2295" s="140"/>
      <c r="N2295" s="104"/>
      <c r="O2295" s="104"/>
    </row>
    <row r="2296" spans="1:15" x14ac:dyDescent="0.25">
      <c r="A2296" s="104"/>
      <c r="B2296" s="138"/>
      <c r="C2296" s="138"/>
      <c r="D2296" s="138"/>
      <c r="E2296" s="138"/>
      <c r="F2296" s="139"/>
      <c r="G2296" s="139"/>
      <c r="H2296" s="139"/>
      <c r="I2296" s="139"/>
      <c r="J2296" s="107"/>
      <c r="K2296" s="107"/>
      <c r="L2296" s="107"/>
      <c r="M2296" s="140"/>
      <c r="N2296" s="104"/>
      <c r="O2296" s="104"/>
    </row>
    <row r="2297" spans="1:15" x14ac:dyDescent="0.25">
      <c r="A2297" s="104"/>
      <c r="B2297" s="138"/>
      <c r="C2297" s="138"/>
      <c r="D2297" s="138"/>
      <c r="E2297" s="138"/>
      <c r="F2297" s="139"/>
      <c r="G2297" s="139"/>
      <c r="H2297" s="139"/>
      <c r="I2297" s="139"/>
      <c r="J2297" s="107"/>
      <c r="K2297" s="107"/>
      <c r="L2297" s="107"/>
      <c r="M2297" s="140"/>
      <c r="N2297" s="104"/>
      <c r="O2297" s="104"/>
    </row>
    <row r="2298" spans="1:15" x14ac:dyDescent="0.25">
      <c r="A2298" s="104"/>
      <c r="B2298" s="138"/>
      <c r="C2298" s="138"/>
      <c r="D2298" s="138"/>
      <c r="E2298" s="138"/>
      <c r="F2298" s="139"/>
      <c r="G2298" s="139"/>
      <c r="H2298" s="139"/>
      <c r="I2298" s="139"/>
      <c r="J2298" s="107"/>
      <c r="K2298" s="107"/>
      <c r="L2298" s="107"/>
      <c r="M2298" s="140"/>
      <c r="N2298" s="104"/>
      <c r="O2298" s="104"/>
    </row>
    <row r="2299" spans="1:15" x14ac:dyDescent="0.25">
      <c r="A2299" s="104"/>
      <c r="B2299" s="138"/>
      <c r="C2299" s="138"/>
      <c r="D2299" s="138"/>
      <c r="E2299" s="138"/>
      <c r="F2299" s="139"/>
      <c r="G2299" s="139"/>
      <c r="H2299" s="139"/>
      <c r="I2299" s="139"/>
      <c r="J2299" s="107"/>
      <c r="K2299" s="107"/>
      <c r="L2299" s="107"/>
      <c r="M2299" s="140"/>
      <c r="N2299" s="104"/>
      <c r="O2299" s="104"/>
    </row>
    <row r="2300" spans="1:15" x14ac:dyDescent="0.25">
      <c r="A2300" s="104"/>
      <c r="B2300" s="138"/>
      <c r="C2300" s="138"/>
      <c r="D2300" s="138"/>
      <c r="E2300" s="138"/>
      <c r="F2300" s="139"/>
      <c r="G2300" s="139"/>
      <c r="H2300" s="139"/>
      <c r="I2300" s="139"/>
      <c r="J2300" s="107"/>
      <c r="K2300" s="107"/>
      <c r="L2300" s="107"/>
      <c r="M2300" s="140"/>
      <c r="N2300" s="104"/>
      <c r="O2300" s="104"/>
    </row>
    <row r="2301" spans="1:15" x14ac:dyDescent="0.25">
      <c r="A2301" s="104"/>
      <c r="B2301" s="138"/>
      <c r="C2301" s="138"/>
      <c r="D2301" s="138"/>
      <c r="E2301" s="138"/>
      <c r="F2301" s="139"/>
      <c r="G2301" s="139"/>
      <c r="H2301" s="139"/>
      <c r="I2301" s="139"/>
      <c r="J2301" s="107"/>
      <c r="K2301" s="107"/>
      <c r="L2301" s="107"/>
      <c r="M2301" s="140"/>
      <c r="N2301" s="104"/>
      <c r="O2301" s="104"/>
    </row>
    <row r="2302" spans="1:15" x14ac:dyDescent="0.25">
      <c r="A2302" s="104"/>
      <c r="B2302" s="138"/>
      <c r="C2302" s="138"/>
      <c r="D2302" s="138"/>
      <c r="E2302" s="138"/>
      <c r="F2302" s="139"/>
      <c r="G2302" s="139"/>
      <c r="H2302" s="139"/>
      <c r="I2302" s="139"/>
      <c r="J2302" s="107"/>
      <c r="K2302" s="107"/>
      <c r="L2302" s="107"/>
      <c r="M2302" s="140"/>
      <c r="N2302" s="104"/>
      <c r="O2302" s="104"/>
    </row>
    <row r="2303" spans="1:15" x14ac:dyDescent="0.25">
      <c r="A2303" s="104"/>
      <c r="B2303" s="138"/>
      <c r="C2303" s="138"/>
      <c r="D2303" s="138"/>
      <c r="E2303" s="138"/>
      <c r="F2303" s="139"/>
      <c r="G2303" s="139"/>
      <c r="H2303" s="139"/>
      <c r="I2303" s="139"/>
      <c r="J2303" s="107"/>
      <c r="K2303" s="107"/>
      <c r="L2303" s="107"/>
      <c r="M2303" s="140"/>
      <c r="N2303" s="104"/>
      <c r="O2303" s="104"/>
    </row>
    <row r="2304" spans="1:15" x14ac:dyDescent="0.25">
      <c r="A2304" s="104"/>
      <c r="B2304" s="138"/>
      <c r="C2304" s="138"/>
      <c r="D2304" s="138"/>
      <c r="E2304" s="138"/>
      <c r="F2304" s="139"/>
      <c r="G2304" s="139"/>
      <c r="H2304" s="139"/>
      <c r="I2304" s="139"/>
      <c r="J2304" s="107"/>
      <c r="K2304" s="107"/>
      <c r="L2304" s="107"/>
      <c r="M2304" s="140"/>
      <c r="N2304" s="104"/>
      <c r="O2304" s="104"/>
    </row>
    <row r="2305" spans="1:15" x14ac:dyDescent="0.25">
      <c r="A2305" s="104"/>
      <c r="B2305" s="138"/>
      <c r="C2305" s="138"/>
      <c r="D2305" s="138"/>
      <c r="E2305" s="138"/>
      <c r="F2305" s="139"/>
      <c r="G2305" s="139"/>
      <c r="H2305" s="139"/>
      <c r="I2305" s="139"/>
      <c r="J2305" s="107"/>
      <c r="K2305" s="107"/>
      <c r="L2305" s="107"/>
      <c r="M2305" s="140"/>
      <c r="N2305" s="104"/>
      <c r="O2305" s="104"/>
    </row>
    <row r="2306" spans="1:15" x14ac:dyDescent="0.25">
      <c r="A2306" s="104"/>
      <c r="B2306" s="138"/>
      <c r="C2306" s="138"/>
      <c r="D2306" s="138"/>
      <c r="E2306" s="138"/>
      <c r="F2306" s="139"/>
      <c r="G2306" s="139"/>
      <c r="H2306" s="139"/>
      <c r="I2306" s="139"/>
      <c r="J2306" s="107"/>
      <c r="K2306" s="107"/>
      <c r="L2306" s="107"/>
      <c r="M2306" s="140"/>
      <c r="N2306" s="104"/>
      <c r="O2306" s="104"/>
    </row>
    <row r="2307" spans="1:15" x14ac:dyDescent="0.25">
      <c r="A2307" s="104"/>
      <c r="B2307" s="138"/>
      <c r="C2307" s="138"/>
      <c r="D2307" s="138"/>
      <c r="E2307" s="138"/>
      <c r="F2307" s="139"/>
      <c r="G2307" s="139"/>
      <c r="H2307" s="139"/>
      <c r="I2307" s="139"/>
      <c r="J2307" s="107"/>
      <c r="K2307" s="107"/>
      <c r="L2307" s="107"/>
      <c r="M2307" s="140"/>
      <c r="N2307" s="104"/>
      <c r="O2307" s="104"/>
    </row>
    <row r="2308" spans="1:15" x14ac:dyDescent="0.25">
      <c r="A2308" s="104"/>
      <c r="B2308" s="138"/>
      <c r="C2308" s="138"/>
      <c r="D2308" s="138"/>
      <c r="E2308" s="138"/>
      <c r="F2308" s="139"/>
      <c r="G2308" s="139"/>
      <c r="H2308" s="139"/>
      <c r="I2308" s="139"/>
      <c r="J2308" s="107"/>
      <c r="K2308" s="107"/>
      <c r="L2308" s="107"/>
      <c r="M2308" s="140"/>
      <c r="N2308" s="104"/>
      <c r="O2308" s="104"/>
    </row>
    <row r="2309" spans="1:15" x14ac:dyDescent="0.25">
      <c r="A2309" s="104"/>
      <c r="B2309" s="138"/>
      <c r="C2309" s="138"/>
      <c r="D2309" s="138"/>
      <c r="E2309" s="138"/>
      <c r="F2309" s="139"/>
      <c r="G2309" s="139"/>
      <c r="H2309" s="139"/>
      <c r="I2309" s="139"/>
      <c r="J2309" s="107"/>
      <c r="K2309" s="107"/>
      <c r="L2309" s="107"/>
      <c r="M2309" s="140"/>
      <c r="N2309" s="104"/>
      <c r="O2309" s="104"/>
    </row>
    <row r="2310" spans="1:15" x14ac:dyDescent="0.25">
      <c r="A2310" s="104"/>
      <c r="B2310" s="138"/>
      <c r="C2310" s="138"/>
      <c r="D2310" s="138"/>
      <c r="E2310" s="138"/>
      <c r="F2310" s="139"/>
      <c r="G2310" s="139"/>
      <c r="H2310" s="139"/>
      <c r="I2310" s="139"/>
      <c r="J2310" s="107"/>
      <c r="K2310" s="107"/>
      <c r="L2310" s="107"/>
      <c r="M2310" s="140"/>
      <c r="N2310" s="104"/>
      <c r="O2310" s="104"/>
    </row>
    <row r="2311" spans="1:15" x14ac:dyDescent="0.25">
      <c r="A2311" s="104"/>
      <c r="B2311" s="138"/>
      <c r="C2311" s="138"/>
      <c r="D2311" s="138"/>
      <c r="E2311" s="138"/>
      <c r="F2311" s="139"/>
      <c r="G2311" s="139"/>
      <c r="H2311" s="139"/>
      <c r="I2311" s="139"/>
      <c r="J2311" s="107"/>
      <c r="K2311" s="107"/>
      <c r="L2311" s="107"/>
      <c r="M2311" s="140"/>
      <c r="N2311" s="104"/>
      <c r="O2311" s="104"/>
    </row>
    <row r="2312" spans="1:15" x14ac:dyDescent="0.25">
      <c r="A2312" s="104"/>
      <c r="B2312" s="138"/>
      <c r="C2312" s="138"/>
      <c r="D2312" s="138"/>
      <c r="E2312" s="138"/>
      <c r="F2312" s="139"/>
      <c r="G2312" s="139"/>
      <c r="H2312" s="139"/>
      <c r="I2312" s="139"/>
      <c r="J2312" s="107"/>
      <c r="K2312" s="107"/>
      <c r="L2312" s="107"/>
      <c r="M2312" s="140"/>
      <c r="N2312" s="104"/>
      <c r="O2312" s="104"/>
    </row>
    <row r="2313" spans="1:15" x14ac:dyDescent="0.25">
      <c r="A2313" s="104"/>
      <c r="B2313" s="138"/>
      <c r="C2313" s="138"/>
      <c r="D2313" s="138"/>
      <c r="E2313" s="138"/>
      <c r="F2313" s="139"/>
      <c r="G2313" s="139"/>
      <c r="H2313" s="139"/>
      <c r="I2313" s="139"/>
      <c r="J2313" s="107"/>
      <c r="K2313" s="107"/>
      <c r="L2313" s="107"/>
      <c r="M2313" s="140"/>
      <c r="N2313" s="104"/>
      <c r="O2313" s="104"/>
    </row>
    <row r="2314" spans="1:15" x14ac:dyDescent="0.25">
      <c r="A2314" s="104"/>
      <c r="B2314" s="138"/>
      <c r="C2314" s="138"/>
      <c r="D2314" s="138"/>
      <c r="E2314" s="138"/>
      <c r="F2314" s="139"/>
      <c r="G2314" s="139"/>
      <c r="H2314" s="139"/>
      <c r="I2314" s="139"/>
      <c r="J2314" s="107"/>
      <c r="K2314" s="107"/>
      <c r="L2314" s="107"/>
      <c r="M2314" s="140"/>
      <c r="N2314" s="104"/>
      <c r="O2314" s="104"/>
    </row>
    <row r="2315" spans="1:15" x14ac:dyDescent="0.25">
      <c r="A2315" s="104"/>
      <c r="B2315" s="138"/>
      <c r="C2315" s="138"/>
      <c r="D2315" s="138"/>
      <c r="E2315" s="138"/>
      <c r="F2315" s="139"/>
      <c r="G2315" s="139"/>
      <c r="H2315" s="139"/>
      <c r="I2315" s="139"/>
      <c r="J2315" s="107"/>
      <c r="K2315" s="107"/>
      <c r="L2315" s="107"/>
      <c r="M2315" s="140"/>
      <c r="N2315" s="104"/>
      <c r="O2315" s="104"/>
    </row>
    <row r="2316" spans="1:15" x14ac:dyDescent="0.25">
      <c r="A2316" s="104"/>
      <c r="B2316" s="138"/>
      <c r="C2316" s="138"/>
      <c r="D2316" s="138"/>
      <c r="E2316" s="138"/>
      <c r="F2316" s="139"/>
      <c r="G2316" s="139"/>
      <c r="H2316" s="139"/>
      <c r="I2316" s="139"/>
      <c r="J2316" s="107"/>
      <c r="K2316" s="107"/>
      <c r="L2316" s="107"/>
      <c r="M2316" s="140"/>
      <c r="N2316" s="104"/>
      <c r="O2316" s="104"/>
    </row>
    <row r="2317" spans="1:15" x14ac:dyDescent="0.25">
      <c r="A2317" s="104"/>
      <c r="B2317" s="138"/>
      <c r="C2317" s="138"/>
      <c r="D2317" s="138"/>
      <c r="E2317" s="138"/>
      <c r="F2317" s="139"/>
      <c r="G2317" s="139"/>
      <c r="H2317" s="139"/>
      <c r="I2317" s="139"/>
      <c r="J2317" s="107"/>
      <c r="K2317" s="107"/>
      <c r="L2317" s="107"/>
      <c r="M2317" s="140"/>
      <c r="N2317" s="104"/>
      <c r="O2317" s="104"/>
    </row>
    <row r="2318" spans="1:15" x14ac:dyDescent="0.25">
      <c r="A2318" s="104"/>
      <c r="B2318" s="138"/>
      <c r="C2318" s="138"/>
      <c r="D2318" s="138"/>
      <c r="E2318" s="138"/>
      <c r="F2318" s="139"/>
      <c r="G2318" s="139"/>
      <c r="H2318" s="139"/>
      <c r="I2318" s="139"/>
      <c r="J2318" s="107"/>
      <c r="K2318" s="107"/>
      <c r="L2318" s="107"/>
      <c r="M2318" s="140"/>
      <c r="N2318" s="104"/>
      <c r="O2318" s="104"/>
    </row>
    <row r="2319" spans="1:15" x14ac:dyDescent="0.25">
      <c r="A2319" s="104"/>
      <c r="B2319" s="138"/>
      <c r="C2319" s="138"/>
      <c r="D2319" s="138"/>
      <c r="E2319" s="138"/>
      <c r="F2319" s="139"/>
      <c r="G2319" s="139"/>
      <c r="H2319" s="139"/>
      <c r="I2319" s="139"/>
      <c r="J2319" s="107"/>
      <c r="K2319" s="107"/>
      <c r="L2319" s="107"/>
      <c r="M2319" s="140"/>
      <c r="N2319" s="104"/>
      <c r="O2319" s="104"/>
    </row>
    <row r="2320" spans="1:15" x14ac:dyDescent="0.25">
      <c r="A2320" s="104"/>
      <c r="B2320" s="138"/>
      <c r="C2320" s="138"/>
      <c r="D2320" s="138"/>
      <c r="E2320" s="138"/>
      <c r="F2320" s="139"/>
      <c r="G2320" s="139"/>
      <c r="H2320" s="139"/>
      <c r="I2320" s="139"/>
      <c r="J2320" s="107"/>
      <c r="K2320" s="107"/>
      <c r="L2320" s="107"/>
      <c r="M2320" s="140"/>
      <c r="N2320" s="104"/>
      <c r="O2320" s="104"/>
    </row>
    <row r="2321" spans="1:15" x14ac:dyDescent="0.25">
      <c r="A2321" s="104"/>
      <c r="B2321" s="138"/>
      <c r="C2321" s="138"/>
      <c r="D2321" s="138"/>
      <c r="E2321" s="138"/>
      <c r="F2321" s="139"/>
      <c r="G2321" s="139"/>
      <c r="H2321" s="139"/>
      <c r="I2321" s="139"/>
      <c r="J2321" s="107"/>
      <c r="K2321" s="107"/>
      <c r="L2321" s="107"/>
      <c r="M2321" s="140"/>
      <c r="N2321" s="104"/>
      <c r="O2321" s="104"/>
    </row>
    <row r="2322" spans="1:15" x14ac:dyDescent="0.25">
      <c r="A2322" s="104"/>
      <c r="B2322" s="138"/>
      <c r="C2322" s="138"/>
      <c r="D2322" s="138"/>
      <c r="E2322" s="138"/>
      <c r="F2322" s="139"/>
      <c r="G2322" s="139"/>
      <c r="H2322" s="139"/>
      <c r="I2322" s="139"/>
      <c r="J2322" s="107"/>
      <c r="K2322" s="107"/>
      <c r="L2322" s="107"/>
      <c r="M2322" s="140"/>
      <c r="N2322" s="104"/>
      <c r="O2322" s="104"/>
    </row>
    <row r="2323" spans="1:15" x14ac:dyDescent="0.25">
      <c r="A2323" s="104"/>
      <c r="B2323" s="138"/>
      <c r="C2323" s="138"/>
      <c r="D2323" s="138"/>
      <c r="E2323" s="138"/>
      <c r="F2323" s="139"/>
      <c r="G2323" s="139"/>
      <c r="H2323" s="139"/>
      <c r="I2323" s="139"/>
      <c r="J2323" s="107"/>
      <c r="K2323" s="107"/>
      <c r="L2323" s="107"/>
      <c r="M2323" s="140"/>
      <c r="N2323" s="104"/>
      <c r="O2323" s="104"/>
    </row>
    <row r="2324" spans="1:15" x14ac:dyDescent="0.25">
      <c r="A2324" s="104"/>
      <c r="B2324" s="138"/>
      <c r="C2324" s="138"/>
      <c r="D2324" s="138"/>
      <c r="E2324" s="138"/>
      <c r="F2324" s="139"/>
      <c r="G2324" s="139"/>
      <c r="H2324" s="139"/>
      <c r="I2324" s="139"/>
      <c r="J2324" s="107"/>
      <c r="K2324" s="107"/>
      <c r="L2324" s="107"/>
      <c r="M2324" s="140"/>
      <c r="N2324" s="104"/>
      <c r="O2324" s="104"/>
    </row>
    <row r="2325" spans="1:15" x14ac:dyDescent="0.25">
      <c r="A2325" s="104"/>
      <c r="B2325" s="138"/>
      <c r="C2325" s="138"/>
      <c r="D2325" s="138"/>
      <c r="E2325" s="138"/>
      <c r="F2325" s="139"/>
      <c r="G2325" s="139"/>
      <c r="H2325" s="139"/>
      <c r="I2325" s="139"/>
      <c r="J2325" s="107"/>
      <c r="K2325" s="107"/>
      <c r="L2325" s="107"/>
      <c r="M2325" s="140"/>
      <c r="N2325" s="104"/>
      <c r="O2325" s="104"/>
    </row>
    <row r="2326" spans="1:15" x14ac:dyDescent="0.25">
      <c r="A2326" s="104"/>
      <c r="B2326" s="138"/>
      <c r="C2326" s="138"/>
      <c r="D2326" s="138"/>
      <c r="E2326" s="138"/>
      <c r="F2326" s="139"/>
      <c r="G2326" s="139"/>
      <c r="H2326" s="139"/>
      <c r="I2326" s="139"/>
      <c r="J2326" s="107"/>
      <c r="K2326" s="107"/>
      <c r="L2326" s="107"/>
      <c r="M2326" s="140"/>
      <c r="N2326" s="104"/>
      <c r="O2326" s="104"/>
    </row>
    <row r="2327" spans="1:15" x14ac:dyDescent="0.25">
      <c r="A2327" s="104"/>
      <c r="B2327" s="138"/>
      <c r="C2327" s="138"/>
      <c r="D2327" s="138"/>
      <c r="E2327" s="138"/>
      <c r="F2327" s="139"/>
      <c r="G2327" s="139"/>
      <c r="H2327" s="139"/>
      <c r="I2327" s="139"/>
      <c r="J2327" s="107"/>
      <c r="K2327" s="107"/>
      <c r="L2327" s="107"/>
      <c r="M2327" s="140"/>
      <c r="N2327" s="104"/>
      <c r="O2327" s="104"/>
    </row>
    <row r="2328" spans="1:15" x14ac:dyDescent="0.25">
      <c r="A2328" s="104"/>
      <c r="B2328" s="138"/>
      <c r="C2328" s="138"/>
      <c r="D2328" s="138"/>
      <c r="E2328" s="138"/>
      <c r="F2328" s="139"/>
      <c r="G2328" s="139"/>
      <c r="H2328" s="139"/>
      <c r="I2328" s="139"/>
      <c r="J2328" s="107"/>
      <c r="K2328" s="107"/>
      <c r="L2328" s="107"/>
      <c r="M2328" s="140"/>
      <c r="N2328" s="104"/>
      <c r="O2328" s="104"/>
    </row>
    <row r="2329" spans="1:15" x14ac:dyDescent="0.25">
      <c r="A2329" s="104"/>
      <c r="B2329" s="138"/>
      <c r="C2329" s="138"/>
      <c r="D2329" s="138"/>
      <c r="E2329" s="138"/>
      <c r="F2329" s="139"/>
      <c r="G2329" s="139"/>
      <c r="H2329" s="139"/>
      <c r="I2329" s="139"/>
      <c r="J2329" s="107"/>
      <c r="K2329" s="107"/>
      <c r="L2329" s="107"/>
      <c r="M2329" s="140"/>
      <c r="N2329" s="104"/>
      <c r="O2329" s="104"/>
    </row>
    <row r="2330" spans="1:15" x14ac:dyDescent="0.25">
      <c r="A2330" s="104"/>
      <c r="B2330" s="138"/>
      <c r="C2330" s="138"/>
      <c r="D2330" s="138"/>
      <c r="E2330" s="138"/>
      <c r="F2330" s="139"/>
      <c r="G2330" s="139"/>
      <c r="H2330" s="139"/>
      <c r="I2330" s="139"/>
      <c r="J2330" s="107"/>
      <c r="K2330" s="107"/>
      <c r="L2330" s="107"/>
      <c r="M2330" s="140"/>
      <c r="N2330" s="104"/>
      <c r="O2330" s="104"/>
    </row>
    <row r="2331" spans="1:15" x14ac:dyDescent="0.25">
      <c r="A2331" s="104"/>
      <c r="B2331" s="138"/>
      <c r="C2331" s="138"/>
      <c r="D2331" s="138"/>
      <c r="E2331" s="138"/>
      <c r="F2331" s="139"/>
      <c r="G2331" s="139"/>
      <c r="H2331" s="139"/>
      <c r="I2331" s="139"/>
      <c r="J2331" s="107"/>
      <c r="K2331" s="107"/>
      <c r="L2331" s="107"/>
      <c r="M2331" s="140"/>
      <c r="N2331" s="104"/>
      <c r="O2331" s="104"/>
    </row>
    <row r="2332" spans="1:15" x14ac:dyDescent="0.25">
      <c r="A2332" s="104"/>
      <c r="B2332" s="138"/>
      <c r="C2332" s="138"/>
      <c r="D2332" s="138"/>
      <c r="E2332" s="138"/>
      <c r="F2332" s="139"/>
      <c r="G2332" s="139"/>
      <c r="H2332" s="139"/>
      <c r="I2332" s="139"/>
      <c r="J2332" s="107"/>
      <c r="K2332" s="107"/>
      <c r="L2332" s="107"/>
      <c r="M2332" s="140"/>
      <c r="N2332" s="104"/>
      <c r="O2332" s="104"/>
    </row>
    <row r="2333" spans="1:15" x14ac:dyDescent="0.25">
      <c r="A2333" s="104"/>
      <c r="B2333" s="138"/>
      <c r="C2333" s="138"/>
      <c r="D2333" s="138"/>
      <c r="E2333" s="138"/>
      <c r="F2333" s="139"/>
      <c r="G2333" s="139"/>
      <c r="H2333" s="139"/>
      <c r="I2333" s="139"/>
      <c r="J2333" s="107"/>
      <c r="K2333" s="107"/>
      <c r="L2333" s="107"/>
      <c r="M2333" s="140"/>
      <c r="N2333" s="104"/>
      <c r="O2333" s="104"/>
    </row>
    <row r="2334" spans="1:15" x14ac:dyDescent="0.25">
      <c r="A2334" s="104"/>
      <c r="B2334" s="138"/>
      <c r="C2334" s="138"/>
      <c r="D2334" s="138"/>
      <c r="E2334" s="138"/>
      <c r="F2334" s="139"/>
      <c r="G2334" s="139"/>
      <c r="H2334" s="139"/>
      <c r="I2334" s="139"/>
      <c r="J2334" s="107"/>
      <c r="K2334" s="107"/>
      <c r="L2334" s="107"/>
      <c r="M2334" s="140"/>
      <c r="N2334" s="104"/>
      <c r="O2334" s="104"/>
    </row>
    <row r="2335" spans="1:15" x14ac:dyDescent="0.25">
      <c r="A2335" s="104"/>
      <c r="B2335" s="138"/>
      <c r="C2335" s="138"/>
      <c r="D2335" s="138"/>
      <c r="E2335" s="138"/>
      <c r="F2335" s="139"/>
      <c r="G2335" s="139"/>
      <c r="H2335" s="139"/>
      <c r="I2335" s="139"/>
      <c r="J2335" s="107"/>
      <c r="K2335" s="107"/>
      <c r="L2335" s="107"/>
      <c r="M2335" s="140"/>
      <c r="N2335" s="104"/>
      <c r="O2335" s="104"/>
    </row>
    <row r="2336" spans="1:15" x14ac:dyDescent="0.25">
      <c r="A2336" s="104"/>
      <c r="B2336" s="138"/>
      <c r="C2336" s="138"/>
      <c r="D2336" s="138"/>
      <c r="E2336" s="138"/>
      <c r="F2336" s="139"/>
      <c r="G2336" s="139"/>
      <c r="H2336" s="139"/>
      <c r="I2336" s="139"/>
      <c r="J2336" s="107"/>
      <c r="K2336" s="107"/>
      <c r="L2336" s="107"/>
      <c r="M2336" s="140"/>
      <c r="N2336" s="104"/>
      <c r="O2336" s="104"/>
    </row>
    <row r="2337" spans="1:15" x14ac:dyDescent="0.25">
      <c r="A2337" s="104"/>
      <c r="B2337" s="138"/>
      <c r="C2337" s="138"/>
      <c r="D2337" s="138"/>
      <c r="E2337" s="138"/>
      <c r="F2337" s="139"/>
      <c r="G2337" s="139"/>
      <c r="H2337" s="139"/>
      <c r="I2337" s="139"/>
      <c r="J2337" s="107"/>
      <c r="K2337" s="107"/>
      <c r="L2337" s="107"/>
      <c r="M2337" s="140"/>
      <c r="N2337" s="104"/>
      <c r="O2337" s="104"/>
    </row>
    <row r="2338" spans="1:15" x14ac:dyDescent="0.25">
      <c r="A2338" s="104"/>
      <c r="B2338" s="138"/>
      <c r="C2338" s="138"/>
      <c r="D2338" s="138"/>
      <c r="E2338" s="138"/>
      <c r="F2338" s="139"/>
      <c r="G2338" s="139"/>
      <c r="H2338" s="139"/>
      <c r="I2338" s="139"/>
      <c r="J2338" s="107"/>
      <c r="K2338" s="107"/>
      <c r="L2338" s="107"/>
      <c r="M2338" s="140"/>
      <c r="N2338" s="104"/>
      <c r="O2338" s="104"/>
    </row>
    <row r="2339" spans="1:15" x14ac:dyDescent="0.25">
      <c r="A2339" s="104"/>
      <c r="B2339" s="138"/>
      <c r="C2339" s="138"/>
      <c r="D2339" s="138"/>
      <c r="E2339" s="138"/>
      <c r="F2339" s="139"/>
      <c r="G2339" s="139"/>
      <c r="H2339" s="139"/>
      <c r="I2339" s="139"/>
      <c r="J2339" s="107"/>
      <c r="K2339" s="107"/>
      <c r="L2339" s="107"/>
      <c r="M2339" s="140"/>
      <c r="N2339" s="104"/>
      <c r="O2339" s="104"/>
    </row>
    <row r="2340" spans="1:15" x14ac:dyDescent="0.25">
      <c r="A2340" s="104"/>
      <c r="B2340" s="138"/>
      <c r="C2340" s="138"/>
      <c r="D2340" s="138"/>
      <c r="E2340" s="138"/>
      <c r="F2340" s="139"/>
      <c r="G2340" s="139"/>
      <c r="H2340" s="139"/>
      <c r="I2340" s="139"/>
      <c r="J2340" s="107"/>
      <c r="K2340" s="107"/>
      <c r="L2340" s="107"/>
      <c r="M2340" s="140"/>
      <c r="N2340" s="104"/>
      <c r="O2340" s="104"/>
    </row>
    <row r="2341" spans="1:15" x14ac:dyDescent="0.25">
      <c r="A2341" s="104"/>
      <c r="B2341" s="138"/>
      <c r="C2341" s="138"/>
      <c r="D2341" s="138"/>
      <c r="E2341" s="138"/>
      <c r="F2341" s="139"/>
      <c r="G2341" s="139"/>
      <c r="H2341" s="139"/>
      <c r="I2341" s="139"/>
      <c r="J2341" s="107"/>
      <c r="K2341" s="107"/>
      <c r="L2341" s="107"/>
      <c r="M2341" s="140"/>
      <c r="N2341" s="104"/>
      <c r="O2341" s="104"/>
    </row>
    <row r="2342" spans="1:15" x14ac:dyDescent="0.25">
      <c r="A2342" s="104"/>
      <c r="B2342" s="138"/>
      <c r="C2342" s="138"/>
      <c r="D2342" s="138"/>
      <c r="E2342" s="138"/>
      <c r="F2342" s="139"/>
      <c r="G2342" s="139"/>
      <c r="H2342" s="139"/>
      <c r="I2342" s="139"/>
      <c r="J2342" s="107"/>
      <c r="K2342" s="107"/>
      <c r="L2342" s="107"/>
      <c r="M2342" s="140"/>
      <c r="N2342" s="104"/>
      <c r="O2342" s="104"/>
    </row>
    <row r="2343" spans="1:15" x14ac:dyDescent="0.25">
      <c r="A2343" s="104"/>
      <c r="B2343" s="138"/>
      <c r="C2343" s="138"/>
      <c r="D2343" s="138"/>
      <c r="E2343" s="138"/>
      <c r="F2343" s="139"/>
      <c r="G2343" s="139"/>
      <c r="H2343" s="139"/>
      <c r="I2343" s="139"/>
      <c r="J2343" s="107"/>
      <c r="K2343" s="107"/>
      <c r="L2343" s="107"/>
      <c r="M2343" s="140"/>
      <c r="N2343" s="104"/>
      <c r="O2343" s="104"/>
    </row>
    <row r="2344" spans="1:15" x14ac:dyDescent="0.25">
      <c r="A2344" s="104"/>
      <c r="B2344" s="138"/>
      <c r="C2344" s="138"/>
      <c r="D2344" s="138"/>
      <c r="E2344" s="138"/>
      <c r="F2344" s="139"/>
      <c r="G2344" s="139"/>
      <c r="H2344" s="139"/>
      <c r="I2344" s="139"/>
      <c r="J2344" s="107"/>
      <c r="K2344" s="107"/>
      <c r="L2344" s="107"/>
      <c r="M2344" s="140"/>
      <c r="N2344" s="104"/>
      <c r="O2344" s="104"/>
    </row>
    <row r="2345" spans="1:15" x14ac:dyDescent="0.25">
      <c r="A2345" s="104"/>
      <c r="B2345" s="105"/>
      <c r="C2345" s="105"/>
      <c r="D2345" s="105"/>
      <c r="E2345" s="105"/>
      <c r="F2345" s="106"/>
      <c r="G2345" s="106"/>
      <c r="H2345" s="106"/>
      <c r="I2345" s="106"/>
      <c r="J2345" s="107"/>
      <c r="K2345" s="107"/>
      <c r="L2345" s="107"/>
      <c r="M2345" s="140"/>
      <c r="N2345" s="104"/>
      <c r="O2345" s="104"/>
    </row>
    <row r="2346" spans="1:15" x14ac:dyDescent="0.25">
      <c r="A2346" s="104"/>
      <c r="B2346" s="105"/>
      <c r="C2346" s="105"/>
      <c r="D2346" s="105"/>
      <c r="E2346" s="105"/>
      <c r="F2346" s="106"/>
      <c r="G2346" s="106"/>
      <c r="H2346" s="106"/>
      <c r="I2346" s="106"/>
      <c r="J2346" s="107"/>
      <c r="K2346" s="107"/>
      <c r="L2346" s="107"/>
      <c r="M2346" s="140"/>
      <c r="N2346" s="104"/>
      <c r="O2346" s="104"/>
    </row>
    <row r="2347" spans="1:15" x14ac:dyDescent="0.25">
      <c r="A2347" s="104"/>
      <c r="B2347" s="105"/>
      <c r="C2347" s="105"/>
      <c r="D2347" s="105"/>
      <c r="E2347" s="105"/>
      <c r="F2347" s="106"/>
      <c r="G2347" s="106"/>
      <c r="H2347" s="106"/>
      <c r="I2347" s="106"/>
      <c r="J2347" s="107"/>
      <c r="K2347" s="107"/>
      <c r="L2347" s="107"/>
      <c r="M2347" s="140"/>
      <c r="N2347" s="104"/>
      <c r="O2347" s="104"/>
    </row>
    <row r="2348" spans="1:15" x14ac:dyDescent="0.25">
      <c r="A2348" s="104"/>
      <c r="B2348" s="105"/>
      <c r="C2348" s="105"/>
      <c r="D2348" s="105"/>
      <c r="E2348" s="105"/>
      <c r="F2348" s="106"/>
      <c r="G2348" s="106"/>
      <c r="H2348" s="106"/>
      <c r="I2348" s="106"/>
      <c r="J2348" s="107"/>
      <c r="K2348" s="107"/>
      <c r="L2348" s="107"/>
      <c r="M2348" s="140"/>
      <c r="N2348" s="104"/>
      <c r="O2348" s="104"/>
    </row>
    <row r="2349" spans="1:15" x14ac:dyDescent="0.25">
      <c r="A2349" s="104"/>
      <c r="B2349" s="105"/>
      <c r="C2349" s="105"/>
      <c r="D2349" s="105"/>
      <c r="E2349" s="105"/>
      <c r="F2349" s="106"/>
      <c r="G2349" s="106"/>
      <c r="H2349" s="106"/>
      <c r="I2349" s="106"/>
      <c r="J2349" s="107"/>
      <c r="K2349" s="107"/>
      <c r="L2349" s="107"/>
      <c r="M2349" s="140"/>
      <c r="N2349" s="104"/>
      <c r="O2349" s="104"/>
    </row>
    <row r="2350" spans="1:15" x14ac:dyDescent="0.25">
      <c r="A2350" s="104"/>
      <c r="B2350" s="105"/>
      <c r="C2350" s="105"/>
      <c r="D2350" s="105"/>
      <c r="E2350" s="105"/>
      <c r="F2350" s="106"/>
      <c r="G2350" s="106"/>
      <c r="H2350" s="106"/>
      <c r="I2350" s="106"/>
      <c r="J2350" s="107"/>
      <c r="K2350" s="107"/>
      <c r="L2350" s="107"/>
      <c r="M2350" s="140"/>
      <c r="N2350" s="104"/>
      <c r="O2350" s="104"/>
    </row>
    <row r="2351" spans="1:15" x14ac:dyDescent="0.25">
      <c r="A2351" s="104"/>
      <c r="B2351" s="105"/>
      <c r="C2351" s="105"/>
      <c r="D2351" s="105"/>
      <c r="E2351" s="105"/>
      <c r="F2351" s="106"/>
      <c r="G2351" s="106"/>
      <c r="H2351" s="106"/>
      <c r="I2351" s="106"/>
      <c r="J2351" s="107"/>
      <c r="K2351" s="107"/>
      <c r="L2351" s="107"/>
      <c r="M2351" s="140"/>
      <c r="N2351" s="104"/>
      <c r="O2351" s="104"/>
    </row>
    <row r="2352" spans="1:15" x14ac:dyDescent="0.25">
      <c r="A2352" s="104"/>
      <c r="B2352" s="105"/>
      <c r="C2352" s="105"/>
      <c r="D2352" s="105"/>
      <c r="E2352" s="105"/>
      <c r="F2352" s="106"/>
      <c r="G2352" s="106"/>
      <c r="H2352" s="106"/>
      <c r="I2352" s="106"/>
      <c r="J2352" s="107"/>
      <c r="K2352" s="107"/>
      <c r="L2352" s="107"/>
      <c r="M2352" s="140"/>
      <c r="N2352" s="104"/>
      <c r="O2352" s="104"/>
    </row>
    <row r="2353" spans="1:15" x14ac:dyDescent="0.25">
      <c r="A2353" s="104"/>
      <c r="B2353" s="105"/>
      <c r="C2353" s="105"/>
      <c r="D2353" s="105"/>
      <c r="E2353" s="105"/>
      <c r="F2353" s="106"/>
      <c r="G2353" s="106"/>
      <c r="H2353" s="106"/>
      <c r="I2353" s="106"/>
      <c r="J2353" s="107"/>
      <c r="K2353" s="107"/>
      <c r="L2353" s="107"/>
      <c r="M2353" s="140"/>
      <c r="N2353" s="104"/>
      <c r="O2353" s="104"/>
    </row>
    <row r="2354" spans="1:15" x14ac:dyDescent="0.25">
      <c r="A2354" s="104"/>
      <c r="B2354" s="105"/>
      <c r="C2354" s="105"/>
      <c r="D2354" s="105"/>
      <c r="E2354" s="105"/>
      <c r="F2354" s="106"/>
      <c r="G2354" s="106"/>
      <c r="H2354" s="106"/>
      <c r="I2354" s="106"/>
      <c r="J2354" s="107"/>
      <c r="K2354" s="107"/>
      <c r="L2354" s="107"/>
      <c r="M2354" s="140"/>
      <c r="N2354" s="104"/>
      <c r="O2354" s="104"/>
    </row>
    <row r="2355" spans="1:15" x14ac:dyDescent="0.25">
      <c r="A2355" s="104"/>
      <c r="B2355" s="105"/>
      <c r="C2355" s="105"/>
      <c r="D2355" s="105"/>
      <c r="E2355" s="105"/>
      <c r="F2355" s="106"/>
      <c r="G2355" s="106"/>
      <c r="H2355" s="106"/>
      <c r="I2355" s="106"/>
      <c r="J2355" s="107"/>
      <c r="K2355" s="107"/>
      <c r="L2355" s="107"/>
      <c r="M2355" s="140"/>
      <c r="N2355" s="104"/>
      <c r="O2355" s="104"/>
    </row>
    <row r="2356" spans="1:15" x14ac:dyDescent="0.25">
      <c r="A2356" s="104"/>
      <c r="B2356" s="105"/>
      <c r="C2356" s="105"/>
      <c r="D2356" s="105"/>
      <c r="E2356" s="105"/>
      <c r="F2356" s="106"/>
      <c r="G2356" s="106"/>
      <c r="H2356" s="106"/>
      <c r="I2356" s="106"/>
      <c r="J2356" s="107"/>
      <c r="K2356" s="107"/>
      <c r="L2356" s="107"/>
      <c r="M2356" s="140"/>
      <c r="N2356" s="104"/>
      <c r="O2356" s="104"/>
    </row>
    <row r="2357" spans="1:15" x14ac:dyDescent="0.25">
      <c r="A2357" s="104"/>
      <c r="B2357" s="105"/>
      <c r="C2357" s="105"/>
      <c r="D2357" s="105"/>
      <c r="E2357" s="105"/>
      <c r="F2357" s="106"/>
      <c r="G2357" s="106"/>
      <c r="H2357" s="106"/>
      <c r="I2357" s="106"/>
      <c r="J2357" s="107"/>
      <c r="K2357" s="107"/>
      <c r="L2357" s="107"/>
      <c r="M2357" s="140"/>
      <c r="N2357" s="104"/>
      <c r="O2357" s="104"/>
    </row>
    <row r="2358" spans="1:15" x14ac:dyDescent="0.25">
      <c r="A2358" s="104"/>
      <c r="B2358" s="105"/>
      <c r="C2358" s="105"/>
      <c r="D2358" s="105"/>
      <c r="E2358" s="105"/>
      <c r="F2358" s="106"/>
      <c r="G2358" s="106"/>
      <c r="H2358" s="106"/>
      <c r="I2358" s="106"/>
      <c r="J2358" s="107"/>
      <c r="K2358" s="107"/>
      <c r="L2358" s="107"/>
      <c r="M2358" s="140"/>
      <c r="N2358" s="104"/>
      <c r="O2358" s="104"/>
    </row>
    <row r="2359" spans="1:15" x14ac:dyDescent="0.25">
      <c r="A2359" s="104"/>
      <c r="B2359" s="105"/>
      <c r="C2359" s="105"/>
      <c r="D2359" s="105"/>
      <c r="E2359" s="105"/>
      <c r="F2359" s="106"/>
      <c r="G2359" s="106"/>
      <c r="H2359" s="106"/>
      <c r="I2359" s="106"/>
      <c r="J2359" s="107"/>
      <c r="K2359" s="107"/>
      <c r="L2359" s="107"/>
      <c r="M2359" s="140"/>
      <c r="N2359" s="104"/>
      <c r="O2359" s="104"/>
    </row>
    <row r="2360" spans="1:15" x14ac:dyDescent="0.25">
      <c r="A2360" s="104"/>
      <c r="B2360" s="105"/>
      <c r="C2360" s="105"/>
      <c r="D2360" s="105"/>
      <c r="E2360" s="105"/>
      <c r="F2360" s="106"/>
      <c r="G2360" s="106"/>
      <c r="H2360" s="106"/>
      <c r="I2360" s="106"/>
      <c r="J2360" s="107"/>
      <c r="K2360" s="107"/>
      <c r="L2360" s="107"/>
      <c r="M2360" s="140"/>
      <c r="N2360" s="104"/>
      <c r="O2360" s="104"/>
    </row>
    <row r="2361" spans="1:15" x14ac:dyDescent="0.25">
      <c r="A2361" s="104"/>
      <c r="B2361" s="105"/>
      <c r="C2361" s="105"/>
      <c r="D2361" s="105"/>
      <c r="E2361" s="105"/>
      <c r="F2361" s="106"/>
      <c r="G2361" s="106"/>
      <c r="H2361" s="106"/>
      <c r="I2361" s="106"/>
      <c r="J2361" s="107"/>
      <c r="K2361" s="107"/>
      <c r="L2361" s="107"/>
      <c r="M2361" s="140"/>
      <c r="N2361" s="104"/>
      <c r="O2361" s="104"/>
    </row>
    <row r="2362" spans="1:15" x14ac:dyDescent="0.25">
      <c r="A2362" s="104"/>
      <c r="B2362" s="105"/>
      <c r="C2362" s="105"/>
      <c r="D2362" s="105"/>
      <c r="E2362" s="105"/>
      <c r="F2362" s="106"/>
      <c r="G2362" s="106"/>
      <c r="H2362" s="106"/>
      <c r="I2362" s="106"/>
      <c r="J2362" s="107"/>
      <c r="K2362" s="107"/>
      <c r="L2362" s="107"/>
      <c r="M2362" s="140"/>
      <c r="N2362" s="104"/>
      <c r="O2362" s="104"/>
    </row>
    <row r="2363" spans="1:15" x14ac:dyDescent="0.25">
      <c r="A2363" s="104"/>
      <c r="B2363" s="105"/>
      <c r="C2363" s="105"/>
      <c r="D2363" s="105"/>
      <c r="E2363" s="105"/>
      <c r="F2363" s="106"/>
      <c r="G2363" s="106"/>
      <c r="H2363" s="106"/>
      <c r="I2363" s="106"/>
      <c r="J2363" s="107"/>
      <c r="K2363" s="107"/>
      <c r="L2363" s="107"/>
      <c r="M2363" s="140"/>
      <c r="N2363" s="104"/>
      <c r="O2363" s="104"/>
    </row>
    <row r="2364" spans="1:15" x14ac:dyDescent="0.25">
      <c r="A2364" s="104"/>
      <c r="B2364" s="105"/>
      <c r="C2364" s="105"/>
      <c r="D2364" s="105"/>
      <c r="E2364" s="105"/>
      <c r="F2364" s="106"/>
      <c r="G2364" s="106"/>
      <c r="H2364" s="106"/>
      <c r="I2364" s="106"/>
      <c r="J2364" s="107"/>
      <c r="K2364" s="107"/>
      <c r="L2364" s="107"/>
      <c r="M2364" s="140"/>
      <c r="N2364" s="104"/>
      <c r="O2364" s="104"/>
    </row>
    <row r="2365" spans="1:15" x14ac:dyDescent="0.25">
      <c r="A2365" s="104"/>
      <c r="B2365" s="105"/>
      <c r="C2365" s="105"/>
      <c r="D2365" s="105"/>
      <c r="E2365" s="105"/>
      <c r="F2365" s="106"/>
      <c r="G2365" s="106"/>
      <c r="H2365" s="106"/>
      <c r="I2365" s="106"/>
      <c r="J2365" s="107"/>
      <c r="K2365" s="107"/>
      <c r="L2365" s="107"/>
      <c r="M2365" s="140"/>
      <c r="N2365" s="104"/>
      <c r="O2365" s="104"/>
    </row>
    <row r="2366" spans="1:15" x14ac:dyDescent="0.25">
      <c r="A2366" s="104"/>
      <c r="B2366" s="105"/>
      <c r="C2366" s="105"/>
      <c r="D2366" s="105"/>
      <c r="E2366" s="105"/>
      <c r="F2366" s="106"/>
      <c r="G2366" s="106"/>
      <c r="H2366" s="106"/>
      <c r="I2366" s="106"/>
      <c r="J2366" s="107"/>
      <c r="K2366" s="107"/>
      <c r="L2366" s="107"/>
      <c r="M2366" s="140"/>
      <c r="N2366" s="104"/>
      <c r="O2366" s="104"/>
    </row>
    <row r="2367" spans="1:15" x14ac:dyDescent="0.25">
      <c r="A2367" s="104"/>
      <c r="B2367" s="105"/>
      <c r="C2367" s="105"/>
      <c r="D2367" s="105"/>
      <c r="E2367" s="105"/>
      <c r="F2367" s="106"/>
      <c r="G2367" s="106"/>
      <c r="H2367" s="106"/>
      <c r="I2367" s="106"/>
      <c r="J2367" s="107"/>
      <c r="K2367" s="107"/>
      <c r="L2367" s="107"/>
      <c r="M2367" s="140"/>
      <c r="N2367" s="104"/>
      <c r="O2367" s="104"/>
    </row>
    <row r="2368" spans="1:15" x14ac:dyDescent="0.25">
      <c r="A2368" s="104"/>
      <c r="B2368" s="105"/>
      <c r="C2368" s="105"/>
      <c r="D2368" s="105"/>
      <c r="E2368" s="105"/>
      <c r="F2368" s="106"/>
      <c r="G2368" s="106"/>
      <c r="H2368" s="106"/>
      <c r="I2368" s="106"/>
      <c r="J2368" s="107"/>
      <c r="K2368" s="107"/>
      <c r="L2368" s="107"/>
      <c r="M2368" s="140"/>
      <c r="N2368" s="104"/>
      <c r="O2368" s="104"/>
    </row>
    <row r="2369" spans="1:15" x14ac:dyDescent="0.25">
      <c r="A2369" s="104"/>
      <c r="B2369" s="105"/>
      <c r="C2369" s="105"/>
      <c r="D2369" s="105"/>
      <c r="E2369" s="105"/>
      <c r="F2369" s="106"/>
      <c r="G2369" s="106"/>
      <c r="H2369" s="106"/>
      <c r="I2369" s="106"/>
      <c r="J2369" s="107"/>
      <c r="K2369" s="107"/>
      <c r="L2369" s="107"/>
      <c r="M2369" s="140"/>
      <c r="N2369" s="104"/>
      <c r="O2369" s="104"/>
    </row>
    <row r="2370" spans="1:15" x14ac:dyDescent="0.25">
      <c r="A2370" s="104"/>
      <c r="B2370" s="105"/>
      <c r="C2370" s="105"/>
      <c r="D2370" s="105"/>
      <c r="E2370" s="105"/>
      <c r="F2370" s="106"/>
      <c r="G2370" s="106"/>
      <c r="H2370" s="106"/>
      <c r="I2370" s="106"/>
      <c r="J2370" s="107"/>
      <c r="K2370" s="107"/>
      <c r="L2370" s="107"/>
      <c r="M2370" s="140"/>
      <c r="N2370" s="104"/>
      <c r="O2370" s="104"/>
    </row>
    <row r="2371" spans="1:15" x14ac:dyDescent="0.25">
      <c r="A2371" s="104"/>
      <c r="B2371" s="105"/>
      <c r="C2371" s="105"/>
      <c r="D2371" s="105"/>
      <c r="E2371" s="105"/>
      <c r="F2371" s="106"/>
      <c r="G2371" s="106"/>
      <c r="H2371" s="106"/>
      <c r="I2371" s="106"/>
      <c r="J2371" s="107"/>
      <c r="K2371" s="107"/>
      <c r="L2371" s="107"/>
      <c r="M2371" s="140"/>
      <c r="N2371" s="104"/>
      <c r="O2371" s="104"/>
    </row>
    <row r="2372" spans="1:15" x14ac:dyDescent="0.25">
      <c r="A2372" s="104"/>
      <c r="B2372" s="105"/>
      <c r="C2372" s="105"/>
      <c r="D2372" s="105"/>
      <c r="E2372" s="105"/>
      <c r="F2372" s="106"/>
      <c r="G2372" s="106"/>
      <c r="H2372" s="106"/>
      <c r="I2372" s="106"/>
      <c r="J2372" s="107"/>
      <c r="K2372" s="107"/>
      <c r="L2372" s="107"/>
      <c r="M2372" s="140"/>
      <c r="N2372" s="104"/>
      <c r="O2372" s="104"/>
    </row>
    <row r="2373" spans="1:15" x14ac:dyDescent="0.25">
      <c r="A2373" s="104"/>
      <c r="B2373" s="105"/>
      <c r="C2373" s="105"/>
      <c r="D2373" s="105"/>
      <c r="E2373" s="105"/>
      <c r="F2373" s="106"/>
      <c r="G2373" s="106"/>
      <c r="H2373" s="106"/>
      <c r="I2373" s="106"/>
      <c r="J2373" s="107"/>
      <c r="K2373" s="107"/>
      <c r="L2373" s="107"/>
      <c r="M2373" s="140"/>
      <c r="N2373" s="104"/>
      <c r="O2373" s="104"/>
    </row>
    <row r="2374" spans="1:15" x14ac:dyDescent="0.25">
      <c r="A2374" s="104"/>
      <c r="B2374" s="105"/>
      <c r="C2374" s="105"/>
      <c r="D2374" s="105"/>
      <c r="E2374" s="105"/>
      <c r="F2374" s="106"/>
      <c r="G2374" s="106"/>
      <c r="H2374" s="106"/>
      <c r="I2374" s="106"/>
      <c r="J2374" s="107"/>
      <c r="K2374" s="107"/>
      <c r="L2374" s="107"/>
      <c r="M2374" s="140"/>
      <c r="N2374" s="104"/>
      <c r="O2374" s="104"/>
    </row>
    <row r="2375" spans="1:15" x14ac:dyDescent="0.25">
      <c r="A2375" s="104"/>
      <c r="B2375" s="105"/>
      <c r="C2375" s="105"/>
      <c r="D2375" s="105"/>
      <c r="E2375" s="105"/>
      <c r="F2375" s="106"/>
      <c r="G2375" s="106"/>
      <c r="H2375" s="106"/>
      <c r="I2375" s="106"/>
      <c r="J2375" s="107"/>
      <c r="K2375" s="107"/>
      <c r="L2375" s="107"/>
      <c r="M2375" s="140"/>
      <c r="N2375" s="104"/>
      <c r="O2375" s="104"/>
    </row>
    <row r="2376" spans="1:15" x14ac:dyDescent="0.25">
      <c r="A2376" s="104"/>
      <c r="B2376" s="105"/>
      <c r="C2376" s="105"/>
      <c r="D2376" s="105"/>
      <c r="E2376" s="105"/>
      <c r="F2376" s="106"/>
      <c r="G2376" s="106"/>
      <c r="H2376" s="106"/>
      <c r="I2376" s="106"/>
      <c r="J2376" s="107"/>
      <c r="K2376" s="107"/>
      <c r="L2376" s="107"/>
      <c r="M2376" s="140"/>
      <c r="N2376" s="104"/>
      <c r="O2376" s="104"/>
    </row>
    <row r="2377" spans="1:15" x14ac:dyDescent="0.25">
      <c r="A2377" s="104"/>
      <c r="B2377" s="105"/>
      <c r="C2377" s="105"/>
      <c r="D2377" s="105"/>
      <c r="E2377" s="105"/>
      <c r="F2377" s="106"/>
      <c r="G2377" s="106"/>
      <c r="H2377" s="106"/>
      <c r="I2377" s="106"/>
      <c r="J2377" s="107"/>
      <c r="K2377" s="107"/>
      <c r="L2377" s="107"/>
      <c r="M2377" s="140"/>
      <c r="N2377" s="104"/>
      <c r="O2377" s="104"/>
    </row>
    <row r="2378" spans="1:15" x14ac:dyDescent="0.25">
      <c r="A2378" s="104"/>
      <c r="B2378" s="105"/>
      <c r="C2378" s="105"/>
      <c r="D2378" s="105"/>
      <c r="E2378" s="105"/>
      <c r="F2378" s="106"/>
      <c r="G2378" s="106"/>
      <c r="H2378" s="106"/>
      <c r="I2378" s="106"/>
      <c r="J2378" s="107"/>
      <c r="K2378" s="107"/>
      <c r="L2378" s="107"/>
      <c r="M2378" s="140"/>
      <c r="N2378" s="104"/>
      <c r="O2378" s="104"/>
    </row>
    <row r="2379" spans="1:15" x14ac:dyDescent="0.25">
      <c r="A2379" s="104"/>
      <c r="B2379" s="105"/>
      <c r="C2379" s="105"/>
      <c r="D2379" s="105"/>
      <c r="E2379" s="105"/>
      <c r="F2379" s="106"/>
      <c r="G2379" s="106"/>
      <c r="H2379" s="106"/>
      <c r="I2379" s="106"/>
      <c r="J2379" s="107"/>
      <c r="K2379" s="107"/>
      <c r="L2379" s="107"/>
      <c r="M2379" s="140"/>
      <c r="N2379" s="104"/>
      <c r="O2379" s="104"/>
    </row>
    <row r="2380" spans="1:15" x14ac:dyDescent="0.25">
      <c r="A2380" s="104"/>
      <c r="B2380" s="105"/>
      <c r="C2380" s="105"/>
      <c r="D2380" s="105"/>
      <c r="E2380" s="105"/>
      <c r="F2380" s="106"/>
      <c r="G2380" s="106"/>
      <c r="H2380" s="106"/>
      <c r="I2380" s="106"/>
      <c r="J2380" s="107"/>
      <c r="K2380" s="107"/>
      <c r="L2380" s="107"/>
      <c r="M2380" s="140"/>
      <c r="N2380" s="104"/>
      <c r="O2380" s="104"/>
    </row>
    <row r="2381" spans="1:15" x14ac:dyDescent="0.25">
      <c r="A2381" s="104"/>
      <c r="B2381" s="105"/>
      <c r="C2381" s="105"/>
      <c r="D2381" s="105"/>
      <c r="E2381" s="105"/>
      <c r="F2381" s="106"/>
      <c r="G2381" s="106"/>
      <c r="H2381" s="106"/>
      <c r="I2381" s="106"/>
      <c r="J2381" s="107"/>
      <c r="K2381" s="107"/>
      <c r="L2381" s="107"/>
      <c r="M2381" s="140"/>
      <c r="N2381" s="104"/>
      <c r="O2381" s="104"/>
    </row>
    <row r="2382" spans="1:15" x14ac:dyDescent="0.25">
      <c r="A2382" s="104"/>
      <c r="B2382" s="105"/>
      <c r="C2382" s="105"/>
      <c r="D2382" s="105"/>
      <c r="E2382" s="105"/>
      <c r="F2382" s="106"/>
      <c r="G2382" s="106"/>
      <c r="H2382" s="106"/>
      <c r="I2382" s="106"/>
      <c r="J2382" s="107"/>
      <c r="K2382" s="107"/>
      <c r="L2382" s="107"/>
      <c r="M2382" s="140"/>
      <c r="N2382" s="104"/>
      <c r="O2382" s="104"/>
    </row>
    <row r="2383" spans="1:15" x14ac:dyDescent="0.25">
      <c r="A2383" s="104"/>
      <c r="B2383" s="105"/>
      <c r="C2383" s="105"/>
      <c r="D2383" s="105"/>
      <c r="E2383" s="105"/>
      <c r="F2383" s="106"/>
      <c r="G2383" s="106"/>
      <c r="H2383" s="106"/>
      <c r="I2383" s="106"/>
      <c r="J2383" s="107"/>
      <c r="K2383" s="107"/>
      <c r="L2383" s="107"/>
      <c r="M2383" s="140"/>
      <c r="N2383" s="104"/>
      <c r="O2383" s="104"/>
    </row>
    <row r="2384" spans="1:15" x14ac:dyDescent="0.25">
      <c r="A2384" s="104"/>
      <c r="B2384" s="105"/>
      <c r="C2384" s="105"/>
      <c r="D2384" s="105"/>
      <c r="E2384" s="105"/>
      <c r="F2384" s="106"/>
      <c r="G2384" s="106"/>
      <c r="H2384" s="106"/>
      <c r="I2384" s="106"/>
      <c r="J2384" s="107"/>
      <c r="K2384" s="107"/>
      <c r="L2384" s="107"/>
      <c r="M2384" s="140"/>
      <c r="N2384" s="104"/>
      <c r="O2384" s="104"/>
    </row>
    <row r="2385" spans="1:15" x14ac:dyDescent="0.25">
      <c r="A2385" s="104"/>
      <c r="B2385" s="105"/>
      <c r="C2385" s="105"/>
      <c r="D2385" s="105"/>
      <c r="E2385" s="105"/>
      <c r="F2385" s="106"/>
      <c r="G2385" s="106"/>
      <c r="H2385" s="106"/>
      <c r="I2385" s="106"/>
      <c r="J2385" s="107"/>
      <c r="K2385" s="107"/>
      <c r="L2385" s="107"/>
      <c r="M2385" s="140"/>
      <c r="N2385" s="104"/>
      <c r="O2385" s="104"/>
    </row>
    <row r="2386" spans="1:15" x14ac:dyDescent="0.25">
      <c r="A2386" s="104"/>
      <c r="B2386" s="105"/>
      <c r="C2386" s="105"/>
      <c r="D2386" s="105"/>
      <c r="E2386" s="105"/>
      <c r="F2386" s="106"/>
      <c r="G2386" s="106"/>
      <c r="H2386" s="106"/>
      <c r="I2386" s="106"/>
      <c r="J2386" s="107"/>
      <c r="K2386" s="107"/>
      <c r="L2386" s="107"/>
      <c r="M2386" s="140"/>
      <c r="N2386" s="104"/>
      <c r="O2386" s="104"/>
    </row>
    <row r="2387" spans="1:15" x14ac:dyDescent="0.25">
      <c r="A2387" s="104"/>
      <c r="B2387" s="105"/>
      <c r="C2387" s="105"/>
      <c r="D2387" s="105"/>
      <c r="E2387" s="105"/>
      <c r="F2387" s="106"/>
      <c r="G2387" s="106"/>
      <c r="H2387" s="106"/>
      <c r="I2387" s="106"/>
      <c r="J2387" s="107"/>
      <c r="K2387" s="107"/>
      <c r="L2387" s="107"/>
      <c r="M2387" s="140"/>
      <c r="N2387" s="104"/>
      <c r="O2387" s="104"/>
    </row>
    <row r="2388" spans="1:15" x14ac:dyDescent="0.25">
      <c r="A2388" s="104"/>
      <c r="B2388" s="105"/>
      <c r="C2388" s="105"/>
      <c r="D2388" s="105"/>
      <c r="E2388" s="105"/>
      <c r="F2388" s="106"/>
      <c r="G2388" s="106"/>
      <c r="H2388" s="106"/>
      <c r="I2388" s="106"/>
      <c r="J2388" s="107"/>
      <c r="K2388" s="107"/>
      <c r="L2388" s="107"/>
      <c r="M2388" s="140"/>
      <c r="N2388" s="104"/>
      <c r="O2388" s="104"/>
    </row>
    <row r="2389" spans="1:15" x14ac:dyDescent="0.25">
      <c r="A2389" s="104"/>
      <c r="B2389" s="105"/>
      <c r="C2389" s="105"/>
      <c r="D2389" s="105"/>
      <c r="E2389" s="105"/>
      <c r="F2389" s="106"/>
      <c r="G2389" s="106"/>
      <c r="H2389" s="106"/>
      <c r="I2389" s="106"/>
      <c r="J2389" s="107"/>
      <c r="K2389" s="107"/>
      <c r="L2389" s="107"/>
      <c r="M2389" s="140"/>
      <c r="N2389" s="104"/>
      <c r="O2389" s="104"/>
    </row>
    <row r="2390" spans="1:15" x14ac:dyDescent="0.25">
      <c r="A2390" s="104"/>
      <c r="B2390" s="105"/>
      <c r="C2390" s="105"/>
      <c r="D2390" s="105"/>
      <c r="E2390" s="105"/>
      <c r="F2390" s="106"/>
      <c r="G2390" s="106"/>
      <c r="H2390" s="106"/>
      <c r="I2390" s="106"/>
      <c r="J2390" s="107"/>
      <c r="K2390" s="107"/>
      <c r="L2390" s="107"/>
      <c r="M2390" s="140"/>
      <c r="N2390" s="104"/>
      <c r="O2390" s="104"/>
    </row>
    <row r="2391" spans="1:15" x14ac:dyDescent="0.25">
      <c r="A2391" s="104"/>
      <c r="B2391" s="105"/>
      <c r="C2391" s="105"/>
      <c r="D2391" s="105"/>
      <c r="E2391" s="105"/>
      <c r="F2391" s="106"/>
      <c r="G2391" s="106"/>
      <c r="H2391" s="106"/>
      <c r="I2391" s="106"/>
      <c r="J2391" s="107"/>
      <c r="K2391" s="107"/>
      <c r="L2391" s="107"/>
      <c r="M2391" s="140"/>
      <c r="N2391" s="104"/>
      <c r="O2391" s="104"/>
    </row>
    <row r="2392" spans="1:15" x14ac:dyDescent="0.25">
      <c r="A2392" s="104"/>
      <c r="B2392" s="105"/>
      <c r="C2392" s="105"/>
      <c r="D2392" s="105"/>
      <c r="E2392" s="105"/>
      <c r="F2392" s="106"/>
      <c r="G2392" s="106"/>
      <c r="H2392" s="106"/>
      <c r="I2392" s="106"/>
      <c r="J2392" s="107"/>
      <c r="K2392" s="107"/>
      <c r="L2392" s="107"/>
      <c r="M2392" s="140"/>
      <c r="N2392" s="104"/>
      <c r="O2392" s="104"/>
    </row>
    <row r="2393" spans="1:15" x14ac:dyDescent="0.25">
      <c r="A2393" s="104"/>
      <c r="B2393" s="105"/>
      <c r="C2393" s="105"/>
      <c r="D2393" s="105"/>
      <c r="E2393" s="105"/>
      <c r="F2393" s="106"/>
      <c r="G2393" s="106"/>
      <c r="H2393" s="106"/>
      <c r="I2393" s="106"/>
      <c r="J2393" s="107"/>
      <c r="K2393" s="107"/>
      <c r="L2393" s="107"/>
      <c r="M2393" s="140"/>
      <c r="N2393" s="104"/>
      <c r="O2393" s="104"/>
    </row>
    <row r="2394" spans="1:15" x14ac:dyDescent="0.25">
      <c r="A2394" s="104"/>
      <c r="B2394" s="105"/>
      <c r="C2394" s="105"/>
      <c r="D2394" s="105"/>
      <c r="E2394" s="105"/>
      <c r="F2394" s="106"/>
      <c r="G2394" s="106"/>
      <c r="H2394" s="106"/>
      <c r="I2394" s="106"/>
      <c r="J2394" s="107"/>
      <c r="K2394" s="107"/>
      <c r="L2394" s="107"/>
      <c r="M2394" s="140"/>
      <c r="N2394" s="104"/>
      <c r="O2394" s="104"/>
    </row>
    <row r="2395" spans="1:15" x14ac:dyDescent="0.25">
      <c r="A2395" s="104"/>
      <c r="B2395" s="105"/>
      <c r="C2395" s="105"/>
      <c r="D2395" s="105"/>
      <c r="E2395" s="105"/>
      <c r="F2395" s="106"/>
      <c r="G2395" s="106"/>
      <c r="H2395" s="106"/>
      <c r="I2395" s="106"/>
      <c r="J2395" s="107"/>
      <c r="K2395" s="107"/>
      <c r="L2395" s="107"/>
      <c r="M2395" s="140"/>
      <c r="N2395" s="104"/>
      <c r="O2395" s="104"/>
    </row>
    <row r="2396" spans="1:15" x14ac:dyDescent="0.25">
      <c r="A2396" s="104"/>
      <c r="B2396" s="105"/>
      <c r="C2396" s="105"/>
      <c r="D2396" s="105"/>
      <c r="E2396" s="105"/>
      <c r="F2396" s="106"/>
      <c r="G2396" s="106"/>
      <c r="H2396" s="106"/>
      <c r="I2396" s="106"/>
      <c r="J2396" s="107"/>
      <c r="K2396" s="107"/>
      <c r="L2396" s="107"/>
      <c r="M2396" s="140"/>
      <c r="N2396" s="104"/>
      <c r="O2396" s="104"/>
    </row>
    <row r="2397" spans="1:15" x14ac:dyDescent="0.25">
      <c r="A2397" s="104"/>
      <c r="B2397" s="105"/>
      <c r="C2397" s="105"/>
      <c r="D2397" s="105"/>
      <c r="E2397" s="105"/>
      <c r="F2397" s="106"/>
      <c r="G2397" s="106"/>
      <c r="H2397" s="106"/>
      <c r="I2397" s="106"/>
      <c r="J2397" s="107"/>
      <c r="K2397" s="107"/>
      <c r="L2397" s="107"/>
      <c r="M2397" s="140"/>
      <c r="N2397" s="104"/>
      <c r="O2397" s="104"/>
    </row>
    <row r="2400" spans="1:15" x14ac:dyDescent="0.25">
      <c r="I2400" s="149">
        <f>+I1571+I1572</f>
        <v>3311027104472</v>
      </c>
    </row>
  </sheetData>
  <autoFilter ref="A1:O2120" xr:uid="{5BA30D14-1308-4F13-AA14-C07AF49FEC57}">
    <filterColumn colId="9">
      <filters>
        <filter val="ACTIVO"/>
      </filters>
    </filterColumn>
    <filterColumn colId="10">
      <filters>
        <filter val="CRÉDITOS VIGENTES POR INTERMEDIACIÓN FINANCIERA SECTOR NO FINANCIERO"/>
      </filters>
    </filterColumn>
    <filterColumn colId="11">
      <filters>
        <filter val="Previsiones"/>
      </filters>
    </filterColumn>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8041-52A2-4A3F-A885-F7E4D6EF9858}">
  <sheetPr>
    <tabColor rgb="FF00FF00"/>
    <pageSetUpPr fitToPage="1"/>
  </sheetPr>
  <dimension ref="A1:M174"/>
  <sheetViews>
    <sheetView showGridLines="0" tabSelected="1" zoomScale="90" zoomScaleNormal="80" zoomScaleSheetLayoutView="100" workbookViewId="0">
      <selection activeCell="H25" sqref="H25"/>
    </sheetView>
  </sheetViews>
  <sheetFormatPr baseColWidth="10" defaultColWidth="11.42578125" defaultRowHeight="12.75" customHeight="1" x14ac:dyDescent="0.2"/>
  <cols>
    <col min="1" max="1" width="4.42578125" style="44" customWidth="1"/>
    <col min="2" max="2" width="58.5703125" style="13" customWidth="1"/>
    <col min="3" max="3" width="18" style="13" customWidth="1"/>
    <col min="4" max="5" width="19.42578125" style="13" customWidth="1"/>
    <col min="6" max="6" width="26.140625" style="47" customWidth="1"/>
    <col min="7" max="7" width="5" style="905" customWidth="1"/>
    <col min="8" max="8" width="58.5703125" style="1" customWidth="1"/>
    <col min="9" max="9" width="17.5703125" style="1" customWidth="1"/>
    <col min="10" max="10" width="10.28515625" style="1" customWidth="1"/>
    <col min="11" max="12" width="24.42578125" style="1" customWidth="1"/>
    <col min="13" max="13" width="17.42578125" style="1" customWidth="1"/>
    <col min="14" max="14" width="11.42578125" style="1" customWidth="1"/>
    <col min="15" max="16384" width="11.42578125" style="1"/>
  </cols>
  <sheetData>
    <row r="1" spans="1:13" ht="12.75" customHeight="1" x14ac:dyDescent="0.2">
      <c r="B1" s="987" t="s">
        <v>8755</v>
      </c>
      <c r="C1" s="987"/>
      <c r="D1" s="987"/>
      <c r="E1" s="987"/>
      <c r="F1" s="86"/>
      <c r="G1" s="86"/>
      <c r="H1" s="987" t="s">
        <v>8755</v>
      </c>
      <c r="I1" s="987"/>
      <c r="J1" s="987"/>
      <c r="K1" s="987"/>
      <c r="L1" s="987"/>
    </row>
    <row r="2" spans="1:13" ht="12.75" customHeight="1" x14ac:dyDescent="0.2">
      <c r="B2" s="987" t="s">
        <v>22</v>
      </c>
      <c r="C2" s="987"/>
      <c r="D2" s="987"/>
      <c r="E2" s="987"/>
      <c r="F2" s="86"/>
      <c r="G2" s="86"/>
      <c r="H2" s="987" t="s">
        <v>22</v>
      </c>
      <c r="I2" s="987"/>
      <c r="J2" s="987"/>
      <c r="K2" s="987"/>
      <c r="L2" s="987"/>
    </row>
    <row r="3" spans="1:13" ht="12.75" customHeight="1" x14ac:dyDescent="0.2">
      <c r="B3" s="6"/>
      <c r="C3" s="6"/>
      <c r="D3" s="6"/>
      <c r="E3" s="6"/>
      <c r="F3" s="46"/>
      <c r="G3" s="903"/>
    </row>
    <row r="4" spans="1:13" s="2" customFormat="1" ht="12.75" customHeight="1" x14ac:dyDescent="0.2">
      <c r="A4" s="45"/>
      <c r="B4" s="8"/>
      <c r="C4" s="8" t="s">
        <v>5526</v>
      </c>
      <c r="D4" s="88">
        <v>46022</v>
      </c>
      <c r="E4" s="88">
        <v>45657</v>
      </c>
      <c r="F4" s="92"/>
      <c r="G4" s="904"/>
      <c r="H4" s="10"/>
      <c r="I4" s="8" t="s">
        <v>5526</v>
      </c>
      <c r="J4" s="8"/>
      <c r="K4" s="88">
        <v>46022</v>
      </c>
      <c r="L4" s="88">
        <v>45657</v>
      </c>
    </row>
    <row r="5" spans="1:13" ht="12.75" customHeight="1" x14ac:dyDescent="0.2">
      <c r="B5" s="11"/>
      <c r="C5" s="11"/>
      <c r="D5" s="8"/>
      <c r="E5" s="8"/>
      <c r="F5" s="93"/>
      <c r="G5" s="904"/>
      <c r="H5" s="2"/>
      <c r="I5" s="2"/>
      <c r="J5" s="2"/>
      <c r="K5" s="2"/>
      <c r="L5" s="2"/>
    </row>
    <row r="6" spans="1:13" ht="12.75" customHeight="1" x14ac:dyDescent="0.2">
      <c r="A6" s="44" t="s">
        <v>122</v>
      </c>
      <c r="B6" s="11" t="s">
        <v>6</v>
      </c>
      <c r="C6" s="11"/>
      <c r="D6" s="8" t="s">
        <v>3</v>
      </c>
      <c r="E6" s="8" t="s">
        <v>3</v>
      </c>
      <c r="F6" s="93"/>
      <c r="G6" s="904"/>
      <c r="H6" s="11" t="s">
        <v>7</v>
      </c>
      <c r="I6" s="11"/>
      <c r="J6" s="11"/>
      <c r="K6" s="11"/>
      <c r="L6" s="11"/>
    </row>
    <row r="7" spans="1:13" ht="12.75" customHeight="1" x14ac:dyDescent="0.2">
      <c r="B7" s="11" t="s">
        <v>23</v>
      </c>
      <c r="C7" s="50" t="s">
        <v>5513</v>
      </c>
      <c r="D7" s="8"/>
      <c r="E7" s="8"/>
      <c r="F7" s="93"/>
      <c r="G7" s="904"/>
      <c r="H7" s="11" t="s">
        <v>24</v>
      </c>
      <c r="I7" s="50" t="s">
        <v>5527</v>
      </c>
      <c r="J7" s="50"/>
      <c r="K7" s="11"/>
      <c r="L7" s="11"/>
    </row>
    <row r="8" spans="1:13" ht="12.75" customHeight="1" x14ac:dyDescent="0.2">
      <c r="A8" s="44" t="s">
        <v>123</v>
      </c>
      <c r="B8" s="10" t="s">
        <v>25</v>
      </c>
      <c r="D8" s="15">
        <f>SUMIF('DIC-2025'!A:A,Balance!A8,'DIC-2025'!I:I)</f>
        <v>620515633488</v>
      </c>
      <c r="E8" s="15">
        <f>SUMIF('BAL DIC 2024'!A:A,Balance!A8,'BAL DIC 2024'!I:I)</f>
        <v>516441309492.95996</v>
      </c>
      <c r="F8" s="94"/>
      <c r="G8" s="904" t="s">
        <v>145</v>
      </c>
      <c r="H8" s="10" t="s">
        <v>88</v>
      </c>
      <c r="I8" s="50"/>
      <c r="J8" s="50"/>
      <c r="K8" s="12">
        <f>ABS(SUMIF('DIC-2025'!A:A,Balance!G8,'DIC-2025'!I:I))</f>
        <v>930041668372</v>
      </c>
      <c r="L8" s="12">
        <v>866486332732</v>
      </c>
      <c r="M8" s="132"/>
    </row>
    <row r="9" spans="1:13" ht="12.75" customHeight="1" x14ac:dyDescent="0.2">
      <c r="A9" s="44" t="s">
        <v>4598</v>
      </c>
      <c r="B9" s="10" t="s">
        <v>4597</v>
      </c>
      <c r="C9" s="50"/>
      <c r="D9" s="15">
        <f>SUMIF('DIC-2025'!A:A,Balance!A9,'DIC-2025'!I:I)</f>
        <v>802803880877</v>
      </c>
      <c r="E9" s="15">
        <f>SUMIF('BAL DIC 2024'!A:A,Balance!A9,'BAL DIC 2024'!I:I)</f>
        <v>151992449407</v>
      </c>
      <c r="F9" s="94"/>
      <c r="G9" s="904" t="s">
        <v>144</v>
      </c>
      <c r="H9" s="10" t="s">
        <v>26</v>
      </c>
      <c r="I9" s="50"/>
      <c r="J9" s="50"/>
      <c r="K9" s="12">
        <f>ABS(SUMIF('DIC-2025'!A:A,Balance!G9,'DIC-2025'!I:I))</f>
        <v>18079888969</v>
      </c>
      <c r="L9" s="12">
        <v>11996814284</v>
      </c>
    </row>
    <row r="10" spans="1:13" ht="12.75" customHeight="1" x14ac:dyDescent="0.2">
      <c r="A10" s="44" t="s">
        <v>124</v>
      </c>
      <c r="B10" s="10" t="s">
        <v>27</v>
      </c>
      <c r="C10" s="50"/>
      <c r="D10" s="15">
        <f>SUMIF('DIC-2025'!A:A,Balance!A10,'DIC-2025'!I:I)</f>
        <v>1919814487323</v>
      </c>
      <c r="E10" s="15">
        <f>SUMIF('BAL DIC 2024'!A:A,Balance!A10,'BAL DIC 2024'!I:I)</f>
        <v>1141381834994</v>
      </c>
      <c r="F10" s="94"/>
      <c r="G10" s="904" t="s">
        <v>146</v>
      </c>
      <c r="H10" s="10" t="s">
        <v>70</v>
      </c>
      <c r="I10" s="10"/>
      <c r="J10" s="10"/>
      <c r="K10" s="12">
        <f>ABS(SUMIF('DIC-2025'!A:A,Balance!G10,'DIC-2025'!I:I))</f>
        <v>884697547284</v>
      </c>
      <c r="L10" s="12">
        <v>525357046630</v>
      </c>
    </row>
    <row r="11" spans="1:13" ht="12.75" customHeight="1" x14ac:dyDescent="0.2">
      <c r="A11" s="44" t="s">
        <v>125</v>
      </c>
      <c r="B11" s="10" t="s">
        <v>28</v>
      </c>
      <c r="C11" s="50"/>
      <c r="D11" s="15">
        <f>SUMIF('DIC-2025'!A:A,Balance!A11,'DIC-2025'!I:I)</f>
        <v>96421654107</v>
      </c>
      <c r="E11" s="15">
        <f>SUMIF('BAL DIC 2024'!A:A,Balance!A11,'BAL DIC 2024'!I:I)</f>
        <v>133434474543</v>
      </c>
      <c r="F11" s="131"/>
      <c r="G11" s="904" t="s">
        <v>147</v>
      </c>
      <c r="H11" s="10" t="s">
        <v>4938</v>
      </c>
      <c r="I11" s="50"/>
      <c r="J11" s="50"/>
      <c r="K11" s="12">
        <f>ABS(SUMIF('DIC-2025'!A:A,Balance!G11,'DIC-2025'!I:I))</f>
        <v>1256547175862</v>
      </c>
      <c r="L11" s="12">
        <v>871798670789</v>
      </c>
    </row>
    <row r="12" spans="1:13" ht="12.75" customHeight="1" x14ac:dyDescent="0.2">
      <c r="A12" s="44" t="s">
        <v>5251</v>
      </c>
      <c r="B12" s="10" t="s">
        <v>0</v>
      </c>
      <c r="C12" s="50" t="s">
        <v>5517</v>
      </c>
      <c r="D12" s="15">
        <f>SUMIF('DIC-2025'!A:A,Balance!A12,'DIC-2025'!I:I)</f>
        <v>-308884796</v>
      </c>
      <c r="E12" s="15">
        <f>SUMIF('BAL DIC 2024'!A:A,Balance!A12,'BAL DIC 2024'!I:I)</f>
        <v>0</v>
      </c>
      <c r="F12" s="94"/>
      <c r="G12" s="904" t="s">
        <v>148</v>
      </c>
      <c r="H12" s="10" t="s">
        <v>29</v>
      </c>
      <c r="I12" s="10"/>
      <c r="J12" s="10"/>
      <c r="K12" s="12">
        <f>ABS(SUMIF('DIC-2025'!A:A,Balance!G12,'DIC-2025'!I:I))</f>
        <v>41631115163</v>
      </c>
      <c r="L12" s="12">
        <v>32828601771</v>
      </c>
    </row>
    <row r="13" spans="1:13" ht="12.75" customHeight="1" x14ac:dyDescent="0.2">
      <c r="B13" s="11"/>
      <c r="C13" s="11"/>
      <c r="D13" s="26">
        <f>SUM(D8:D12)</f>
        <v>3439246770999</v>
      </c>
      <c r="E13" s="26">
        <f>SUM(E8:E12)</f>
        <v>1943250068436.96</v>
      </c>
      <c r="F13" s="93"/>
      <c r="H13" s="10"/>
      <c r="I13" s="10"/>
      <c r="J13" s="10"/>
      <c r="K13" s="26">
        <f>SUM(K8:K12)</f>
        <v>3130997395650</v>
      </c>
      <c r="L13" s="26">
        <f>SUM(L8:L12)</f>
        <v>2308467466206</v>
      </c>
    </row>
    <row r="14" spans="1:13" ht="12.75" customHeight="1" x14ac:dyDescent="0.2">
      <c r="B14" s="11" t="s">
        <v>31</v>
      </c>
      <c r="D14" s="8"/>
      <c r="E14" s="8"/>
      <c r="F14" s="93"/>
      <c r="G14" s="904"/>
    </row>
    <row r="15" spans="1:13" ht="12.75" customHeight="1" x14ac:dyDescent="0.2">
      <c r="A15" s="44" t="s">
        <v>176</v>
      </c>
      <c r="B15" s="10" t="s">
        <v>109</v>
      </c>
      <c r="C15" s="50" t="s">
        <v>5514</v>
      </c>
      <c r="D15" s="143">
        <f>SUMIF('DIC-2025'!A:A,Balance!A15,'DIC-2025'!I:I)</f>
        <v>157189157931</v>
      </c>
      <c r="E15" s="134">
        <f>SUMIF('BAL DIC 2024'!A:A,Balance!A15,'BAL DIC 2024'!I:I)</f>
        <v>221653144452</v>
      </c>
      <c r="F15" s="93"/>
    </row>
    <row r="16" spans="1:13" ht="12.75" customHeight="1" x14ac:dyDescent="0.2">
      <c r="F16" s="95"/>
      <c r="H16" s="11" t="s">
        <v>32</v>
      </c>
      <c r="I16" s="50" t="s">
        <v>5527</v>
      </c>
      <c r="J16" s="50"/>
      <c r="K16" s="11"/>
      <c r="L16" s="11"/>
    </row>
    <row r="17" spans="1:13" ht="25.5" x14ac:dyDescent="0.2">
      <c r="B17" s="30" t="s">
        <v>106</v>
      </c>
      <c r="C17" s="50" t="s">
        <v>5515</v>
      </c>
      <c r="D17" s="8" t="s">
        <v>3</v>
      </c>
      <c r="E17" s="8" t="s">
        <v>3</v>
      </c>
      <c r="F17" s="93"/>
      <c r="G17" s="904" t="s">
        <v>149</v>
      </c>
      <c r="H17" s="10" t="s">
        <v>33</v>
      </c>
      <c r="I17" s="50"/>
      <c r="J17" s="50"/>
      <c r="K17" s="12">
        <f>ABS(SUMIF('DIC-2025'!A:A,Balance!G17,'DIC-2025'!I:I))</f>
        <v>10261085322727</v>
      </c>
      <c r="L17" s="12">
        <v>7596858733789</v>
      </c>
    </row>
    <row r="18" spans="1:13" ht="12.75" customHeight="1" x14ac:dyDescent="0.2">
      <c r="A18" s="44" t="s">
        <v>126</v>
      </c>
      <c r="B18" s="24" t="s">
        <v>84</v>
      </c>
      <c r="C18" s="24"/>
      <c r="D18" s="15">
        <f>SUMIF('DIC-2025'!A:A,Balance!A18,'DIC-2025'!I:I)</f>
        <v>44372467907</v>
      </c>
      <c r="E18" s="15">
        <f>SUMIF('BAL DIC 2024'!A:A,Balance!A18,'BAL DIC 2024'!I:I)</f>
        <v>83170631128</v>
      </c>
      <c r="F18" s="93"/>
      <c r="G18" s="904" t="s">
        <v>150</v>
      </c>
      <c r="H18" s="10" t="s">
        <v>4933</v>
      </c>
      <c r="I18" s="50"/>
      <c r="J18" s="50"/>
      <c r="K18" s="12">
        <f>ABS(SUMIF('DIC-2025'!A:A,Balance!G18,'DIC-2025'!I:I))</f>
        <v>4492200307622</v>
      </c>
      <c r="L18" s="12">
        <v>1739963834713</v>
      </c>
    </row>
    <row r="19" spans="1:13" x14ac:dyDescent="0.2">
      <c r="A19" s="44" t="s">
        <v>127</v>
      </c>
      <c r="B19" s="24" t="s">
        <v>70</v>
      </c>
      <c r="C19" s="24"/>
      <c r="D19" s="15">
        <f>SUMIF('DIC-2025'!A:A,Balance!A19,'DIC-2025'!I:I)</f>
        <v>871811365076</v>
      </c>
      <c r="E19" s="15">
        <f>SUMIF('BAL DIC 2024'!A:A,Balance!A19,'BAL DIC 2024'!I:I)</f>
        <v>525134845893</v>
      </c>
      <c r="F19" s="93"/>
      <c r="G19" s="904" t="s">
        <v>151</v>
      </c>
      <c r="H19" s="10" t="s">
        <v>107</v>
      </c>
      <c r="I19" s="50" t="s">
        <v>5528</v>
      </c>
      <c r="J19" s="50"/>
      <c r="K19" s="12">
        <f>ABS(SUMIF('DIC-2025'!A:A,Balance!G19,'DIC-2025'!I:I))</f>
        <v>668511824510</v>
      </c>
      <c r="L19" s="12">
        <v>572800904060</v>
      </c>
      <c r="M19" s="913"/>
    </row>
    <row r="20" spans="1:13" x14ac:dyDescent="0.2">
      <c r="A20" s="44" t="s">
        <v>4937</v>
      </c>
      <c r="B20" s="24" t="s">
        <v>4936</v>
      </c>
      <c r="C20" s="50"/>
      <c r="D20" s="15">
        <f>SUMIF('DIC-2025'!A:A,Balance!A20,'DIC-2025'!I:I)</f>
        <v>175947290</v>
      </c>
      <c r="E20" s="15">
        <f>SUMIF('BAL DIC 2024'!A:A,Balance!A20,'BAL DIC 2024'!I:I)</f>
        <v>95568739</v>
      </c>
      <c r="F20" s="93"/>
      <c r="G20" s="904" t="s">
        <v>152</v>
      </c>
      <c r="H20" s="10" t="s">
        <v>35</v>
      </c>
      <c r="I20" s="10"/>
      <c r="J20" s="10"/>
      <c r="K20" s="12">
        <f>ABS(SUMIF('DIC-2025'!A:A,Balance!G20,'DIC-2025'!I:I))</f>
        <v>147843983693</v>
      </c>
      <c r="L20" s="12">
        <v>92162045517</v>
      </c>
    </row>
    <row r="21" spans="1:13" ht="12.75" customHeight="1" x14ac:dyDescent="0.2">
      <c r="A21" s="44" t="s">
        <v>128</v>
      </c>
      <c r="B21" s="24" t="s">
        <v>85</v>
      </c>
      <c r="C21" s="50"/>
      <c r="D21" s="15">
        <f>SUMIF('DIC-2025'!A:A,Balance!A21,'DIC-2025'!I:I)</f>
        <v>2143424114</v>
      </c>
      <c r="E21" s="15">
        <f>SUMIF('BAL DIC 2024'!A:A,Balance!A21,'BAL DIC 2024'!I:I)</f>
        <v>3467452295</v>
      </c>
      <c r="F21" s="93"/>
      <c r="H21" s="10"/>
      <c r="K21" s="26">
        <f>SUM(K17:K20)</f>
        <v>15569641438552</v>
      </c>
      <c r="L21" s="26">
        <f>SUM(L17:L20)</f>
        <v>10001785518079</v>
      </c>
    </row>
    <row r="22" spans="1:13" ht="12.75" customHeight="1" x14ac:dyDescent="0.2">
      <c r="A22" s="44" t="s">
        <v>177</v>
      </c>
      <c r="B22" s="24" t="s">
        <v>0</v>
      </c>
      <c r="C22" s="10"/>
      <c r="D22" s="950">
        <v>0</v>
      </c>
      <c r="E22" s="133">
        <f>SUMIF('BAL DIC 2024'!A:A,Balance!A22,'BAL DIC 2024'!I:I)</f>
        <v>-42852</v>
      </c>
      <c r="F22" s="93"/>
      <c r="I22" s="11"/>
      <c r="J22" s="11"/>
    </row>
    <row r="23" spans="1:13" ht="12.75" customHeight="1" x14ac:dyDescent="0.2">
      <c r="B23" s="10"/>
      <c r="D23" s="26">
        <f>SUM(D18:D22)</f>
        <v>918503204387</v>
      </c>
      <c r="E23" s="26">
        <f>SUM(E18:E22)</f>
        <v>611868455203</v>
      </c>
      <c r="F23" s="93"/>
      <c r="H23" s="11" t="s">
        <v>9</v>
      </c>
      <c r="I23" s="10"/>
      <c r="J23" s="10"/>
      <c r="K23" s="9" t="s">
        <v>3</v>
      </c>
      <c r="L23" s="9" t="s">
        <v>3</v>
      </c>
    </row>
    <row r="24" spans="1:13" ht="25.5" x14ac:dyDescent="0.2">
      <c r="B24" s="30" t="s">
        <v>108</v>
      </c>
      <c r="C24" s="50" t="s">
        <v>5516</v>
      </c>
      <c r="D24" s="8" t="s">
        <v>3</v>
      </c>
      <c r="E24" s="8" t="s">
        <v>3</v>
      </c>
      <c r="F24" s="93"/>
      <c r="G24" s="904" t="s">
        <v>153</v>
      </c>
      <c r="H24" s="10" t="s">
        <v>36</v>
      </c>
      <c r="I24" s="10"/>
      <c r="J24" s="10"/>
      <c r="K24" s="12">
        <f>ABS(SUMIF('DIC-2025'!A:A,Balance!G24,'DIC-2025'!I:I))</f>
        <v>14604239837</v>
      </c>
      <c r="L24" s="12">
        <v>6682603278</v>
      </c>
    </row>
    <row r="25" spans="1:13" ht="12.75" customHeight="1" x14ac:dyDescent="0.2">
      <c r="B25" s="11"/>
      <c r="C25" s="50"/>
      <c r="D25" s="51"/>
      <c r="E25" s="51"/>
      <c r="F25" s="93"/>
      <c r="G25" s="905" t="s">
        <v>154</v>
      </c>
      <c r="H25" s="10" t="s">
        <v>37</v>
      </c>
      <c r="I25" s="10"/>
      <c r="J25" s="10"/>
      <c r="K25" s="12">
        <f>ABS(SUMIF('DIC-2025'!A:A,Balance!G25,'DIC-2025'!I:I))</f>
        <v>0</v>
      </c>
      <c r="L25" s="12">
        <v>246507888</v>
      </c>
    </row>
    <row r="26" spans="1:13" ht="24.75" customHeight="1" x14ac:dyDescent="0.2">
      <c r="A26" s="44" t="s">
        <v>129</v>
      </c>
      <c r="B26" s="24" t="s">
        <v>4599</v>
      </c>
      <c r="C26" s="50"/>
      <c r="D26" s="15">
        <f>SUMIF('DIC-2025'!A:A,Balance!A26,'DIC-2025'!I:I)</f>
        <v>10945890916018</v>
      </c>
      <c r="E26" s="15">
        <f>SUMIF('BAL DIC 2024'!A:A,Balance!A26,'BAL DIC 2024'!I:I)</f>
        <v>6839444237281</v>
      </c>
      <c r="F26" s="93"/>
      <c r="G26" s="904" t="s">
        <v>155</v>
      </c>
      <c r="H26" s="10" t="s">
        <v>38</v>
      </c>
      <c r="I26" s="10"/>
      <c r="J26" s="10"/>
      <c r="K26" s="12">
        <f>ABS(SUMIF('DIC-2025'!A:A,Balance!G26,'DIC-2025'!I:I))</f>
        <v>197265109497</v>
      </c>
      <c r="L26" s="12">
        <v>172142564434</v>
      </c>
    </row>
    <row r="27" spans="1:13" ht="12.75" customHeight="1" x14ac:dyDescent="0.2">
      <c r="A27" s="44" t="s">
        <v>4601</v>
      </c>
      <c r="B27" s="24" t="s">
        <v>4600</v>
      </c>
      <c r="C27" s="50"/>
      <c r="D27" s="15">
        <f>SUMIF('DIC-2025'!A:A,Balance!A27,'DIC-2025'!I:I)</f>
        <v>108039524742</v>
      </c>
      <c r="E27" s="15">
        <f>SUMIF('BAL DIC 2024'!A:A,Balance!A27,'BAL DIC 2024'!I:I)</f>
        <v>123656290069</v>
      </c>
      <c r="F27" s="93"/>
      <c r="K27" s="26">
        <f>SUM(K24:K26)</f>
        <v>211869349334</v>
      </c>
      <c r="L27" s="26">
        <f>SUM(L24:L26)</f>
        <v>179071675600</v>
      </c>
    </row>
    <row r="28" spans="1:13" ht="12.75" customHeight="1" x14ac:dyDescent="0.2">
      <c r="A28" s="44" t="s">
        <v>130</v>
      </c>
      <c r="B28" s="24" t="s">
        <v>86</v>
      </c>
      <c r="D28" s="15">
        <f>SUMIF('DIC-2025'!A:A,Balance!A28,'DIC-2025'!I:I)</f>
        <v>219007237843</v>
      </c>
      <c r="E28" s="15">
        <f>SUMIF('BAL DIC 2024'!A:A,Balance!A28,'BAL DIC 2024'!I:I)</f>
        <v>186316042593</v>
      </c>
      <c r="F28" s="93"/>
      <c r="G28" s="904"/>
      <c r="H28" s="10"/>
    </row>
    <row r="29" spans="1:13" ht="12.75" customHeight="1" x14ac:dyDescent="0.2">
      <c r="A29" s="44" t="s">
        <v>131</v>
      </c>
      <c r="B29" s="24" t="s">
        <v>87</v>
      </c>
      <c r="C29" s="50" t="s">
        <v>5517</v>
      </c>
      <c r="D29" s="15">
        <f>SUMIF('DIC-2025'!A:A,Balance!A29,'DIC-2025'!I:I)</f>
        <v>-253988248470</v>
      </c>
      <c r="E29" s="133">
        <f>SUMIF('BAL DIC 2024'!A:A,Balance!A29,'BAL DIC 2024'!I:I)</f>
        <v>-425119941497</v>
      </c>
      <c r="F29" s="93"/>
      <c r="I29" s="11"/>
      <c r="J29" s="11"/>
    </row>
    <row r="30" spans="1:13" ht="12.75" customHeight="1" x14ac:dyDescent="0.2">
      <c r="B30" s="10"/>
      <c r="C30" s="50"/>
      <c r="D30" s="26">
        <f>SUM(D26:D29)</f>
        <v>11018949430133</v>
      </c>
      <c r="E30" s="26">
        <f>SUM(E26:E29)</f>
        <v>6724296628446</v>
      </c>
      <c r="F30" s="93"/>
      <c r="H30" s="11" t="s">
        <v>41</v>
      </c>
      <c r="I30" s="10"/>
      <c r="J30" s="10"/>
      <c r="K30" s="11"/>
      <c r="L30" s="11"/>
    </row>
    <row r="31" spans="1:13" ht="12.75" customHeight="1" x14ac:dyDescent="0.2">
      <c r="B31" s="11" t="s">
        <v>40</v>
      </c>
      <c r="C31" s="50" t="s">
        <v>5518</v>
      </c>
      <c r="D31" s="8"/>
      <c r="E31" s="8"/>
      <c r="F31" s="93"/>
      <c r="G31" s="904" t="s">
        <v>156</v>
      </c>
      <c r="H31" s="10" t="s">
        <v>42</v>
      </c>
      <c r="I31" s="76"/>
      <c r="J31" s="76"/>
      <c r="K31" s="12">
        <f>ABS(SUMIF('DIC-2025'!A:A,Balance!G31,'DIC-2025'!I:I))</f>
        <v>64846512803</v>
      </c>
      <c r="L31" s="12">
        <v>53449247680</v>
      </c>
    </row>
    <row r="32" spans="1:13" ht="12.75" customHeight="1" x14ac:dyDescent="0.2">
      <c r="A32" s="44" t="s">
        <v>132</v>
      </c>
      <c r="B32" s="10" t="s">
        <v>110</v>
      </c>
      <c r="D32" s="15">
        <f>SUMIF('DIC-2025'!A:A,Balance!A32,'DIC-2025'!I:I)</f>
        <v>761099023084</v>
      </c>
      <c r="E32" s="15">
        <f>SUMIF('BAL DIC 2024'!A:A,Balance!A32,'BAL DIC 2024'!I:I)</f>
        <v>743452391046</v>
      </c>
      <c r="F32" s="95"/>
      <c r="G32" s="904" t="s">
        <v>180</v>
      </c>
      <c r="H32" s="76" t="s">
        <v>0</v>
      </c>
      <c r="I32" s="10"/>
      <c r="J32" s="10"/>
      <c r="K32" s="77">
        <f>ABS(SUMIF('DIC-2025'!A:A,Balance!G32,'DIC-2025'!I:I))</f>
        <v>522032754</v>
      </c>
      <c r="L32" s="77">
        <v>940652547</v>
      </c>
    </row>
    <row r="33" spans="1:13" ht="12.75" customHeight="1" x14ac:dyDescent="0.2">
      <c r="A33" s="44" t="s">
        <v>133</v>
      </c>
      <c r="B33" s="10" t="s">
        <v>87</v>
      </c>
      <c r="C33" s="50" t="s">
        <v>5517</v>
      </c>
      <c r="D33" s="15">
        <f>SUMIF('DIC-2025'!A:A,Balance!A33,'DIC-2025'!I:I)</f>
        <v>-19429643005</v>
      </c>
      <c r="E33" s="133">
        <f>SUMIF('BAL DIC 2024'!A:A,Balance!A33,'BAL DIC 2024'!I:I)</f>
        <v>-17589492032</v>
      </c>
      <c r="F33" s="94"/>
      <c r="G33" s="904"/>
      <c r="H33" s="10"/>
      <c r="I33" s="5"/>
      <c r="J33" s="5"/>
      <c r="K33" s="26">
        <f>K31+K32</f>
        <v>65368545557</v>
      </c>
      <c r="L33" s="26">
        <f>L31+L32</f>
        <v>54389900227</v>
      </c>
    </row>
    <row r="34" spans="1:13" ht="12.75" customHeight="1" x14ac:dyDescent="0.2">
      <c r="B34" s="10"/>
      <c r="C34" s="50"/>
      <c r="D34" s="26">
        <f>SUM(D32:D33)</f>
        <v>741669380079</v>
      </c>
      <c r="E34" s="26">
        <f>SUM(E32:E33)</f>
        <v>725862899014</v>
      </c>
      <c r="F34" s="93"/>
      <c r="G34" s="904"/>
      <c r="H34" s="5" t="s">
        <v>3</v>
      </c>
      <c r="I34" s="2"/>
      <c r="J34" s="2"/>
      <c r="K34" s="2"/>
      <c r="L34" s="2"/>
    </row>
    <row r="35" spans="1:13" ht="25.5" x14ac:dyDescent="0.2">
      <c r="B35" s="30" t="s">
        <v>111</v>
      </c>
      <c r="C35" s="50" t="s">
        <v>5519</v>
      </c>
      <c r="D35" s="52"/>
      <c r="E35" s="52"/>
      <c r="F35" s="93"/>
      <c r="G35" s="904"/>
      <c r="H35" s="2"/>
      <c r="I35" s="11"/>
      <c r="J35" s="11"/>
      <c r="K35" s="2"/>
      <c r="L35" s="2"/>
    </row>
    <row r="36" spans="1:13" ht="12.75" customHeight="1" x14ac:dyDescent="0.2">
      <c r="B36" s="30"/>
      <c r="C36" s="11"/>
      <c r="D36" s="52"/>
      <c r="E36" s="52"/>
      <c r="F36" s="93"/>
      <c r="H36" s="11" t="s">
        <v>43</v>
      </c>
      <c r="I36" s="2"/>
      <c r="J36" s="2"/>
      <c r="K36" s="53">
        <f>+K13+K21+K27+K33</f>
        <v>18977876729093</v>
      </c>
      <c r="L36" s="53">
        <f>+L13+L21+L27+L33</f>
        <v>12543714560112</v>
      </c>
    </row>
    <row r="37" spans="1:13" ht="25.5" customHeight="1" x14ac:dyDescent="0.2">
      <c r="A37" s="44" t="s">
        <v>134</v>
      </c>
      <c r="B37" s="10" t="s">
        <v>39</v>
      </c>
      <c r="C37" s="10"/>
      <c r="D37" s="15">
        <f>SUMIF('DIC-2025'!A:A,Balance!A37,'DIC-2025'!I:I)</f>
        <v>48607049887</v>
      </c>
      <c r="E37" s="15">
        <f>SUMIF('BAL DIC 2024'!A:A,Balance!A37,'BAL DIC 2024'!I:I)</f>
        <v>53472282602</v>
      </c>
      <c r="F37" s="93"/>
      <c r="H37" s="2"/>
      <c r="I37" s="11"/>
      <c r="J37" s="11"/>
      <c r="K37" s="23"/>
      <c r="L37" s="23"/>
    </row>
    <row r="38" spans="1:13" ht="15.75" customHeight="1" x14ac:dyDescent="0.2">
      <c r="A38" s="44" t="s">
        <v>135</v>
      </c>
      <c r="B38" s="10" t="s">
        <v>82</v>
      </c>
      <c r="C38" s="50"/>
      <c r="D38" s="15">
        <f>SUMIF('DIC-2025'!A:A,Balance!A38,'DIC-2025'!I:I)</f>
        <v>0</v>
      </c>
      <c r="E38" s="133">
        <f>SUMIF('BAL DIC 2024'!A:A,Balance!A38,'BAL DIC 2024'!I:I)</f>
        <v>-11117989</v>
      </c>
      <c r="F38" s="93"/>
      <c r="G38" s="904"/>
      <c r="K38" s="31"/>
      <c r="L38" s="31"/>
    </row>
    <row r="39" spans="1:13" ht="12.75" customHeight="1" x14ac:dyDescent="0.2">
      <c r="A39" s="44" t="s">
        <v>136</v>
      </c>
      <c r="B39" s="10" t="s">
        <v>30</v>
      </c>
      <c r="C39" s="50"/>
      <c r="D39" s="15">
        <f>SUMIF('DIC-2025'!A:A,Balance!A39,'DIC-2025'!I:I)</f>
        <v>1706720308</v>
      </c>
      <c r="E39" s="15">
        <f>SUMIF('BAL DIC 2024'!A:A,Balance!A39,'BAL DIC 2024'!I:I)</f>
        <v>1662385071</v>
      </c>
      <c r="F39" s="93"/>
      <c r="G39" s="904"/>
      <c r="H39" s="11" t="s">
        <v>44</v>
      </c>
      <c r="I39" s="50" t="s">
        <v>5529</v>
      </c>
      <c r="J39" s="50"/>
      <c r="K39" s="11"/>
      <c r="L39" s="11"/>
    </row>
    <row r="40" spans="1:13" ht="12.75" customHeight="1" x14ac:dyDescent="0.2">
      <c r="A40" s="44" t="s">
        <v>137</v>
      </c>
      <c r="B40" s="10" t="s">
        <v>87</v>
      </c>
      <c r="C40" s="50" t="s">
        <v>5517</v>
      </c>
      <c r="D40" s="15">
        <f>SUMIF('DIC-2025'!A:A,Balance!A40,'DIC-2025'!I:I)</f>
        <v>-10521080012</v>
      </c>
      <c r="E40" s="133">
        <f>SUMIF('BAL DIC 2024'!A:A,Balance!A40,'BAL DIC 2024'!I:I)</f>
        <v>-8917900043</v>
      </c>
      <c r="F40" s="93"/>
      <c r="G40" s="904"/>
      <c r="H40" s="11"/>
      <c r="I40" s="50"/>
      <c r="J40" s="50"/>
      <c r="K40" s="11"/>
      <c r="L40" s="11"/>
    </row>
    <row r="41" spans="1:13" ht="12.75" customHeight="1" x14ac:dyDescent="0.2">
      <c r="B41" s="8" t="s">
        <v>3</v>
      </c>
      <c r="D41" s="26">
        <f>SUM(D37:D40)</f>
        <v>39792690183</v>
      </c>
      <c r="E41" s="26">
        <f>SUM(E37:E40)</f>
        <v>46205649641</v>
      </c>
      <c r="F41" s="93"/>
      <c r="G41" s="904"/>
      <c r="H41" s="10" t="s">
        <v>45</v>
      </c>
      <c r="I41" s="50"/>
      <c r="J41" s="50"/>
      <c r="K41" s="12">
        <f>ABS(SUMIF('DIC-2025'!A:A,Balance!H41,'DIC-2025'!I:I))</f>
        <v>1187065000000</v>
      </c>
      <c r="L41" s="12">
        <f>ABS(SUMIF('BAL DIC 2024'!A:A,Balance!H41,'BAL DIC 2024'!I:I))</f>
        <v>811023500000</v>
      </c>
      <c r="M41" s="3"/>
    </row>
    <row r="42" spans="1:13" ht="12.75" customHeight="1" x14ac:dyDescent="0.2">
      <c r="B42" s="11" t="s">
        <v>12</v>
      </c>
      <c r="C42" s="50" t="s">
        <v>5520</v>
      </c>
      <c r="D42" s="8"/>
      <c r="E42" s="8"/>
      <c r="F42" s="93"/>
      <c r="G42" s="904"/>
      <c r="H42" s="10" t="s">
        <v>83</v>
      </c>
      <c r="I42" s="50"/>
      <c r="J42" s="50"/>
      <c r="K42" s="135">
        <f>ABS(SUMIF('DIC-2025'!A:A,Balance!H42,'DIC-2025'!I:I))</f>
        <v>205154990000</v>
      </c>
      <c r="L42" s="135">
        <f>ABS(SUMIF('BAL DIC 2024'!A:A,Balance!H42,'BAL DIC 2024'!I:I))</f>
        <v>0</v>
      </c>
    </row>
    <row r="43" spans="1:13" ht="12.75" customHeight="1" x14ac:dyDescent="0.2">
      <c r="A43" s="44" t="s">
        <v>4603</v>
      </c>
      <c r="B43" s="10" t="s">
        <v>4602</v>
      </c>
      <c r="C43" s="50"/>
      <c r="D43" s="15">
        <f>SUMIF('DIC-2025'!A:A,Balance!A43,'DIC-2025'!I:I)</f>
        <v>16891817040</v>
      </c>
      <c r="E43" s="103">
        <f>SUMIF('BAL DIC 2024'!A:A,Balance!A43,'BAL DIC 2024'!I:I)</f>
        <v>35149630000</v>
      </c>
      <c r="F43" s="93"/>
      <c r="G43" s="904"/>
      <c r="H43" s="10" t="s">
        <v>4</v>
      </c>
      <c r="I43" s="50"/>
      <c r="J43" s="50"/>
      <c r="K43" s="12">
        <f>ABS(SUMIF('DIC-2025'!A:A,Balance!H43,'DIC-2025'!I:I))</f>
        <v>9399181614</v>
      </c>
      <c r="L43" s="12">
        <f>ABS(SUMIF('BAL DIC 2024'!A:A,Balance!H43,'BAL DIC 2024'!I:I))</f>
        <v>9399181614</v>
      </c>
      <c r="M43" s="3"/>
    </row>
    <row r="44" spans="1:13" ht="12.75" customHeight="1" x14ac:dyDescent="0.2">
      <c r="A44" s="44" t="s">
        <v>139</v>
      </c>
      <c r="B44" s="10" t="s">
        <v>4932</v>
      </c>
      <c r="C44" s="50"/>
      <c r="D44" s="15">
        <f>SUMIF('DIC-2025'!A:A,Balance!A44,'DIC-2025'!I:I)</f>
        <v>891586787308</v>
      </c>
      <c r="E44" s="103">
        <f>SUMIF('BAL DIC 2024'!A:A,Balance!A44,'BAL DIC 2024'!I:I)</f>
        <v>10900092191</v>
      </c>
      <c r="F44" s="93"/>
      <c r="G44" s="904"/>
      <c r="H44" s="10" t="s">
        <v>90</v>
      </c>
      <c r="I44" s="50"/>
      <c r="J44" s="50"/>
      <c r="K44" s="12">
        <f>ABS(SUMIF('DIC-2025'!A:A,Balance!H44,'DIC-2025'!I:I))</f>
        <v>328887388000</v>
      </c>
      <c r="L44" s="12">
        <f>ABS(SUMIF('BAL DIC 2024'!A:A,Balance!H44,'BAL DIC 2024'!I:I))</f>
        <v>270082362871</v>
      </c>
      <c r="M44" s="3"/>
    </row>
    <row r="45" spans="1:13" ht="12.75" customHeight="1" x14ac:dyDescent="0.2">
      <c r="A45" s="44" t="s">
        <v>184</v>
      </c>
      <c r="B45" s="10" t="s">
        <v>185</v>
      </c>
      <c r="C45" s="50"/>
      <c r="D45" s="15">
        <f>SUMIF('DIC-2025'!A:A,Balance!A45,'DIC-2025'!I:I)</f>
        <v>173317543413</v>
      </c>
      <c r="E45" s="103">
        <f>SUMIF('BAL DIC 2024'!A:A,Balance!A45,'BAL DIC 2024'!I:I)</f>
        <v>198954919288</v>
      </c>
      <c r="F45" s="94"/>
      <c r="G45" s="904"/>
      <c r="H45" s="10" t="s">
        <v>5751</v>
      </c>
      <c r="I45" s="50"/>
      <c r="J45" s="50"/>
      <c r="K45" s="12">
        <f>ABS(SUMIF('DIC-2025'!A:A,Balance!H45,'DIC-2025'!I:I))</f>
        <v>19795020516</v>
      </c>
      <c r="L45" s="12">
        <f>ABS(SUMIF('BAL DIC 2024'!A:A,Balance!H45,'BAL DIC 2024'!I:I))</f>
        <v>0</v>
      </c>
    </row>
    <row r="46" spans="1:13" ht="12.75" customHeight="1" x14ac:dyDescent="0.2">
      <c r="A46" s="44" t="s">
        <v>138</v>
      </c>
      <c r="B46" s="10" t="s">
        <v>79</v>
      </c>
      <c r="C46" s="50"/>
      <c r="D46" s="15">
        <f>SUMIF('DIC-2025'!A:A,Balance!A46,'DIC-2025'!I:I)</f>
        <v>882363235</v>
      </c>
      <c r="E46" s="103">
        <f>SUMIF('BAL DIC 2024'!A:A,Balance!A46,'BAL DIC 2024'!I:I)</f>
        <v>882363235</v>
      </c>
      <c r="F46" s="94"/>
      <c r="G46" s="904"/>
      <c r="H46" s="10" t="s">
        <v>89</v>
      </c>
      <c r="I46" s="50"/>
      <c r="J46" s="50"/>
      <c r="K46" s="12">
        <f>ABS(SUMIF('DIC-2025'!A:A,Balance!H46,'DIC-2025'!I:I))</f>
        <v>53469238882</v>
      </c>
      <c r="L46" s="12">
        <f>ABS(SUMIF('BAL DIC 2024'!A:A,Balance!H46,'BAL DIC 2024'!I:I))</f>
        <v>53469238882</v>
      </c>
      <c r="M46" s="3"/>
    </row>
    <row r="47" spans="1:13" ht="12.75" customHeight="1" x14ac:dyDescent="0.2">
      <c r="A47" s="44" t="s">
        <v>140</v>
      </c>
      <c r="B47" s="10" t="s">
        <v>80</v>
      </c>
      <c r="C47" s="50"/>
      <c r="D47" s="15">
        <f>SUMIF('DIC-2025'!A:A,Balance!A47,'DIC-2025'!I:I)</f>
        <v>2105743700534</v>
      </c>
      <c r="E47" s="103">
        <f>SUMIF('BAL DIC 2024'!A:A,Balance!A47,'BAL DIC 2024'!I:I)</f>
        <v>2614304102832</v>
      </c>
      <c r="F47" s="94"/>
      <c r="G47" s="904"/>
      <c r="H47" s="10" t="s">
        <v>101</v>
      </c>
      <c r="I47" s="50"/>
      <c r="J47" s="50"/>
      <c r="K47" s="12">
        <f>ABS(SUMIF('DIC-2025'!A:A,Balance!H47,'DIC-2025'!I:I))</f>
        <v>37022821</v>
      </c>
      <c r="L47" s="12">
        <f>ABS(SUMIF('BAL DIC 2024'!A:A,Balance!H47,'BAL DIC 2024'!I:I))</f>
        <v>37022821</v>
      </c>
      <c r="M47" s="3"/>
    </row>
    <row r="48" spans="1:13" ht="12.75" customHeight="1" x14ac:dyDescent="0.2">
      <c r="A48" s="44" t="s">
        <v>4605</v>
      </c>
      <c r="B48" s="10" t="s">
        <v>81</v>
      </c>
      <c r="C48" s="50"/>
      <c r="D48" s="15">
        <f>SUMIF('DIC-2025'!A:A,Balance!A48,'DIC-2025'!I:I)</f>
        <v>25846947</v>
      </c>
      <c r="E48" s="103">
        <f>SUMIF('BAL DIC 2024'!A:A,Balance!A48,'BAL DIC 2024'!I:I)</f>
        <v>2574861002</v>
      </c>
      <c r="F48" s="94"/>
      <c r="G48" s="904"/>
      <c r="H48" s="10" t="s">
        <v>46</v>
      </c>
      <c r="I48" s="11"/>
      <c r="J48" s="11"/>
      <c r="K48" s="12">
        <f>ABS(SUMIF('DIC-2025'!A:A,Balance!H48,'DIC-2025'!I:I))</f>
        <v>313857395935</v>
      </c>
      <c r="L48" s="12">
        <f>ABS(SUMIF('BAL DIC 2024'!A:A,Balance!H48,'BAL DIC 2024'!I:I))</f>
        <v>294025200645.41998</v>
      </c>
      <c r="M48" s="3"/>
    </row>
    <row r="49" spans="1:12" ht="12.75" customHeight="1" x14ac:dyDescent="0.2">
      <c r="A49" s="44" t="s">
        <v>141</v>
      </c>
      <c r="B49" s="10" t="s">
        <v>87</v>
      </c>
      <c r="C49" s="50" t="s">
        <v>5517</v>
      </c>
      <c r="D49" s="15">
        <f>SUMIF('DIC-2025'!A:A,Balance!A49,'DIC-2025'!I:I)</f>
        <v>-30873027</v>
      </c>
      <c r="E49" s="103">
        <f>SUMIF('BAL DIC 2024'!A:A,Balance!A49,'BAL DIC 2024'!I:I)</f>
        <v>-486133142</v>
      </c>
      <c r="F49" s="94"/>
      <c r="G49" s="904"/>
      <c r="H49" s="11" t="s">
        <v>47</v>
      </c>
      <c r="I49" s="2"/>
      <c r="J49" s="2"/>
      <c r="K49" s="26">
        <f>SUM(K41:K48)</f>
        <v>2117665237768</v>
      </c>
      <c r="L49" s="26">
        <f>SUM(L41:L48)</f>
        <v>1438036506833.4199</v>
      </c>
    </row>
    <row r="50" spans="1:12" ht="12.75" customHeight="1" x14ac:dyDescent="0.2">
      <c r="B50" s="8" t="s">
        <v>3</v>
      </c>
      <c r="C50" s="10"/>
      <c r="D50" s="26">
        <f>SUM(D43:D49)</f>
        <v>3188417185450</v>
      </c>
      <c r="E50" s="26">
        <f>SUM(E43:E49)</f>
        <v>2862279835406</v>
      </c>
      <c r="F50" s="94"/>
      <c r="G50" s="904"/>
      <c r="H50" s="2"/>
      <c r="I50" s="2"/>
      <c r="J50" s="2"/>
      <c r="K50" s="2"/>
      <c r="L50" s="2"/>
    </row>
    <row r="51" spans="1:12" ht="12.75" customHeight="1" x14ac:dyDescent="0.2">
      <c r="B51" s="10"/>
      <c r="C51" s="11"/>
      <c r="D51" s="9"/>
      <c r="E51" s="9"/>
      <c r="F51" s="93"/>
      <c r="G51" s="904"/>
      <c r="H51" s="2"/>
      <c r="I51" s="11"/>
      <c r="J51" s="11"/>
      <c r="K51" s="2"/>
      <c r="L51" s="2"/>
    </row>
    <row r="52" spans="1:12" ht="12.75" customHeight="1" thickBot="1" x14ac:dyDescent="0.25">
      <c r="B52" s="11"/>
      <c r="C52" s="11"/>
      <c r="D52" s="9"/>
      <c r="E52" s="9"/>
      <c r="F52" s="93"/>
      <c r="G52" s="904"/>
      <c r="H52" s="11" t="s">
        <v>49</v>
      </c>
      <c r="K52" s="27">
        <f>K36+K49</f>
        <v>21095541966861</v>
      </c>
      <c r="L52" s="27">
        <f>L36+L49</f>
        <v>13981751066945.42</v>
      </c>
    </row>
    <row r="53" spans="1:12" ht="12.75" customHeight="1" thickTop="1" x14ac:dyDescent="0.2">
      <c r="B53" s="11"/>
      <c r="C53" s="11"/>
      <c r="D53" s="11"/>
      <c r="E53" s="11"/>
      <c r="F53" s="93"/>
      <c r="G53" s="904"/>
    </row>
    <row r="54" spans="1:12" ht="12.75" customHeight="1" x14ac:dyDescent="0.2">
      <c r="B54" s="11" t="s">
        <v>48</v>
      </c>
      <c r="C54" s="50" t="s">
        <v>5521</v>
      </c>
      <c r="D54" s="11"/>
      <c r="E54" s="11"/>
      <c r="F54" s="96"/>
      <c r="G54" s="904"/>
      <c r="K54" s="3"/>
      <c r="L54" s="3"/>
    </row>
    <row r="55" spans="1:12" ht="12.75" customHeight="1" x14ac:dyDescent="0.2">
      <c r="A55" s="44" t="s">
        <v>142</v>
      </c>
      <c r="B55" s="10" t="s">
        <v>112</v>
      </c>
      <c r="C55" s="10"/>
      <c r="D55" s="15">
        <f>SUMIF('DIC-2025'!A:A,Balance!A55,'DIC-2025'!I:I)</f>
        <v>690779294323</v>
      </c>
      <c r="E55" s="15">
        <f>SUMIF('BAL DIC 2024'!A:A,Balance!A55,'BAL DIC 2024'!I:I)</f>
        <v>517816183137</v>
      </c>
      <c r="F55" s="93"/>
      <c r="G55" s="904"/>
      <c r="K55" s="3"/>
      <c r="L55" s="3"/>
    </row>
    <row r="56" spans="1:12" ht="12.75" customHeight="1" x14ac:dyDescent="0.2">
      <c r="B56" s="10"/>
      <c r="C56" s="11"/>
      <c r="D56" s="28">
        <f>+D55</f>
        <v>690779294323</v>
      </c>
      <c r="E56" s="28">
        <f>+E55</f>
        <v>517816183137</v>
      </c>
      <c r="F56" s="93"/>
      <c r="G56" s="904"/>
      <c r="K56" s="3"/>
      <c r="L56" s="3"/>
    </row>
    <row r="57" spans="1:12" ht="12.75" customHeight="1" x14ac:dyDescent="0.2">
      <c r="B57" s="11" t="s">
        <v>50</v>
      </c>
      <c r="C57" s="50" t="s">
        <v>5522</v>
      </c>
      <c r="D57" s="11"/>
      <c r="E57" s="11"/>
      <c r="F57" s="93"/>
      <c r="G57" s="904"/>
      <c r="H57" s="11" t="s">
        <v>4939</v>
      </c>
      <c r="K57" s="3"/>
      <c r="L57" s="3"/>
    </row>
    <row r="58" spans="1:12" ht="12.75" customHeight="1" x14ac:dyDescent="0.2">
      <c r="A58" s="44" t="s">
        <v>143</v>
      </c>
      <c r="B58" s="10" t="s">
        <v>113</v>
      </c>
      <c r="C58" s="10"/>
      <c r="D58" s="15">
        <f>SUMIF('DIC-2025'!A:A,Balance!A58,'DIC-2025'!I:I)</f>
        <v>900994853376</v>
      </c>
      <c r="E58" s="15">
        <f>SUMIF('BAL DIC 2024'!A:A,Balance!A58,'BAL DIC 2024'!I:I)</f>
        <v>328518203209</v>
      </c>
      <c r="F58" s="93"/>
      <c r="G58" s="904"/>
      <c r="K58" s="3"/>
      <c r="L58" s="3"/>
    </row>
    <row r="59" spans="1:12" ht="12.75" customHeight="1" x14ac:dyDescent="0.2">
      <c r="B59" s="10"/>
      <c r="C59" s="10"/>
      <c r="D59" s="29">
        <f>+D58</f>
        <v>900994853376</v>
      </c>
      <c r="E59" s="29">
        <f>+E58</f>
        <v>328518203209</v>
      </c>
      <c r="F59" s="93"/>
      <c r="G59" s="904"/>
    </row>
    <row r="60" spans="1:12" ht="12.75" customHeight="1" x14ac:dyDescent="0.2">
      <c r="B60" s="10"/>
      <c r="C60" s="11"/>
      <c r="D60" s="8"/>
      <c r="E60" s="8"/>
      <c r="F60" s="93"/>
      <c r="G60" s="904"/>
    </row>
    <row r="61" spans="1:12" ht="12.75" customHeight="1" x14ac:dyDescent="0.2">
      <c r="B61" s="11" t="s">
        <v>51</v>
      </c>
      <c r="C61" s="2"/>
      <c r="D61" s="100">
        <f>+D13+D23+D30+D34+D41+D50+D56+D59+D15</f>
        <v>21095541966861</v>
      </c>
      <c r="E61" s="100">
        <f>+E13+E23+E30+E34+E41+E50+E56+E59+E15</f>
        <v>13981751066944.961</v>
      </c>
      <c r="F61" s="93"/>
      <c r="G61" s="904"/>
      <c r="I61" s="5"/>
      <c r="J61" s="5"/>
    </row>
    <row r="62" spans="1:12" ht="12.75" customHeight="1" x14ac:dyDescent="0.2">
      <c r="B62" s="2"/>
      <c r="C62" s="14"/>
      <c r="D62" s="7"/>
      <c r="E62" s="7"/>
      <c r="F62" s="93"/>
      <c r="G62" s="904"/>
      <c r="H62" s="5" t="s">
        <v>3</v>
      </c>
      <c r="I62" s="49"/>
      <c r="J62" s="49"/>
      <c r="K62" s="5"/>
      <c r="L62" s="5"/>
    </row>
    <row r="63" spans="1:12" ht="12.75" customHeight="1" x14ac:dyDescent="0.2">
      <c r="B63" s="14" t="s">
        <v>52</v>
      </c>
      <c r="C63" s="25"/>
      <c r="D63" s="90"/>
      <c r="E63" s="90"/>
      <c r="F63" s="97"/>
      <c r="G63" s="904"/>
      <c r="H63" s="49"/>
      <c r="I63" s="49"/>
      <c r="J63" s="49"/>
      <c r="K63" s="49"/>
      <c r="L63" s="49"/>
    </row>
    <row r="64" spans="1:12" ht="12.75" customHeight="1" x14ac:dyDescent="0.2">
      <c r="B64" s="25"/>
      <c r="C64" s="11"/>
      <c r="D64" s="25"/>
      <c r="E64" s="25"/>
      <c r="F64" s="98"/>
      <c r="G64" s="904"/>
      <c r="H64" s="49"/>
      <c r="I64" s="2"/>
      <c r="J64" s="2"/>
      <c r="K64" s="49"/>
      <c r="L64" s="49"/>
    </row>
    <row r="65" spans="1:12" ht="12.75" customHeight="1" x14ac:dyDescent="0.2">
      <c r="B65" s="11"/>
      <c r="C65" s="50" t="s">
        <v>5523</v>
      </c>
      <c r="D65" s="54">
        <v>2025</v>
      </c>
      <c r="E65" s="54">
        <v>2024</v>
      </c>
      <c r="F65" s="98"/>
      <c r="G65" s="904"/>
      <c r="H65" s="2"/>
      <c r="I65" s="2"/>
      <c r="J65" s="2"/>
      <c r="K65" s="2"/>
      <c r="L65" s="2"/>
    </row>
    <row r="66" spans="1:12" ht="13.5" customHeight="1" x14ac:dyDescent="0.2">
      <c r="A66" s="704" t="s">
        <v>6363</v>
      </c>
      <c r="B66" s="10" t="s">
        <v>53</v>
      </c>
      <c r="C66" s="11"/>
      <c r="D66" s="15">
        <f>SUMIF('DIC-2025'!L:L,Balance!B66,'DIC-2025'!I:I)</f>
        <v>1919726845649</v>
      </c>
      <c r="E66" s="103">
        <f>SUMIF('BAL DIC 2024'!A:A,Balance!A66,'BAL DIC 2024'!I:I)</f>
        <v>999378002649</v>
      </c>
      <c r="F66" s="99"/>
      <c r="G66" s="904"/>
    </row>
    <row r="67" spans="1:12" ht="12.75" customHeight="1" x14ac:dyDescent="0.2">
      <c r="B67" s="11" t="s">
        <v>54</v>
      </c>
      <c r="C67" s="10"/>
      <c r="D67" s="100">
        <f>SUM(D66)</f>
        <v>1919726845649</v>
      </c>
      <c r="E67" s="100">
        <f>SUM(E66)</f>
        <v>999378002649</v>
      </c>
      <c r="F67" s="93"/>
      <c r="G67" s="904"/>
      <c r="H67" s="8" t="s">
        <v>3</v>
      </c>
      <c r="I67" s="8"/>
      <c r="J67" s="8"/>
      <c r="K67" s="8"/>
      <c r="L67" s="8"/>
    </row>
    <row r="68" spans="1:12" ht="12.75" customHeight="1" x14ac:dyDescent="0.2">
      <c r="B68" s="10"/>
      <c r="C68" s="50" t="s">
        <v>5524</v>
      </c>
      <c r="D68" s="8"/>
      <c r="E68" s="8"/>
      <c r="F68" s="93"/>
      <c r="G68" s="48"/>
    </row>
    <row r="69" spans="1:12" ht="12.75" customHeight="1" x14ac:dyDescent="0.25">
      <c r="A69" s="923" t="s">
        <v>6365</v>
      </c>
      <c r="B69" s="10" t="s">
        <v>8</v>
      </c>
      <c r="C69" s="11"/>
      <c r="D69" s="15">
        <f>SUMIF('DIC-2025'!L:L,Balance!B69,'DIC-2025'!I:I)</f>
        <v>10192117854093</v>
      </c>
      <c r="E69" s="103">
        <f>SUMIF('BAL DIC 2024'!A:A,Balance!A69,'BAL DIC 2024'!I:I)</f>
        <v>8388430016821.7002</v>
      </c>
      <c r="F69" s="93"/>
      <c r="G69" s="48"/>
    </row>
    <row r="70" spans="1:12" ht="12.75" customHeight="1" x14ac:dyDescent="0.2">
      <c r="B70" s="11" t="s">
        <v>55</v>
      </c>
      <c r="C70" s="11"/>
      <c r="D70" s="100">
        <f>D69</f>
        <v>10192117854093</v>
      </c>
      <c r="E70" s="100">
        <f>E69</f>
        <v>8388430016821.7002</v>
      </c>
      <c r="F70" s="93"/>
      <c r="G70" s="48"/>
      <c r="H70" s="10" t="s">
        <v>3</v>
      </c>
      <c r="I70" s="10"/>
      <c r="J70" s="10"/>
      <c r="K70" s="10"/>
      <c r="L70" s="10"/>
    </row>
    <row r="71" spans="1:12" ht="12.75" customHeight="1" x14ac:dyDescent="0.2">
      <c r="B71" s="11"/>
      <c r="C71" s="50" t="s">
        <v>5525</v>
      </c>
      <c r="D71" s="9"/>
      <c r="E71" s="9"/>
      <c r="F71" s="93"/>
      <c r="H71" s="2"/>
      <c r="I71" s="2"/>
      <c r="J71" s="2"/>
      <c r="K71" s="2"/>
      <c r="L71" s="2"/>
    </row>
    <row r="72" spans="1:12" ht="12.75" customHeight="1" x14ac:dyDescent="0.2">
      <c r="B72" s="4" t="s">
        <v>179</v>
      </c>
      <c r="C72" s="144"/>
      <c r="D72" s="9">
        <v>3311027104472</v>
      </c>
      <c r="E72" s="9">
        <v>2327372478241</v>
      </c>
      <c r="F72" s="93"/>
    </row>
    <row r="73" spans="1:12" ht="12.75" customHeight="1" x14ac:dyDescent="0.2">
      <c r="B73" s="11"/>
      <c r="C73" s="11"/>
      <c r="D73" s="9"/>
      <c r="E73" s="9"/>
      <c r="F73" s="93"/>
    </row>
    <row r="74" spans="1:12" ht="12.75" customHeight="1" x14ac:dyDescent="0.2">
      <c r="B74" s="11"/>
      <c r="C74" s="11"/>
      <c r="D74" s="9"/>
      <c r="E74" s="9"/>
      <c r="F74" s="93"/>
    </row>
    <row r="75" spans="1:12" ht="12.75" customHeight="1" x14ac:dyDescent="0.2">
      <c r="B75" s="11" t="s">
        <v>4939</v>
      </c>
      <c r="C75" s="56"/>
      <c r="D75" s="8"/>
      <c r="E75" s="8"/>
      <c r="F75" s="96"/>
    </row>
    <row r="76" spans="1:12" ht="12.75" customHeight="1" x14ac:dyDescent="0.2">
      <c r="B76" s="57"/>
      <c r="C76" s="57"/>
      <c r="D76" s="58"/>
      <c r="E76" s="58"/>
      <c r="F76" s="96"/>
    </row>
    <row r="77" spans="1:12" ht="12.75" customHeight="1" x14ac:dyDescent="0.2">
      <c r="B77" s="57"/>
      <c r="C77" s="57"/>
      <c r="D77" s="22"/>
      <c r="E77" s="22"/>
      <c r="F77" s="96"/>
      <c r="G77" s="46"/>
    </row>
    <row r="78" spans="1:12" ht="12.75" customHeight="1" x14ac:dyDescent="0.2">
      <c r="F78" s="96"/>
      <c r="G78" s="46"/>
    </row>
    <row r="79" spans="1:12" ht="12.75" customHeight="1" x14ac:dyDescent="0.2">
      <c r="F79" s="95"/>
      <c r="G79" s="46"/>
    </row>
    <row r="80" spans="1:12" ht="12.75" customHeight="1" x14ac:dyDescent="0.2">
      <c r="B80" s="986" t="s">
        <v>8977</v>
      </c>
      <c r="C80" s="986"/>
      <c r="D80" s="986"/>
      <c r="E80" s="986"/>
      <c r="F80" s="986"/>
      <c r="G80" s="986"/>
      <c r="H80" s="986"/>
      <c r="I80" s="986"/>
      <c r="J80" s="986"/>
      <c r="K80" s="986"/>
      <c r="L80" s="986"/>
    </row>
    <row r="81" spans="1:12" ht="12.75" customHeight="1" x14ac:dyDescent="0.2">
      <c r="A81" s="45"/>
      <c r="B81" s="986" t="s">
        <v>9134</v>
      </c>
      <c r="C81" s="986"/>
      <c r="D81" s="986"/>
      <c r="E81" s="986"/>
      <c r="F81" s="986"/>
      <c r="G81" s="986"/>
      <c r="H81" s="986"/>
      <c r="I81" s="986"/>
      <c r="J81" s="986"/>
      <c r="K81" s="986"/>
      <c r="L81" s="986"/>
    </row>
    <row r="82" spans="1:12" ht="12.75" customHeight="1" x14ac:dyDescent="0.2">
      <c r="A82" s="45"/>
      <c r="F82" s="95"/>
      <c r="G82" s="46"/>
    </row>
    <row r="83" spans="1:12" s="4" customFormat="1" ht="12.75" customHeight="1" x14ac:dyDescent="0.2">
      <c r="A83" s="45"/>
      <c r="G83" s="906"/>
      <c r="H83" s="1"/>
      <c r="I83" s="1"/>
      <c r="J83" s="1"/>
      <c r="K83" s="1"/>
      <c r="L83" s="1"/>
    </row>
    <row r="84" spans="1:12" s="4" customFormat="1" ht="12.75" customHeight="1" x14ac:dyDescent="0.2">
      <c r="A84" s="45"/>
      <c r="G84" s="906"/>
      <c r="H84" s="1"/>
      <c r="I84" s="1"/>
      <c r="J84" s="1"/>
      <c r="K84" s="1"/>
      <c r="L84" s="1"/>
    </row>
    <row r="85" spans="1:12" ht="43.5" customHeight="1" x14ac:dyDescent="0.2">
      <c r="B85" s="975" t="s">
        <v>9135</v>
      </c>
      <c r="F85" s="95"/>
      <c r="G85" s="46"/>
    </row>
    <row r="86" spans="1:12" ht="12.75" customHeight="1" x14ac:dyDescent="0.2">
      <c r="F86" s="95"/>
    </row>
    <row r="87" spans="1:12" ht="12.75" customHeight="1" x14ac:dyDescent="0.2">
      <c r="F87" s="95"/>
    </row>
    <row r="88" spans="1:12" ht="12.75" customHeight="1" x14ac:dyDescent="0.2">
      <c r="F88" s="95"/>
    </row>
    <row r="89" spans="1:12" ht="12.75" customHeight="1" x14ac:dyDescent="0.2">
      <c r="F89" s="95"/>
    </row>
    <row r="90" spans="1:12" ht="12.75" customHeight="1" x14ac:dyDescent="0.2">
      <c r="F90" s="95"/>
    </row>
    <row r="91" spans="1:12" ht="12.75" customHeight="1" x14ac:dyDescent="0.2">
      <c r="F91" s="95"/>
    </row>
    <row r="92" spans="1:12" ht="12.75" customHeight="1" x14ac:dyDescent="0.2">
      <c r="F92" s="95"/>
    </row>
    <row r="93" spans="1:12" ht="12.75" customHeight="1" x14ac:dyDescent="0.2">
      <c r="F93" s="95"/>
    </row>
    <row r="105" spans="1:12" s="55" customFormat="1" ht="12.75" customHeight="1" x14ac:dyDescent="0.2">
      <c r="A105" s="44"/>
      <c r="B105" s="1"/>
      <c r="C105" s="1"/>
      <c r="D105" s="1"/>
      <c r="E105" s="1"/>
      <c r="F105" s="47"/>
      <c r="G105" s="905"/>
      <c r="H105" s="1"/>
      <c r="I105" s="1"/>
      <c r="J105" s="1"/>
      <c r="K105" s="1"/>
      <c r="L105" s="1"/>
    </row>
    <row r="106" spans="1:12" s="55" customFormat="1" ht="12.75" customHeight="1" x14ac:dyDescent="0.2">
      <c r="A106" s="44"/>
      <c r="B106" s="1"/>
      <c r="C106" s="1"/>
      <c r="D106" s="1"/>
      <c r="E106" s="1"/>
      <c r="F106" s="47"/>
      <c r="G106" s="905"/>
      <c r="H106" s="1"/>
      <c r="I106" s="1"/>
      <c r="J106" s="1"/>
      <c r="K106" s="1"/>
      <c r="L106" s="1"/>
    </row>
    <row r="107" spans="1:12" s="55" customFormat="1" ht="12.75" customHeight="1" x14ac:dyDescent="0.2">
      <c r="A107" s="44"/>
      <c r="B107" s="1"/>
      <c r="C107" s="1"/>
      <c r="D107" s="1"/>
      <c r="E107" s="1"/>
      <c r="F107" s="47"/>
      <c r="G107" s="905"/>
      <c r="H107" s="1"/>
      <c r="I107" s="1"/>
      <c r="J107" s="1"/>
      <c r="K107" s="1"/>
      <c r="L107" s="1"/>
    </row>
    <row r="108" spans="1:12" s="55" customFormat="1" ht="12.75" customHeight="1" x14ac:dyDescent="0.2">
      <c r="A108" s="44"/>
      <c r="B108" s="1"/>
      <c r="C108" s="1"/>
      <c r="D108" s="1"/>
      <c r="E108" s="1"/>
      <c r="F108" s="47"/>
      <c r="G108" s="905"/>
      <c r="H108" s="1"/>
      <c r="I108" s="1"/>
      <c r="J108" s="1"/>
      <c r="K108" s="1"/>
      <c r="L108" s="1"/>
    </row>
    <row r="109" spans="1:12" s="55" customFormat="1" ht="12.75" customHeight="1" x14ac:dyDescent="0.2">
      <c r="A109" s="44"/>
      <c r="B109" s="1"/>
      <c r="C109" s="1"/>
      <c r="D109" s="1"/>
      <c r="E109" s="1"/>
      <c r="F109" s="47"/>
      <c r="G109" s="905"/>
      <c r="H109" s="1"/>
      <c r="I109" s="1"/>
      <c r="J109" s="1"/>
      <c r="K109" s="1"/>
      <c r="L109" s="1"/>
    </row>
    <row r="110" spans="1:12" s="55" customFormat="1" ht="12.75" customHeight="1" x14ac:dyDescent="0.2">
      <c r="A110" s="44"/>
      <c r="B110" s="1"/>
      <c r="C110" s="1"/>
      <c r="D110" s="1"/>
      <c r="E110" s="1"/>
      <c r="F110" s="47"/>
      <c r="G110" s="905"/>
      <c r="H110" s="1"/>
      <c r="I110" s="1"/>
      <c r="J110" s="1"/>
      <c r="K110" s="1"/>
      <c r="L110" s="1"/>
    </row>
    <row r="111" spans="1:12" s="55" customFormat="1" ht="12.75" customHeight="1" x14ac:dyDescent="0.2">
      <c r="A111" s="44"/>
      <c r="B111" s="1"/>
      <c r="C111" s="1"/>
      <c r="D111" s="1"/>
      <c r="E111" s="1"/>
      <c r="F111" s="47"/>
      <c r="G111" s="905"/>
      <c r="H111" s="1"/>
      <c r="I111" s="1"/>
      <c r="J111" s="1"/>
      <c r="K111" s="1"/>
      <c r="L111" s="1"/>
    </row>
    <row r="112" spans="1:12" s="55" customFormat="1" ht="12.75" customHeight="1" x14ac:dyDescent="0.2">
      <c r="A112" s="44"/>
      <c r="B112" s="1"/>
      <c r="C112" s="1"/>
      <c r="D112" s="1"/>
      <c r="E112" s="1"/>
      <c r="F112" s="47"/>
      <c r="G112" s="905"/>
      <c r="H112" s="1"/>
      <c r="I112" s="1"/>
      <c r="J112" s="1"/>
      <c r="K112" s="1"/>
      <c r="L112" s="1"/>
    </row>
    <row r="113" spans="1:12" s="55" customFormat="1" ht="12.75" customHeight="1" x14ac:dyDescent="0.2">
      <c r="A113" s="44"/>
      <c r="B113" s="1"/>
      <c r="C113" s="1"/>
      <c r="D113" s="1"/>
      <c r="E113" s="1"/>
      <c r="F113" s="47"/>
      <c r="G113" s="905"/>
      <c r="H113" s="1"/>
      <c r="I113" s="1"/>
      <c r="J113" s="1"/>
      <c r="K113" s="1"/>
      <c r="L113" s="1"/>
    </row>
    <row r="114" spans="1:12" s="55" customFormat="1" ht="12.75" customHeight="1" x14ac:dyDescent="0.2">
      <c r="A114" s="44"/>
      <c r="B114" s="1"/>
      <c r="C114" s="1"/>
      <c r="D114" s="1"/>
      <c r="E114" s="1"/>
      <c r="F114" s="47"/>
      <c r="G114" s="905"/>
      <c r="H114" s="1"/>
      <c r="I114" s="1"/>
      <c r="J114" s="1"/>
      <c r="K114" s="1"/>
      <c r="L114" s="1"/>
    </row>
    <row r="115" spans="1:12" s="55" customFormat="1" ht="12.75" customHeight="1" x14ac:dyDescent="0.2">
      <c r="A115" s="44"/>
      <c r="B115" s="1"/>
      <c r="C115" s="1"/>
      <c r="D115" s="1"/>
      <c r="E115" s="1"/>
      <c r="F115" s="47"/>
      <c r="G115" s="905"/>
      <c r="H115" s="1"/>
      <c r="I115" s="1"/>
      <c r="J115" s="1"/>
      <c r="K115" s="1"/>
      <c r="L115" s="1"/>
    </row>
    <row r="116" spans="1:12" s="55" customFormat="1" ht="12.75" customHeight="1" x14ac:dyDescent="0.2">
      <c r="A116" s="44"/>
      <c r="B116" s="1"/>
      <c r="C116" s="1"/>
      <c r="D116" s="1"/>
      <c r="E116" s="1"/>
      <c r="F116" s="47"/>
      <c r="G116" s="905"/>
      <c r="H116" s="1"/>
      <c r="I116" s="1"/>
      <c r="J116" s="1"/>
      <c r="K116" s="1"/>
      <c r="L116" s="1"/>
    </row>
    <row r="117" spans="1:12" s="55" customFormat="1" ht="12.75" customHeight="1" x14ac:dyDescent="0.2">
      <c r="A117" s="44"/>
      <c r="B117" s="1"/>
      <c r="C117" s="1"/>
      <c r="D117" s="1"/>
      <c r="E117" s="1"/>
      <c r="F117" s="47"/>
      <c r="G117" s="905"/>
      <c r="H117" s="1"/>
      <c r="I117" s="1"/>
      <c r="J117" s="1"/>
      <c r="K117" s="1"/>
      <c r="L117" s="1"/>
    </row>
    <row r="118" spans="1:12" s="55" customFormat="1" ht="12.75" customHeight="1" x14ac:dyDescent="0.2">
      <c r="A118" s="44"/>
      <c r="B118" s="1"/>
      <c r="C118" s="1"/>
      <c r="D118" s="1"/>
      <c r="E118" s="1"/>
      <c r="F118" s="47"/>
      <c r="G118" s="905"/>
      <c r="H118" s="1"/>
      <c r="I118" s="1"/>
      <c r="J118" s="1"/>
      <c r="K118" s="1"/>
      <c r="L118" s="1"/>
    </row>
    <row r="119" spans="1:12" s="55" customFormat="1" ht="12.75" customHeight="1" x14ac:dyDescent="0.2">
      <c r="A119" s="44"/>
      <c r="B119" s="1"/>
      <c r="C119" s="1"/>
      <c r="D119" s="1"/>
      <c r="E119" s="1"/>
      <c r="F119" s="47"/>
      <c r="G119" s="905"/>
      <c r="H119" s="1"/>
      <c r="I119" s="1"/>
      <c r="J119" s="1"/>
      <c r="K119" s="1"/>
      <c r="L119" s="1"/>
    </row>
    <row r="120" spans="1:12" s="55" customFormat="1" ht="12.75" customHeight="1" x14ac:dyDescent="0.2">
      <c r="A120" s="44"/>
      <c r="B120" s="1"/>
      <c r="C120" s="1"/>
      <c r="D120" s="1"/>
      <c r="E120" s="1"/>
      <c r="F120" s="47"/>
      <c r="G120" s="905"/>
      <c r="H120" s="1"/>
      <c r="I120" s="1"/>
      <c r="J120" s="1"/>
      <c r="K120" s="1"/>
      <c r="L120" s="1"/>
    </row>
    <row r="121" spans="1:12" s="55" customFormat="1" ht="12.75" customHeight="1" x14ac:dyDescent="0.2">
      <c r="A121" s="44"/>
      <c r="B121" s="1"/>
      <c r="C121" s="1"/>
      <c r="D121" s="1"/>
      <c r="E121" s="1"/>
      <c r="F121" s="47"/>
      <c r="G121" s="905"/>
      <c r="H121" s="1"/>
      <c r="I121" s="1"/>
      <c r="J121" s="1"/>
      <c r="K121" s="1"/>
      <c r="L121" s="1"/>
    </row>
    <row r="122" spans="1:12" s="55" customFormat="1" ht="12.75" customHeight="1" x14ac:dyDescent="0.2">
      <c r="A122" s="44"/>
      <c r="B122" s="1"/>
      <c r="C122" s="1"/>
      <c r="D122" s="1"/>
      <c r="E122" s="1"/>
      <c r="F122" s="47"/>
      <c r="G122" s="905"/>
      <c r="H122" s="1"/>
      <c r="I122" s="1"/>
      <c r="J122" s="1"/>
      <c r="K122" s="1"/>
      <c r="L122" s="1"/>
    </row>
    <row r="123" spans="1:12" s="55" customFormat="1" ht="12.75" customHeight="1" x14ac:dyDescent="0.2">
      <c r="A123" s="44"/>
      <c r="B123" s="1"/>
      <c r="C123" s="1"/>
      <c r="D123" s="1"/>
      <c r="E123" s="1"/>
      <c r="F123" s="47"/>
      <c r="G123" s="905"/>
      <c r="H123" s="1"/>
      <c r="I123" s="1"/>
      <c r="J123" s="1"/>
      <c r="K123" s="1"/>
      <c r="L123" s="1"/>
    </row>
    <row r="124" spans="1:12" s="55" customFormat="1" ht="12.75" customHeight="1" x14ac:dyDescent="0.2">
      <c r="A124" s="44"/>
      <c r="B124" s="1"/>
      <c r="C124" s="1"/>
      <c r="D124" s="1"/>
      <c r="E124" s="1"/>
      <c r="F124" s="47"/>
      <c r="G124" s="905"/>
      <c r="H124" s="1"/>
      <c r="I124" s="1"/>
      <c r="J124" s="1"/>
      <c r="K124" s="1"/>
      <c r="L124" s="1"/>
    </row>
    <row r="125" spans="1:12" s="55" customFormat="1" ht="12.75" customHeight="1" x14ac:dyDescent="0.2">
      <c r="A125" s="44"/>
      <c r="B125" s="1"/>
      <c r="C125" s="1"/>
      <c r="D125" s="1"/>
      <c r="E125" s="1"/>
      <c r="F125" s="47"/>
      <c r="G125" s="905"/>
      <c r="H125" s="1"/>
      <c r="I125" s="1"/>
      <c r="J125" s="1"/>
      <c r="K125" s="1"/>
      <c r="L125" s="1"/>
    </row>
    <row r="126" spans="1:12" s="55" customFormat="1" ht="12.75" customHeight="1" x14ac:dyDescent="0.2">
      <c r="A126" s="44"/>
      <c r="B126" s="1"/>
      <c r="C126" s="1"/>
      <c r="D126" s="1"/>
      <c r="E126" s="1"/>
      <c r="F126" s="47"/>
      <c r="G126" s="905"/>
      <c r="H126" s="1"/>
      <c r="I126" s="1"/>
      <c r="J126" s="1"/>
      <c r="K126" s="1"/>
      <c r="L126" s="1"/>
    </row>
    <row r="127" spans="1:12" s="55" customFormat="1" ht="12.75" customHeight="1" x14ac:dyDescent="0.2">
      <c r="A127" s="44"/>
      <c r="B127" s="1"/>
      <c r="C127" s="1"/>
      <c r="D127" s="1"/>
      <c r="E127" s="1"/>
      <c r="F127" s="47"/>
      <c r="G127" s="905"/>
      <c r="H127" s="1"/>
      <c r="I127" s="1"/>
      <c r="J127" s="1"/>
      <c r="K127" s="1"/>
      <c r="L127" s="1"/>
    </row>
    <row r="128" spans="1:12" s="55" customFormat="1" ht="12.75" customHeight="1" x14ac:dyDescent="0.2">
      <c r="A128" s="44"/>
      <c r="B128" s="1"/>
      <c r="C128" s="1"/>
      <c r="D128" s="1"/>
      <c r="E128" s="1"/>
      <c r="F128" s="47"/>
      <c r="G128" s="905"/>
      <c r="H128" s="1"/>
      <c r="I128" s="1"/>
      <c r="J128" s="1"/>
      <c r="K128" s="1"/>
      <c r="L128" s="1"/>
    </row>
    <row r="129" spans="1:12" s="55" customFormat="1" ht="12.75" customHeight="1" x14ac:dyDescent="0.2">
      <c r="A129" s="44"/>
      <c r="B129" s="1"/>
      <c r="C129" s="1"/>
      <c r="D129" s="1"/>
      <c r="E129" s="1"/>
      <c r="F129" s="47"/>
      <c r="G129" s="905"/>
      <c r="H129" s="1"/>
      <c r="I129" s="1"/>
      <c r="J129" s="1"/>
      <c r="K129" s="1"/>
      <c r="L129" s="1"/>
    </row>
    <row r="130" spans="1:12" s="55" customFormat="1" ht="12.75" customHeight="1" x14ac:dyDescent="0.2">
      <c r="A130" s="44"/>
      <c r="B130" s="1"/>
      <c r="C130" s="1"/>
      <c r="D130" s="1"/>
      <c r="E130" s="1"/>
      <c r="F130" s="47"/>
      <c r="G130" s="905"/>
      <c r="H130" s="1"/>
      <c r="I130" s="1"/>
      <c r="J130" s="1"/>
      <c r="K130" s="1"/>
      <c r="L130" s="1"/>
    </row>
    <row r="131" spans="1:12" s="55" customFormat="1" ht="12.75" customHeight="1" x14ac:dyDescent="0.2">
      <c r="A131" s="44"/>
      <c r="B131" s="1"/>
      <c r="C131" s="1"/>
      <c r="D131" s="1"/>
      <c r="E131" s="1"/>
      <c r="F131" s="47"/>
      <c r="G131" s="905"/>
      <c r="H131" s="1"/>
      <c r="I131" s="1"/>
      <c r="J131" s="1"/>
      <c r="K131" s="1"/>
      <c r="L131" s="1"/>
    </row>
    <row r="132" spans="1:12" s="55" customFormat="1" ht="12.75" customHeight="1" x14ac:dyDescent="0.2">
      <c r="A132" s="44"/>
      <c r="B132" s="1"/>
      <c r="C132" s="1"/>
      <c r="D132" s="1"/>
      <c r="E132" s="1"/>
      <c r="F132" s="47"/>
      <c r="G132" s="905"/>
      <c r="H132" s="1"/>
      <c r="I132" s="1"/>
      <c r="J132" s="1"/>
      <c r="K132" s="1"/>
      <c r="L132" s="1"/>
    </row>
    <row r="133" spans="1:12" s="55" customFormat="1" ht="12.75" customHeight="1" x14ac:dyDescent="0.2">
      <c r="A133" s="44"/>
      <c r="B133" s="1"/>
      <c r="C133" s="1"/>
      <c r="D133" s="1"/>
      <c r="E133" s="1"/>
      <c r="F133" s="47"/>
      <c r="G133" s="905"/>
      <c r="H133" s="1"/>
      <c r="I133" s="1"/>
      <c r="J133" s="1"/>
      <c r="K133" s="1"/>
      <c r="L133" s="1"/>
    </row>
    <row r="134" spans="1:12" s="55" customFormat="1" ht="12.75" customHeight="1" x14ac:dyDescent="0.2">
      <c r="A134" s="44"/>
      <c r="B134" s="1"/>
      <c r="C134" s="1"/>
      <c r="D134" s="1"/>
      <c r="E134" s="1"/>
      <c r="F134" s="47"/>
      <c r="G134" s="905"/>
      <c r="H134" s="1"/>
      <c r="I134" s="1"/>
      <c r="J134" s="1"/>
      <c r="K134" s="1"/>
      <c r="L134" s="1"/>
    </row>
    <row r="135" spans="1:12" s="55" customFormat="1" ht="12.75" customHeight="1" x14ac:dyDescent="0.2">
      <c r="A135" s="44"/>
      <c r="B135" s="1"/>
      <c r="C135" s="1"/>
      <c r="D135" s="1"/>
      <c r="E135" s="1"/>
      <c r="F135" s="47"/>
      <c r="G135" s="905"/>
      <c r="H135" s="1"/>
      <c r="I135" s="1"/>
      <c r="J135" s="1"/>
      <c r="K135" s="1"/>
      <c r="L135" s="1"/>
    </row>
    <row r="136" spans="1:12" s="55" customFormat="1" ht="12.75" customHeight="1" x14ac:dyDescent="0.2">
      <c r="A136" s="44"/>
      <c r="B136" s="1"/>
      <c r="C136" s="1"/>
      <c r="D136" s="1"/>
      <c r="E136" s="1"/>
      <c r="F136" s="47"/>
      <c r="G136" s="905"/>
      <c r="H136" s="1"/>
      <c r="I136" s="1"/>
      <c r="J136" s="1"/>
      <c r="K136" s="1"/>
      <c r="L136" s="1"/>
    </row>
    <row r="137" spans="1:12" s="55" customFormat="1" ht="12.75" customHeight="1" x14ac:dyDescent="0.2">
      <c r="A137" s="44"/>
      <c r="B137" s="1"/>
      <c r="C137" s="1"/>
      <c r="D137" s="1"/>
      <c r="E137" s="1"/>
      <c r="F137" s="47"/>
      <c r="G137" s="905"/>
      <c r="H137" s="1"/>
      <c r="I137" s="1"/>
      <c r="J137" s="1"/>
      <c r="K137" s="1"/>
      <c r="L137" s="1"/>
    </row>
    <row r="138" spans="1:12" s="55" customFormat="1" ht="12.75" customHeight="1" x14ac:dyDescent="0.2">
      <c r="A138" s="44"/>
      <c r="B138" s="1"/>
      <c r="C138" s="1"/>
      <c r="D138" s="1"/>
      <c r="E138" s="1"/>
      <c r="F138" s="47"/>
      <c r="G138" s="905"/>
      <c r="H138" s="1"/>
      <c r="I138" s="1"/>
      <c r="J138" s="1"/>
      <c r="K138" s="1"/>
      <c r="L138" s="1"/>
    </row>
    <row r="139" spans="1:12" s="55" customFormat="1" ht="12.75" customHeight="1" x14ac:dyDescent="0.2">
      <c r="A139" s="44"/>
      <c r="B139" s="1"/>
      <c r="C139" s="1"/>
      <c r="D139" s="1"/>
      <c r="E139" s="1"/>
      <c r="F139" s="47"/>
      <c r="G139" s="905"/>
      <c r="H139" s="1"/>
      <c r="I139" s="1"/>
      <c r="J139" s="1"/>
      <c r="K139" s="1"/>
      <c r="L139" s="1"/>
    </row>
    <row r="140" spans="1:12" s="55" customFormat="1" ht="12.75" customHeight="1" x14ac:dyDescent="0.2">
      <c r="A140" s="44"/>
      <c r="B140" s="1"/>
      <c r="C140" s="1"/>
      <c r="D140" s="1"/>
      <c r="E140" s="1"/>
      <c r="F140" s="47"/>
      <c r="G140" s="905"/>
      <c r="H140" s="1"/>
      <c r="I140" s="1"/>
      <c r="J140" s="1"/>
      <c r="K140" s="1"/>
      <c r="L140" s="1"/>
    </row>
    <row r="141" spans="1:12" s="55" customFormat="1" ht="12.75" customHeight="1" x14ac:dyDescent="0.2">
      <c r="A141" s="44"/>
      <c r="B141" s="1"/>
      <c r="C141" s="1"/>
      <c r="D141" s="1"/>
      <c r="E141" s="1"/>
      <c r="F141" s="47"/>
      <c r="G141" s="905"/>
      <c r="H141" s="1"/>
      <c r="I141" s="1"/>
      <c r="J141" s="1"/>
      <c r="K141" s="1"/>
      <c r="L141" s="1"/>
    </row>
    <row r="142" spans="1:12" s="55" customFormat="1" ht="12.75" customHeight="1" x14ac:dyDescent="0.2">
      <c r="A142" s="44"/>
      <c r="B142" s="1"/>
      <c r="C142" s="1"/>
      <c r="D142" s="1"/>
      <c r="E142" s="1"/>
      <c r="F142" s="47"/>
      <c r="G142" s="905"/>
      <c r="H142" s="1"/>
      <c r="I142" s="1"/>
      <c r="J142" s="1"/>
      <c r="K142" s="1"/>
      <c r="L142" s="1"/>
    </row>
    <row r="143" spans="1:12" s="55" customFormat="1" ht="12.75" customHeight="1" x14ac:dyDescent="0.2">
      <c r="A143" s="44"/>
      <c r="B143" s="1"/>
      <c r="C143" s="1"/>
      <c r="D143" s="1"/>
      <c r="E143" s="1"/>
      <c r="F143" s="47"/>
      <c r="G143" s="905"/>
      <c r="H143" s="1"/>
      <c r="I143" s="1"/>
      <c r="J143" s="1"/>
      <c r="K143" s="1"/>
      <c r="L143" s="1"/>
    </row>
    <row r="144" spans="1:12" s="55" customFormat="1" ht="12.75" customHeight="1" x14ac:dyDescent="0.2">
      <c r="A144" s="44"/>
      <c r="B144" s="1"/>
      <c r="C144" s="1"/>
      <c r="D144" s="1"/>
      <c r="E144" s="1"/>
      <c r="F144" s="47"/>
      <c r="G144" s="905"/>
      <c r="H144" s="1"/>
      <c r="I144" s="1"/>
      <c r="J144" s="1"/>
      <c r="K144" s="1"/>
      <c r="L144" s="1"/>
    </row>
    <row r="145" spans="1:12" s="55" customFormat="1" ht="12.75" customHeight="1" x14ac:dyDescent="0.2">
      <c r="A145" s="44"/>
      <c r="B145" s="1"/>
      <c r="C145" s="1"/>
      <c r="D145" s="1"/>
      <c r="E145" s="1"/>
      <c r="F145" s="47"/>
      <c r="G145" s="905"/>
      <c r="H145" s="1"/>
      <c r="I145" s="1"/>
      <c r="J145" s="1"/>
      <c r="K145" s="1"/>
      <c r="L145" s="1"/>
    </row>
    <row r="146" spans="1:12" s="55" customFormat="1" ht="12.75" customHeight="1" x14ac:dyDescent="0.2">
      <c r="A146" s="44"/>
      <c r="B146" s="1"/>
      <c r="C146" s="1"/>
      <c r="D146" s="1"/>
      <c r="E146" s="1"/>
      <c r="F146" s="47"/>
      <c r="G146" s="905"/>
      <c r="H146" s="1"/>
      <c r="I146" s="1"/>
      <c r="J146" s="1"/>
      <c r="K146" s="1"/>
      <c r="L146" s="1"/>
    </row>
    <row r="147" spans="1:12" s="55" customFormat="1" ht="12.75" customHeight="1" x14ac:dyDescent="0.2">
      <c r="A147" s="44"/>
      <c r="B147" s="1"/>
      <c r="C147" s="1"/>
      <c r="D147" s="1"/>
      <c r="E147" s="1"/>
      <c r="F147" s="47"/>
      <c r="G147" s="905"/>
      <c r="H147" s="1"/>
      <c r="I147" s="1"/>
      <c r="J147" s="1"/>
      <c r="K147" s="1"/>
      <c r="L147" s="1"/>
    </row>
    <row r="148" spans="1:12" s="55" customFormat="1" ht="12.75" customHeight="1" x14ac:dyDescent="0.2">
      <c r="A148" s="44"/>
      <c r="B148" s="1"/>
      <c r="C148" s="1"/>
      <c r="D148" s="1"/>
      <c r="E148" s="1"/>
      <c r="F148" s="47"/>
      <c r="G148" s="905"/>
      <c r="H148" s="1"/>
      <c r="I148" s="1"/>
      <c r="J148" s="1"/>
      <c r="K148" s="1"/>
      <c r="L148" s="1"/>
    </row>
    <row r="149" spans="1:12" s="55" customFormat="1" ht="12.75" customHeight="1" x14ac:dyDescent="0.2">
      <c r="A149" s="44"/>
      <c r="B149" s="1"/>
      <c r="C149" s="1"/>
      <c r="D149" s="1"/>
      <c r="E149" s="1"/>
      <c r="F149" s="47"/>
      <c r="G149" s="905"/>
      <c r="H149" s="1"/>
      <c r="I149" s="1"/>
      <c r="J149" s="1"/>
      <c r="K149" s="1"/>
      <c r="L149" s="1"/>
    </row>
    <row r="150" spans="1:12" s="55" customFormat="1" ht="12.75" customHeight="1" x14ac:dyDescent="0.2">
      <c r="A150" s="44"/>
      <c r="B150" s="1"/>
      <c r="C150" s="1"/>
      <c r="D150" s="1"/>
      <c r="E150" s="1"/>
      <c r="F150" s="47"/>
      <c r="G150" s="905"/>
      <c r="H150" s="1"/>
      <c r="I150" s="1"/>
      <c r="J150" s="1"/>
      <c r="K150" s="1"/>
      <c r="L150" s="1"/>
    </row>
    <row r="151" spans="1:12" s="55" customFormat="1" ht="12.75" customHeight="1" x14ac:dyDescent="0.2">
      <c r="A151" s="44"/>
      <c r="B151" s="1"/>
      <c r="C151" s="1"/>
      <c r="D151" s="1"/>
      <c r="E151" s="1"/>
      <c r="F151" s="47"/>
      <c r="G151" s="905"/>
      <c r="H151" s="1"/>
      <c r="I151" s="1"/>
      <c r="J151" s="1"/>
      <c r="K151" s="1"/>
      <c r="L151" s="1"/>
    </row>
    <row r="152" spans="1:12" s="55" customFormat="1" ht="12.75" customHeight="1" x14ac:dyDescent="0.2">
      <c r="A152" s="44"/>
      <c r="B152" s="1"/>
      <c r="C152" s="1"/>
      <c r="D152" s="1"/>
      <c r="E152" s="1"/>
      <c r="F152" s="47"/>
      <c r="G152" s="905"/>
      <c r="H152" s="1"/>
      <c r="I152" s="1"/>
      <c r="J152" s="1"/>
      <c r="K152" s="1"/>
      <c r="L152" s="1"/>
    </row>
    <row r="153" spans="1:12" s="55" customFormat="1" ht="12.75" customHeight="1" x14ac:dyDescent="0.2">
      <c r="A153" s="44"/>
      <c r="B153" s="1"/>
      <c r="C153" s="1"/>
      <c r="D153" s="1"/>
      <c r="E153" s="1"/>
      <c r="F153" s="47"/>
      <c r="G153" s="905"/>
      <c r="H153" s="1"/>
      <c r="I153" s="1"/>
      <c r="J153" s="1"/>
      <c r="K153" s="1"/>
      <c r="L153" s="1"/>
    </row>
    <row r="154" spans="1:12" s="55" customFormat="1" ht="12.75" customHeight="1" x14ac:dyDescent="0.2">
      <c r="A154" s="44"/>
      <c r="B154" s="1"/>
      <c r="C154" s="1"/>
      <c r="D154" s="1"/>
      <c r="E154" s="1"/>
      <c r="F154" s="47"/>
      <c r="G154" s="905"/>
      <c r="H154" s="1"/>
      <c r="I154" s="1"/>
      <c r="J154" s="1"/>
      <c r="K154" s="1"/>
      <c r="L154" s="1"/>
    </row>
    <row r="155" spans="1:12" s="55" customFormat="1" ht="12.75" customHeight="1" x14ac:dyDescent="0.2">
      <c r="A155" s="44"/>
      <c r="B155" s="1"/>
      <c r="C155" s="1"/>
      <c r="D155" s="1"/>
      <c r="E155" s="1"/>
      <c r="F155" s="47"/>
      <c r="G155" s="905"/>
      <c r="H155" s="1"/>
      <c r="I155" s="1"/>
      <c r="J155" s="1"/>
      <c r="K155" s="1"/>
      <c r="L155" s="1"/>
    </row>
    <row r="156" spans="1:12" s="55" customFormat="1" ht="12.75" customHeight="1" x14ac:dyDescent="0.2">
      <c r="A156" s="44"/>
      <c r="B156" s="1"/>
      <c r="C156" s="1"/>
      <c r="D156" s="1"/>
      <c r="E156" s="1"/>
      <c r="F156" s="47"/>
      <c r="G156" s="905"/>
      <c r="H156" s="1"/>
      <c r="I156" s="1"/>
      <c r="J156" s="1"/>
      <c r="K156" s="1"/>
      <c r="L156" s="1"/>
    </row>
    <row r="157" spans="1:12" s="55" customFormat="1" ht="12.75" customHeight="1" x14ac:dyDescent="0.2">
      <c r="A157" s="44"/>
      <c r="B157" s="1"/>
      <c r="C157" s="1"/>
      <c r="D157" s="1"/>
      <c r="E157" s="1"/>
      <c r="F157" s="47"/>
      <c r="G157" s="905"/>
      <c r="H157" s="1"/>
      <c r="I157" s="1"/>
      <c r="J157" s="1"/>
      <c r="K157" s="1"/>
      <c r="L157" s="1"/>
    </row>
    <row r="158" spans="1:12" s="55" customFormat="1" ht="12.75" customHeight="1" x14ac:dyDescent="0.2">
      <c r="A158" s="44"/>
      <c r="B158" s="1"/>
      <c r="C158" s="1"/>
      <c r="D158" s="1"/>
      <c r="E158" s="1"/>
      <c r="F158" s="47"/>
      <c r="G158" s="905"/>
      <c r="H158" s="1"/>
      <c r="I158" s="1"/>
      <c r="J158" s="1"/>
      <c r="K158" s="1"/>
      <c r="L158" s="1"/>
    </row>
    <row r="159" spans="1:12" s="55" customFormat="1" ht="12.75" customHeight="1" x14ac:dyDescent="0.2">
      <c r="A159" s="44"/>
      <c r="B159" s="1"/>
      <c r="C159" s="1"/>
      <c r="D159" s="1"/>
      <c r="E159" s="1"/>
      <c r="F159" s="47"/>
      <c r="G159" s="905"/>
      <c r="H159" s="1"/>
      <c r="I159" s="1"/>
      <c r="J159" s="1"/>
      <c r="K159" s="1"/>
      <c r="L159" s="1"/>
    </row>
    <row r="160" spans="1:12" s="55" customFormat="1" ht="12.75" customHeight="1" x14ac:dyDescent="0.2">
      <c r="A160" s="44"/>
      <c r="B160" s="1"/>
      <c r="C160" s="1"/>
      <c r="D160" s="1"/>
      <c r="E160" s="1"/>
      <c r="F160" s="47"/>
      <c r="G160" s="905"/>
      <c r="H160" s="1"/>
      <c r="I160" s="1"/>
      <c r="J160" s="1"/>
      <c r="K160" s="1"/>
      <c r="L160" s="1"/>
    </row>
    <row r="161" spans="1:12" s="55" customFormat="1" ht="12.75" customHeight="1" x14ac:dyDescent="0.2">
      <c r="A161" s="44"/>
      <c r="B161" s="1"/>
      <c r="C161" s="1"/>
      <c r="D161" s="1"/>
      <c r="E161" s="1"/>
      <c r="F161" s="47"/>
      <c r="G161" s="905"/>
      <c r="H161" s="1"/>
      <c r="I161" s="1"/>
      <c r="J161" s="1"/>
      <c r="K161" s="1"/>
      <c r="L161" s="1"/>
    </row>
    <row r="162" spans="1:12" s="55" customFormat="1" ht="12.75" customHeight="1" x14ac:dyDescent="0.2">
      <c r="A162" s="44"/>
      <c r="B162" s="1"/>
      <c r="C162" s="1"/>
      <c r="D162" s="1"/>
      <c r="E162" s="1"/>
      <c r="F162" s="47"/>
      <c r="G162" s="905"/>
      <c r="H162" s="1"/>
      <c r="I162" s="1"/>
      <c r="J162" s="1"/>
      <c r="K162" s="1"/>
      <c r="L162" s="1"/>
    </row>
    <row r="163" spans="1:12" s="55" customFormat="1" ht="12.75" customHeight="1" x14ac:dyDescent="0.2">
      <c r="A163" s="44"/>
      <c r="B163" s="1"/>
      <c r="C163" s="1"/>
      <c r="D163" s="1"/>
      <c r="E163" s="1"/>
      <c r="F163" s="47"/>
      <c r="G163" s="905"/>
      <c r="H163" s="1"/>
      <c r="I163" s="1"/>
      <c r="J163" s="1"/>
      <c r="K163" s="1"/>
      <c r="L163" s="1"/>
    </row>
    <row r="164" spans="1:12" s="55" customFormat="1" ht="12.75" customHeight="1" x14ac:dyDescent="0.2">
      <c r="A164" s="44"/>
      <c r="B164" s="1"/>
      <c r="C164" s="1"/>
      <c r="D164" s="1"/>
      <c r="E164" s="1"/>
      <c r="F164" s="47"/>
      <c r="G164" s="905"/>
      <c r="H164" s="1"/>
      <c r="I164" s="1"/>
      <c r="J164" s="1"/>
      <c r="K164" s="1"/>
      <c r="L164" s="1"/>
    </row>
    <row r="165" spans="1:12" s="55" customFormat="1" ht="12.75" customHeight="1" x14ac:dyDescent="0.2">
      <c r="A165" s="44"/>
      <c r="B165" s="1"/>
      <c r="C165" s="1"/>
      <c r="D165" s="1"/>
      <c r="E165" s="1"/>
      <c r="F165" s="47"/>
      <c r="G165" s="905"/>
      <c r="H165" s="1"/>
      <c r="I165" s="1"/>
      <c r="J165" s="1"/>
      <c r="K165" s="1"/>
      <c r="L165" s="1"/>
    </row>
    <row r="166" spans="1:12" s="55" customFormat="1" ht="12.75" customHeight="1" x14ac:dyDescent="0.2">
      <c r="A166" s="44"/>
      <c r="B166" s="1"/>
      <c r="C166" s="1"/>
      <c r="D166" s="1"/>
      <c r="E166" s="1"/>
      <c r="F166" s="47"/>
      <c r="G166" s="905"/>
      <c r="H166" s="1"/>
      <c r="I166" s="1"/>
      <c r="J166" s="1"/>
      <c r="K166" s="1"/>
      <c r="L166" s="1"/>
    </row>
    <row r="167" spans="1:12" s="55" customFormat="1" ht="12.75" customHeight="1" x14ac:dyDescent="0.2">
      <c r="A167" s="44"/>
      <c r="B167" s="1"/>
      <c r="C167" s="1"/>
      <c r="D167" s="1"/>
      <c r="E167" s="1"/>
      <c r="F167" s="47"/>
      <c r="G167" s="905"/>
      <c r="H167" s="1"/>
      <c r="I167" s="1"/>
      <c r="J167" s="1"/>
      <c r="K167" s="1"/>
      <c r="L167" s="1"/>
    </row>
    <row r="168" spans="1:12" s="55" customFormat="1" ht="12.75" customHeight="1" x14ac:dyDescent="0.2">
      <c r="A168" s="44"/>
      <c r="B168" s="1"/>
      <c r="C168" s="1"/>
      <c r="D168" s="1"/>
      <c r="E168" s="1"/>
      <c r="F168" s="47"/>
      <c r="G168" s="905"/>
      <c r="H168" s="1"/>
      <c r="I168" s="1"/>
      <c r="J168" s="1"/>
      <c r="K168" s="1"/>
      <c r="L168" s="1"/>
    </row>
    <row r="169" spans="1:12" s="55" customFormat="1" ht="12.75" customHeight="1" x14ac:dyDescent="0.2">
      <c r="A169" s="44"/>
      <c r="B169" s="1"/>
      <c r="C169" s="1"/>
      <c r="D169" s="1"/>
      <c r="E169" s="1"/>
      <c r="F169" s="47"/>
      <c r="G169" s="905"/>
      <c r="H169" s="1"/>
      <c r="I169" s="1"/>
      <c r="J169" s="1"/>
      <c r="K169" s="1"/>
      <c r="L169" s="1"/>
    </row>
    <row r="170" spans="1:12" s="55" customFormat="1" ht="12.75" customHeight="1" x14ac:dyDescent="0.2">
      <c r="A170" s="44"/>
      <c r="B170" s="1"/>
      <c r="C170" s="1"/>
      <c r="D170" s="1"/>
      <c r="E170" s="1"/>
      <c r="F170" s="47"/>
      <c r="G170" s="905"/>
      <c r="H170" s="1"/>
      <c r="I170" s="1"/>
      <c r="J170" s="1"/>
      <c r="K170" s="1"/>
      <c r="L170" s="1"/>
    </row>
    <row r="171" spans="1:12" s="55" customFormat="1" ht="12.75" customHeight="1" x14ac:dyDescent="0.2">
      <c r="A171" s="44"/>
      <c r="B171" s="1"/>
      <c r="C171" s="1"/>
      <c r="D171" s="1"/>
      <c r="E171" s="1"/>
      <c r="F171" s="47"/>
      <c r="G171" s="905"/>
      <c r="H171" s="1"/>
      <c r="I171" s="1"/>
      <c r="J171" s="1"/>
      <c r="K171" s="1"/>
      <c r="L171" s="1"/>
    </row>
    <row r="172" spans="1:12" s="55" customFormat="1" ht="12.75" customHeight="1" x14ac:dyDescent="0.2">
      <c r="A172" s="44"/>
      <c r="B172" s="1"/>
      <c r="C172" s="1"/>
      <c r="D172" s="1"/>
      <c r="E172" s="1"/>
      <c r="F172" s="47"/>
      <c r="G172" s="905"/>
      <c r="H172" s="1"/>
      <c r="I172" s="1"/>
      <c r="J172" s="1"/>
      <c r="K172" s="1"/>
      <c r="L172" s="1"/>
    </row>
    <row r="173" spans="1:12" s="55" customFormat="1" ht="12.75" customHeight="1" x14ac:dyDescent="0.2">
      <c r="A173" s="44"/>
      <c r="B173" s="1"/>
      <c r="C173" s="1"/>
      <c r="D173" s="1"/>
      <c r="E173" s="1"/>
      <c r="F173" s="47"/>
      <c r="G173" s="905"/>
      <c r="H173" s="1"/>
      <c r="I173" s="1"/>
      <c r="J173" s="1"/>
      <c r="K173" s="1"/>
      <c r="L173" s="1"/>
    </row>
    <row r="174" spans="1:12" s="55" customFormat="1" ht="12.75" customHeight="1" x14ac:dyDescent="0.2">
      <c r="A174" s="44"/>
      <c r="B174" s="1"/>
      <c r="C174" s="1"/>
      <c r="D174" s="1"/>
      <c r="E174" s="1"/>
      <c r="F174" s="47"/>
      <c r="G174" s="905"/>
      <c r="H174" s="1"/>
      <c r="I174" s="1"/>
      <c r="J174" s="1"/>
      <c r="K174" s="1"/>
      <c r="L174" s="1"/>
    </row>
  </sheetData>
  <mergeCells count="6">
    <mergeCell ref="B80:L80"/>
    <mergeCell ref="B81:L81"/>
    <mergeCell ref="B1:E1"/>
    <mergeCell ref="B2:E2"/>
    <mergeCell ref="H1:L1"/>
    <mergeCell ref="H2:L2"/>
  </mergeCells>
  <hyperlinks>
    <hyperlink ref="C15" location="'C - C2 C3 C4'!A1" display="c.3" xr:uid="{DB348B58-8F9C-4D3A-9E9C-EF8633FB8CAD}"/>
    <hyperlink ref="C17" location="'C5 DIC'!Área_de_impresión" display="C5" xr:uid="{596FC3E3-C8B5-4A52-BE40-0C7FDAE81AE3}"/>
    <hyperlink ref="C54" location="'C8 DIC'!Área_de_impresión" display="C8" xr:uid="{BCF1B4B5-F230-422D-A2D9-6442D5911AD1}"/>
    <hyperlink ref="C57" location="'C9-C10-C11 DIC'!Área_de_impresión" display="C9" xr:uid="{5BA832C1-690A-4A36-A208-E7017912A8EF}"/>
    <hyperlink ref="C65" location="'D  E F DIC'!Área_de_impresión" display="E1" xr:uid="{C1B4B28B-265F-4EE2-A0FD-86481D96411F}"/>
    <hyperlink ref="C7" location="'C - C2 C3 C4'!A1" display="c.2.1" xr:uid="{C2B8B7F6-D0D2-4BE9-A112-580601404D81}"/>
    <hyperlink ref="C31" location="'C5 DIC'!Área_de_impresión" display="C5" xr:uid="{102C5EB2-869C-4E5E-9252-A072FEC9F586}"/>
    <hyperlink ref="C68" location="'D  E F DIC'!Área_de_impresión" display="E1" xr:uid="{E73FF3E3-E2B8-4EDE-B087-21AB6F1C8F3E}"/>
    <hyperlink ref="C71" location="'D  E F DIC'!Área_de_impresión" display="E1" xr:uid="{92F150BA-C229-4BB0-8F04-60AB57279919}"/>
    <hyperlink ref="C35" location="'C5 DIC'!Área_de_impresión" display="C5" xr:uid="{AAA8277F-BDE7-4E37-A810-3E1BDDF9C140}"/>
    <hyperlink ref="C42" location="'C5 DIC'!Área_de_impresión" display="C5" xr:uid="{E31F812E-6DE7-449E-9CAB-99B1AB724DEC}"/>
    <hyperlink ref="C24" location="'C5 DIC'!Área_de_impresión" display="C5" xr:uid="{7330321B-62EF-401C-954C-3E78BA31F510}"/>
    <hyperlink ref="C29" location="'C6 DIC'!Área_de_impresión" display="C6" xr:uid="{1D15BC78-E059-4FA4-BD58-F88A0C877F47}"/>
    <hyperlink ref="C33" location="'C6 DIC'!Área_de_impresión" display="C6" xr:uid="{84AB5965-26EC-423D-9F9B-BC802252BE5F}"/>
    <hyperlink ref="I7" location="'C9-C10-C11 DIC'!Área_de_impresión" display="C11" xr:uid="{B6CC0779-B4B8-4C56-AC2A-329AD489A77D}"/>
    <hyperlink ref="I16" location="'C9-C10-C11 DIC'!Área_de_impresión" display="C11" xr:uid="{DD073056-9E23-4610-8BF6-6E2A59FE824D}"/>
    <hyperlink ref="I19" location="'C9-C10-C11 DIC'!Área_de_impresión" display="C10" xr:uid="{8B599575-CDB9-470D-B77A-0B05009B6D0E}"/>
    <hyperlink ref="C40" location="'C6 DIC'!Área_de_impresión" display="C6" xr:uid="{1B7721BB-E926-49B2-9F96-235FA361E5F5}"/>
    <hyperlink ref="C49" location="'C6 DIC'!Área_de_impresión" display="C6" xr:uid="{A69E0A5C-1030-4D70-BDCA-6AAC9271938F}"/>
    <hyperlink ref="C12" location="'C6 DIC'!Área_de_impresión" display="C6" xr:uid="{A0C6D3DA-9DB5-4C5E-8D11-E51FAF3486F5}"/>
  </hyperlinks>
  <printOptions horizontalCentered="1"/>
  <pageMargins left="0.59055118110236227" right="0.39370078740157483" top="1.5748031496062993" bottom="0.78740157480314965" header="0" footer="0.78740157480314965"/>
  <pageSetup scale="68"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99155-C513-4A7C-AD8F-EA989827DCE5}">
  <sheetPr>
    <tabColor rgb="FF00FF00"/>
    <pageSetUpPr fitToPage="1"/>
  </sheetPr>
  <dimension ref="A1:K95"/>
  <sheetViews>
    <sheetView showGridLines="0" topLeftCell="A42" zoomScale="90" zoomScaleNormal="90" zoomScaleSheetLayoutView="100" workbookViewId="0">
      <selection activeCell="C84" sqref="C84"/>
    </sheetView>
  </sheetViews>
  <sheetFormatPr baseColWidth="10" defaultColWidth="11.42578125" defaultRowHeight="12.75" x14ac:dyDescent="0.2"/>
  <cols>
    <col min="1" max="1" width="1.5703125" style="907" customWidth="1"/>
    <col min="2" max="2" width="72.85546875" style="16" customWidth="1"/>
    <col min="3" max="3" width="17" style="16" customWidth="1"/>
    <col min="4" max="4" width="16.140625" style="39" bestFit="1" customWidth="1"/>
    <col min="5" max="5" width="16.5703125" style="39" bestFit="1" customWidth="1"/>
    <col min="6" max="6" width="15.42578125" style="2" bestFit="1" customWidth="1"/>
    <col min="7" max="8" width="20.5703125" style="2" bestFit="1" customWidth="1"/>
    <col min="9" max="16384" width="11.42578125" style="2"/>
  </cols>
  <sheetData>
    <row r="1" spans="1:7" x14ac:dyDescent="0.2">
      <c r="B1" s="988" t="s">
        <v>8756</v>
      </c>
      <c r="C1" s="988"/>
      <c r="D1" s="988"/>
      <c r="E1" s="988"/>
    </row>
    <row r="2" spans="1:7" x14ac:dyDescent="0.2">
      <c r="A2" s="988" t="s">
        <v>22</v>
      </c>
      <c r="B2" s="988"/>
      <c r="C2" s="988"/>
      <c r="D2" s="988"/>
      <c r="E2" s="988"/>
    </row>
    <row r="3" spans="1:7" x14ac:dyDescent="0.2">
      <c r="B3" s="59"/>
      <c r="C3" s="59"/>
    </row>
    <row r="4" spans="1:7" x14ac:dyDescent="0.2">
      <c r="B4" s="10"/>
      <c r="C4" s="11" t="s">
        <v>5530</v>
      </c>
      <c r="D4" s="88">
        <v>46022</v>
      </c>
      <c r="E4" s="88">
        <v>45657</v>
      </c>
      <c r="F4" s="102"/>
      <c r="G4" s="102"/>
    </row>
    <row r="5" spans="1:7" x14ac:dyDescent="0.2">
      <c r="B5" s="11" t="s">
        <v>13</v>
      </c>
      <c r="C5" s="11"/>
      <c r="D5" s="40"/>
      <c r="E5" s="40"/>
    </row>
    <row r="6" spans="1:7" x14ac:dyDescent="0.2">
      <c r="A6" s="907" t="s">
        <v>157</v>
      </c>
      <c r="B6" s="10" t="s">
        <v>91</v>
      </c>
      <c r="C6" s="10"/>
      <c r="D6" s="40">
        <f>ABS(SUMIF('DIC-2025'!A:A,'E. Resultado'!A6,'DIC-2025'!I:I))</f>
        <v>46731508945</v>
      </c>
      <c r="E6" s="40">
        <f>ABS(SUMIF('BAL DIC 2024'!A:A,'E. Resultado'!A6,'BAL DIC 2024'!I:I))</f>
        <v>61532100322</v>
      </c>
    </row>
    <row r="7" spans="1:7" x14ac:dyDescent="0.2">
      <c r="A7" s="907" t="s">
        <v>158</v>
      </c>
      <c r="B7" s="10" t="s">
        <v>92</v>
      </c>
      <c r="C7" s="10"/>
      <c r="D7" s="40">
        <f>ABS(SUMIF('DIC-2025'!A:A,'E. Resultado'!A7,'DIC-2025'!I:I))</f>
        <v>953144216553</v>
      </c>
      <c r="E7" s="40">
        <f>ABS(SUMIF('BAL DIC 2024'!A:A,'E. Resultado'!A7,'BAL DIC 2024'!I:I))</f>
        <v>757605913081</v>
      </c>
    </row>
    <row r="8" spans="1:7" x14ac:dyDescent="0.2">
      <c r="A8" s="907" t="s">
        <v>159</v>
      </c>
      <c r="B8" s="2" t="s">
        <v>93</v>
      </c>
      <c r="C8" s="2"/>
      <c r="D8" s="40">
        <f>ABS(SUMIF('DIC-2025'!A:A,'E. Resultado'!A8,'DIC-2025'!I:I))</f>
        <v>21000180727</v>
      </c>
      <c r="E8" s="40">
        <f>ABS(SUMIF('BAL DIC 2024'!A:A,'E. Resultado'!A8,'BAL DIC 2024'!I:I))</f>
        <v>16070145405</v>
      </c>
    </row>
    <row r="9" spans="1:7" x14ac:dyDescent="0.2">
      <c r="A9" s="907" t="s">
        <v>4929</v>
      </c>
      <c r="B9" s="10" t="s">
        <v>4607</v>
      </c>
      <c r="C9" s="50"/>
      <c r="D9" s="40">
        <f>ABS(SUMIF('DIC-2025'!A:A,'E. Resultado'!A9,'DIC-2025'!I:I))</f>
        <v>46509321983</v>
      </c>
      <c r="E9" s="40">
        <f>ABS(SUMIF('BAL DIC 2024'!A:A,'E. Resultado'!A9,'BAL DIC 2024'!I:I))</f>
        <v>33332254006</v>
      </c>
    </row>
    <row r="10" spans="1:7" x14ac:dyDescent="0.2">
      <c r="A10" s="907" t="s">
        <v>5252</v>
      </c>
      <c r="B10" s="10" t="s">
        <v>4606</v>
      </c>
      <c r="C10" s="50" t="s">
        <v>5760</v>
      </c>
      <c r="D10" s="40">
        <f>ABS(SUMIF('DIC-2025'!A:A,'E. Resultado'!A10,'DIC-2025'!I:I))</f>
        <v>23663533819</v>
      </c>
      <c r="E10" s="40">
        <f>ABS(SUMIF('BAL DIC 2024'!A:A,'E. Resultado'!A10,'BAL DIC 2024'!I:I))</f>
        <v>0</v>
      </c>
    </row>
    <row r="11" spans="1:7" x14ac:dyDescent="0.2">
      <c r="B11" s="10" t="s">
        <v>3</v>
      </c>
      <c r="C11" s="11"/>
      <c r="D11" s="60">
        <f>SUM(D6:D10)</f>
        <v>1091048762027</v>
      </c>
      <c r="E11" s="60">
        <f>SUM(E6:E10)</f>
        <v>868540412814</v>
      </c>
    </row>
    <row r="12" spans="1:7" x14ac:dyDescent="0.2">
      <c r="B12" s="11" t="s">
        <v>14</v>
      </c>
      <c r="C12" s="10"/>
      <c r="D12" s="12"/>
      <c r="E12" s="12"/>
    </row>
    <row r="13" spans="1:7" x14ac:dyDescent="0.2">
      <c r="A13" s="907" t="s">
        <v>164</v>
      </c>
      <c r="B13" s="10" t="s">
        <v>94</v>
      </c>
      <c r="C13" s="10"/>
      <c r="D13" s="12">
        <f>-(SUMIF('DIC-2025'!A:A,'E. Resultado'!A13,'DIC-2025'!I:I))</f>
        <v>-171230706335</v>
      </c>
      <c r="E13" s="12">
        <f>-(SUMIF('BAL DIC 2024'!A:A,'E. Resultado'!A13,'BAL DIC 2024'!I:I))</f>
        <v>-113162692269</v>
      </c>
    </row>
    <row r="14" spans="1:7" x14ac:dyDescent="0.2">
      <c r="A14" s="907" t="s">
        <v>165</v>
      </c>
      <c r="B14" s="10" t="s">
        <v>95</v>
      </c>
      <c r="C14" s="50"/>
      <c r="D14" s="12">
        <f>-(SUMIF('DIC-2025'!A:A,'E. Resultado'!A14,'DIC-2025'!I:I))</f>
        <v>-676124677442</v>
      </c>
      <c r="E14" s="12">
        <f>-(SUMIF('BAL DIC 2024'!A:A,'E. Resultado'!A14,'BAL DIC 2024'!I:I))</f>
        <v>-430817267539.58002</v>
      </c>
    </row>
    <row r="15" spans="1:7" x14ac:dyDescent="0.2">
      <c r="A15" s="907" t="s">
        <v>4928</v>
      </c>
      <c r="B15" s="10" t="s">
        <v>4606</v>
      </c>
      <c r="C15" s="50" t="s">
        <v>5760</v>
      </c>
      <c r="D15" s="12">
        <f>-(SUMIF('DIC-2025'!A:A,'E. Resultado'!A15,'DIC-2025'!I:I))</f>
        <v>0</v>
      </c>
      <c r="E15" s="12">
        <f>-(SUMIF('BAL DIC 2024'!A:A,'E. Resultado'!A15,'BAL DIC 2024'!I:I))</f>
        <v>-5935457873</v>
      </c>
    </row>
    <row r="16" spans="1:7" x14ac:dyDescent="0.2">
      <c r="B16" s="10"/>
      <c r="C16" s="10"/>
      <c r="D16" s="61">
        <f>SUM(D13:D15)</f>
        <v>-847355383777</v>
      </c>
      <c r="E16" s="61">
        <f>SUM(E13:E15)</f>
        <v>-549915417681.58008</v>
      </c>
    </row>
    <row r="17" spans="1:5" x14ac:dyDescent="0.2">
      <c r="B17" s="10"/>
      <c r="C17" s="11"/>
      <c r="D17" s="62"/>
      <c r="E17" s="62"/>
    </row>
    <row r="18" spans="1:5" x14ac:dyDescent="0.2">
      <c r="B18" s="11" t="s">
        <v>15</v>
      </c>
      <c r="C18" s="10"/>
      <c r="D18" s="61">
        <f>+D11+D16</f>
        <v>243693378250</v>
      </c>
      <c r="E18" s="61">
        <f>+E11+E16</f>
        <v>318624995132.41992</v>
      </c>
    </row>
    <row r="19" spans="1:5" x14ac:dyDescent="0.2">
      <c r="B19" s="10"/>
      <c r="C19" s="11"/>
    </row>
    <row r="20" spans="1:5" x14ac:dyDescent="0.2">
      <c r="B20" s="11" t="s">
        <v>16</v>
      </c>
      <c r="C20" s="50" t="s">
        <v>5517</v>
      </c>
      <c r="D20" s="41"/>
      <c r="E20" s="41"/>
    </row>
    <row r="21" spans="1:5" x14ac:dyDescent="0.2">
      <c r="A21" s="907" t="s">
        <v>166</v>
      </c>
      <c r="B21" s="10" t="s">
        <v>56</v>
      </c>
      <c r="C21" s="50"/>
      <c r="D21" s="12">
        <f>-(SUMIF('DIC-2025'!A:A,'E. Resultado'!A21,'DIC-2025'!I:I))</f>
        <v>-593343964236</v>
      </c>
      <c r="E21" s="12">
        <f>-(SUMIF('BAL DIC 2024'!A:A,'E. Resultado'!A21,'BAL DIC 2024'!I:I))</f>
        <v>-2064588584310</v>
      </c>
    </row>
    <row r="22" spans="1:5" x14ac:dyDescent="0.2">
      <c r="A22" s="907" t="s">
        <v>160</v>
      </c>
      <c r="B22" s="10" t="s">
        <v>57</v>
      </c>
      <c r="C22" s="10"/>
      <c r="D22" s="12">
        <f>-(SUMIF('DIC-2025'!A:A,'E. Resultado'!A22,'DIC-2025'!I:I))</f>
        <v>509021006075</v>
      </c>
      <c r="E22" s="12">
        <f>-(SUMIF('BAL DIC 2024'!A:A,'E. Resultado'!A22,'BAL DIC 2024'!I:I))</f>
        <v>2096711871041</v>
      </c>
    </row>
    <row r="23" spans="1:5" x14ac:dyDescent="0.2">
      <c r="A23" s="907" t="s">
        <v>5769</v>
      </c>
      <c r="B23" s="10" t="s">
        <v>5768</v>
      </c>
      <c r="C23" s="10"/>
      <c r="D23" s="12">
        <f>-(SUMIF('DIC-2025'!A:A,'E. Resultado'!A23,'DIC-2025'!I:I))</f>
        <v>-596822754</v>
      </c>
      <c r="E23" s="12">
        <v>-14468906397</v>
      </c>
    </row>
    <row r="24" spans="1:5" x14ac:dyDescent="0.2">
      <c r="B24" s="11"/>
      <c r="C24" s="10"/>
      <c r="D24" s="61">
        <f>SUM(D21:D23)</f>
        <v>-84919780915</v>
      </c>
      <c r="E24" s="61">
        <f>SUM(E21:E23)</f>
        <v>17654380334</v>
      </c>
    </row>
    <row r="25" spans="1:5" x14ac:dyDescent="0.2">
      <c r="B25" s="10"/>
      <c r="C25" s="11"/>
    </row>
    <row r="26" spans="1:5" x14ac:dyDescent="0.2">
      <c r="B26" s="11" t="s">
        <v>58</v>
      </c>
      <c r="C26" s="11"/>
      <c r="D26" s="61">
        <f>+D18+D24</f>
        <v>158773597335</v>
      </c>
      <c r="E26" s="61">
        <f>+E18+E24</f>
        <v>336279375466.41992</v>
      </c>
    </row>
    <row r="27" spans="1:5" x14ac:dyDescent="0.2">
      <c r="B27" s="11"/>
      <c r="C27" s="11"/>
      <c r="D27" s="41"/>
      <c r="E27" s="41"/>
    </row>
    <row r="28" spans="1:5" x14ac:dyDescent="0.2">
      <c r="B28" s="11" t="s">
        <v>17</v>
      </c>
      <c r="C28" s="10"/>
      <c r="D28" s="41"/>
      <c r="E28" s="41"/>
    </row>
    <row r="29" spans="1:5" x14ac:dyDescent="0.2">
      <c r="A29" s="907" t="s">
        <v>161</v>
      </c>
      <c r="B29" s="10" t="s">
        <v>59</v>
      </c>
      <c r="C29" s="10"/>
      <c r="D29" s="12">
        <f>-(SUMIF('DIC-2025'!A:A,'E. Resultado'!A29,'DIC-2025'!I:I))</f>
        <v>580114150667</v>
      </c>
      <c r="E29" s="12">
        <f>-(SUMIF('BAL DIC 2024'!A:A,'E. Resultado'!A29,'BAL DIC 2024'!I:I))</f>
        <v>345243290562</v>
      </c>
    </row>
    <row r="30" spans="1:5" x14ac:dyDescent="0.2">
      <c r="A30" s="907" t="s">
        <v>167</v>
      </c>
      <c r="B30" s="10" t="s">
        <v>60</v>
      </c>
      <c r="C30" s="10"/>
      <c r="D30" s="12">
        <f>-(SUMIF('DIC-2025'!A:A,'E. Resultado'!A30,'DIC-2025'!I:I))</f>
        <v>-105519376832</v>
      </c>
      <c r="E30" s="12">
        <f>-(SUMIF('BAL DIC 2024'!A:A,'E. Resultado'!A30,'BAL DIC 2024'!I:I))</f>
        <v>-78121331492</v>
      </c>
    </row>
    <row r="31" spans="1:5" x14ac:dyDescent="0.2">
      <c r="B31" s="10"/>
      <c r="C31" s="11"/>
      <c r="D31" s="63">
        <f>SUM(D29:D30)</f>
        <v>474594773835</v>
      </c>
      <c r="E31" s="63">
        <f>SUM(E29:E30)</f>
        <v>267121959070</v>
      </c>
    </row>
    <row r="32" spans="1:5" x14ac:dyDescent="0.2">
      <c r="B32" s="11"/>
      <c r="C32" s="11"/>
      <c r="D32" s="41"/>
      <c r="E32" s="41"/>
    </row>
    <row r="33" spans="1:8" x14ac:dyDescent="0.2">
      <c r="B33" s="11" t="s">
        <v>18</v>
      </c>
      <c r="C33" s="11"/>
      <c r="D33" s="61">
        <f>+D26+D31</f>
        <v>633368371170</v>
      </c>
      <c r="E33" s="61">
        <f>+E26+E31</f>
        <v>603401334536.41992</v>
      </c>
    </row>
    <row r="34" spans="1:8" x14ac:dyDescent="0.2">
      <c r="B34" s="11"/>
      <c r="C34" s="11"/>
      <c r="D34" s="41"/>
      <c r="E34" s="41"/>
    </row>
    <row r="35" spans="1:8" x14ac:dyDescent="0.2">
      <c r="B35" s="11" t="s">
        <v>19</v>
      </c>
      <c r="C35" s="11"/>
      <c r="D35" s="41"/>
      <c r="E35" s="41"/>
    </row>
    <row r="36" spans="1:8" x14ac:dyDescent="0.2">
      <c r="B36" s="11"/>
      <c r="C36" s="11"/>
      <c r="D36" s="41"/>
      <c r="E36" s="41"/>
    </row>
    <row r="37" spans="1:8" x14ac:dyDescent="0.2">
      <c r="A37" s="907" t="s">
        <v>4609</v>
      </c>
      <c r="B37" s="10" t="s">
        <v>4608</v>
      </c>
      <c r="C37" s="50"/>
      <c r="D37" s="38">
        <f>-(SUMIF('DIC-2025'!A:A,'E. Resultado'!A37,'DIC-2025'!I:I))</f>
        <v>81660574555</v>
      </c>
      <c r="E37" s="38">
        <f>-(SUMIF('BAL DIC 2024'!A:A,'E. Resultado'!A37,'BAL DIC 2024'!I:I))</f>
        <v>40305941152</v>
      </c>
    </row>
    <row r="38" spans="1:8" x14ac:dyDescent="0.2">
      <c r="A38" s="907" t="s">
        <v>5759</v>
      </c>
      <c r="B38" s="10" t="s">
        <v>4930</v>
      </c>
      <c r="C38" s="50" t="s">
        <v>5760</v>
      </c>
      <c r="D38" s="38">
        <f>-(SUMIF('DIC-2025'!A:A,'E. Resultado'!A38,'DIC-2025'!I:I))</f>
        <v>0</v>
      </c>
      <c r="E38" s="38">
        <f>-(SUMIF('BAL DIC 2024'!A:A,'E. Resultado'!A38,'BAL DIC 2024'!I:I))</f>
        <v>0</v>
      </c>
    </row>
    <row r="39" spans="1:8" x14ac:dyDescent="0.2">
      <c r="A39" s="907" t="s">
        <v>4610</v>
      </c>
      <c r="B39" s="10" t="s">
        <v>178</v>
      </c>
      <c r="C39" s="50" t="s">
        <v>5531</v>
      </c>
      <c r="D39" s="38">
        <f>-(SUMIF('DIC-2025'!A:A,'E. Resultado'!A39,'DIC-2025'!I:I))</f>
        <v>497944222752</v>
      </c>
      <c r="E39" s="38">
        <f>-(SUMIF('BAL DIC 2024'!A:A,'E. Resultado'!A39,'BAL DIC 2024'!I:I))</f>
        <v>533388484503</v>
      </c>
      <c r="F39" s="5"/>
      <c r="G39" s="5"/>
    </row>
    <row r="40" spans="1:8" x14ac:dyDescent="0.2">
      <c r="B40" s="10"/>
      <c r="C40" s="11"/>
      <c r="D40" s="63">
        <f>SUM(D37:D39)</f>
        <v>579604797307</v>
      </c>
      <c r="E40" s="63">
        <f>SUM(E37:E39)</f>
        <v>573694425655</v>
      </c>
      <c r="G40" s="585"/>
      <c r="H40" s="585"/>
    </row>
    <row r="41" spans="1:8" x14ac:dyDescent="0.2">
      <c r="B41" s="11" t="s">
        <v>20</v>
      </c>
      <c r="C41" s="10"/>
      <c r="D41" s="41"/>
      <c r="E41" s="41"/>
    </row>
    <row r="42" spans="1:8" x14ac:dyDescent="0.2">
      <c r="A42" s="907" t="s">
        <v>168</v>
      </c>
      <c r="B42" s="10" t="s">
        <v>97</v>
      </c>
      <c r="C42" s="10"/>
      <c r="D42" s="38">
        <f>-(SUMIF('DIC-2025'!A:A,'E. Resultado'!A42,'DIC-2025'!I:I))</f>
        <v>-154211265747</v>
      </c>
      <c r="E42" s="38">
        <f>-(SUMIF('BAL DIC 2024'!A:A,'E. Resultado'!A42,'BAL DIC 2024'!I:I))</f>
        <v>-172960260131</v>
      </c>
    </row>
    <row r="43" spans="1:8" x14ac:dyDescent="0.2">
      <c r="A43" s="907" t="s">
        <v>173</v>
      </c>
      <c r="B43" s="10" t="s">
        <v>98</v>
      </c>
      <c r="C43" s="10"/>
      <c r="D43" s="38">
        <f>-(SUMIF('DIC-2025'!A:A,'E. Resultado'!A43,'DIC-2025'!I:I))+22347403</f>
        <v>-421405874712</v>
      </c>
      <c r="E43" s="38">
        <f>-(SUMIF('BAL DIC 2024'!A:A,'E. Resultado'!A43,'BAL DIC 2024'!I:I))</f>
        <v>-290680223034</v>
      </c>
    </row>
    <row r="44" spans="1:8" x14ac:dyDescent="0.2">
      <c r="A44" s="907" t="s">
        <v>170</v>
      </c>
      <c r="B44" s="10" t="s">
        <v>99</v>
      </c>
      <c r="C44" s="10"/>
      <c r="D44" s="38">
        <f>-(SUMIF('DIC-2025'!A:A,'E. Resultado'!A44,'DIC-2025'!I:I))</f>
        <v>-17208411334</v>
      </c>
      <c r="E44" s="38">
        <f>-(SUMIF('BAL DIC 2024'!A:A,'E. Resultado'!A44,'BAL DIC 2024'!I:I))</f>
        <v>-2780772546</v>
      </c>
    </row>
    <row r="45" spans="1:8" x14ac:dyDescent="0.2">
      <c r="A45" s="907" t="s">
        <v>169</v>
      </c>
      <c r="B45" s="10" t="s">
        <v>186</v>
      </c>
      <c r="C45" s="10"/>
      <c r="D45" s="38">
        <f>-(SUMIF('DIC-2025'!A:A,'E. Resultado'!A45,'DIC-2025'!I:I))</f>
        <v>-16122453897</v>
      </c>
      <c r="E45" s="38">
        <f>-(SUMIF('BAL DIC 2024'!A:A,'E. Resultado'!A45,'BAL DIC 2024'!I:I))</f>
        <v>-26617043891</v>
      </c>
    </row>
    <row r="46" spans="1:8" x14ac:dyDescent="0.2">
      <c r="A46" s="907" t="s">
        <v>171</v>
      </c>
      <c r="B46" s="10" t="s">
        <v>100</v>
      </c>
      <c r="D46" s="38">
        <f>-(SUMIF('DIC-2025'!A:A,'E. Resultado'!A46,'DIC-2025'!I:I))-22347403</f>
        <v>-120032704639</v>
      </c>
      <c r="E46" s="38">
        <f>-(SUMIF('BAL DIC 2024'!A:A,'E. Resultado'!A46,'BAL DIC 2024'!I:I))</f>
        <v>-134122259684</v>
      </c>
    </row>
    <row r="47" spans="1:8" x14ac:dyDescent="0.2">
      <c r="A47" s="907" t="s">
        <v>4931</v>
      </c>
      <c r="B47" s="10" t="s">
        <v>4930</v>
      </c>
      <c r="C47" s="50" t="s">
        <v>5760</v>
      </c>
      <c r="D47" s="38">
        <f>-(SUMIF('DIC-2025'!A:A,'E. Resultado'!A47,'DIC-2025'!I:I))</f>
        <v>-17456803115</v>
      </c>
      <c r="E47" s="38">
        <f>-(SUMIF('BAL DIC 2024'!A:A,'E. Resultado'!A47,'BAL DIC 2024'!I:I))</f>
        <v>-5182780955</v>
      </c>
    </row>
    <row r="48" spans="1:8" x14ac:dyDescent="0.2">
      <c r="B48" s="10" t="s">
        <v>3</v>
      </c>
      <c r="C48" s="10"/>
      <c r="D48" s="61">
        <f>SUM(D42:D47)</f>
        <v>-746437513444</v>
      </c>
      <c r="E48" s="61">
        <f>SUM(E42:E47)</f>
        <v>-632343340241</v>
      </c>
    </row>
    <row r="49" spans="1:7" x14ac:dyDescent="0.2">
      <c r="B49" s="10"/>
      <c r="C49" s="11"/>
      <c r="D49" s="42"/>
      <c r="E49" s="42"/>
    </row>
    <row r="50" spans="1:7" x14ac:dyDescent="0.2">
      <c r="B50" s="11" t="s">
        <v>21</v>
      </c>
      <c r="C50" s="10"/>
      <c r="D50" s="61">
        <f>+D33+D40+D48</f>
        <v>466535655033</v>
      </c>
      <c r="E50" s="61">
        <f>+E33+E40+E48</f>
        <v>544752419950.41992</v>
      </c>
    </row>
    <row r="51" spans="1:7" x14ac:dyDescent="0.2">
      <c r="B51" s="10"/>
      <c r="C51" s="11"/>
    </row>
    <row r="52" spans="1:7" x14ac:dyDescent="0.2">
      <c r="B52" s="11" t="s">
        <v>61</v>
      </c>
      <c r="D52" s="41"/>
      <c r="E52" s="41"/>
    </row>
    <row r="53" spans="1:7" x14ac:dyDescent="0.2">
      <c r="A53" s="907" t="s">
        <v>162</v>
      </c>
      <c r="B53" s="10" t="s">
        <v>62</v>
      </c>
      <c r="C53" s="50" t="s">
        <v>5532</v>
      </c>
      <c r="D53" s="38">
        <f>-(SUMIF('DIC-2025'!A:A,'E. Resultado'!A53,'DIC-2025'!I:I))</f>
        <v>655770930350</v>
      </c>
      <c r="E53" s="38">
        <v>220821384810</v>
      </c>
    </row>
    <row r="54" spans="1:7" x14ac:dyDescent="0.2">
      <c r="A54" s="907" t="s">
        <v>174</v>
      </c>
      <c r="B54" s="10" t="s">
        <v>63</v>
      </c>
      <c r="C54" s="50" t="s">
        <v>5532</v>
      </c>
      <c r="D54" s="38">
        <f>-(SUMIF('DIC-2025'!A:A,'E. Resultado'!A54,'DIC-2025'!I:I))</f>
        <v>-778664300008</v>
      </c>
      <c r="E54" s="38">
        <f>-(SUMIF('BAL DIC 2024'!A:A,'E. Resultado'!A54,'BAL DIC 2024'!I:I))</f>
        <v>-440421939345</v>
      </c>
    </row>
    <row r="55" spans="1:7" x14ac:dyDescent="0.2">
      <c r="B55" s="10"/>
      <c r="C55" s="11"/>
      <c r="D55" s="61">
        <f>SUM(D53:D54)</f>
        <v>-122893369658</v>
      </c>
      <c r="E55" s="61">
        <f>SUM(E53:E54)</f>
        <v>-219600554535</v>
      </c>
      <c r="F55" s="5"/>
      <c r="G55" s="5"/>
    </row>
    <row r="56" spans="1:7" x14ac:dyDescent="0.2">
      <c r="B56" s="11" t="s">
        <v>64</v>
      </c>
      <c r="C56" s="10"/>
      <c r="D56" s="42"/>
      <c r="E56" s="42"/>
    </row>
    <row r="57" spans="1:7" x14ac:dyDescent="0.2">
      <c r="A57" s="907" t="s">
        <v>163</v>
      </c>
      <c r="B57" s="10" t="s">
        <v>65</v>
      </c>
      <c r="C57" s="10"/>
      <c r="D57" s="38">
        <f>-(SUMIF('DIC-2025'!A:A,'E. Resultado'!A57,'DIC-2025'!I:I))</f>
        <v>523803606</v>
      </c>
      <c r="E57" s="38">
        <f>-(SUMIF('BAL DIC 2024'!A:A,'E. Resultado'!A57,'BAL DIC 2024'!I:I))</f>
        <v>6878292587</v>
      </c>
    </row>
    <row r="58" spans="1:7" x14ac:dyDescent="0.2">
      <c r="A58" s="907" t="s">
        <v>175</v>
      </c>
      <c r="B58" s="10" t="s">
        <v>66</v>
      </c>
      <c r="C58" s="10"/>
      <c r="D58" s="38">
        <f>-(SUMIF('DIC-2025'!A:A,'E. Resultado'!A58,'DIC-2025'!I:I))</f>
        <v>-3518301</v>
      </c>
      <c r="E58" s="38">
        <f>-(SUMIF('BAL DIC 2024'!A:A,'E. Resultado'!A58,'BAL DIC 2024'!I:I))</f>
        <v>-7240649307</v>
      </c>
    </row>
    <row r="59" spans="1:7" x14ac:dyDescent="0.2">
      <c r="B59" s="10"/>
      <c r="C59" s="10"/>
      <c r="D59" s="61">
        <f>SUM(D57:D58)</f>
        <v>520285305</v>
      </c>
      <c r="E59" s="61">
        <f>SUM(E57:E58)</f>
        <v>-362356720</v>
      </c>
    </row>
    <row r="60" spans="1:7" x14ac:dyDescent="0.2">
      <c r="B60" s="10"/>
      <c r="C60" s="11"/>
      <c r="D60" s="42"/>
      <c r="E60" s="42"/>
    </row>
    <row r="61" spans="1:7" x14ac:dyDescent="0.2">
      <c r="B61" s="11" t="s">
        <v>67</v>
      </c>
      <c r="C61" s="11"/>
      <c r="D61" s="61">
        <f>+D50+D55+D59</f>
        <v>344162570680</v>
      </c>
      <c r="E61" s="61">
        <f>+E50+E55+E59</f>
        <v>324789508695.41992</v>
      </c>
    </row>
    <row r="62" spans="1:7" x14ac:dyDescent="0.2">
      <c r="B62" s="11"/>
      <c r="D62" s="32"/>
      <c r="E62" s="32"/>
    </row>
    <row r="63" spans="1:7" x14ac:dyDescent="0.2">
      <c r="A63" s="907" t="s">
        <v>172</v>
      </c>
      <c r="B63" s="10" t="s">
        <v>68</v>
      </c>
      <c r="C63" s="50" t="s">
        <v>5533</v>
      </c>
      <c r="D63" s="38">
        <f>(SUMIF('DIC-2025'!A:A,'E. Resultado'!A63,'DIC-2025'!I:I))</f>
        <v>30305174745</v>
      </c>
      <c r="E63" s="38">
        <f>(SUMIF('BAL DIC 2024'!A:A,'E. Resultado'!A63,'BAL DIC 2024'!I:I))</f>
        <v>30764308050</v>
      </c>
    </row>
    <row r="64" spans="1:7" x14ac:dyDescent="0.2">
      <c r="B64" s="10"/>
      <c r="C64" s="10"/>
      <c r="D64" s="42"/>
      <c r="E64" s="42"/>
    </row>
    <row r="65" spans="1:11" x14ac:dyDescent="0.2">
      <c r="B65" s="11" t="s">
        <v>69</v>
      </c>
      <c r="C65" s="11"/>
      <c r="D65" s="61">
        <f>+D61-D63</f>
        <v>313857395935</v>
      </c>
      <c r="E65" s="61">
        <f>+E61-E63</f>
        <v>294025200645.41992</v>
      </c>
      <c r="F65" s="12"/>
      <c r="G65" s="12"/>
    </row>
    <row r="66" spans="1:11" x14ac:dyDescent="0.2">
      <c r="A66" s="908"/>
      <c r="B66" s="22"/>
      <c r="C66" s="22"/>
      <c r="D66" s="42"/>
      <c r="E66" s="42"/>
    </row>
    <row r="67" spans="1:11" x14ac:dyDescent="0.2">
      <c r="A67" s="908"/>
      <c r="B67" s="22"/>
      <c r="C67" s="22"/>
    </row>
    <row r="68" spans="1:11" x14ac:dyDescent="0.2">
      <c r="A68" s="908"/>
      <c r="B68" s="49" t="s">
        <v>4934</v>
      </c>
      <c r="C68" s="50" t="s">
        <v>9072</v>
      </c>
      <c r="D68" s="61">
        <v>397069.83063552587</v>
      </c>
      <c r="E68" s="61">
        <v>656425.23224850558</v>
      </c>
    </row>
    <row r="69" spans="1:11" x14ac:dyDescent="0.2">
      <c r="A69" s="908"/>
      <c r="B69" s="22"/>
      <c r="C69" s="22"/>
      <c r="D69" s="42"/>
      <c r="E69" s="42"/>
    </row>
    <row r="70" spans="1:11" x14ac:dyDescent="0.2">
      <c r="A70" s="908"/>
      <c r="B70" s="89"/>
      <c r="C70" s="22"/>
      <c r="D70" s="12"/>
      <c r="E70" s="12"/>
    </row>
    <row r="71" spans="1:11" x14ac:dyDescent="0.2">
      <c r="A71" s="908"/>
      <c r="B71" s="22"/>
      <c r="C71" s="22"/>
      <c r="D71" s="42"/>
      <c r="E71" s="42"/>
    </row>
    <row r="72" spans="1:11" s="35" customFormat="1" x14ac:dyDescent="0.2">
      <c r="A72" s="909"/>
      <c r="B72" s="11" t="s">
        <v>4939</v>
      </c>
      <c r="C72" s="11"/>
      <c r="D72" s="11"/>
      <c r="E72" s="11"/>
      <c r="F72" s="11"/>
      <c r="G72" s="11"/>
      <c r="H72" s="11"/>
      <c r="I72" s="11"/>
      <c r="J72" s="11"/>
      <c r="K72" s="11"/>
    </row>
    <row r="73" spans="1:11" s="48" customFormat="1" ht="13.5" customHeight="1" x14ac:dyDescent="0.2">
      <c r="A73" s="909"/>
      <c r="B73" s="46" t="s">
        <v>187</v>
      </c>
      <c r="C73" s="46"/>
      <c r="D73" s="65" t="e">
        <f>+D65-Balance!H48</f>
        <v>#VALUE!</v>
      </c>
      <c r="E73" s="65">
        <f>+E65-Balance!I48</f>
        <v>294025200645.41992</v>
      </c>
      <c r="F73" s="2"/>
      <c r="G73" s="2"/>
      <c r="H73" s="2"/>
    </row>
    <row r="74" spans="1:11" s="48" customFormat="1" ht="13.5" customHeight="1" x14ac:dyDescent="0.2">
      <c r="A74" s="909"/>
      <c r="B74" s="46"/>
      <c r="C74" s="46"/>
      <c r="D74" s="65"/>
      <c r="E74" s="65"/>
      <c r="F74" s="2"/>
      <c r="G74" s="2"/>
      <c r="H74" s="2"/>
    </row>
    <row r="75" spans="1:11" s="35" customFormat="1" x14ac:dyDescent="0.2">
      <c r="A75" s="986"/>
      <c r="B75" s="986"/>
      <c r="C75" s="986"/>
      <c r="D75" s="986"/>
      <c r="E75" s="986"/>
      <c r="F75" s="2"/>
      <c r="G75" s="2"/>
      <c r="H75" s="2"/>
    </row>
    <row r="76" spans="1:11" s="35" customFormat="1" x14ac:dyDescent="0.2">
      <c r="A76" s="986"/>
      <c r="B76" s="986"/>
      <c r="C76" s="986"/>
      <c r="D76" s="986"/>
      <c r="E76" s="986"/>
      <c r="F76" s="2"/>
      <c r="G76" s="2"/>
      <c r="H76" s="2"/>
    </row>
    <row r="77" spans="1:11" s="35" customFormat="1" x14ac:dyDescent="0.2">
      <c r="A77" s="909"/>
      <c r="B77" s="64"/>
      <c r="C77" s="64"/>
      <c r="D77" s="43"/>
      <c r="E77" s="43"/>
      <c r="F77" s="2"/>
      <c r="G77" s="2"/>
      <c r="H77" s="2"/>
    </row>
    <row r="78" spans="1:11" s="35" customFormat="1" x14ac:dyDescent="0.2">
      <c r="A78" s="909"/>
      <c r="B78" s="64"/>
      <c r="C78" s="64"/>
      <c r="D78" s="43"/>
      <c r="E78" s="43"/>
      <c r="F78" s="2"/>
      <c r="G78" s="2"/>
      <c r="H78" s="2"/>
    </row>
    <row r="79" spans="1:11" s="35" customFormat="1" x14ac:dyDescent="0.2">
      <c r="A79" s="909"/>
      <c r="B79" s="64"/>
      <c r="C79" s="64"/>
      <c r="D79" s="43"/>
      <c r="E79" s="43"/>
      <c r="F79" s="2"/>
      <c r="G79" s="2"/>
      <c r="H79" s="2"/>
    </row>
    <row r="80" spans="1:11" s="35" customFormat="1" ht="36" x14ac:dyDescent="0.2">
      <c r="A80" s="909"/>
      <c r="B80" s="975" t="s">
        <v>9135</v>
      </c>
      <c r="C80" s="64"/>
      <c r="D80" s="43"/>
      <c r="E80" s="43"/>
      <c r="F80" s="2"/>
      <c r="G80" s="2"/>
      <c r="H80" s="2"/>
    </row>
    <row r="81" spans="1:8" s="35" customFormat="1" x14ac:dyDescent="0.2">
      <c r="A81" s="909"/>
      <c r="B81" s="64"/>
      <c r="C81" s="64"/>
      <c r="D81" s="43"/>
      <c r="E81" s="43"/>
      <c r="F81" s="2"/>
      <c r="G81" s="2"/>
      <c r="H81" s="2"/>
    </row>
    <row r="82" spans="1:8" s="35" customFormat="1" x14ac:dyDescent="0.2">
      <c r="A82" s="909"/>
      <c r="B82" s="64"/>
      <c r="C82" s="64"/>
      <c r="D82" s="43"/>
      <c r="E82" s="43"/>
      <c r="F82" s="2"/>
      <c r="G82" s="2"/>
      <c r="H82" s="2"/>
    </row>
    <row r="83" spans="1:8" s="35" customFormat="1" x14ac:dyDescent="0.2">
      <c r="A83" s="909"/>
      <c r="B83" s="64"/>
      <c r="C83" s="64"/>
      <c r="D83" s="43"/>
      <c r="E83" s="43"/>
      <c r="F83" s="2"/>
      <c r="G83" s="2"/>
      <c r="H83" s="2"/>
    </row>
    <row r="84" spans="1:8" s="35" customFormat="1" x14ac:dyDescent="0.2">
      <c r="A84" s="909"/>
      <c r="B84" s="64"/>
      <c r="C84" s="64"/>
      <c r="D84" s="43"/>
      <c r="E84" s="43"/>
      <c r="F84" s="2"/>
      <c r="G84" s="2"/>
      <c r="H84" s="2"/>
    </row>
    <row r="85" spans="1:8" s="35" customFormat="1" x14ac:dyDescent="0.2">
      <c r="A85" s="909"/>
      <c r="B85" s="64"/>
      <c r="C85" s="64"/>
      <c r="D85" s="43"/>
      <c r="E85" s="43"/>
      <c r="F85" s="2"/>
      <c r="G85" s="2"/>
      <c r="H85" s="2"/>
    </row>
    <row r="86" spans="1:8" s="35" customFormat="1" x14ac:dyDescent="0.2">
      <c r="A86" s="909"/>
      <c r="B86" s="64"/>
      <c r="C86" s="64"/>
      <c r="D86" s="43"/>
      <c r="E86" s="43"/>
      <c r="F86" s="2"/>
      <c r="G86" s="2"/>
      <c r="H86" s="2"/>
    </row>
    <row r="87" spans="1:8" s="35" customFormat="1" x14ac:dyDescent="0.2">
      <c r="A87" s="909"/>
      <c r="B87" s="64"/>
      <c r="C87" s="64"/>
      <c r="D87" s="43"/>
      <c r="E87" s="43"/>
      <c r="F87" s="2"/>
      <c r="G87" s="2"/>
      <c r="H87" s="2"/>
    </row>
    <row r="88" spans="1:8" s="35" customFormat="1" x14ac:dyDescent="0.2">
      <c r="A88" s="909"/>
      <c r="B88" s="64"/>
      <c r="C88" s="64"/>
      <c r="D88" s="43"/>
      <c r="E88" s="43"/>
      <c r="F88" s="2"/>
      <c r="G88" s="2"/>
      <c r="H88" s="2"/>
    </row>
    <row r="89" spans="1:8" s="35" customFormat="1" x14ac:dyDescent="0.2">
      <c r="A89" s="909"/>
      <c r="B89" s="64"/>
      <c r="C89" s="64"/>
      <c r="D89" s="43"/>
      <c r="E89" s="43"/>
      <c r="F89" s="2"/>
      <c r="G89" s="2"/>
      <c r="H89" s="2"/>
    </row>
    <row r="90" spans="1:8" s="35" customFormat="1" x14ac:dyDescent="0.2">
      <c r="A90" s="909"/>
      <c r="B90" s="64"/>
      <c r="C90" s="64"/>
      <c r="D90" s="43"/>
      <c r="E90" s="43"/>
      <c r="F90" s="2"/>
      <c r="G90" s="2"/>
      <c r="H90" s="2"/>
    </row>
    <row r="91" spans="1:8" s="35" customFormat="1" x14ac:dyDescent="0.2">
      <c r="A91" s="909"/>
      <c r="B91" s="64"/>
      <c r="C91" s="64"/>
      <c r="D91" s="43"/>
      <c r="E91" s="43"/>
      <c r="F91" s="2"/>
      <c r="G91" s="2"/>
      <c r="H91" s="2"/>
    </row>
    <row r="92" spans="1:8" s="35" customFormat="1" x14ac:dyDescent="0.2">
      <c r="A92" s="909"/>
      <c r="B92" s="64"/>
      <c r="C92" s="64"/>
      <c r="D92" s="43"/>
      <c r="E92" s="43"/>
      <c r="F92" s="2"/>
      <c r="G92" s="2"/>
      <c r="H92" s="2"/>
    </row>
    <row r="93" spans="1:8" s="35" customFormat="1" x14ac:dyDescent="0.2">
      <c r="A93" s="909"/>
      <c r="B93" s="64"/>
      <c r="C93" s="64"/>
      <c r="D93" s="43"/>
      <c r="E93" s="43"/>
      <c r="F93" s="2"/>
      <c r="G93" s="2"/>
      <c r="H93" s="2"/>
    </row>
    <row r="94" spans="1:8" s="35" customFormat="1" x14ac:dyDescent="0.2">
      <c r="A94" s="909"/>
      <c r="B94" s="64"/>
      <c r="C94" s="64"/>
      <c r="D94" s="43"/>
      <c r="E94" s="43"/>
      <c r="F94" s="2"/>
      <c r="G94" s="2"/>
      <c r="H94" s="2"/>
    </row>
    <row r="95" spans="1:8" s="35" customFormat="1" x14ac:dyDescent="0.2">
      <c r="A95" s="909"/>
      <c r="B95" s="64"/>
      <c r="C95" s="64"/>
      <c r="D95" s="43"/>
      <c r="E95" s="43"/>
      <c r="F95" s="2"/>
      <c r="G95" s="2"/>
      <c r="H95" s="2"/>
    </row>
  </sheetData>
  <mergeCells count="4">
    <mergeCell ref="A2:E2"/>
    <mergeCell ref="A75:E75"/>
    <mergeCell ref="A76:E76"/>
    <mergeCell ref="B1:E1"/>
  </mergeCells>
  <hyperlinks>
    <hyperlink ref="C39" location="'C15 C16 C17 C18 DIC'!Área_de_impresión" display="C15" xr:uid="{0E42B0B2-1015-41CA-B608-0DAC304DED91}"/>
    <hyperlink ref="C20" location="'C15 C16 C17 C18 DIC'!Área_de_impresión" display="C15" xr:uid="{846E010B-337C-4CFF-9147-71AE385A2093}"/>
    <hyperlink ref="C47" location="'C15 C16 C17 C18 DIC'!Área_de_impresión" display="C15" xr:uid="{F8E08C87-6D8B-42AA-B859-BB9533A43552}"/>
  </hyperlinks>
  <printOptions horizontalCentered="1"/>
  <pageMargins left="0" right="0" top="1.1811023622047245" bottom="0.98425196850393704" header="0" footer="0.78740157480314965"/>
  <pageSetup scale="72"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pageSetUpPr fitToPage="1"/>
  </sheetPr>
  <dimension ref="B1:K134"/>
  <sheetViews>
    <sheetView showGridLines="0" topLeftCell="A6" zoomScale="90" zoomScaleNormal="90" zoomScaleSheetLayoutView="99" workbookViewId="0">
      <selection activeCell="C49" sqref="C49"/>
    </sheetView>
  </sheetViews>
  <sheetFormatPr baseColWidth="10" defaultColWidth="11.42578125" defaultRowHeight="12.75" x14ac:dyDescent="0.2"/>
  <cols>
    <col min="1" max="1" width="5.140625" style="2" customWidth="1"/>
    <col min="2" max="2" width="52.42578125" style="2" customWidth="1"/>
    <col min="3" max="3" width="22.140625" style="2" bestFit="1" customWidth="1"/>
    <col min="4" max="5" width="16.85546875" style="2" bestFit="1" customWidth="1"/>
    <col min="6" max="6" width="14.85546875" style="2" bestFit="1" customWidth="1"/>
    <col min="7" max="7" width="14.85546875" style="2" customWidth="1"/>
    <col min="8" max="8" width="17.5703125" style="2" customWidth="1"/>
    <col min="9" max="10" width="14.85546875" style="2" bestFit="1" customWidth="1"/>
    <col min="11" max="11" width="16.5703125" style="2" bestFit="1" customWidth="1"/>
    <col min="12" max="16384" width="11.42578125" style="2"/>
  </cols>
  <sheetData>
    <row r="1" spans="2:11" ht="13.5" thickBot="1" x14ac:dyDescent="0.25"/>
    <row r="2" spans="2:11" s="16" customFormat="1" ht="12.75" customHeight="1" x14ac:dyDescent="0.2">
      <c r="B2" s="989" t="s">
        <v>9014</v>
      </c>
      <c r="C2" s="990"/>
      <c r="D2" s="990"/>
      <c r="E2" s="990"/>
      <c r="F2" s="990"/>
      <c r="G2" s="990"/>
      <c r="H2" s="990"/>
      <c r="I2" s="990"/>
      <c r="J2" s="990"/>
      <c r="K2" s="991"/>
    </row>
    <row r="3" spans="2:11" s="16" customFormat="1" ht="30" customHeight="1" thickBot="1" x14ac:dyDescent="0.25">
      <c r="B3" s="992"/>
      <c r="C3" s="993"/>
      <c r="D3" s="993"/>
      <c r="E3" s="993"/>
      <c r="F3" s="993"/>
      <c r="G3" s="993"/>
      <c r="H3" s="993"/>
      <c r="I3" s="993"/>
      <c r="J3" s="993"/>
      <c r="K3" s="994"/>
    </row>
    <row r="4" spans="2:11" s="1" customFormat="1" ht="15" customHeight="1" x14ac:dyDescent="0.2">
      <c r="B4" s="168"/>
      <c r="C4" s="995" t="s">
        <v>71</v>
      </c>
      <c r="D4" s="995"/>
      <c r="E4" s="996"/>
      <c r="F4" s="999" t="s">
        <v>72</v>
      </c>
      <c r="G4" s="995"/>
      <c r="H4" s="996"/>
      <c r="I4" s="999" t="s">
        <v>73</v>
      </c>
      <c r="J4" s="996"/>
      <c r="K4" s="1001" t="s">
        <v>44</v>
      </c>
    </row>
    <row r="5" spans="2:11" s="1" customFormat="1" ht="15" customHeight="1" x14ac:dyDescent="0.2">
      <c r="B5" s="169"/>
      <c r="C5" s="997"/>
      <c r="D5" s="997"/>
      <c r="E5" s="998"/>
      <c r="F5" s="1000"/>
      <c r="G5" s="997"/>
      <c r="H5" s="998"/>
      <c r="I5" s="1000"/>
      <c r="J5" s="998"/>
      <c r="K5" s="1002"/>
    </row>
    <row r="6" spans="2:11" s="17" customFormat="1" ht="30" customHeight="1" x14ac:dyDescent="0.2">
      <c r="B6" s="170" t="s">
        <v>74</v>
      </c>
      <c r="C6" s="162" t="s">
        <v>10</v>
      </c>
      <c r="D6" s="161" t="s">
        <v>121</v>
      </c>
      <c r="E6" s="161" t="s">
        <v>11</v>
      </c>
      <c r="F6" s="160" t="s">
        <v>75</v>
      </c>
      <c r="G6" s="160" t="s">
        <v>5761</v>
      </c>
      <c r="H6" s="161" t="s">
        <v>76</v>
      </c>
      <c r="I6" s="161" t="s">
        <v>77</v>
      </c>
      <c r="J6" s="161" t="s">
        <v>9087</v>
      </c>
      <c r="K6" s="171" t="s">
        <v>1</v>
      </c>
    </row>
    <row r="7" spans="2:11" s="1" customFormat="1" ht="12.75" customHeight="1" x14ac:dyDescent="0.2">
      <c r="B7" s="180" t="s">
        <v>9013</v>
      </c>
      <c r="C7" s="159">
        <v>156316000000</v>
      </c>
      <c r="D7" s="159">
        <v>39000000000</v>
      </c>
      <c r="E7" s="159">
        <v>1953371</v>
      </c>
      <c r="F7" s="159">
        <v>49418774126</v>
      </c>
      <c r="G7" s="159">
        <v>0</v>
      </c>
      <c r="H7" s="159">
        <v>8687383410</v>
      </c>
      <c r="I7" s="159">
        <v>0</v>
      </c>
      <c r="J7" s="159">
        <v>31361300723</v>
      </c>
      <c r="K7" s="158">
        <f>+SUM(C7:J7)</f>
        <v>284785411630</v>
      </c>
    </row>
    <row r="8" spans="2:11" s="1" customFormat="1" ht="12.75" customHeight="1" x14ac:dyDescent="0.2">
      <c r="B8" s="167"/>
      <c r="C8" s="175"/>
      <c r="D8" s="175"/>
      <c r="E8" s="175"/>
      <c r="F8" s="178"/>
      <c r="G8" s="175"/>
      <c r="H8" s="176"/>
      <c r="I8" s="165"/>
      <c r="J8" s="178"/>
      <c r="K8" s="182"/>
    </row>
    <row r="9" spans="2:11" s="1" customFormat="1" ht="12.75" customHeight="1" x14ac:dyDescent="0.2">
      <c r="B9" s="167" t="s">
        <v>8268</v>
      </c>
      <c r="C9" s="175">
        <v>585707500000</v>
      </c>
      <c r="D9" s="175" t="s">
        <v>8269</v>
      </c>
      <c r="E9" s="175">
        <v>9397228243</v>
      </c>
      <c r="F9" s="178">
        <v>189302288022</v>
      </c>
      <c r="G9" s="175">
        <v>0</v>
      </c>
      <c r="H9" s="176">
        <v>44781855472</v>
      </c>
      <c r="I9" s="175">
        <v>37022821</v>
      </c>
      <c r="J9" s="178" t="s">
        <v>8272</v>
      </c>
      <c r="K9" s="182">
        <f>+SUM(C9:J9)</f>
        <v>829225894558</v>
      </c>
    </row>
    <row r="10" spans="2:11" s="1" customFormat="1" ht="12.75" customHeight="1" x14ac:dyDescent="0.2">
      <c r="B10" s="167"/>
      <c r="C10" s="175"/>
      <c r="D10" s="175"/>
      <c r="E10" s="175"/>
      <c r="F10" s="178"/>
      <c r="G10" s="175"/>
      <c r="H10" s="176"/>
      <c r="I10" s="175"/>
      <c r="J10" s="178"/>
      <c r="K10" s="182"/>
    </row>
    <row r="11" spans="2:11" s="1" customFormat="1" ht="12.75" customHeight="1" x14ac:dyDescent="0.2">
      <c r="B11" s="167" t="s">
        <v>4596</v>
      </c>
      <c r="C11" s="174" t="s">
        <v>8270</v>
      </c>
      <c r="D11" s="174">
        <v>30000000000</v>
      </c>
      <c r="E11" s="174" t="s">
        <v>8271</v>
      </c>
      <c r="F11" s="174" t="s">
        <v>8272</v>
      </c>
      <c r="G11" s="174" t="s">
        <v>8273</v>
      </c>
      <c r="H11" s="177" t="s">
        <v>8273</v>
      </c>
      <c r="I11" s="174" t="s">
        <v>8274</v>
      </c>
      <c r="J11" s="12" t="s">
        <v>8272</v>
      </c>
      <c r="K11" s="182">
        <f>+SUM(C11:J11)</f>
        <v>30000000000</v>
      </c>
    </row>
    <row r="12" spans="2:11" s="1" customFormat="1" ht="12.75" customHeight="1" x14ac:dyDescent="0.2">
      <c r="B12" s="167"/>
      <c r="C12" s="174"/>
      <c r="D12" s="175"/>
      <c r="E12" s="175"/>
      <c r="F12" s="178"/>
      <c r="G12" s="175"/>
      <c r="H12" s="176"/>
      <c r="I12" s="175"/>
      <c r="J12" s="178"/>
      <c r="K12" s="182"/>
    </row>
    <row r="13" spans="2:11" s="1" customFormat="1" ht="12.75" customHeight="1" x14ac:dyDescent="0.2">
      <c r="B13" s="167" t="s">
        <v>4595</v>
      </c>
      <c r="C13" s="174">
        <v>69000000000</v>
      </c>
      <c r="D13" s="12">
        <v>-69000000000</v>
      </c>
      <c r="E13" s="174" t="s">
        <v>8271</v>
      </c>
      <c r="F13" s="174" t="s">
        <v>8272</v>
      </c>
      <c r="G13" s="174" t="s">
        <v>8273</v>
      </c>
      <c r="H13" s="177" t="s">
        <v>8273</v>
      </c>
      <c r="I13" s="174" t="s">
        <v>8274</v>
      </c>
      <c r="J13" s="184" t="s">
        <v>8272</v>
      </c>
      <c r="K13" s="182">
        <f>+SUM(C13:J13)</f>
        <v>0</v>
      </c>
    </row>
    <row r="14" spans="2:11" s="1" customFormat="1" ht="12.75" customHeight="1" x14ac:dyDescent="0.2">
      <c r="B14" s="167"/>
      <c r="C14" s="175"/>
      <c r="D14" s="175"/>
      <c r="E14" s="175"/>
      <c r="F14" s="175"/>
      <c r="G14" s="175"/>
      <c r="H14" s="176"/>
      <c r="I14" s="175"/>
      <c r="J14" s="184"/>
      <c r="K14" s="182"/>
    </row>
    <row r="15" spans="2:11" s="1" customFormat="1" ht="12.75" customHeight="1" x14ac:dyDescent="0.2">
      <c r="B15" s="167" t="s">
        <v>9015</v>
      </c>
      <c r="C15" s="174" t="s">
        <v>8270</v>
      </c>
      <c r="D15" s="174" t="s">
        <v>8269</v>
      </c>
      <c r="E15" s="174" t="s">
        <v>8271</v>
      </c>
      <c r="F15" s="184" t="s">
        <v>8272</v>
      </c>
      <c r="G15" s="174" t="s">
        <v>8273</v>
      </c>
      <c r="H15" s="177" t="s">
        <v>8273</v>
      </c>
      <c r="I15" s="164">
        <v>31361300723</v>
      </c>
      <c r="J15" s="12">
        <v>-31361300723</v>
      </c>
      <c r="K15" s="182">
        <f>+SUM(C15:J15)</f>
        <v>0</v>
      </c>
    </row>
    <row r="16" spans="2:11" s="1" customFormat="1" ht="12.75" customHeight="1" x14ac:dyDescent="0.2">
      <c r="B16" s="167"/>
      <c r="C16" s="175"/>
      <c r="D16" s="175"/>
      <c r="E16" s="175"/>
      <c r="F16" s="175"/>
      <c r="G16" s="175"/>
      <c r="H16" s="176"/>
      <c r="I16" s="175"/>
      <c r="J16" s="184"/>
      <c r="K16" s="183"/>
    </row>
    <row r="17" spans="2:11" s="1" customFormat="1" ht="12.75" customHeight="1" x14ac:dyDescent="0.2">
      <c r="B17" s="167" t="s">
        <v>9016</v>
      </c>
      <c r="C17" s="174" t="s">
        <v>8270</v>
      </c>
      <c r="D17" s="174" t="s">
        <v>8269</v>
      </c>
      <c r="E17" s="174" t="s">
        <v>8271</v>
      </c>
      <c r="F17" s="174">
        <v>31361300723</v>
      </c>
      <c r="G17" s="174" t="s">
        <v>8273</v>
      </c>
      <c r="H17" s="12" t="s">
        <v>8273</v>
      </c>
      <c r="I17" s="164">
        <v>-31361300723</v>
      </c>
      <c r="J17" s="184" t="s">
        <v>8272</v>
      </c>
      <c r="K17" s="182">
        <f>+SUM(C17:J17)</f>
        <v>0</v>
      </c>
    </row>
    <row r="18" spans="2:11" s="1" customFormat="1" ht="12.75" customHeight="1" x14ac:dyDescent="0.2">
      <c r="B18" s="167"/>
      <c r="C18" s="174"/>
      <c r="D18" s="174"/>
      <c r="E18" s="174"/>
      <c r="F18" s="174"/>
      <c r="G18" s="174"/>
      <c r="H18" s="12"/>
      <c r="I18" s="174"/>
      <c r="J18" s="184"/>
      <c r="K18" s="182"/>
    </row>
    <row r="19" spans="2:11" s="1" customFormat="1" ht="12.75" customHeight="1" x14ac:dyDescent="0.2">
      <c r="B19" s="167" t="s">
        <v>46</v>
      </c>
      <c r="C19" s="174">
        <v>0</v>
      </c>
      <c r="D19" s="174">
        <v>0</v>
      </c>
      <c r="E19" s="174">
        <v>0</v>
      </c>
      <c r="F19" s="174">
        <v>0</v>
      </c>
      <c r="G19" s="174">
        <v>0</v>
      </c>
      <c r="H19" s="177">
        <v>0</v>
      </c>
      <c r="I19" s="174">
        <v>0</v>
      </c>
      <c r="J19" s="184">
        <v>294025200645</v>
      </c>
      <c r="K19" s="182">
        <f>+SUM(C19:J19)</f>
        <v>294025200645</v>
      </c>
    </row>
    <row r="20" spans="2:11" s="1" customFormat="1" ht="12.75" customHeight="1" x14ac:dyDescent="0.2">
      <c r="B20" s="167"/>
      <c r="C20" s="174"/>
      <c r="D20" s="174"/>
      <c r="E20" s="174"/>
      <c r="F20" s="174"/>
      <c r="G20" s="174"/>
      <c r="H20" s="177"/>
      <c r="I20" s="163"/>
      <c r="J20" s="184"/>
      <c r="K20" s="183"/>
    </row>
    <row r="21" spans="2:11" s="1" customFormat="1" ht="12.75" customHeight="1" x14ac:dyDescent="0.2">
      <c r="B21" s="180" t="s">
        <v>9017</v>
      </c>
      <c r="C21" s="159">
        <f>SUM(C7:C19)</f>
        <v>811023500000</v>
      </c>
      <c r="D21" s="159">
        <f>SUM(D7:D19)</f>
        <v>0</v>
      </c>
      <c r="E21" s="159">
        <f>SUM(E7:E19)</f>
        <v>9399181614</v>
      </c>
      <c r="F21" s="159">
        <f>SUM(F7:F19)</f>
        <v>270082362871</v>
      </c>
      <c r="G21" s="159">
        <v>0</v>
      </c>
      <c r="H21" s="159">
        <f>SUM(H7:H19)</f>
        <v>53469238882</v>
      </c>
      <c r="I21" s="159">
        <f>SUM(I7:I19)</f>
        <v>37022821</v>
      </c>
      <c r="J21" s="159">
        <f>SUM(J7:J19)</f>
        <v>294025200645</v>
      </c>
      <c r="K21" s="181">
        <f>SUM(K7:K19)</f>
        <v>1438036506833</v>
      </c>
    </row>
    <row r="22" spans="2:11" s="1" customFormat="1" ht="15" customHeight="1" x14ac:dyDescent="0.2">
      <c r="B22" s="167"/>
      <c r="C22" s="175"/>
      <c r="D22" s="175"/>
      <c r="E22" s="175"/>
      <c r="F22" s="178"/>
      <c r="G22" s="175"/>
      <c r="H22" s="175"/>
      <c r="I22" s="176"/>
      <c r="J22" s="165"/>
      <c r="K22" s="157"/>
    </row>
    <row r="23" spans="2:11" s="1" customFormat="1" ht="12.75" customHeight="1" x14ac:dyDescent="0.2">
      <c r="B23" s="167" t="s">
        <v>5762</v>
      </c>
      <c r="C23" s="175">
        <v>279500000</v>
      </c>
      <c r="D23" s="175">
        <v>0</v>
      </c>
      <c r="E23" s="175">
        <v>0</v>
      </c>
      <c r="F23" s="175">
        <v>0</v>
      </c>
      <c r="G23" s="175">
        <v>0</v>
      </c>
      <c r="H23" s="175">
        <v>0</v>
      </c>
      <c r="I23" s="176">
        <v>0</v>
      </c>
      <c r="J23" s="175">
        <v>0</v>
      </c>
      <c r="K23" s="156">
        <f>+SUM(C23:J23)</f>
        <v>279500000</v>
      </c>
    </row>
    <row r="24" spans="2:11" s="18" customFormat="1" ht="15" customHeight="1" x14ac:dyDescent="0.2">
      <c r="B24" s="167"/>
      <c r="C24" s="174"/>
      <c r="D24" s="175"/>
      <c r="E24" s="175"/>
      <c r="F24" s="178"/>
      <c r="G24" s="175"/>
      <c r="H24" s="175"/>
      <c r="I24" s="176"/>
      <c r="J24" s="175"/>
      <c r="K24" s="157"/>
    </row>
    <row r="25" spans="2:11" s="18" customFormat="1" ht="15" customHeight="1" x14ac:dyDescent="0.2">
      <c r="B25" s="167" t="s">
        <v>9018</v>
      </c>
      <c r="C25" s="174">
        <v>0</v>
      </c>
      <c r="D25" s="174">
        <v>0</v>
      </c>
      <c r="E25" s="174">
        <v>0</v>
      </c>
      <c r="F25" s="184">
        <v>0</v>
      </c>
      <c r="G25" s="174">
        <v>0</v>
      </c>
      <c r="H25" s="174">
        <v>0</v>
      </c>
      <c r="I25" s="177">
        <f>-J25</f>
        <v>294025200645</v>
      </c>
      <c r="J25" s="164">
        <f>-J21</f>
        <v>-294025200645</v>
      </c>
      <c r="K25" s="156">
        <f>+SUM(C25:J25)</f>
        <v>0</v>
      </c>
    </row>
    <row r="26" spans="2:11" s="18" customFormat="1" ht="15" customHeight="1" x14ac:dyDescent="0.2">
      <c r="B26" s="167"/>
      <c r="C26" s="175"/>
      <c r="D26" s="175"/>
      <c r="E26" s="175"/>
      <c r="F26" s="175"/>
      <c r="G26" s="175"/>
      <c r="H26" s="175"/>
      <c r="I26" s="176"/>
      <c r="J26" s="175"/>
      <c r="K26" s="157"/>
    </row>
    <row r="27" spans="2:11" s="18" customFormat="1" ht="15" customHeight="1" x14ac:dyDescent="0.2">
      <c r="B27" s="167" t="s">
        <v>9019</v>
      </c>
      <c r="C27" s="174">
        <v>0</v>
      </c>
      <c r="D27" s="174">
        <v>0</v>
      </c>
      <c r="E27" s="174">
        <v>0</v>
      </c>
      <c r="F27" s="174">
        <f>-I27</f>
        <v>58805025129</v>
      </c>
      <c r="G27" s="174">
        <v>0</v>
      </c>
      <c r="H27" s="174">
        <v>0</v>
      </c>
      <c r="I27" s="12">
        <v>-58805025129</v>
      </c>
      <c r="J27" s="174">
        <v>0</v>
      </c>
      <c r="K27" s="156">
        <f>+SUM(C27:J27)</f>
        <v>0</v>
      </c>
    </row>
    <row r="28" spans="2:11" s="18" customFormat="1" ht="15" customHeight="1" x14ac:dyDescent="0.2">
      <c r="B28" s="167"/>
      <c r="C28" s="174"/>
      <c r="D28" s="174"/>
      <c r="E28" s="174"/>
      <c r="F28" s="174"/>
      <c r="G28" s="174"/>
      <c r="H28" s="174"/>
      <c r="I28" s="12"/>
      <c r="J28" s="174"/>
      <c r="K28" s="156"/>
    </row>
    <row r="29" spans="2:11" s="18" customFormat="1" ht="15" customHeight="1" x14ac:dyDescent="0.2">
      <c r="B29" s="167" t="s">
        <v>9020</v>
      </c>
      <c r="C29" s="174">
        <v>0</v>
      </c>
      <c r="D29" s="174">
        <v>0</v>
      </c>
      <c r="E29" s="174">
        <v>0</v>
      </c>
      <c r="F29" s="174">
        <v>0</v>
      </c>
      <c r="G29" s="174">
        <f>-I29</f>
        <v>179795020516</v>
      </c>
      <c r="H29" s="174">
        <v>0</v>
      </c>
      <c r="I29" s="12">
        <v>-179795020516</v>
      </c>
      <c r="J29" s="174">
        <v>0</v>
      </c>
      <c r="K29" s="156">
        <f>+SUM(C29:J29)</f>
        <v>0</v>
      </c>
    </row>
    <row r="30" spans="2:11" s="18" customFormat="1" ht="15" customHeight="1" x14ac:dyDescent="0.2">
      <c r="B30" s="167"/>
      <c r="C30" s="174"/>
      <c r="D30" s="174"/>
      <c r="E30" s="174"/>
      <c r="F30" s="174"/>
      <c r="G30" s="174"/>
      <c r="H30" s="174"/>
      <c r="I30" s="12"/>
      <c r="J30" s="174"/>
      <c r="K30" s="156"/>
    </row>
    <row r="31" spans="2:11" s="1" customFormat="1" ht="12.75" customHeight="1" x14ac:dyDescent="0.2">
      <c r="B31" s="167" t="s">
        <v>9021</v>
      </c>
      <c r="C31" s="174">
        <f>-I31-G31</f>
        <v>208697000000</v>
      </c>
      <c r="D31" s="174">
        <v>0</v>
      </c>
      <c r="E31" s="174">
        <v>0</v>
      </c>
      <c r="F31" s="174">
        <v>0</v>
      </c>
      <c r="G31" s="12">
        <v>-160000000000</v>
      </c>
      <c r="H31" s="174">
        <v>0</v>
      </c>
      <c r="I31" s="12">
        <v>-48697000000</v>
      </c>
      <c r="J31" s="174">
        <v>0</v>
      </c>
      <c r="K31" s="156">
        <f>+SUM(C31:J31)</f>
        <v>0</v>
      </c>
    </row>
    <row r="32" spans="2:11" s="1" customFormat="1" ht="15" customHeight="1" x14ac:dyDescent="0.2">
      <c r="B32" s="167"/>
      <c r="C32" s="175"/>
      <c r="D32" s="175"/>
      <c r="E32" s="175"/>
      <c r="F32" s="175"/>
      <c r="G32" s="175"/>
      <c r="H32" s="175"/>
      <c r="I32" s="176"/>
      <c r="J32" s="175"/>
      <c r="K32" s="157"/>
    </row>
    <row r="33" spans="2:11" s="1" customFormat="1" ht="15" customHeight="1" x14ac:dyDescent="0.2">
      <c r="B33" s="167" t="s">
        <v>9022</v>
      </c>
      <c r="C33" s="12">
        <v>0</v>
      </c>
      <c r="D33" s="175">
        <v>372219990000</v>
      </c>
      <c r="E33" s="174">
        <v>0</v>
      </c>
      <c r="F33" s="174">
        <v>0</v>
      </c>
      <c r="G33" s="12"/>
      <c r="H33" s="174">
        <v>0</v>
      </c>
      <c r="I33" s="177">
        <v>0</v>
      </c>
      <c r="J33" s="175">
        <v>0</v>
      </c>
      <c r="K33" s="166">
        <f>+SUM(C33:J33)</f>
        <v>372219990000</v>
      </c>
    </row>
    <row r="34" spans="2:11" s="1" customFormat="1" ht="15" customHeight="1" x14ac:dyDescent="0.2">
      <c r="B34" s="167"/>
      <c r="C34" s="175"/>
      <c r="D34" s="175"/>
      <c r="E34" s="175"/>
      <c r="F34" s="178"/>
      <c r="G34" s="175"/>
      <c r="H34" s="175"/>
      <c r="I34" s="176"/>
      <c r="J34" s="175"/>
      <c r="K34" s="157"/>
    </row>
    <row r="35" spans="2:11" s="18" customFormat="1" ht="15" customHeight="1" x14ac:dyDescent="0.2">
      <c r="B35" s="167" t="s">
        <v>9023</v>
      </c>
      <c r="C35" s="175">
        <f>-D35</f>
        <v>167065000000</v>
      </c>
      <c r="D35" s="12">
        <v>-167065000000</v>
      </c>
      <c r="E35" s="175"/>
      <c r="F35" s="178"/>
      <c r="G35" s="175"/>
      <c r="H35" s="175"/>
      <c r="I35" s="178"/>
      <c r="J35" s="175"/>
      <c r="K35" s="157"/>
    </row>
    <row r="36" spans="2:11" s="18" customFormat="1" ht="12.75" customHeight="1" x14ac:dyDescent="0.2">
      <c r="B36" s="167"/>
      <c r="C36" s="175"/>
      <c r="D36" s="175"/>
      <c r="E36" s="175"/>
      <c r="F36" s="178"/>
      <c r="G36" s="175"/>
      <c r="H36" s="175"/>
      <c r="I36" s="178"/>
      <c r="J36" s="175"/>
      <c r="K36" s="157"/>
    </row>
    <row r="37" spans="2:11" s="18" customFormat="1" ht="15" customHeight="1" x14ac:dyDescent="0.15">
      <c r="B37" s="155" t="s">
        <v>9024</v>
      </c>
      <c r="C37" s="154">
        <v>0</v>
      </c>
      <c r="D37" s="154">
        <v>0</v>
      </c>
      <c r="E37" s="154">
        <v>0</v>
      </c>
      <c r="F37" s="154">
        <v>0</v>
      </c>
      <c r="G37" s="154">
        <v>0</v>
      </c>
      <c r="H37" s="154">
        <v>0</v>
      </c>
      <c r="I37" s="77">
        <v>-6728155000</v>
      </c>
      <c r="J37" s="154">
        <v>0</v>
      </c>
      <c r="K37" s="153">
        <f>+SUM(C37:J37)</f>
        <v>-6728155000</v>
      </c>
    </row>
    <row r="38" spans="2:11" s="18" customFormat="1" ht="15" customHeight="1" x14ac:dyDescent="0.15">
      <c r="B38" s="155"/>
      <c r="C38" s="154"/>
      <c r="D38" s="154"/>
      <c r="E38" s="154"/>
      <c r="F38" s="154"/>
      <c r="G38" s="154"/>
      <c r="H38" s="154"/>
      <c r="I38" s="77"/>
      <c r="J38" s="154"/>
      <c r="K38" s="153"/>
    </row>
    <row r="39" spans="2:11" s="18" customFormat="1" ht="15" customHeight="1" x14ac:dyDescent="0.2">
      <c r="B39" s="167" t="s">
        <v>46</v>
      </c>
      <c r="C39" s="174">
        <v>0</v>
      </c>
      <c r="D39" s="174">
        <v>0</v>
      </c>
      <c r="E39" s="174">
        <v>0</v>
      </c>
      <c r="F39" s="174">
        <v>0</v>
      </c>
      <c r="G39" s="174">
        <v>0</v>
      </c>
      <c r="H39" s="174">
        <v>0</v>
      </c>
      <c r="I39" s="177">
        <v>0</v>
      </c>
      <c r="J39" s="174">
        <v>313857395935</v>
      </c>
      <c r="K39" s="156">
        <f>+SUM(C39:J39)</f>
        <v>313857395935</v>
      </c>
    </row>
    <row r="40" spans="2:11" s="18" customFormat="1" ht="15" customHeight="1" thickBot="1" x14ac:dyDescent="0.25">
      <c r="B40" s="179"/>
      <c r="C40" s="172"/>
      <c r="D40" s="172"/>
      <c r="E40" s="172"/>
      <c r="F40" s="172"/>
      <c r="G40" s="172"/>
      <c r="H40" s="172"/>
      <c r="I40" s="173"/>
      <c r="J40" s="152"/>
      <c r="K40" s="151"/>
    </row>
    <row r="41" spans="2:11" s="18" customFormat="1" ht="15" customHeight="1" thickBot="1" x14ac:dyDescent="0.25">
      <c r="B41" s="185" t="s">
        <v>8275</v>
      </c>
      <c r="C41" s="186">
        <f t="shared" ref="C41:K41" si="0">SUM(C21:C40)</f>
        <v>1187065000000</v>
      </c>
      <c r="D41" s="186">
        <f t="shared" si="0"/>
        <v>205154990000</v>
      </c>
      <c r="E41" s="186">
        <f t="shared" si="0"/>
        <v>9399181614</v>
      </c>
      <c r="F41" s="186">
        <f t="shared" si="0"/>
        <v>328887388000</v>
      </c>
      <c r="G41" s="186">
        <f t="shared" si="0"/>
        <v>19795020516</v>
      </c>
      <c r="H41" s="186">
        <f t="shared" si="0"/>
        <v>53469238882</v>
      </c>
      <c r="I41" s="186">
        <f t="shared" si="0"/>
        <v>37022821</v>
      </c>
      <c r="J41" s="186">
        <f t="shared" si="0"/>
        <v>313857395935</v>
      </c>
      <c r="K41" s="187">
        <f t="shared" si="0"/>
        <v>2117665237768</v>
      </c>
    </row>
    <row r="42" spans="2:11" s="18" customFormat="1" ht="15" customHeight="1" thickTop="1" x14ac:dyDescent="0.2">
      <c r="B42" s="33"/>
      <c r="C42" s="150"/>
      <c r="D42" s="150"/>
      <c r="E42" s="150"/>
      <c r="F42" s="150"/>
      <c r="G42" s="150"/>
      <c r="H42" s="150"/>
      <c r="I42" s="150"/>
      <c r="J42" s="150"/>
      <c r="K42" s="150"/>
    </row>
    <row r="43" spans="2:11" s="18" customFormat="1" ht="15" customHeight="1" x14ac:dyDescent="0.2">
      <c r="B43" s="33"/>
      <c r="C43" s="150"/>
      <c r="D43" s="150"/>
      <c r="E43" s="150"/>
      <c r="F43" s="150"/>
      <c r="G43" s="150"/>
      <c r="H43" s="150"/>
      <c r="I43" s="150"/>
      <c r="J43" s="150"/>
      <c r="K43" s="150"/>
    </row>
    <row r="44" spans="2:11" s="18" customFormat="1" ht="15" customHeight="1" x14ac:dyDescent="0.2">
      <c r="B44" s="775" t="s">
        <v>9088</v>
      </c>
      <c r="C44" s="150"/>
      <c r="D44" s="150"/>
      <c r="E44" s="150"/>
      <c r="F44" s="150"/>
      <c r="G44" s="150"/>
      <c r="H44" s="150"/>
      <c r="I44" s="150"/>
      <c r="J44" s="150"/>
      <c r="K44" s="150"/>
    </row>
    <row r="45" spans="2:11" s="18" customFormat="1" ht="15" customHeight="1" x14ac:dyDescent="0.2">
      <c r="B45" s="776" t="s">
        <v>9010</v>
      </c>
      <c r="C45" s="150"/>
      <c r="D45" s="150"/>
      <c r="E45" s="150"/>
      <c r="F45" s="150"/>
      <c r="G45" s="150"/>
      <c r="H45" s="150"/>
      <c r="I45" s="150"/>
      <c r="J45" s="150"/>
      <c r="K45" s="150"/>
    </row>
    <row r="46" spans="2:11" s="18" customFormat="1" ht="15" customHeight="1" x14ac:dyDescent="0.2">
      <c r="B46" s="776" t="s">
        <v>9011</v>
      </c>
      <c r="C46" s="150"/>
      <c r="D46" s="150"/>
      <c r="E46" s="150"/>
      <c r="F46" s="150"/>
      <c r="G46" s="150"/>
      <c r="H46" s="150"/>
      <c r="I46" s="150"/>
      <c r="J46" s="150"/>
      <c r="K46" s="150"/>
    </row>
    <row r="47" spans="2:11" s="18" customFormat="1" ht="15" customHeight="1" x14ac:dyDescent="0.2">
      <c r="B47" s="924" t="s">
        <v>9012</v>
      </c>
    </row>
    <row r="48" spans="2:11" s="18" customFormat="1" ht="15" customHeight="1" x14ac:dyDescent="0.2">
      <c r="B48" s="33"/>
    </row>
    <row r="49" spans="2:11" s="18" customFormat="1" ht="15" customHeight="1" x14ac:dyDescent="0.2">
      <c r="B49" s="11" t="s">
        <v>4939</v>
      </c>
      <c r="C49" s="11"/>
      <c r="D49" s="11"/>
      <c r="E49" s="11"/>
      <c r="F49" s="11"/>
      <c r="G49" s="11"/>
      <c r="H49" s="11"/>
      <c r="I49" s="11"/>
      <c r="J49" s="11"/>
      <c r="K49" s="11"/>
    </row>
    <row r="50" spans="2:11" s="18" customFormat="1" ht="15" customHeight="1" x14ac:dyDescent="0.2">
      <c r="B50" s="33"/>
      <c r="C50" s="34"/>
      <c r="D50" s="34"/>
      <c r="E50" s="34"/>
      <c r="F50" s="34"/>
      <c r="G50" s="34"/>
      <c r="H50" s="34"/>
      <c r="I50" s="34"/>
      <c r="J50" s="34"/>
      <c r="K50" s="34"/>
    </row>
    <row r="51" spans="2:11" s="18" customFormat="1" ht="15" customHeight="1" x14ac:dyDescent="0.2">
      <c r="B51" s="33"/>
      <c r="C51" s="34"/>
      <c r="D51" s="34"/>
      <c r="E51" s="34"/>
      <c r="F51" s="34"/>
      <c r="G51" s="34"/>
      <c r="H51" s="34"/>
      <c r="I51" s="34"/>
      <c r="J51" s="34"/>
      <c r="K51" s="34"/>
    </row>
    <row r="52" spans="2:11" x14ac:dyDescent="0.2">
      <c r="B52" s="18"/>
      <c r="C52" s="19"/>
      <c r="D52" s="19"/>
      <c r="E52" s="19"/>
      <c r="F52" s="19"/>
      <c r="G52" s="19"/>
      <c r="H52" s="19"/>
      <c r="I52" s="19"/>
      <c r="J52" s="19"/>
      <c r="K52" s="19"/>
    </row>
    <row r="53" spans="2:11" x14ac:dyDescent="0.2">
      <c r="C53" s="22"/>
      <c r="E53" s="22"/>
      <c r="F53" s="9"/>
      <c r="G53" s="9"/>
      <c r="H53" s="22"/>
      <c r="J53" s="22"/>
      <c r="K53" s="19"/>
    </row>
    <row r="54" spans="2:11" x14ac:dyDescent="0.2">
      <c r="C54" s="22"/>
      <c r="E54" s="22"/>
      <c r="F54" s="13"/>
      <c r="G54" s="13"/>
      <c r="H54" s="22"/>
      <c r="J54" s="22"/>
      <c r="K54" s="19"/>
    </row>
    <row r="55" spans="2:11" x14ac:dyDescent="0.2">
      <c r="B55" s="18"/>
      <c r="C55" s="19"/>
      <c r="D55" s="19"/>
      <c r="E55" s="19"/>
      <c r="F55" s="19"/>
      <c r="G55" s="19"/>
      <c r="H55" s="19"/>
      <c r="I55" s="19"/>
      <c r="J55" s="19"/>
      <c r="K55" s="19"/>
    </row>
    <row r="56" spans="2:11" x14ac:dyDescent="0.2">
      <c r="B56" s="18"/>
      <c r="C56" s="19"/>
      <c r="D56" s="19"/>
      <c r="E56" s="19"/>
      <c r="F56" s="19"/>
      <c r="G56" s="19"/>
      <c r="H56" s="19"/>
      <c r="I56" s="19"/>
      <c r="J56" s="19"/>
      <c r="K56" s="19"/>
    </row>
    <row r="57" spans="2:11" x14ac:dyDescent="0.2">
      <c r="B57" s="18"/>
      <c r="C57" s="19"/>
      <c r="D57" s="19"/>
      <c r="E57" s="19"/>
      <c r="F57" s="19"/>
      <c r="G57" s="19"/>
      <c r="H57" s="19"/>
      <c r="I57" s="19"/>
      <c r="J57" s="19"/>
      <c r="K57" s="19"/>
    </row>
    <row r="58" spans="2:11" ht="48" x14ac:dyDescent="0.2">
      <c r="B58" s="975" t="s">
        <v>9135</v>
      </c>
      <c r="C58" s="19"/>
      <c r="D58" s="19"/>
      <c r="E58" s="19"/>
      <c r="F58" s="19"/>
      <c r="G58" s="19"/>
      <c r="H58" s="19"/>
      <c r="I58" s="19"/>
      <c r="J58" s="19"/>
      <c r="K58" s="19"/>
    </row>
    <row r="59" spans="2:11" x14ac:dyDescent="0.2">
      <c r="B59" s="18"/>
      <c r="C59" s="19"/>
      <c r="D59" s="19"/>
      <c r="E59" s="19"/>
      <c r="F59" s="19"/>
      <c r="G59" s="19"/>
      <c r="H59" s="19"/>
      <c r="I59" s="19"/>
      <c r="J59" s="19"/>
      <c r="K59" s="19"/>
    </row>
    <row r="60" spans="2:11" x14ac:dyDescent="0.2">
      <c r="B60" s="18"/>
      <c r="C60" s="19"/>
      <c r="D60" s="19"/>
      <c r="E60" s="19"/>
      <c r="F60" s="19"/>
      <c r="G60" s="19"/>
      <c r="H60" s="19"/>
      <c r="I60" s="19"/>
      <c r="J60" s="19"/>
      <c r="K60" s="19"/>
    </row>
    <row r="62" spans="2:11" x14ac:dyDescent="0.2">
      <c r="B62" s="18"/>
      <c r="C62" s="19"/>
      <c r="D62" s="19"/>
      <c r="E62" s="19"/>
      <c r="F62" s="19"/>
      <c r="G62" s="19"/>
      <c r="H62" s="19"/>
      <c r="I62" s="19"/>
      <c r="J62" s="19"/>
      <c r="K62" s="19"/>
    </row>
    <row r="63" spans="2:11" x14ac:dyDescent="0.2">
      <c r="B63" s="18"/>
      <c r="C63" s="19"/>
      <c r="D63" s="19"/>
      <c r="E63" s="19"/>
      <c r="F63" s="19"/>
      <c r="G63" s="19"/>
      <c r="H63" s="19"/>
      <c r="I63" s="19"/>
      <c r="J63" s="19"/>
      <c r="K63" s="19"/>
    </row>
    <row r="64" spans="2:11" x14ac:dyDescent="0.2">
      <c r="B64" s="18"/>
      <c r="C64" s="19"/>
      <c r="D64" s="19"/>
      <c r="E64" s="19"/>
      <c r="F64" s="19"/>
      <c r="G64" s="19"/>
      <c r="H64" s="19"/>
      <c r="I64" s="19"/>
      <c r="J64" s="19"/>
      <c r="K64" s="19"/>
    </row>
    <row r="65" spans="2:11" x14ac:dyDescent="0.2">
      <c r="B65" s="18"/>
      <c r="C65" s="19"/>
      <c r="D65" s="19"/>
      <c r="E65" s="19"/>
      <c r="F65" s="19"/>
      <c r="G65" s="19"/>
      <c r="H65" s="19"/>
      <c r="I65" s="19"/>
      <c r="J65" s="19"/>
      <c r="K65" s="19"/>
    </row>
    <row r="66" spans="2:11" x14ac:dyDescent="0.2">
      <c r="B66" s="18"/>
      <c r="C66" s="19"/>
      <c r="D66" s="19"/>
      <c r="E66" s="19"/>
      <c r="F66" s="19"/>
      <c r="G66" s="19"/>
      <c r="H66" s="19"/>
      <c r="I66" s="19"/>
      <c r="J66" s="19"/>
      <c r="K66" s="19"/>
    </row>
    <row r="67" spans="2:11" x14ac:dyDescent="0.2">
      <c r="B67" s="18"/>
      <c r="C67" s="19"/>
      <c r="D67" s="19"/>
      <c r="E67" s="19"/>
      <c r="F67" s="19"/>
      <c r="G67" s="19"/>
      <c r="H67" s="19"/>
      <c r="I67" s="19"/>
      <c r="J67" s="19"/>
      <c r="K67" s="19"/>
    </row>
    <row r="68" spans="2:11" x14ac:dyDescent="0.2">
      <c r="B68" s="18"/>
      <c r="C68" s="19"/>
      <c r="D68" s="19"/>
      <c r="E68" s="19"/>
      <c r="F68" s="19"/>
      <c r="G68" s="19"/>
      <c r="H68" s="19"/>
      <c r="I68" s="19"/>
      <c r="J68" s="19"/>
      <c r="K68" s="19"/>
    </row>
    <row r="69" spans="2:11" x14ac:dyDescent="0.2">
      <c r="B69" s="18"/>
      <c r="C69" s="19"/>
      <c r="D69" s="19"/>
      <c r="E69" s="19"/>
      <c r="F69" s="19"/>
      <c r="G69" s="19"/>
      <c r="H69" s="19"/>
      <c r="I69" s="19"/>
      <c r="J69" s="19"/>
      <c r="K69" s="19"/>
    </row>
    <row r="70" spans="2:11" x14ac:dyDescent="0.2">
      <c r="B70" s="18"/>
      <c r="C70" s="19"/>
      <c r="D70" s="19"/>
      <c r="E70" s="19"/>
      <c r="F70" s="19"/>
      <c r="G70" s="19"/>
      <c r="H70" s="19"/>
      <c r="I70" s="19"/>
      <c r="J70" s="19"/>
      <c r="K70" s="19"/>
    </row>
    <row r="71" spans="2:11" x14ac:dyDescent="0.2">
      <c r="B71" s="18"/>
      <c r="C71" s="19"/>
      <c r="D71" s="19"/>
      <c r="E71" s="19"/>
      <c r="F71" s="19"/>
      <c r="G71" s="19"/>
      <c r="H71" s="19"/>
      <c r="I71" s="19"/>
      <c r="J71" s="19"/>
      <c r="K71" s="19"/>
    </row>
    <row r="72" spans="2:11" x14ac:dyDescent="0.2">
      <c r="B72" s="18"/>
      <c r="C72" s="19"/>
      <c r="D72" s="19"/>
      <c r="E72" s="19"/>
      <c r="F72" s="19"/>
      <c r="G72" s="19"/>
      <c r="H72" s="19"/>
      <c r="I72" s="19"/>
      <c r="J72" s="19"/>
      <c r="K72" s="19"/>
    </row>
    <row r="73" spans="2:11" x14ac:dyDescent="0.2">
      <c r="B73" s="18"/>
      <c r="C73" s="19"/>
      <c r="D73" s="19"/>
      <c r="E73" s="19"/>
      <c r="F73" s="19"/>
      <c r="G73" s="19"/>
      <c r="H73" s="19"/>
      <c r="I73" s="19"/>
      <c r="J73" s="19"/>
      <c r="K73" s="19"/>
    </row>
    <row r="74" spans="2:11" x14ac:dyDescent="0.2">
      <c r="B74" s="18"/>
      <c r="C74" s="19"/>
      <c r="D74" s="19"/>
      <c r="E74" s="19"/>
      <c r="F74" s="19"/>
      <c r="G74" s="19"/>
      <c r="H74" s="19"/>
      <c r="I74" s="19"/>
      <c r="J74" s="19"/>
      <c r="K74" s="19"/>
    </row>
    <row r="75" spans="2:11" x14ac:dyDescent="0.2">
      <c r="B75" s="18"/>
      <c r="C75" s="19"/>
      <c r="D75" s="19"/>
      <c r="E75" s="19"/>
      <c r="F75" s="19"/>
      <c r="G75" s="19"/>
      <c r="H75" s="19"/>
      <c r="I75" s="19"/>
      <c r="J75" s="19"/>
      <c r="K75" s="19"/>
    </row>
    <row r="76" spans="2:11" x14ac:dyDescent="0.2">
      <c r="B76" s="18"/>
      <c r="C76" s="19"/>
      <c r="D76" s="19"/>
      <c r="E76" s="19"/>
      <c r="F76" s="19"/>
      <c r="G76" s="19"/>
      <c r="H76" s="19"/>
      <c r="I76" s="19"/>
      <c r="J76" s="19"/>
      <c r="K76" s="19"/>
    </row>
    <row r="77" spans="2:11" x14ac:dyDescent="0.2">
      <c r="B77" s="18"/>
      <c r="C77" s="19"/>
      <c r="D77" s="19"/>
      <c r="E77" s="19"/>
      <c r="F77" s="19"/>
      <c r="G77" s="19"/>
      <c r="H77" s="19"/>
      <c r="I77" s="19"/>
      <c r="J77" s="19"/>
      <c r="K77" s="19"/>
    </row>
    <row r="78" spans="2:11" x14ac:dyDescent="0.2">
      <c r="B78" s="18"/>
      <c r="C78" s="19"/>
      <c r="D78" s="19"/>
      <c r="E78" s="19"/>
      <c r="F78" s="19"/>
      <c r="G78" s="19"/>
      <c r="H78" s="19"/>
      <c r="I78" s="19"/>
      <c r="J78" s="19"/>
      <c r="K78" s="19"/>
    </row>
    <row r="79" spans="2:11" x14ac:dyDescent="0.2">
      <c r="B79" s="18"/>
      <c r="C79" s="19"/>
      <c r="D79" s="19"/>
      <c r="E79" s="19"/>
      <c r="F79" s="19"/>
      <c r="G79" s="19"/>
      <c r="H79" s="19"/>
      <c r="I79" s="19"/>
      <c r="J79" s="19"/>
      <c r="K79" s="19"/>
    </row>
    <row r="80" spans="2:11" x14ac:dyDescent="0.2">
      <c r="B80" s="18"/>
      <c r="C80" s="19"/>
      <c r="D80" s="19"/>
      <c r="E80" s="19"/>
      <c r="F80" s="19"/>
      <c r="G80" s="19"/>
      <c r="H80" s="19"/>
      <c r="I80" s="19"/>
      <c r="J80" s="19"/>
      <c r="K80" s="19"/>
    </row>
    <row r="81" spans="2:11" x14ac:dyDescent="0.2">
      <c r="B81" s="18"/>
      <c r="C81" s="19"/>
      <c r="D81" s="19"/>
      <c r="E81" s="19"/>
      <c r="F81" s="19"/>
      <c r="G81" s="19"/>
      <c r="H81" s="19"/>
      <c r="I81" s="19"/>
      <c r="J81" s="19"/>
      <c r="K81" s="19"/>
    </row>
    <row r="82" spans="2:11" x14ac:dyDescent="0.2">
      <c r="B82" s="18"/>
      <c r="C82" s="19"/>
      <c r="D82" s="19"/>
      <c r="E82" s="19"/>
      <c r="F82" s="19"/>
      <c r="G82" s="19"/>
      <c r="H82" s="19"/>
      <c r="I82" s="19"/>
      <c r="J82" s="19"/>
      <c r="K82" s="19"/>
    </row>
    <row r="83" spans="2:11" x14ac:dyDescent="0.2">
      <c r="B83" s="18"/>
      <c r="C83" s="19"/>
      <c r="D83" s="19"/>
      <c r="E83" s="19"/>
      <c r="F83" s="19"/>
      <c r="G83" s="19"/>
      <c r="H83" s="19"/>
      <c r="I83" s="19"/>
      <c r="J83" s="19"/>
      <c r="K83" s="19"/>
    </row>
    <row r="84" spans="2:11" x14ac:dyDescent="0.2">
      <c r="B84" s="18"/>
      <c r="C84" s="19"/>
      <c r="D84" s="19"/>
      <c r="E84" s="19"/>
      <c r="F84" s="19"/>
      <c r="G84" s="19"/>
      <c r="H84" s="19"/>
      <c r="I84" s="19"/>
      <c r="J84" s="19"/>
      <c r="K84" s="19"/>
    </row>
    <row r="85" spans="2:11" x14ac:dyDescent="0.2">
      <c r="B85" s="18"/>
      <c r="C85" s="19"/>
      <c r="D85" s="19"/>
      <c r="E85" s="19"/>
      <c r="F85" s="19"/>
      <c r="G85" s="19"/>
      <c r="H85" s="19"/>
      <c r="I85" s="19"/>
      <c r="J85" s="19"/>
      <c r="K85" s="19"/>
    </row>
    <row r="86" spans="2:11" x14ac:dyDescent="0.2">
      <c r="B86" s="18"/>
      <c r="C86" s="19"/>
      <c r="D86" s="19"/>
      <c r="E86" s="19"/>
      <c r="F86" s="19"/>
      <c r="G86" s="19"/>
      <c r="H86" s="19"/>
      <c r="I86" s="19"/>
      <c r="J86" s="19"/>
      <c r="K86" s="19"/>
    </row>
    <row r="87" spans="2:11" x14ac:dyDescent="0.2">
      <c r="B87" s="18"/>
      <c r="C87" s="19"/>
      <c r="D87" s="19"/>
      <c r="E87" s="19"/>
      <c r="F87" s="19"/>
      <c r="G87" s="19"/>
      <c r="H87" s="19"/>
      <c r="I87" s="19"/>
      <c r="J87" s="19"/>
      <c r="K87" s="19"/>
    </row>
    <row r="88" spans="2:11" x14ac:dyDescent="0.2">
      <c r="B88" s="18"/>
      <c r="C88" s="19"/>
      <c r="D88" s="19"/>
      <c r="E88" s="19"/>
      <c r="F88" s="19"/>
      <c r="G88" s="19"/>
      <c r="H88" s="19"/>
      <c r="I88" s="19"/>
      <c r="J88" s="19"/>
      <c r="K88" s="19"/>
    </row>
    <row r="89" spans="2:11" x14ac:dyDescent="0.2">
      <c r="B89" s="18"/>
      <c r="C89" s="19"/>
      <c r="D89" s="19"/>
      <c r="E89" s="19"/>
      <c r="F89" s="19"/>
      <c r="G89" s="19"/>
      <c r="H89" s="19"/>
      <c r="I89" s="19"/>
      <c r="J89" s="19"/>
      <c r="K89" s="19"/>
    </row>
    <row r="90" spans="2:11" x14ac:dyDescent="0.2">
      <c r="B90" s="18"/>
      <c r="C90" s="19"/>
      <c r="D90" s="19"/>
      <c r="E90" s="19"/>
      <c r="F90" s="19"/>
      <c r="G90" s="19"/>
      <c r="H90" s="19"/>
      <c r="I90" s="19"/>
      <c r="J90" s="19"/>
      <c r="K90" s="19"/>
    </row>
    <row r="91" spans="2:11" x14ac:dyDescent="0.2">
      <c r="B91" s="18"/>
      <c r="C91" s="19"/>
      <c r="D91" s="19"/>
      <c r="E91" s="19"/>
      <c r="F91" s="19"/>
      <c r="G91" s="19"/>
      <c r="H91" s="19"/>
      <c r="I91" s="19"/>
      <c r="J91" s="19"/>
      <c r="K91" s="19"/>
    </row>
    <row r="92" spans="2:11" x14ac:dyDescent="0.2">
      <c r="B92" s="18"/>
      <c r="C92" s="19"/>
      <c r="D92" s="19"/>
      <c r="E92" s="19"/>
      <c r="F92" s="19"/>
      <c r="G92" s="19"/>
      <c r="H92" s="19"/>
      <c r="I92" s="19"/>
      <c r="J92" s="19"/>
      <c r="K92" s="19"/>
    </row>
    <row r="93" spans="2:11" x14ac:dyDescent="0.2">
      <c r="B93" s="18"/>
      <c r="C93" s="19"/>
      <c r="D93" s="19"/>
      <c r="E93" s="19"/>
      <c r="F93" s="19"/>
      <c r="G93" s="19"/>
      <c r="H93" s="19"/>
      <c r="I93" s="19"/>
      <c r="J93" s="19"/>
      <c r="K93" s="19"/>
    </row>
    <row r="94" spans="2:11" x14ac:dyDescent="0.2">
      <c r="B94" s="18"/>
      <c r="C94" s="19"/>
      <c r="D94" s="19"/>
      <c r="E94" s="19"/>
      <c r="F94" s="19"/>
      <c r="G94" s="19"/>
      <c r="H94" s="19"/>
      <c r="I94" s="19"/>
      <c r="J94" s="19"/>
      <c r="K94" s="19"/>
    </row>
    <row r="95" spans="2:11" x14ac:dyDescent="0.2">
      <c r="B95" s="18"/>
      <c r="C95" s="19"/>
      <c r="D95" s="19"/>
      <c r="E95" s="19"/>
      <c r="F95" s="19"/>
      <c r="G95" s="19"/>
      <c r="H95" s="19"/>
      <c r="I95" s="19"/>
      <c r="J95" s="19"/>
      <c r="K95" s="19"/>
    </row>
    <row r="96" spans="2:11" x14ac:dyDescent="0.2">
      <c r="B96" s="18"/>
      <c r="C96" s="19"/>
      <c r="D96" s="19"/>
      <c r="E96" s="19"/>
      <c r="F96" s="19"/>
      <c r="G96" s="19"/>
      <c r="H96" s="19"/>
      <c r="I96" s="19"/>
      <c r="J96" s="19"/>
      <c r="K96" s="19"/>
    </row>
    <row r="97" spans="2:11" x14ac:dyDescent="0.2">
      <c r="B97" s="18"/>
      <c r="C97" s="19"/>
      <c r="D97" s="19"/>
      <c r="E97" s="19"/>
      <c r="F97" s="19"/>
      <c r="G97" s="19"/>
      <c r="H97" s="19"/>
      <c r="I97" s="19"/>
      <c r="J97" s="19"/>
      <c r="K97" s="19"/>
    </row>
    <row r="98" spans="2:11" x14ac:dyDescent="0.2">
      <c r="B98" s="18"/>
      <c r="C98" s="19"/>
      <c r="D98" s="19"/>
      <c r="E98" s="19"/>
      <c r="F98" s="19"/>
      <c r="G98" s="19"/>
      <c r="H98" s="19"/>
      <c r="I98" s="19"/>
      <c r="J98" s="19"/>
      <c r="K98" s="19"/>
    </row>
    <row r="99" spans="2:11" x14ac:dyDescent="0.2">
      <c r="B99" s="18"/>
      <c r="C99" s="19"/>
      <c r="D99" s="19"/>
      <c r="E99" s="19"/>
      <c r="F99" s="19"/>
      <c r="G99" s="19"/>
      <c r="H99" s="19"/>
      <c r="I99" s="19"/>
      <c r="J99" s="19"/>
      <c r="K99" s="19"/>
    </row>
    <row r="100" spans="2:11" x14ac:dyDescent="0.2">
      <c r="B100" s="18"/>
      <c r="C100" s="19"/>
      <c r="D100" s="19"/>
      <c r="E100" s="19"/>
      <c r="F100" s="19"/>
      <c r="G100" s="19"/>
      <c r="H100" s="19"/>
      <c r="I100" s="19"/>
      <c r="J100" s="19"/>
      <c r="K100" s="19"/>
    </row>
    <row r="101" spans="2:11" x14ac:dyDescent="0.2">
      <c r="B101" s="18"/>
      <c r="C101" s="19"/>
      <c r="D101" s="19"/>
      <c r="E101" s="19"/>
      <c r="F101" s="19"/>
      <c r="G101" s="19"/>
      <c r="H101" s="19"/>
      <c r="I101" s="19"/>
      <c r="J101" s="19"/>
      <c r="K101" s="19"/>
    </row>
    <row r="102" spans="2:11" x14ac:dyDescent="0.2">
      <c r="B102" s="18"/>
      <c r="C102" s="19"/>
      <c r="D102" s="19"/>
      <c r="E102" s="19"/>
      <c r="F102" s="19"/>
      <c r="G102" s="19"/>
      <c r="H102" s="19"/>
      <c r="I102" s="19"/>
      <c r="J102" s="19"/>
      <c r="K102" s="19"/>
    </row>
    <row r="103" spans="2:11" x14ac:dyDescent="0.2">
      <c r="B103" s="18"/>
      <c r="C103" s="19"/>
      <c r="D103" s="19"/>
      <c r="E103" s="19"/>
      <c r="F103" s="19"/>
      <c r="G103" s="19"/>
      <c r="H103" s="19"/>
      <c r="I103" s="19"/>
      <c r="J103" s="19"/>
      <c r="K103" s="19"/>
    </row>
    <row r="104" spans="2:11" x14ac:dyDescent="0.2">
      <c r="B104" s="18"/>
      <c r="C104" s="19"/>
      <c r="D104" s="19"/>
      <c r="E104" s="19"/>
      <c r="F104" s="19"/>
      <c r="G104" s="19"/>
      <c r="H104" s="19"/>
      <c r="I104" s="19"/>
      <c r="J104" s="19"/>
      <c r="K104" s="19"/>
    </row>
    <row r="105" spans="2:11" x14ac:dyDescent="0.2">
      <c r="B105" s="18"/>
      <c r="C105" s="19"/>
      <c r="D105" s="19"/>
      <c r="E105" s="19"/>
      <c r="F105" s="19"/>
      <c r="G105" s="19"/>
      <c r="H105" s="19"/>
      <c r="I105" s="19"/>
      <c r="J105" s="19"/>
      <c r="K105" s="19"/>
    </row>
    <row r="106" spans="2:11" x14ac:dyDescent="0.2">
      <c r="B106" s="18"/>
      <c r="C106" s="19"/>
      <c r="D106" s="19"/>
      <c r="E106" s="19"/>
      <c r="F106" s="19"/>
      <c r="G106" s="19"/>
      <c r="H106" s="19"/>
      <c r="I106" s="19"/>
      <c r="J106" s="19"/>
      <c r="K106" s="19"/>
    </row>
    <row r="107" spans="2:11" x14ac:dyDescent="0.2">
      <c r="B107" s="18"/>
      <c r="C107" s="19"/>
      <c r="D107" s="19"/>
      <c r="E107" s="19"/>
      <c r="F107" s="19"/>
      <c r="G107" s="19"/>
      <c r="H107" s="19"/>
      <c r="I107" s="19"/>
      <c r="J107" s="19"/>
      <c r="K107" s="19"/>
    </row>
    <row r="108" spans="2:11" x14ac:dyDescent="0.2">
      <c r="B108" s="18"/>
      <c r="C108" s="19"/>
      <c r="D108" s="19"/>
      <c r="E108" s="19"/>
      <c r="F108" s="19"/>
      <c r="G108" s="19"/>
      <c r="H108" s="19"/>
      <c r="I108" s="19"/>
      <c r="J108" s="19"/>
      <c r="K108" s="19"/>
    </row>
    <row r="109" spans="2:11" x14ac:dyDescent="0.2">
      <c r="B109" s="18"/>
      <c r="C109" s="19"/>
      <c r="D109" s="19"/>
      <c r="E109" s="19"/>
      <c r="F109" s="19"/>
      <c r="G109" s="19"/>
      <c r="H109" s="19"/>
      <c r="I109" s="19"/>
      <c r="J109" s="19"/>
      <c r="K109" s="19"/>
    </row>
    <row r="110" spans="2:11" x14ac:dyDescent="0.2">
      <c r="B110" s="18"/>
      <c r="C110" s="19"/>
      <c r="D110" s="19"/>
      <c r="E110" s="19"/>
      <c r="F110" s="19"/>
      <c r="G110" s="19"/>
      <c r="H110" s="19"/>
      <c r="I110" s="19"/>
      <c r="J110" s="19"/>
      <c r="K110" s="19"/>
    </row>
    <row r="111" spans="2:11" x14ac:dyDescent="0.2">
      <c r="B111" s="18"/>
      <c r="C111" s="19"/>
      <c r="D111" s="19"/>
      <c r="E111" s="19"/>
      <c r="F111" s="19"/>
      <c r="G111" s="19"/>
      <c r="H111" s="19"/>
      <c r="I111" s="19"/>
      <c r="J111" s="19"/>
      <c r="K111" s="19"/>
    </row>
    <row r="112" spans="2:11" x14ac:dyDescent="0.2">
      <c r="B112" s="18"/>
      <c r="C112" s="19"/>
      <c r="D112" s="19"/>
      <c r="E112" s="19"/>
      <c r="F112" s="19"/>
      <c r="G112" s="19"/>
      <c r="H112" s="19"/>
      <c r="I112" s="19"/>
      <c r="J112" s="19"/>
      <c r="K112" s="19"/>
    </row>
    <row r="113" spans="2:11" x14ac:dyDescent="0.2">
      <c r="B113" s="18"/>
      <c r="C113" s="19"/>
      <c r="D113" s="19"/>
      <c r="E113" s="19"/>
      <c r="F113" s="19"/>
      <c r="G113" s="19"/>
      <c r="H113" s="19"/>
      <c r="I113" s="19"/>
      <c r="J113" s="19"/>
      <c r="K113" s="19"/>
    </row>
    <row r="114" spans="2:11" x14ac:dyDescent="0.2">
      <c r="B114" s="18"/>
      <c r="C114" s="19"/>
      <c r="D114" s="19"/>
      <c r="E114" s="19"/>
      <c r="F114" s="19"/>
      <c r="G114" s="19"/>
      <c r="H114" s="19"/>
      <c r="I114" s="19"/>
      <c r="J114" s="19"/>
      <c r="K114" s="19"/>
    </row>
    <row r="115" spans="2:11" x14ac:dyDescent="0.2">
      <c r="B115" s="18"/>
      <c r="C115" s="19"/>
      <c r="D115" s="19"/>
      <c r="E115" s="19"/>
      <c r="F115" s="19"/>
      <c r="G115" s="19"/>
      <c r="H115" s="19"/>
      <c r="I115" s="19"/>
      <c r="J115" s="19"/>
      <c r="K115" s="19"/>
    </row>
    <row r="116" spans="2:11" x14ac:dyDescent="0.2">
      <c r="B116" s="18"/>
      <c r="C116" s="19"/>
      <c r="D116" s="19"/>
      <c r="E116" s="19"/>
      <c r="F116" s="19"/>
      <c r="G116" s="19"/>
      <c r="H116" s="19"/>
      <c r="I116" s="19"/>
      <c r="J116" s="19"/>
      <c r="K116" s="19"/>
    </row>
    <row r="117" spans="2:11" x14ac:dyDescent="0.2">
      <c r="B117" s="18"/>
      <c r="C117" s="19"/>
      <c r="D117" s="19"/>
      <c r="E117" s="19"/>
      <c r="F117" s="19"/>
      <c r="G117" s="19"/>
      <c r="H117" s="19"/>
      <c r="I117" s="19"/>
      <c r="J117" s="19"/>
      <c r="K117" s="19"/>
    </row>
    <row r="118" spans="2:11" x14ac:dyDescent="0.2">
      <c r="B118" s="18"/>
      <c r="C118" s="19"/>
      <c r="D118" s="19"/>
      <c r="E118" s="19"/>
      <c r="F118" s="19"/>
      <c r="G118" s="19"/>
      <c r="H118" s="19"/>
      <c r="I118" s="19"/>
      <c r="J118" s="19"/>
      <c r="K118" s="19"/>
    </row>
    <row r="119" spans="2:11" x14ac:dyDescent="0.2">
      <c r="B119" s="18"/>
      <c r="C119" s="19"/>
      <c r="D119" s="19"/>
      <c r="E119" s="19"/>
      <c r="F119" s="19"/>
      <c r="G119" s="19"/>
      <c r="H119" s="19"/>
      <c r="I119" s="19"/>
      <c r="J119" s="19"/>
      <c r="K119" s="19"/>
    </row>
    <row r="120" spans="2:11" x14ac:dyDescent="0.2">
      <c r="B120" s="18"/>
      <c r="C120" s="19"/>
      <c r="D120" s="19"/>
      <c r="E120" s="19"/>
      <c r="F120" s="19"/>
      <c r="G120" s="19"/>
      <c r="H120" s="19"/>
      <c r="I120" s="19"/>
      <c r="J120" s="19"/>
      <c r="K120" s="19"/>
    </row>
    <row r="121" spans="2:11" x14ac:dyDescent="0.2">
      <c r="B121" s="18"/>
      <c r="C121" s="19"/>
      <c r="D121" s="19"/>
      <c r="E121" s="19"/>
      <c r="F121" s="19"/>
      <c r="G121" s="19"/>
      <c r="H121" s="19"/>
      <c r="I121" s="19"/>
      <c r="J121" s="19"/>
      <c r="K121" s="19"/>
    </row>
    <row r="122" spans="2:11" x14ac:dyDescent="0.2">
      <c r="B122" s="18"/>
      <c r="C122" s="19"/>
      <c r="D122" s="19"/>
      <c r="E122" s="19"/>
      <c r="F122" s="19"/>
      <c r="G122" s="19"/>
      <c r="H122" s="19"/>
      <c r="I122" s="19"/>
      <c r="J122" s="19"/>
      <c r="K122" s="19"/>
    </row>
    <row r="123" spans="2:11" x14ac:dyDescent="0.2">
      <c r="B123" s="18"/>
      <c r="C123" s="19"/>
      <c r="D123" s="19"/>
      <c r="E123" s="19"/>
      <c r="F123" s="19"/>
      <c r="G123" s="19"/>
      <c r="H123" s="19"/>
      <c r="I123" s="19"/>
      <c r="J123" s="19"/>
      <c r="K123" s="19"/>
    </row>
    <row r="124" spans="2:11" x14ac:dyDescent="0.2">
      <c r="B124" s="18"/>
      <c r="C124" s="19"/>
      <c r="D124" s="19"/>
      <c r="E124" s="19"/>
      <c r="F124" s="19"/>
      <c r="G124" s="19"/>
      <c r="H124" s="19"/>
      <c r="I124" s="19"/>
      <c r="J124" s="19"/>
      <c r="K124" s="19"/>
    </row>
    <row r="125" spans="2:11" x14ac:dyDescent="0.2">
      <c r="B125" s="18"/>
      <c r="C125" s="19"/>
      <c r="D125" s="19"/>
      <c r="E125" s="19"/>
      <c r="F125" s="19"/>
      <c r="G125" s="19"/>
      <c r="H125" s="19"/>
      <c r="I125" s="19"/>
      <c r="J125" s="19"/>
      <c r="K125" s="19"/>
    </row>
    <row r="126" spans="2:11" x14ac:dyDescent="0.2">
      <c r="B126" s="18"/>
      <c r="C126" s="19"/>
      <c r="D126" s="19"/>
      <c r="E126" s="19"/>
      <c r="F126" s="19"/>
      <c r="G126" s="19"/>
      <c r="H126" s="19"/>
      <c r="I126" s="19"/>
      <c r="J126" s="19"/>
      <c r="K126" s="19"/>
    </row>
    <row r="127" spans="2:11" x14ac:dyDescent="0.2">
      <c r="B127" s="18"/>
      <c r="C127" s="19"/>
      <c r="D127" s="19"/>
      <c r="E127" s="19"/>
      <c r="F127" s="19"/>
      <c r="G127" s="19"/>
      <c r="H127" s="19"/>
      <c r="I127" s="19"/>
      <c r="J127" s="19"/>
      <c r="K127" s="19"/>
    </row>
    <row r="128" spans="2:11" x14ac:dyDescent="0.2">
      <c r="B128" s="18"/>
      <c r="C128" s="19"/>
      <c r="D128" s="19"/>
      <c r="E128" s="19"/>
      <c r="F128" s="19"/>
      <c r="G128" s="19"/>
      <c r="H128" s="19"/>
      <c r="I128" s="19"/>
      <c r="J128" s="19"/>
      <c r="K128" s="19"/>
    </row>
    <row r="129" spans="2:11" x14ac:dyDescent="0.2">
      <c r="B129" s="1"/>
      <c r="C129" s="1"/>
      <c r="D129" s="1"/>
      <c r="E129" s="1"/>
      <c r="F129" s="1"/>
      <c r="G129" s="1"/>
      <c r="H129" s="1"/>
      <c r="I129" s="1"/>
      <c r="J129" s="1"/>
      <c r="K129" s="1"/>
    </row>
    <row r="130" spans="2:11" x14ac:dyDescent="0.2">
      <c r="B130" s="1"/>
      <c r="C130" s="1"/>
      <c r="D130" s="1"/>
      <c r="E130" s="1"/>
      <c r="F130" s="1"/>
      <c r="G130" s="1"/>
      <c r="H130" s="1"/>
      <c r="I130" s="1"/>
      <c r="J130" s="1"/>
      <c r="K130" s="1"/>
    </row>
    <row r="131" spans="2:11" x14ac:dyDescent="0.2">
      <c r="B131" s="1"/>
      <c r="C131" s="1"/>
      <c r="D131" s="1"/>
      <c r="E131" s="1"/>
      <c r="F131" s="1" t="s">
        <v>3</v>
      </c>
      <c r="G131" s="1"/>
      <c r="H131" s="1" t="s">
        <v>3</v>
      </c>
      <c r="I131" s="1"/>
      <c r="J131" s="1"/>
      <c r="K131" s="1"/>
    </row>
    <row r="132" spans="2:11" x14ac:dyDescent="0.2">
      <c r="F132" s="20" t="s">
        <v>3</v>
      </c>
      <c r="G132" s="20"/>
      <c r="H132" s="20" t="s">
        <v>3</v>
      </c>
    </row>
    <row r="134" spans="2:11" x14ac:dyDescent="0.2">
      <c r="D134" s="21"/>
    </row>
  </sheetData>
  <mergeCells count="5">
    <mergeCell ref="B2:K3"/>
    <mergeCell ref="C4:E5"/>
    <mergeCell ref="F4:H5"/>
    <mergeCell ref="I4:J5"/>
    <mergeCell ref="K4:K5"/>
  </mergeCells>
  <printOptions horizontalCentered="1"/>
  <pageMargins left="0.59055118110236227" right="0.39370078740157483" top="1.5748031496062993" bottom="0.78740157480314965" header="0" footer="0.78740157480314965"/>
  <pageSetup scale="37"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63FB0-81AB-4EDB-8EF0-F22364249C3C}">
  <sheetPr>
    <tabColor rgb="FF00FF00"/>
  </sheetPr>
  <dimension ref="B2:P75"/>
  <sheetViews>
    <sheetView showGridLines="0" topLeftCell="A23" zoomScale="90" zoomScaleNormal="90" workbookViewId="0">
      <selection activeCell="K66" sqref="K66"/>
    </sheetView>
  </sheetViews>
  <sheetFormatPr baseColWidth="10" defaultColWidth="11.42578125" defaultRowHeight="15" x14ac:dyDescent="0.25"/>
  <cols>
    <col min="1" max="1" width="5" style="111" customWidth="1"/>
    <col min="2" max="2" width="43.5703125" style="110" customWidth="1"/>
    <col min="3" max="3" width="5.5703125" style="110" customWidth="1"/>
    <col min="4" max="4" width="3.5703125" style="110" customWidth="1"/>
    <col min="5" max="5" width="19.140625" style="110" customWidth="1"/>
    <col min="6" max="6" width="4" style="110" customWidth="1"/>
    <col min="7" max="7" width="3.5703125" style="110" customWidth="1"/>
    <col min="8" max="8" width="6.5703125" style="110" customWidth="1"/>
    <col min="9" max="9" width="3.5703125" style="110" customWidth="1"/>
    <col min="10" max="10" width="1.5703125" style="110" customWidth="1"/>
    <col min="11" max="11" width="26.42578125" style="111" bestFit="1" customWidth="1"/>
    <col min="12" max="12" width="19.85546875" style="111" bestFit="1" customWidth="1"/>
    <col min="13" max="13" width="23.5703125" style="111" bestFit="1" customWidth="1"/>
    <col min="14" max="15" width="11.42578125" style="111"/>
    <col min="16" max="16" width="17.140625" style="111" bestFit="1" customWidth="1"/>
    <col min="17" max="16384" width="11.42578125" style="111"/>
  </cols>
  <sheetData>
    <row r="2" spans="2:13" ht="36.75" customHeight="1" x14ac:dyDescent="0.25">
      <c r="C2" s="1003" t="s">
        <v>9099</v>
      </c>
      <c r="D2" s="1003"/>
      <c r="E2" s="1003"/>
      <c r="F2" s="1003"/>
      <c r="G2" s="1003"/>
      <c r="H2" s="1003"/>
      <c r="I2" s="1003"/>
      <c r="J2" s="1003"/>
      <c r="K2" s="1003"/>
      <c r="L2" s="127"/>
      <c r="M2" s="127"/>
    </row>
    <row r="3" spans="2:13" x14ac:dyDescent="0.25">
      <c r="B3" s="112"/>
      <c r="C3" s="1004" t="s">
        <v>8758</v>
      </c>
      <c r="D3" s="1004"/>
      <c r="E3" s="1004"/>
      <c r="F3" s="1004"/>
      <c r="G3" s="1004"/>
      <c r="H3" s="1004"/>
      <c r="I3" s="1004"/>
      <c r="J3" s="1004"/>
      <c r="K3" s="1004"/>
    </row>
    <row r="4" spans="2:13" x14ac:dyDescent="0.25">
      <c r="B4" s="112"/>
      <c r="C4" s="1004" t="s">
        <v>22</v>
      </c>
      <c r="D4" s="1004"/>
      <c r="E4" s="1004"/>
      <c r="F4" s="1004"/>
      <c r="G4" s="1004"/>
      <c r="H4" s="1004"/>
      <c r="I4" s="1004"/>
      <c r="J4" s="1004"/>
      <c r="K4" s="1004"/>
    </row>
    <row r="5" spans="2:13" x14ac:dyDescent="0.25">
      <c r="B5" s="111"/>
      <c r="C5" s="111"/>
      <c r="D5" s="111"/>
      <c r="E5" s="111"/>
      <c r="F5" s="111"/>
      <c r="G5" s="48"/>
      <c r="H5" s="988"/>
      <c r="I5" s="988"/>
      <c r="J5" s="988"/>
      <c r="K5" s="87"/>
    </row>
    <row r="6" spans="2:13" x14ac:dyDescent="0.25">
      <c r="B6" s="112"/>
      <c r="C6" s="112"/>
      <c r="D6" s="112"/>
      <c r="E6" s="112"/>
      <c r="F6" s="112"/>
      <c r="G6" s="112"/>
      <c r="H6" s="112"/>
      <c r="I6" s="112"/>
      <c r="J6" s="112"/>
      <c r="K6" s="126">
        <v>46022</v>
      </c>
      <c r="L6" s="126" t="s">
        <v>9138</v>
      </c>
    </row>
    <row r="7" spans="2:13" x14ac:dyDescent="0.25">
      <c r="B7" s="4" t="s">
        <v>5763</v>
      </c>
      <c r="C7" s="2"/>
      <c r="D7" s="120"/>
      <c r="E7" s="2"/>
      <c r="F7" s="111"/>
      <c r="G7" s="111"/>
      <c r="H7" s="113"/>
      <c r="I7" s="113"/>
      <c r="J7" s="113"/>
      <c r="K7" s="121">
        <v>344162570680</v>
      </c>
      <c r="L7" s="121">
        <v>324789508695.41992</v>
      </c>
    </row>
    <row r="8" spans="2:13" x14ac:dyDescent="0.25">
      <c r="B8" s="4" t="s">
        <v>9077</v>
      </c>
      <c r="C8" s="2"/>
      <c r="D8" s="120"/>
      <c r="E8" s="2"/>
      <c r="F8" s="111"/>
      <c r="G8" s="111"/>
      <c r="K8" s="40"/>
      <c r="L8" s="40"/>
    </row>
    <row r="9" spans="2:13" s="114" customFormat="1" ht="14.25" x14ac:dyDescent="0.2">
      <c r="B9" s="2" t="s">
        <v>5255</v>
      </c>
      <c r="D9" s="120"/>
      <c r="E9" s="2"/>
      <c r="H9" s="113"/>
      <c r="I9" s="113"/>
      <c r="J9" s="113"/>
      <c r="K9" s="38">
        <v>17208411334</v>
      </c>
      <c r="L9" s="38">
        <v>2780772546</v>
      </c>
    </row>
    <row r="10" spans="2:13" x14ac:dyDescent="0.25">
      <c r="B10" s="2" t="s">
        <v>5256</v>
      </c>
      <c r="C10" s="111"/>
      <c r="D10" s="122"/>
      <c r="E10" s="2"/>
      <c r="F10" s="111"/>
      <c r="G10" s="111"/>
      <c r="K10" s="123">
        <v>120010357236</v>
      </c>
      <c r="L10" s="123">
        <v>134122259684</v>
      </c>
    </row>
    <row r="11" spans="2:13" x14ac:dyDescent="0.25">
      <c r="B11" s="35" t="s">
        <v>5770</v>
      </c>
      <c r="C11" s="915"/>
      <c r="D11" s="916"/>
      <c r="E11" s="35"/>
      <c r="F11" s="915"/>
      <c r="G11" s="915"/>
      <c r="H11" s="917"/>
      <c r="I11" s="917"/>
      <c r="J11" s="917"/>
      <c r="K11" s="918">
        <v>156664710393</v>
      </c>
      <c r="L11" s="918">
        <v>68961538266</v>
      </c>
      <c r="M11" s="655"/>
    </row>
    <row r="12" spans="2:13" x14ac:dyDescent="0.25">
      <c r="B12" s="35" t="s">
        <v>9076</v>
      </c>
      <c r="C12" s="915"/>
      <c r="D12" s="916"/>
      <c r="E12" s="35"/>
      <c r="F12" s="915"/>
      <c r="G12" s="915"/>
      <c r="H12" s="917"/>
      <c r="I12" s="917"/>
      <c r="J12" s="917"/>
      <c r="K12" s="918" t="s">
        <v>5253</v>
      </c>
      <c r="L12" s="918">
        <v>11118238828</v>
      </c>
      <c r="M12" s="655"/>
    </row>
    <row r="13" spans="2:13" x14ac:dyDescent="0.25">
      <c r="B13" s="35" t="s">
        <v>9108</v>
      </c>
      <c r="C13" s="915"/>
      <c r="D13" s="916"/>
      <c r="E13" s="35"/>
      <c r="F13" s="915"/>
      <c r="G13" s="915"/>
      <c r="H13" s="917"/>
      <c r="I13" s="917"/>
      <c r="J13" s="917"/>
      <c r="K13" s="918">
        <v>84919780915</v>
      </c>
      <c r="L13" s="918" t="s">
        <v>5253</v>
      </c>
    </row>
    <row r="14" spans="2:13" x14ac:dyDescent="0.25">
      <c r="B14" s="35"/>
      <c r="C14" s="915"/>
      <c r="D14" s="916"/>
      <c r="E14" s="35"/>
      <c r="F14" s="915"/>
      <c r="G14" s="915"/>
      <c r="H14" s="917"/>
      <c r="I14" s="917"/>
      <c r="J14" s="917"/>
      <c r="K14" s="124">
        <f>+SUM(K9:K13)</f>
        <v>378803259878</v>
      </c>
      <c r="L14" s="124">
        <f>+SUM(L9:L13)</f>
        <v>216982809324</v>
      </c>
    </row>
    <row r="15" spans="2:13" x14ac:dyDescent="0.25">
      <c r="B15" s="4" t="s">
        <v>9105</v>
      </c>
      <c r="C15" s="915"/>
      <c r="D15" s="916"/>
      <c r="E15" s="35"/>
      <c r="F15" s="915"/>
      <c r="G15" s="915"/>
      <c r="H15" s="917"/>
      <c r="I15" s="917"/>
      <c r="J15" s="917"/>
      <c r="K15" s="918"/>
      <c r="L15" s="918"/>
    </row>
    <row r="16" spans="2:13" x14ac:dyDescent="0.25">
      <c r="B16" s="35"/>
      <c r="C16" s="915"/>
      <c r="D16" s="916"/>
      <c r="E16" s="35"/>
      <c r="F16" s="915"/>
      <c r="G16" s="915"/>
      <c r="H16" s="917"/>
      <c r="I16" s="917"/>
      <c r="J16" s="917"/>
      <c r="K16" s="918"/>
      <c r="L16" s="918"/>
    </row>
    <row r="17" spans="2:13" x14ac:dyDescent="0.25">
      <c r="B17" s="35" t="s">
        <v>9106</v>
      </c>
      <c r="C17" s="915"/>
      <c r="D17" s="916"/>
      <c r="E17" s="35"/>
      <c r="F17" s="915"/>
      <c r="G17" s="915"/>
      <c r="H17" s="917"/>
      <c r="I17" s="917"/>
      <c r="J17" s="917"/>
      <c r="K17" s="918"/>
      <c r="L17" s="918">
        <v>-17654380334</v>
      </c>
    </row>
    <row r="18" spans="2:13" s="914" customFormat="1" x14ac:dyDescent="0.25">
      <c r="B18" s="35" t="s">
        <v>9076</v>
      </c>
      <c r="C18" s="915"/>
      <c r="D18" s="916"/>
      <c r="E18" s="35"/>
      <c r="F18" s="915"/>
      <c r="G18" s="915"/>
      <c r="H18" s="917"/>
      <c r="I18" s="917"/>
      <c r="J18" s="917"/>
      <c r="K18" s="918">
        <v>-6206730704</v>
      </c>
      <c r="L18" s="914" t="s">
        <v>5253</v>
      </c>
    </row>
    <row r="19" spans="2:13" s="914" customFormat="1" x14ac:dyDescent="0.25">
      <c r="B19" s="35" t="s">
        <v>9075</v>
      </c>
      <c r="C19" s="915"/>
      <c r="D19" s="916"/>
      <c r="E19" s="35"/>
      <c r="F19" s="915"/>
      <c r="G19" s="915"/>
      <c r="H19" s="917"/>
      <c r="I19" s="917"/>
      <c r="J19" s="917"/>
      <c r="K19" s="918">
        <v>-137456855156</v>
      </c>
      <c r="L19" s="918">
        <v>-156797098053.41998</v>
      </c>
    </row>
    <row r="20" spans="2:13" x14ac:dyDescent="0.25">
      <c r="B20" s="35" t="s">
        <v>5767</v>
      </c>
      <c r="C20" s="915"/>
      <c r="D20" s="916"/>
      <c r="E20" s="35"/>
      <c r="F20" s="915"/>
      <c r="G20" s="915"/>
      <c r="H20" s="917"/>
      <c r="I20" s="917"/>
      <c r="J20" s="917"/>
      <c r="K20" s="918">
        <v>-19326529415</v>
      </c>
      <c r="L20" s="918">
        <v>-251401408825</v>
      </c>
    </row>
    <row r="21" spans="2:13" x14ac:dyDescent="0.25">
      <c r="B21" s="2" t="s">
        <v>9107</v>
      </c>
      <c r="C21" s="111"/>
      <c r="D21" s="120"/>
      <c r="E21" s="2"/>
      <c r="F21" s="111"/>
      <c r="G21" s="111"/>
      <c r="K21" s="38" t="s">
        <v>5253</v>
      </c>
      <c r="L21" s="38">
        <v>-5439918906</v>
      </c>
    </row>
    <row r="22" spans="2:13" x14ac:dyDescent="0.25">
      <c r="B22" s="4"/>
      <c r="C22" s="2"/>
      <c r="D22" s="120"/>
      <c r="E22" s="2"/>
      <c r="F22" s="111"/>
      <c r="G22" s="111"/>
      <c r="K22" s="124">
        <f>+SUM(K18:K21)</f>
        <v>-162990115275</v>
      </c>
      <c r="L22" s="124">
        <f>+SUM(L17:L21)</f>
        <v>-431292806118.41998</v>
      </c>
    </row>
    <row r="23" spans="2:13" x14ac:dyDescent="0.25">
      <c r="B23" s="4"/>
      <c r="C23" s="2"/>
      <c r="D23" s="120"/>
      <c r="E23" s="2"/>
      <c r="F23" s="111"/>
      <c r="G23" s="111"/>
      <c r="K23" s="32"/>
      <c r="L23" s="32"/>
    </row>
    <row r="24" spans="2:13" x14ac:dyDescent="0.25">
      <c r="B24" s="4" t="s">
        <v>9109</v>
      </c>
      <c r="C24" s="2"/>
      <c r="D24" s="120"/>
      <c r="E24" s="2"/>
      <c r="F24" s="111"/>
      <c r="G24" s="111"/>
      <c r="K24" s="40"/>
      <c r="L24" s="40"/>
    </row>
    <row r="25" spans="2:13" s="114" customFormat="1" ht="14.25" x14ac:dyDescent="0.2">
      <c r="B25" s="2" t="s">
        <v>9110</v>
      </c>
      <c r="D25" s="120"/>
      <c r="E25" s="125"/>
      <c r="H25" s="113"/>
      <c r="I25" s="113"/>
      <c r="J25" s="113"/>
      <c r="K25" s="38">
        <v>-4410390174176</v>
      </c>
      <c r="L25" s="38">
        <v>-1345743857367</v>
      </c>
    </row>
    <row r="26" spans="2:13" ht="15" customHeight="1" x14ac:dyDescent="0.25">
      <c r="B26" s="2" t="s">
        <v>9111</v>
      </c>
      <c r="D26" s="120"/>
      <c r="E26" s="125"/>
      <c r="F26" s="111"/>
      <c r="G26" s="111"/>
      <c r="K26" s="38">
        <v>150709747745.27271</v>
      </c>
      <c r="L26" s="38">
        <v>570276975961.6875</v>
      </c>
    </row>
    <row r="27" spans="2:13" ht="15" customHeight="1" x14ac:dyDescent="0.25">
      <c r="B27" s="2" t="s">
        <v>9112</v>
      </c>
      <c r="D27" s="120"/>
      <c r="E27" s="125"/>
      <c r="F27" s="111"/>
      <c r="G27" s="111"/>
      <c r="K27" s="38">
        <v>5991961828755.4199</v>
      </c>
      <c r="L27" s="38">
        <v>2294174883020</v>
      </c>
    </row>
    <row r="28" spans="2:13" ht="15" customHeight="1" x14ac:dyDescent="0.25">
      <c r="B28" s="2" t="s">
        <v>9113</v>
      </c>
      <c r="D28" s="120"/>
      <c r="E28" s="125"/>
      <c r="F28" s="111"/>
      <c r="G28" s="111"/>
      <c r="H28" s="117"/>
      <c r="I28" s="117"/>
      <c r="J28" s="117"/>
      <c r="K28" s="38">
        <v>36100620064.040009</v>
      </c>
      <c r="L28" s="38">
        <v>63840526935</v>
      </c>
    </row>
    <row r="29" spans="2:13" ht="15" customHeight="1" x14ac:dyDescent="0.25">
      <c r="B29" s="2" t="s">
        <v>9114</v>
      </c>
      <c r="D29" s="120"/>
      <c r="E29" s="125"/>
      <c r="F29" s="111"/>
      <c r="G29" s="111"/>
      <c r="K29" s="38" t="s">
        <v>5253</v>
      </c>
      <c r="L29" s="38">
        <v>1265890738396</v>
      </c>
    </row>
    <row r="30" spans="2:13" ht="15" customHeight="1" x14ac:dyDescent="0.25">
      <c r="B30" s="4"/>
      <c r="C30" s="2"/>
      <c r="D30" s="120"/>
      <c r="E30" s="125"/>
      <c r="F30" s="111"/>
      <c r="G30" s="111"/>
      <c r="H30" s="113"/>
      <c r="I30" s="113"/>
      <c r="J30" s="113"/>
      <c r="K30" s="38"/>
      <c r="L30" s="38"/>
    </row>
    <row r="31" spans="2:13" x14ac:dyDescent="0.25">
      <c r="B31" s="4"/>
      <c r="C31" s="2"/>
      <c r="D31" s="120"/>
      <c r="E31" s="125"/>
      <c r="F31" s="111"/>
      <c r="G31" s="111"/>
      <c r="K31" s="124">
        <f>SUM(K25:K30)</f>
        <v>1768382022388.7324</v>
      </c>
      <c r="L31" s="124">
        <f>SUM(L25:L30)</f>
        <v>2848439266945.6875</v>
      </c>
      <c r="M31" s="921"/>
    </row>
    <row r="32" spans="2:13" x14ac:dyDescent="0.25">
      <c r="B32" s="125"/>
      <c r="C32" s="2"/>
      <c r="D32" s="120"/>
      <c r="E32" s="125"/>
      <c r="F32" s="111"/>
      <c r="G32" s="111"/>
      <c r="K32" s="40"/>
      <c r="L32" s="40"/>
    </row>
    <row r="33" spans="2:16" x14ac:dyDescent="0.25">
      <c r="B33" s="4" t="s">
        <v>9115</v>
      </c>
      <c r="C33" s="2"/>
      <c r="D33" s="120"/>
      <c r="E33" s="125"/>
      <c r="F33" s="111"/>
      <c r="G33" s="111"/>
      <c r="K33" s="128">
        <f>+K7+K22+K31+K14</f>
        <v>2328357737671.7324</v>
      </c>
      <c r="L33" s="128">
        <f>+L7+L22+L31+L14</f>
        <v>2958918778846.6875</v>
      </c>
      <c r="M33" s="921"/>
    </row>
    <row r="34" spans="2:16" x14ac:dyDescent="0.25">
      <c r="B34" s="4"/>
      <c r="C34" s="2"/>
      <c r="D34" s="120"/>
      <c r="E34" s="125"/>
      <c r="F34" s="111"/>
      <c r="G34" s="111"/>
      <c r="K34" s="40"/>
      <c r="L34" s="40"/>
    </row>
    <row r="35" spans="2:16" x14ac:dyDescent="0.25">
      <c r="B35" s="4" t="s">
        <v>5257</v>
      </c>
      <c r="C35" s="2"/>
      <c r="D35" s="120"/>
      <c r="E35" s="125"/>
      <c r="F35" s="111"/>
      <c r="G35" s="111"/>
      <c r="K35" s="40"/>
      <c r="L35" s="40"/>
    </row>
    <row r="36" spans="2:16" x14ac:dyDescent="0.25">
      <c r="B36" s="2" t="s">
        <v>9116</v>
      </c>
      <c r="C36" s="111"/>
      <c r="D36" s="120"/>
      <c r="E36" s="125"/>
      <c r="F36" s="111"/>
      <c r="G36" s="111"/>
      <c r="K36" s="38">
        <v>168538558268</v>
      </c>
      <c r="L36" s="38">
        <v>-117086083600</v>
      </c>
    </row>
    <row r="37" spans="2:16" x14ac:dyDescent="0.25">
      <c r="B37" s="2" t="s">
        <v>9118</v>
      </c>
      <c r="C37" s="111"/>
      <c r="D37" s="120"/>
      <c r="E37" s="125"/>
      <c r="F37" s="111"/>
      <c r="G37" s="111"/>
      <c r="K37" s="38">
        <v>-800149421694</v>
      </c>
      <c r="L37" s="38">
        <v>-976013695566.35156</v>
      </c>
    </row>
    <row r="38" spans="2:16" s="114" customFormat="1" ht="14.25" x14ac:dyDescent="0.2">
      <c r="B38" s="2" t="s">
        <v>9117</v>
      </c>
      <c r="D38" s="120"/>
      <c r="E38" s="125"/>
      <c r="H38" s="113"/>
      <c r="I38" s="113"/>
      <c r="J38" s="113"/>
      <c r="K38" s="38">
        <v>-28547123567.272705</v>
      </c>
      <c r="L38" s="38">
        <v>-282269263394</v>
      </c>
    </row>
    <row r="39" spans="2:16" s="114" customFormat="1" ht="14.25" x14ac:dyDescent="0.2">
      <c r="B39" s="2" t="s">
        <v>5764</v>
      </c>
      <c r="D39" s="120"/>
      <c r="E39" s="125"/>
      <c r="H39" s="113"/>
      <c r="I39" s="113"/>
      <c r="J39" s="113"/>
      <c r="K39" s="38">
        <v>-692487007403</v>
      </c>
      <c r="L39" s="38">
        <v>-334427862742.33606</v>
      </c>
    </row>
    <row r="40" spans="2:16" s="114" customFormat="1" ht="14.25" x14ac:dyDescent="0.2">
      <c r="B40" s="4" t="s">
        <v>9119</v>
      </c>
      <c r="C40" s="2"/>
      <c r="D40" s="120"/>
      <c r="E40" s="125"/>
      <c r="H40" s="113"/>
      <c r="I40" s="113"/>
      <c r="J40" s="113"/>
      <c r="K40" s="128">
        <f>SUM(K36:K39)</f>
        <v>-1352644994396.2727</v>
      </c>
      <c r="L40" s="128">
        <f>SUM(L36:L39)</f>
        <v>-1709796905302.6875</v>
      </c>
    </row>
    <row r="41" spans="2:16" s="114" customFormat="1" ht="14.25" x14ac:dyDescent="0.2">
      <c r="B41" s="4"/>
      <c r="C41" s="2"/>
      <c r="D41" s="120"/>
      <c r="E41" s="125"/>
      <c r="H41" s="113"/>
      <c r="I41" s="113"/>
      <c r="J41" s="113"/>
      <c r="K41" s="40"/>
      <c r="L41" s="40"/>
    </row>
    <row r="42" spans="2:16" s="114" customFormat="1" x14ac:dyDescent="0.25">
      <c r="B42" s="4"/>
      <c r="C42" s="2"/>
      <c r="D42" s="120"/>
      <c r="E42" s="125"/>
      <c r="H42" s="110"/>
      <c r="I42" s="110"/>
      <c r="J42" s="110"/>
      <c r="K42" s="40"/>
      <c r="L42" s="40"/>
    </row>
    <row r="43" spans="2:16" x14ac:dyDescent="0.25">
      <c r="B43" s="4" t="s">
        <v>5258</v>
      </c>
      <c r="C43" s="2"/>
      <c r="D43" s="120"/>
      <c r="E43" s="125"/>
      <c r="F43" s="40"/>
      <c r="G43" s="40"/>
      <c r="K43" s="40"/>
      <c r="L43" s="40"/>
    </row>
    <row r="44" spans="2:16" x14ac:dyDescent="0.25">
      <c r="B44" s="2" t="s">
        <v>5259</v>
      </c>
      <c r="C44" s="111"/>
      <c r="D44" s="120"/>
      <c r="E44" s="125"/>
      <c r="F44" s="111"/>
      <c r="G44" s="111"/>
      <c r="K44" s="38">
        <v>-6728155000</v>
      </c>
      <c r="L44" s="38">
        <v>0</v>
      </c>
      <c r="M44" s="951"/>
      <c r="N44" s="952"/>
      <c r="P44" s="951"/>
    </row>
    <row r="45" spans="2:16" x14ac:dyDescent="0.25">
      <c r="B45" s="2" t="s">
        <v>5260</v>
      </c>
      <c r="C45" s="111"/>
      <c r="D45" s="120"/>
      <c r="E45" s="125"/>
      <c r="F45" s="111"/>
      <c r="G45" s="111"/>
      <c r="K45" s="38">
        <v>372499490000</v>
      </c>
      <c r="L45" s="38">
        <v>30000000000</v>
      </c>
    </row>
    <row r="46" spans="2:16" x14ac:dyDescent="0.25">
      <c r="B46" s="4" t="s">
        <v>5261</v>
      </c>
      <c r="C46" s="2"/>
      <c r="D46" s="120"/>
      <c r="E46" s="125"/>
      <c r="F46" s="111"/>
      <c r="G46" s="111"/>
      <c r="H46" s="113"/>
      <c r="I46" s="113"/>
      <c r="J46" s="113"/>
      <c r="K46" s="40"/>
    </row>
    <row r="47" spans="2:16" x14ac:dyDescent="0.25">
      <c r="B47" s="4" t="s">
        <v>5262</v>
      </c>
      <c r="C47" s="2"/>
      <c r="D47" s="120"/>
      <c r="E47" s="125"/>
      <c r="F47" s="111"/>
      <c r="G47" s="111"/>
      <c r="H47" s="113"/>
      <c r="I47" s="113"/>
      <c r="J47" s="113"/>
      <c r="K47" s="128">
        <f>SUM(K44:K46)</f>
        <v>365771335000</v>
      </c>
      <c r="L47" s="128">
        <f>SUM(L44:L46)</f>
        <v>30000000000</v>
      </c>
    </row>
    <row r="48" spans="2:16" x14ac:dyDescent="0.25">
      <c r="B48" s="4"/>
      <c r="C48" s="2"/>
      <c r="D48" s="120"/>
      <c r="E48" s="125"/>
      <c r="F48" s="40"/>
      <c r="G48" s="40"/>
      <c r="H48" s="113"/>
      <c r="I48" s="113"/>
      <c r="J48" s="113"/>
      <c r="K48" s="38"/>
      <c r="L48" s="40"/>
    </row>
    <row r="49" spans="2:13" x14ac:dyDescent="0.25">
      <c r="B49" s="2" t="s">
        <v>5765</v>
      </c>
      <c r="C49" s="111"/>
      <c r="D49" s="120"/>
      <c r="E49" s="125"/>
      <c r="F49" s="111"/>
      <c r="G49" s="111"/>
      <c r="H49" s="113"/>
      <c r="I49" s="113"/>
      <c r="J49" s="113"/>
      <c r="K49" s="38">
        <f>+K33+K40+K47+1</f>
        <v>1341484078276.4597</v>
      </c>
      <c r="L49" s="38">
        <f>+L33+L40+L47</f>
        <v>1279121873544</v>
      </c>
      <c r="M49" s="38"/>
    </row>
    <row r="50" spans="2:13" x14ac:dyDescent="0.25">
      <c r="B50" s="2" t="s">
        <v>5766</v>
      </c>
      <c r="C50" s="111"/>
      <c r="D50" s="120"/>
      <c r="E50" s="125"/>
      <c r="F50" s="111"/>
      <c r="G50" s="111"/>
      <c r="K50" s="38">
        <v>154512624286</v>
      </c>
      <c r="L50" s="38">
        <v>-38068148151</v>
      </c>
      <c r="M50" s="951"/>
    </row>
    <row r="51" spans="2:13" x14ac:dyDescent="0.25">
      <c r="B51" s="2" t="s">
        <v>5263</v>
      </c>
      <c r="C51" s="2"/>
      <c r="D51" s="120"/>
      <c r="E51" s="125"/>
      <c r="F51" s="111"/>
      <c r="G51" s="111"/>
      <c r="K51" s="129">
        <f>+L53</f>
        <v>1943250068436</v>
      </c>
      <c r="L51" s="129">
        <v>702196343043</v>
      </c>
    </row>
    <row r="52" spans="2:13" s="114" customFormat="1" ht="14.25" x14ac:dyDescent="0.2">
      <c r="B52" s="4" t="s">
        <v>5264</v>
      </c>
      <c r="C52" s="2"/>
      <c r="D52" s="120"/>
      <c r="E52" s="125"/>
      <c r="H52" s="113"/>
      <c r="I52" s="113"/>
      <c r="J52" s="113"/>
      <c r="K52" s="40"/>
      <c r="L52" s="40"/>
    </row>
    <row r="53" spans="2:13" s="114" customFormat="1" thickBot="1" x14ac:dyDescent="0.25">
      <c r="B53" s="115"/>
      <c r="C53" s="113"/>
      <c r="D53" s="113"/>
      <c r="E53" s="113"/>
      <c r="H53" s="113"/>
      <c r="I53" s="113"/>
      <c r="J53" s="113"/>
      <c r="K53" s="130">
        <f>SUM(K49:K52)</f>
        <v>3439246770998.46</v>
      </c>
      <c r="L53" s="130">
        <f>SUM(L49:L52)</f>
        <v>1943250068436</v>
      </c>
    </row>
    <row r="54" spans="2:13" ht="15.75" thickTop="1" x14ac:dyDescent="0.25">
      <c r="K54" s="116">
        <f>+Balance!D13</f>
        <v>3439246770999</v>
      </c>
      <c r="L54" s="110">
        <f>+Balance!E13</f>
        <v>1943250068436.96</v>
      </c>
    </row>
    <row r="55" spans="2:13" x14ac:dyDescent="0.25">
      <c r="K55" s="116"/>
    </row>
    <row r="56" spans="2:13" x14ac:dyDescent="0.25">
      <c r="B56" s="110" t="s">
        <v>9139</v>
      </c>
      <c r="K56" s="116"/>
    </row>
    <row r="57" spans="2:13" x14ac:dyDescent="0.25">
      <c r="K57" s="116"/>
    </row>
    <row r="58" spans="2:13" x14ac:dyDescent="0.25">
      <c r="B58" s="11" t="s">
        <v>4939</v>
      </c>
      <c r="K58" s="116"/>
    </row>
    <row r="59" spans="2:13" x14ac:dyDescent="0.25">
      <c r="K59" s="116"/>
    </row>
    <row r="60" spans="2:13" x14ac:dyDescent="0.25">
      <c r="K60" s="116"/>
    </row>
    <row r="61" spans="2:13" ht="48" x14ac:dyDescent="0.25">
      <c r="B61" s="975" t="s">
        <v>9135</v>
      </c>
      <c r="K61" s="116"/>
    </row>
    <row r="62" spans="2:13" x14ac:dyDescent="0.25">
      <c r="K62" s="116"/>
    </row>
    <row r="63" spans="2:13" x14ac:dyDescent="0.25">
      <c r="K63" s="116"/>
    </row>
    <row r="64" spans="2:13" x14ac:dyDescent="0.25">
      <c r="K64" s="116"/>
    </row>
    <row r="65" spans="2:11" x14ac:dyDescent="0.25">
      <c r="K65" s="116"/>
    </row>
    <row r="66" spans="2:11" x14ac:dyDescent="0.25">
      <c r="K66" s="116"/>
    </row>
    <row r="67" spans="2:11" x14ac:dyDescent="0.25">
      <c r="K67" s="116"/>
    </row>
    <row r="68" spans="2:11" x14ac:dyDescent="0.25">
      <c r="K68" s="116"/>
    </row>
    <row r="69" spans="2:11" x14ac:dyDescent="0.25">
      <c r="B69" s="1005"/>
      <c r="C69" s="1005"/>
      <c r="D69" s="1005"/>
      <c r="E69" s="1005"/>
      <c r="F69" s="1005"/>
      <c r="G69" s="1005"/>
      <c r="H69" s="1005"/>
      <c r="I69" s="1005"/>
      <c r="J69" s="1005"/>
      <c r="K69" s="1005"/>
    </row>
    <row r="70" spans="2:11" x14ac:dyDescent="0.25">
      <c r="B70" s="111"/>
      <c r="C70" s="118"/>
      <c r="D70" s="118"/>
      <c r="E70" s="118"/>
      <c r="F70" s="118"/>
      <c r="G70" s="118"/>
      <c r="H70" s="118"/>
      <c r="I70" s="118"/>
      <c r="J70" s="118"/>
      <c r="K70" s="119"/>
    </row>
    <row r="71" spans="2:11" x14ac:dyDescent="0.25">
      <c r="K71" s="116"/>
    </row>
    <row r="72" spans="2:11" x14ac:dyDescent="0.25">
      <c r="K72" s="116"/>
    </row>
    <row r="73" spans="2:11" x14ac:dyDescent="0.25">
      <c r="K73" s="116"/>
    </row>
    <row r="74" spans="2:11" x14ac:dyDescent="0.25">
      <c r="K74" s="116"/>
    </row>
    <row r="75" spans="2:11" x14ac:dyDescent="0.25">
      <c r="K75" s="116"/>
    </row>
  </sheetData>
  <mergeCells count="5">
    <mergeCell ref="C2:K2"/>
    <mergeCell ref="C3:K3"/>
    <mergeCell ref="C4:K4"/>
    <mergeCell ref="B69:K69"/>
    <mergeCell ref="H5:J5"/>
  </mergeCells>
  <pageMargins left="0.75" right="0.75" top="1" bottom="1" header="0.5" footer="0.5"/>
  <pageSetup paperSize="9" scale="6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48BA8-F248-45E1-8348-B3113792A9E7}">
  <sheetPr>
    <tabColor rgb="FF00FF00"/>
    <pageSetUpPr fitToPage="1"/>
  </sheetPr>
  <dimension ref="B1:H52"/>
  <sheetViews>
    <sheetView showGridLines="0" zoomScale="90" zoomScaleNormal="90" zoomScaleSheetLayoutView="110" zoomScalePageLayoutView="150" workbookViewId="0">
      <selection activeCell="B13" sqref="B13:E14"/>
    </sheetView>
  </sheetViews>
  <sheetFormatPr baseColWidth="10" defaultColWidth="10.85546875" defaultRowHeight="15" customHeight="1" x14ac:dyDescent="0.2"/>
  <cols>
    <col min="1" max="1" width="2.7109375" style="188" customWidth="1"/>
    <col min="2" max="2" width="37" style="188" customWidth="1"/>
    <col min="3" max="3" width="23.42578125" style="188" customWidth="1"/>
    <col min="4" max="4" width="24.42578125" style="188" customWidth="1"/>
    <col min="5" max="5" width="47.42578125" style="188" customWidth="1"/>
    <col min="6" max="8" width="10.85546875" style="188"/>
    <col min="9" max="9" width="13.140625" style="188" bestFit="1" customWidth="1"/>
    <col min="10" max="16384" width="10.85546875" style="188"/>
  </cols>
  <sheetData>
    <row r="1" spans="2:8" ht="15" customHeight="1" x14ac:dyDescent="0.2">
      <c r="E1" s="189"/>
      <c r="F1" s="189"/>
      <c r="H1" s="189"/>
    </row>
    <row r="2" spans="2:8" ht="15" customHeight="1" x14ac:dyDescent="0.2">
      <c r="E2" s="189"/>
      <c r="F2" s="189"/>
    </row>
    <row r="3" spans="2:8" ht="15" customHeight="1" x14ac:dyDescent="0.2">
      <c r="E3" s="189"/>
      <c r="F3" s="189"/>
    </row>
    <row r="4" spans="2:8" ht="15" customHeight="1" x14ac:dyDescent="0.2">
      <c r="E4" s="189"/>
    </row>
    <row r="5" spans="2:8" ht="15" customHeight="1" x14ac:dyDescent="0.2">
      <c r="E5" s="189"/>
    </row>
    <row r="6" spans="2:8" ht="15" customHeight="1" thickBot="1" x14ac:dyDescent="0.25"/>
    <row r="7" spans="2:8" ht="51" customHeight="1" thickBot="1" x14ac:dyDescent="0.25">
      <c r="B7" s="1010" t="s">
        <v>9089</v>
      </c>
      <c r="C7" s="1011"/>
      <c r="D7" s="1011"/>
      <c r="E7" s="1012"/>
      <c r="G7" s="191"/>
    </row>
    <row r="8" spans="2:8" ht="15" customHeight="1" x14ac:dyDescent="0.25">
      <c r="B8" s="192"/>
      <c r="E8" s="193"/>
    </row>
    <row r="9" spans="2:8" ht="15" customHeight="1" x14ac:dyDescent="0.25">
      <c r="B9" s="194" t="s">
        <v>8276</v>
      </c>
      <c r="E9" s="193"/>
    </row>
    <row r="10" spans="2:8" ht="15" customHeight="1" x14ac:dyDescent="0.25">
      <c r="B10" s="194"/>
      <c r="E10" s="193"/>
    </row>
    <row r="11" spans="2:8" ht="27" customHeight="1" x14ac:dyDescent="0.2">
      <c r="B11" s="1007" t="s">
        <v>9083</v>
      </c>
      <c r="C11" s="1007"/>
      <c r="D11" s="1007"/>
      <c r="E11" s="1007"/>
    </row>
    <row r="12" spans="2:8" ht="15.75" customHeight="1" x14ac:dyDescent="0.2">
      <c r="B12" s="1007"/>
      <c r="C12" s="1007"/>
      <c r="D12" s="1007"/>
      <c r="E12" s="1007"/>
      <c r="G12" s="1006"/>
      <c r="H12" s="1006"/>
    </row>
    <row r="13" spans="2:8" ht="23.25" customHeight="1" x14ac:dyDescent="0.2">
      <c r="B13" s="1007" t="s">
        <v>9084</v>
      </c>
      <c r="C13" s="1007"/>
      <c r="D13" s="1007"/>
      <c r="E13" s="1007"/>
      <c r="G13" s="196"/>
      <c r="H13" s="196"/>
    </row>
    <row r="14" spans="2:8" ht="12.75" x14ac:dyDescent="0.2">
      <c r="B14" s="1007"/>
      <c r="C14" s="1007"/>
      <c r="D14" s="1007"/>
      <c r="E14" s="1007"/>
      <c r="G14" s="196"/>
      <c r="H14" s="196"/>
    </row>
    <row r="15" spans="2:8" ht="12.75" x14ac:dyDescent="0.2">
      <c r="B15" s="197"/>
      <c r="C15" s="197"/>
      <c r="D15" s="197"/>
      <c r="E15" s="197"/>
      <c r="G15" s="196"/>
      <c r="H15" s="196"/>
    </row>
    <row r="16" spans="2:8" ht="15" customHeight="1" x14ac:dyDescent="0.25">
      <c r="B16" s="194" t="s">
        <v>8277</v>
      </c>
      <c r="C16" s="198"/>
      <c r="D16" s="192"/>
      <c r="E16" s="192"/>
      <c r="F16" s="192"/>
    </row>
    <row r="17" spans="2:8" ht="15" customHeight="1" x14ac:dyDescent="0.25">
      <c r="B17" s="194"/>
      <c r="C17" s="198"/>
      <c r="D17" s="192"/>
      <c r="E17" s="192"/>
      <c r="F17" s="192"/>
    </row>
    <row r="18" spans="2:8" ht="27.75" customHeight="1" x14ac:dyDescent="0.25">
      <c r="B18" s="1007" t="s">
        <v>8278</v>
      </c>
      <c r="C18" s="1007"/>
      <c r="D18" s="1007"/>
      <c r="E18" s="1007"/>
      <c r="F18" s="192"/>
    </row>
    <row r="19" spans="2:8" ht="29.25" customHeight="1" x14ac:dyDescent="0.25">
      <c r="B19" s="1007" t="s">
        <v>8279</v>
      </c>
      <c r="C19" s="1007"/>
      <c r="D19" s="1007"/>
      <c r="E19" s="1007"/>
      <c r="F19" s="192"/>
    </row>
    <row r="20" spans="2:8" ht="15" customHeight="1" x14ac:dyDescent="0.25">
      <c r="B20" s="1007" t="s">
        <v>8280</v>
      </c>
      <c r="C20" s="1007"/>
      <c r="D20" s="1007"/>
      <c r="E20" s="1007"/>
      <c r="F20" s="192"/>
    </row>
    <row r="21" spans="2:8" ht="15" customHeight="1" x14ac:dyDescent="0.25">
      <c r="B21" s="192"/>
      <c r="C21" s="192"/>
      <c r="D21" s="192"/>
      <c r="E21" s="192"/>
      <c r="F21" s="192"/>
    </row>
    <row r="22" spans="2:8" ht="15" customHeight="1" x14ac:dyDescent="0.2">
      <c r="B22" s="194" t="s">
        <v>8281</v>
      </c>
      <c r="C22" s="188" t="s">
        <v>3</v>
      </c>
    </row>
    <row r="23" spans="2:8" ht="15" customHeight="1" x14ac:dyDescent="0.25">
      <c r="B23" s="198" t="s">
        <v>3</v>
      </c>
    </row>
    <row r="24" spans="2:8" ht="15" customHeight="1" x14ac:dyDescent="0.2">
      <c r="B24" s="1008" t="s">
        <v>9090</v>
      </c>
      <c r="C24" s="1008"/>
      <c r="D24" s="1008"/>
      <c r="E24" s="1008"/>
      <c r="F24" s="197"/>
      <c r="G24" s="197"/>
      <c r="H24" s="197"/>
    </row>
    <row r="25" spans="2:8" ht="15" customHeight="1" x14ac:dyDescent="0.2">
      <c r="B25" s="1008"/>
      <c r="C25" s="1008"/>
      <c r="D25" s="1008"/>
      <c r="E25" s="1008"/>
      <c r="F25" s="197"/>
      <c r="G25" s="197"/>
      <c r="H25" s="197"/>
    </row>
    <row r="26" spans="2:8" ht="15" customHeight="1" x14ac:dyDescent="0.2">
      <c r="B26" s="1008"/>
      <c r="C26" s="1008"/>
      <c r="D26" s="1008"/>
      <c r="E26" s="1008"/>
      <c r="F26" s="197"/>
      <c r="G26" s="197"/>
      <c r="H26" s="197"/>
    </row>
    <row r="27" spans="2:8" ht="15" customHeight="1" x14ac:dyDescent="0.2">
      <c r="B27" s="1008"/>
      <c r="C27" s="1008"/>
      <c r="D27" s="1008"/>
      <c r="E27" s="1008"/>
      <c r="F27" s="197"/>
      <c r="G27" s="197"/>
      <c r="H27" s="197"/>
    </row>
    <row r="28" spans="2:8" ht="15" customHeight="1" x14ac:dyDescent="0.2">
      <c r="B28" s="1008"/>
      <c r="C28" s="1008"/>
      <c r="D28" s="1008"/>
      <c r="E28" s="1008"/>
      <c r="F28" s="197"/>
      <c r="G28" s="197"/>
      <c r="H28" s="197"/>
    </row>
    <row r="29" spans="2:8" ht="15" customHeight="1" x14ac:dyDescent="0.2">
      <c r="B29" s="1008"/>
      <c r="C29" s="1008"/>
      <c r="D29" s="1008"/>
      <c r="E29" s="1008"/>
      <c r="F29" s="197"/>
      <c r="G29" s="197"/>
      <c r="H29" s="197"/>
    </row>
    <row r="30" spans="2:8" ht="15" customHeight="1" x14ac:dyDescent="0.2">
      <c r="B30" s="1008"/>
      <c r="C30" s="1008"/>
      <c r="D30" s="1008"/>
      <c r="E30" s="1008"/>
      <c r="F30" s="197"/>
      <c r="G30" s="197"/>
      <c r="H30" s="197"/>
    </row>
    <row r="31" spans="2:8" ht="15" customHeight="1" x14ac:dyDescent="0.2">
      <c r="B31" s="1008"/>
      <c r="C31" s="1008"/>
      <c r="D31" s="1008"/>
      <c r="E31" s="1008"/>
      <c r="F31" s="197"/>
      <c r="G31" s="197"/>
      <c r="H31" s="197"/>
    </row>
    <row r="32" spans="2:8" ht="15" customHeight="1" x14ac:dyDescent="0.2">
      <c r="B32" s="1008"/>
      <c r="C32" s="1008"/>
      <c r="D32" s="1008"/>
      <c r="E32" s="1008"/>
      <c r="F32" s="197"/>
      <c r="G32" s="197"/>
      <c r="H32" s="197"/>
    </row>
    <row r="33" spans="2:8" ht="15" customHeight="1" x14ac:dyDescent="0.2">
      <c r="B33" s="1008"/>
      <c r="C33" s="1008"/>
      <c r="D33" s="1008"/>
      <c r="E33" s="1008"/>
      <c r="F33" s="197"/>
      <c r="G33" s="197"/>
      <c r="H33" s="197"/>
    </row>
    <row r="34" spans="2:8" ht="15" customHeight="1" x14ac:dyDescent="0.2">
      <c r="B34" s="1008"/>
      <c r="C34" s="1008"/>
      <c r="D34" s="1008"/>
      <c r="E34" s="1008"/>
      <c r="F34" s="197"/>
      <c r="G34" s="197"/>
      <c r="H34" s="197"/>
    </row>
    <row r="35" spans="2:8" ht="15" customHeight="1" x14ac:dyDescent="0.2">
      <c r="B35" s="1008"/>
      <c r="C35" s="1008"/>
      <c r="D35" s="1008"/>
      <c r="E35" s="1008"/>
      <c r="F35" s="197"/>
      <c r="G35" s="197"/>
      <c r="H35" s="197"/>
    </row>
    <row r="36" spans="2:8" ht="36.75" customHeight="1" x14ac:dyDescent="0.2">
      <c r="B36" s="1008"/>
      <c r="C36" s="1008"/>
      <c r="D36" s="1008"/>
      <c r="E36" s="1008"/>
      <c r="F36" s="197"/>
      <c r="G36" s="197"/>
      <c r="H36" s="197"/>
    </row>
    <row r="37" spans="2:8" ht="283.5" customHeight="1" x14ac:dyDescent="0.2">
      <c r="B37" s="1008"/>
      <c r="C37" s="1008"/>
      <c r="D37" s="1008"/>
      <c r="E37" s="1008"/>
      <c r="F37" s="197"/>
      <c r="G37" s="197"/>
      <c r="H37" s="197"/>
    </row>
    <row r="38" spans="2:8" ht="12.75" x14ac:dyDescent="0.2">
      <c r="B38" s="195"/>
      <c r="C38" s="195"/>
      <c r="D38" s="195"/>
      <c r="E38" s="195"/>
      <c r="F38" s="197"/>
      <c r="G38" s="197"/>
      <c r="H38" s="197"/>
    </row>
    <row r="39" spans="2:8" ht="15" customHeight="1" x14ac:dyDescent="0.25">
      <c r="B39" s="194" t="s">
        <v>8282</v>
      </c>
      <c r="C39" s="192"/>
      <c r="D39" s="192"/>
      <c r="E39" s="192"/>
    </row>
    <row r="40" spans="2:8" ht="35.450000000000003" customHeight="1" x14ac:dyDescent="0.2">
      <c r="B40" s="1007" t="s">
        <v>8283</v>
      </c>
      <c r="C40" s="1007"/>
      <c r="D40" s="1007"/>
      <c r="E40" s="1007"/>
    </row>
    <row r="41" spans="2:8" ht="13.5" customHeight="1" x14ac:dyDescent="0.2">
      <c r="B41" s="1007"/>
      <c r="C41" s="1007"/>
      <c r="D41" s="1007"/>
      <c r="E41" s="1007"/>
    </row>
    <row r="42" spans="2:8" ht="13.5" customHeight="1" x14ac:dyDescent="0.2">
      <c r="B42" s="1007"/>
      <c r="C42" s="1007"/>
      <c r="D42" s="1007"/>
      <c r="E42" s="1007"/>
    </row>
    <row r="43" spans="2:8" ht="13.5" customHeight="1" x14ac:dyDescent="0.2">
      <c r="B43" s="1007"/>
      <c r="C43" s="1007"/>
      <c r="D43" s="1007"/>
      <c r="E43" s="1007"/>
    </row>
    <row r="44" spans="2:8" ht="29.25" customHeight="1" x14ac:dyDescent="0.2">
      <c r="B44" s="1007"/>
      <c r="C44" s="1007"/>
      <c r="D44" s="1007"/>
      <c r="E44" s="1007"/>
    </row>
    <row r="45" spans="2:8" ht="15" customHeight="1" x14ac:dyDescent="0.2">
      <c r="B45" s="1007"/>
      <c r="C45" s="1007"/>
      <c r="D45" s="1007"/>
      <c r="E45" s="1007"/>
    </row>
    <row r="48" spans="2:8" ht="15" customHeight="1" x14ac:dyDescent="0.2">
      <c r="B48" s="22"/>
      <c r="C48" s="22"/>
      <c r="D48" s="1009"/>
      <c r="E48" s="1009"/>
    </row>
    <row r="49" spans="2:5" ht="15" customHeight="1" x14ac:dyDescent="0.2">
      <c r="B49" s="22"/>
      <c r="C49" s="22"/>
      <c r="D49" s="22"/>
      <c r="E49" s="22"/>
    </row>
    <row r="52" spans="2:5" ht="54" customHeight="1" x14ac:dyDescent="0.2">
      <c r="B52" s="975" t="s">
        <v>9135</v>
      </c>
    </row>
  </sheetData>
  <mergeCells count="10">
    <mergeCell ref="B24:E37"/>
    <mergeCell ref="B40:E45"/>
    <mergeCell ref="D48:E48"/>
    <mergeCell ref="B7:E7"/>
    <mergeCell ref="B11:E12"/>
    <mergeCell ref="G12:H12"/>
    <mergeCell ref="B13:E14"/>
    <mergeCell ref="B18:E18"/>
    <mergeCell ref="B19:E19"/>
    <mergeCell ref="B20:E20"/>
  </mergeCells>
  <printOptions horizontalCentered="1"/>
  <pageMargins left="0.59055118110236227" right="0.39370078740157483" top="1.5748031496062993" bottom="0.78740157480314965" header="0" footer="0.78740157480314965"/>
  <pageSetup scale="71"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3CDE-D0E3-4F12-89D1-155419DEFEB6}">
  <sheetPr>
    <tabColor rgb="FF00FF00"/>
    <pageSetUpPr fitToPage="1"/>
  </sheetPr>
  <dimension ref="B1:H147"/>
  <sheetViews>
    <sheetView showGridLines="0" topLeftCell="A90" zoomScale="80" zoomScaleNormal="80" zoomScaleSheetLayoutView="100" zoomScalePageLayoutView="150" workbookViewId="0">
      <selection activeCell="B20" sqref="B20:G20"/>
    </sheetView>
  </sheetViews>
  <sheetFormatPr baseColWidth="10" defaultColWidth="10.85546875" defaultRowHeight="15" customHeight="1" x14ac:dyDescent="0.2"/>
  <cols>
    <col min="1" max="1" width="4.5703125" style="188" customWidth="1"/>
    <col min="2" max="2" width="49.5703125" style="188" customWidth="1"/>
    <col min="3" max="3" width="27.42578125" style="188" customWidth="1"/>
    <col min="4" max="4" width="19.140625" style="188" customWidth="1"/>
    <col min="5" max="5" width="18.42578125" style="199" customWidth="1"/>
    <col min="6" max="6" width="19.140625" style="188" bestFit="1" customWidth="1"/>
    <col min="7" max="7" width="33.5703125" style="190" customWidth="1"/>
    <col min="8" max="8" width="14.42578125" style="190" customWidth="1"/>
    <col min="9" max="16384" width="10.85546875" style="188"/>
  </cols>
  <sheetData>
    <row r="1" spans="2:8" ht="15" customHeight="1" x14ac:dyDescent="0.2">
      <c r="G1" s="189"/>
      <c r="H1" s="189"/>
    </row>
    <row r="2" spans="2:8" ht="15" customHeight="1" x14ac:dyDescent="0.2">
      <c r="G2" s="189"/>
      <c r="H2" s="189"/>
    </row>
    <row r="3" spans="2:8" ht="15" customHeight="1" x14ac:dyDescent="0.2">
      <c r="G3" s="189"/>
      <c r="H3" s="189"/>
    </row>
    <row r="4" spans="2:8" ht="15" customHeight="1" x14ac:dyDescent="0.2">
      <c r="G4" s="189"/>
      <c r="H4" s="189"/>
    </row>
    <row r="6" spans="2:8" ht="15" customHeight="1" thickBot="1" x14ac:dyDescent="0.25"/>
    <row r="7" spans="2:8" ht="43.5" customHeight="1" thickBot="1" x14ac:dyDescent="0.25">
      <c r="B7" s="1010" t="s">
        <v>9027</v>
      </c>
      <c r="C7" s="1011"/>
      <c r="D7" s="1011"/>
      <c r="E7" s="1011"/>
      <c r="F7" s="1011"/>
      <c r="G7" s="1012"/>
    </row>
    <row r="8" spans="2:8" ht="15.75" x14ac:dyDescent="0.25">
      <c r="B8" s="192"/>
      <c r="F8" s="200"/>
    </row>
    <row r="9" spans="2:8" ht="12.75" customHeight="1" x14ac:dyDescent="0.2">
      <c r="B9" s="1007" t="s">
        <v>8284</v>
      </c>
      <c r="C9" s="1013"/>
      <c r="D9" s="1013"/>
      <c r="E9" s="1013"/>
      <c r="F9" s="1013"/>
      <c r="G9" s="1013"/>
      <c r="H9" s="188"/>
    </row>
    <row r="10" spans="2:8" ht="12.75" x14ac:dyDescent="0.2">
      <c r="B10" s="1013"/>
      <c r="C10" s="1013"/>
      <c r="D10" s="1013"/>
      <c r="E10" s="1013"/>
      <c r="F10" s="1013"/>
      <c r="G10" s="1013"/>
      <c r="H10" s="188"/>
    </row>
    <row r="11" spans="2:8" ht="12.75" x14ac:dyDescent="0.2">
      <c r="B11" s="1013"/>
      <c r="C11" s="1013"/>
      <c r="D11" s="1013"/>
      <c r="E11" s="1013"/>
      <c r="F11" s="1013"/>
      <c r="G11" s="1013"/>
      <c r="H11" s="188"/>
    </row>
    <row r="12" spans="2:8" ht="12.75" x14ac:dyDescent="0.2">
      <c r="B12" s="1013"/>
      <c r="C12" s="1013"/>
      <c r="D12" s="1013"/>
      <c r="E12" s="1013"/>
      <c r="F12" s="1013"/>
      <c r="G12" s="1013"/>
      <c r="H12" s="188"/>
    </row>
    <row r="13" spans="2:8" ht="12.75" x14ac:dyDescent="0.2">
      <c r="B13" s="1013"/>
      <c r="C13" s="1013"/>
      <c r="D13" s="1013"/>
      <c r="E13" s="1013"/>
      <c r="F13" s="1013"/>
      <c r="G13" s="1013"/>
      <c r="H13" s="188"/>
    </row>
    <row r="14" spans="2:8" ht="12.75" x14ac:dyDescent="0.2">
      <c r="B14" s="1013"/>
      <c r="C14" s="1013"/>
      <c r="D14" s="1013"/>
      <c r="E14" s="1013"/>
      <c r="F14" s="1013"/>
      <c r="G14" s="1013"/>
      <c r="H14" s="188"/>
    </row>
    <row r="15" spans="2:8" ht="12.75" x14ac:dyDescent="0.2">
      <c r="B15" s="1013"/>
      <c r="C15" s="1013"/>
      <c r="D15" s="1013"/>
      <c r="E15" s="1013"/>
      <c r="F15" s="1013"/>
      <c r="G15" s="1013"/>
      <c r="H15" s="188"/>
    </row>
    <row r="16" spans="2:8" ht="12.75" x14ac:dyDescent="0.2">
      <c r="B16" s="1013"/>
      <c r="C16" s="1013"/>
      <c r="D16" s="1013"/>
      <c r="E16" s="1013"/>
      <c r="F16" s="1013"/>
      <c r="G16" s="1013"/>
      <c r="H16" s="188"/>
    </row>
    <row r="17" spans="2:8" ht="12.75" x14ac:dyDescent="0.2">
      <c r="B17" s="202" t="s">
        <v>8285</v>
      </c>
      <c r="C17" s="201"/>
      <c r="D17" s="201"/>
      <c r="E17" s="201"/>
      <c r="F17" s="201"/>
      <c r="G17" s="201"/>
      <c r="H17" s="188"/>
    </row>
    <row r="18" spans="2:8" ht="12.75" x14ac:dyDescent="0.2">
      <c r="B18" s="203"/>
      <c r="C18" s="201"/>
      <c r="D18" s="201"/>
      <c r="E18" s="201"/>
      <c r="F18" s="201"/>
      <c r="G18" s="201"/>
      <c r="H18" s="188"/>
    </row>
    <row r="19" spans="2:8" ht="72.75" customHeight="1" x14ac:dyDescent="0.2">
      <c r="B19" s="1007" t="s">
        <v>8286</v>
      </c>
      <c r="C19" s="1013"/>
      <c r="D19" s="1013"/>
      <c r="E19" s="1013"/>
      <c r="F19" s="1013"/>
      <c r="G19" s="1013"/>
      <c r="H19" s="188"/>
    </row>
    <row r="20" spans="2:8" ht="35.25" customHeight="1" x14ac:dyDescent="0.2">
      <c r="B20" s="1007" t="s">
        <v>8978</v>
      </c>
      <c r="C20" s="1013"/>
      <c r="D20" s="1013"/>
      <c r="E20" s="1013"/>
      <c r="F20" s="1013"/>
      <c r="G20" s="1013"/>
      <c r="H20" s="188"/>
    </row>
    <row r="21" spans="2:8" ht="12.75" x14ac:dyDescent="0.2">
      <c r="B21" s="201"/>
      <c r="C21" s="201"/>
      <c r="D21" s="201"/>
      <c r="E21" s="201"/>
      <c r="F21" s="201"/>
      <c r="G21" s="201"/>
      <c r="H21" s="188"/>
    </row>
    <row r="22" spans="2:8" ht="15" customHeight="1" x14ac:dyDescent="0.2">
      <c r="B22" s="204" t="s">
        <v>8287</v>
      </c>
      <c r="F22" s="190"/>
    </row>
    <row r="23" spans="2:8" ht="15" customHeight="1" x14ac:dyDescent="0.2">
      <c r="B23" s="188" t="s">
        <v>8288</v>
      </c>
      <c r="F23" s="190"/>
    </row>
    <row r="24" spans="2:8" ht="15" customHeight="1" x14ac:dyDescent="0.2">
      <c r="F24" s="190"/>
    </row>
    <row r="25" spans="2:8" ht="15" customHeight="1" x14ac:dyDescent="0.2">
      <c r="B25" s="194" t="s">
        <v>8289</v>
      </c>
      <c r="C25" s="204"/>
      <c r="D25" s="204"/>
      <c r="E25" s="205"/>
      <c r="F25" s="206"/>
    </row>
    <row r="26" spans="2:8" ht="15.75" thickBot="1" x14ac:dyDescent="0.3">
      <c r="B26" s="198"/>
      <c r="C26" s="192"/>
      <c r="D26" s="192"/>
      <c r="E26" s="207"/>
      <c r="F26" s="208"/>
    </row>
    <row r="27" spans="2:8" s="2" customFormat="1" ht="15" customHeight="1" x14ac:dyDescent="0.2">
      <c r="B27" s="1014" t="s">
        <v>8290</v>
      </c>
      <c r="C27" s="1014" t="s">
        <v>8291</v>
      </c>
      <c r="D27" s="1016" t="s">
        <v>8292</v>
      </c>
      <c r="E27" s="1018" t="s">
        <v>8293</v>
      </c>
      <c r="F27" s="1020" t="s">
        <v>8294</v>
      </c>
      <c r="G27" s="1014" t="s">
        <v>8295</v>
      </c>
    </row>
    <row r="28" spans="2:8" s="2" customFormat="1" ht="15" customHeight="1" thickBot="1" x14ac:dyDescent="0.25">
      <c r="B28" s="1015"/>
      <c r="C28" s="1015"/>
      <c r="D28" s="1017"/>
      <c r="E28" s="1019"/>
      <c r="F28" s="1021"/>
      <c r="G28" s="1015"/>
    </row>
    <row r="29" spans="2:8" s="2" customFormat="1" ht="15" customHeight="1" x14ac:dyDescent="0.2">
      <c r="B29" s="1022" t="s">
        <v>9028</v>
      </c>
      <c r="C29" s="1022"/>
      <c r="D29" s="1022"/>
      <c r="E29" s="1022"/>
      <c r="F29" s="1022"/>
      <c r="G29" s="1022"/>
      <c r="H29" s="209"/>
    </row>
    <row r="30" spans="2:8" s="2" customFormat="1" ht="15" customHeight="1" x14ac:dyDescent="0.2">
      <c r="B30" s="894" t="s">
        <v>9092</v>
      </c>
      <c r="C30" s="894" t="s">
        <v>8297</v>
      </c>
      <c r="D30" s="211">
        <v>9.0899999999999995E-2</v>
      </c>
      <c r="E30" s="222" t="s">
        <v>8981</v>
      </c>
      <c r="F30" s="213">
        <v>13680000000</v>
      </c>
      <c r="G30" s="213">
        <v>13680000000</v>
      </c>
      <c r="H30" s="209"/>
    </row>
    <row r="31" spans="2:8" s="2" customFormat="1" ht="15" customHeight="1" x14ac:dyDescent="0.2">
      <c r="B31" s="894" t="s">
        <v>8298</v>
      </c>
      <c r="C31" s="894" t="s">
        <v>8297</v>
      </c>
      <c r="D31" s="211">
        <v>7.46E-2</v>
      </c>
      <c r="E31" s="222" t="s">
        <v>8981</v>
      </c>
      <c r="F31" s="213">
        <v>864000000</v>
      </c>
      <c r="G31" s="213">
        <v>864000000</v>
      </c>
      <c r="H31" s="209"/>
    </row>
    <row r="32" spans="2:8" s="2" customFormat="1" ht="15" customHeight="1" x14ac:dyDescent="0.2">
      <c r="B32" s="894" t="s">
        <v>8982</v>
      </c>
      <c r="C32" s="894" t="s">
        <v>9008</v>
      </c>
      <c r="D32" s="211" t="s">
        <v>9091</v>
      </c>
      <c r="E32" s="222" t="s">
        <v>8981</v>
      </c>
      <c r="F32" s="213">
        <v>640468730765</v>
      </c>
      <c r="G32" s="213">
        <v>640468730765</v>
      </c>
      <c r="H32" s="209"/>
    </row>
    <row r="33" spans="2:8" s="2" customFormat="1" ht="15" customHeight="1" x14ac:dyDescent="0.2">
      <c r="B33" s="894" t="s">
        <v>8299</v>
      </c>
      <c r="C33" s="894" t="s">
        <v>9008</v>
      </c>
      <c r="D33" s="211" t="s">
        <v>9091</v>
      </c>
      <c r="E33" s="895" t="s">
        <v>8981</v>
      </c>
      <c r="F33" s="213">
        <v>236231269235</v>
      </c>
      <c r="G33" s="213">
        <v>236231269235</v>
      </c>
      <c r="H33" s="209"/>
    </row>
    <row r="34" spans="2:8" s="2" customFormat="1" ht="15" customHeight="1" thickBot="1" x14ac:dyDescent="0.25">
      <c r="B34" s="894" t="s">
        <v>8300</v>
      </c>
      <c r="C34" s="894" t="s">
        <v>8297</v>
      </c>
      <c r="D34" s="211" t="s">
        <v>5253</v>
      </c>
      <c r="E34" s="212" t="s">
        <v>105</v>
      </c>
      <c r="F34" s="213">
        <v>44331.41</v>
      </c>
      <c r="G34" s="213">
        <v>342787308</v>
      </c>
      <c r="H34" s="209"/>
    </row>
    <row r="35" spans="2:8" s="2" customFormat="1" ht="15" customHeight="1" thickBot="1" x14ac:dyDescent="0.25">
      <c r="B35" s="215" t="s">
        <v>1</v>
      </c>
      <c r="C35" s="35"/>
      <c r="D35" s="35"/>
      <c r="E35" s="36"/>
      <c r="F35" s="35"/>
      <c r="G35" s="216">
        <f>SUM(G30:G34)</f>
        <v>891586787308</v>
      </c>
    </row>
    <row r="36" spans="2:8" s="2" customFormat="1" ht="15" customHeight="1" x14ac:dyDescent="0.2">
      <c r="B36" s="217" t="s">
        <v>8301</v>
      </c>
      <c r="C36" s="35"/>
      <c r="D36" s="35"/>
      <c r="E36" s="36"/>
      <c r="F36" s="35"/>
      <c r="G36" s="218"/>
    </row>
    <row r="37" spans="2:8" s="2" customFormat="1" ht="15" customHeight="1" x14ac:dyDescent="0.2">
      <c r="B37" s="217" t="s">
        <v>9001</v>
      </c>
      <c r="C37" s="35"/>
      <c r="D37" s="35"/>
      <c r="E37" s="36"/>
      <c r="F37" s="35"/>
      <c r="G37" s="218"/>
    </row>
    <row r="38" spans="2:8" s="2" customFormat="1" ht="15" customHeight="1" thickBot="1" x14ac:dyDescent="0.25">
      <c r="B38" s="219"/>
      <c r="C38" s="35"/>
      <c r="D38" s="35"/>
      <c r="E38" s="36"/>
      <c r="F38" s="35"/>
      <c r="G38" s="218"/>
    </row>
    <row r="39" spans="2:8" s="2" customFormat="1" ht="15" customHeight="1" x14ac:dyDescent="0.2">
      <c r="B39" s="1023" t="s">
        <v>8290</v>
      </c>
      <c r="C39" s="1023" t="s">
        <v>8291</v>
      </c>
      <c r="D39" s="1016" t="s">
        <v>8292</v>
      </c>
      <c r="E39" s="1016" t="s">
        <v>8293</v>
      </c>
      <c r="F39" s="1025" t="s">
        <v>8294</v>
      </c>
      <c r="G39" s="1023" t="s">
        <v>8302</v>
      </c>
    </row>
    <row r="40" spans="2:8" s="2" customFormat="1" ht="15" customHeight="1" thickBot="1" x14ac:dyDescent="0.25">
      <c r="B40" s="1024"/>
      <c r="C40" s="1024"/>
      <c r="D40" s="1017"/>
      <c r="E40" s="1017"/>
      <c r="F40" s="1026"/>
      <c r="G40" s="1024"/>
    </row>
    <row r="41" spans="2:8" s="2" customFormat="1" ht="15" customHeight="1" x14ac:dyDescent="0.2">
      <c r="B41" s="1027" t="s">
        <v>8303</v>
      </c>
      <c r="C41" s="1027"/>
      <c r="D41" s="1027"/>
      <c r="E41" s="1027"/>
      <c r="F41" s="1027"/>
      <c r="G41" s="1027"/>
    </row>
    <row r="42" spans="2:8" s="2" customFormat="1" ht="15" customHeight="1" x14ac:dyDescent="0.2">
      <c r="B42" s="220" t="s">
        <v>8296</v>
      </c>
      <c r="C42" s="220" t="s">
        <v>8297</v>
      </c>
      <c r="D42" s="221">
        <v>8.3299999999999999E-2</v>
      </c>
      <c r="E42" s="222" t="s">
        <v>8304</v>
      </c>
      <c r="F42" s="223">
        <v>9675000000</v>
      </c>
      <c r="G42" s="223">
        <v>9675000000</v>
      </c>
    </row>
    <row r="43" spans="2:8" s="2" customFormat="1" ht="15" customHeight="1" x14ac:dyDescent="0.2">
      <c r="B43" s="220" t="s">
        <v>8298</v>
      </c>
      <c r="C43" s="220" t="s">
        <v>8297</v>
      </c>
      <c r="D43" s="221">
        <v>7.8899999999999998E-2</v>
      </c>
      <c r="E43" s="222" t="s">
        <v>8304</v>
      </c>
      <c r="F43" s="223">
        <v>864000000</v>
      </c>
      <c r="G43" s="223">
        <v>864000000</v>
      </c>
    </row>
    <row r="44" spans="2:8" s="2" customFormat="1" ht="15" customHeight="1" thickBot="1" x14ac:dyDescent="0.25">
      <c r="B44" s="220" t="s">
        <v>8300</v>
      </c>
      <c r="C44" s="220" t="s">
        <v>8297</v>
      </c>
      <c r="D44" s="221" t="s">
        <v>5253</v>
      </c>
      <c r="E44" s="222" t="s">
        <v>105</v>
      </c>
      <c r="F44" s="223">
        <v>44331.41</v>
      </c>
      <c r="G44" s="223">
        <v>361092191</v>
      </c>
    </row>
    <row r="45" spans="2:8" s="217" customFormat="1" ht="15" customHeight="1" thickBot="1" x14ac:dyDescent="0.25">
      <c r="B45" s="224" t="s">
        <v>1</v>
      </c>
      <c r="E45" s="225"/>
      <c r="G45" s="226">
        <f>SUM(G42:G44)</f>
        <v>10900092191</v>
      </c>
    </row>
    <row r="46" spans="2:8" s="217" customFormat="1" ht="15" customHeight="1" x14ac:dyDescent="0.2">
      <c r="B46" s="779" t="s">
        <v>9093</v>
      </c>
      <c r="E46" s="225"/>
      <c r="G46" s="227"/>
    </row>
    <row r="47" spans="2:8" ht="15" customHeight="1" x14ac:dyDescent="0.2">
      <c r="B47" s="779" t="s">
        <v>9094</v>
      </c>
      <c r="C47" s="229"/>
      <c r="D47" s="229"/>
      <c r="E47" s="230"/>
      <c r="F47" s="206"/>
    </row>
    <row r="48" spans="2:8" ht="15" customHeight="1" x14ac:dyDescent="0.2">
      <c r="B48" s="779" t="s">
        <v>8305</v>
      </c>
      <c r="C48" s="229"/>
      <c r="D48" s="229"/>
      <c r="E48" s="230"/>
      <c r="F48" s="206"/>
    </row>
    <row r="49" spans="2:8" ht="15" customHeight="1" x14ac:dyDescent="0.2">
      <c r="B49" s="228"/>
      <c r="C49" s="229"/>
      <c r="D49" s="229"/>
      <c r="E49" s="230"/>
      <c r="F49" s="206"/>
    </row>
    <row r="50" spans="2:8" ht="13.5" customHeight="1" x14ac:dyDescent="0.25">
      <c r="B50" s="194" t="s">
        <v>8306</v>
      </c>
      <c r="C50" s="204"/>
      <c r="D50" s="204"/>
      <c r="E50" s="205"/>
      <c r="F50" s="208"/>
    </row>
    <row r="51" spans="2:8" ht="13.5" customHeight="1" x14ac:dyDescent="0.25">
      <c r="B51" s="194"/>
      <c r="C51" s="204"/>
      <c r="D51" s="204"/>
      <c r="E51" s="205"/>
      <c r="F51" s="208"/>
    </row>
    <row r="52" spans="2:8" ht="15" customHeight="1" x14ac:dyDescent="0.25">
      <c r="B52" s="192"/>
      <c r="E52" s="188"/>
      <c r="F52" s="231">
        <v>46022</v>
      </c>
      <c r="G52" s="231">
        <v>45657</v>
      </c>
      <c r="H52" s="188"/>
    </row>
    <row r="53" spans="2:8" ht="15" customHeight="1" x14ac:dyDescent="0.2">
      <c r="B53" s="232" t="s">
        <v>8307</v>
      </c>
      <c r="C53" s="232"/>
      <c r="D53" s="232"/>
      <c r="E53" s="232"/>
      <c r="F53" s="233">
        <v>2000000000000</v>
      </c>
      <c r="G53" s="233">
        <v>2000000000000</v>
      </c>
      <c r="H53" s="188"/>
    </row>
    <row r="54" spans="2:8" ht="15" customHeight="1" x14ac:dyDescent="0.2">
      <c r="B54" s="232" t="s">
        <v>9026</v>
      </c>
      <c r="C54" s="232"/>
      <c r="D54" s="232"/>
      <c r="E54" s="234"/>
      <c r="F54" s="233">
        <v>1187065000000</v>
      </c>
      <c r="G54" s="233">
        <v>811023500000</v>
      </c>
      <c r="H54" s="191" t="s">
        <v>45</v>
      </c>
    </row>
    <row r="55" spans="2:8" s="217" customFormat="1" ht="15" customHeight="1" x14ac:dyDescent="0.2">
      <c r="B55" s="235" t="s">
        <v>8308</v>
      </c>
      <c r="C55" s="235"/>
      <c r="D55" s="236"/>
      <c r="E55" s="236"/>
      <c r="F55" s="233">
        <v>205154990000</v>
      </c>
      <c r="G55" s="233">
        <v>0</v>
      </c>
    </row>
    <row r="56" spans="2:8" s="217" customFormat="1" ht="15" customHeight="1" x14ac:dyDescent="0.2">
      <c r="B56" s="235" t="s">
        <v>4</v>
      </c>
      <c r="C56" s="235"/>
      <c r="D56" s="236"/>
      <c r="E56" s="236"/>
      <c r="F56" s="233">
        <v>9399181614</v>
      </c>
      <c r="G56" s="233">
        <v>9399181614</v>
      </c>
    </row>
    <row r="57" spans="2:8" ht="15" customHeight="1" x14ac:dyDescent="0.2">
      <c r="B57" s="188" t="s">
        <v>3</v>
      </c>
      <c r="E57" s="188"/>
      <c r="F57" s="231" t="s">
        <v>8309</v>
      </c>
      <c r="G57" s="231" t="s">
        <v>8309</v>
      </c>
      <c r="H57" s="188"/>
    </row>
    <row r="58" spans="2:8" ht="15" customHeight="1" x14ac:dyDescent="0.2">
      <c r="B58" s="232" t="s">
        <v>8310</v>
      </c>
      <c r="C58" s="232"/>
      <c r="D58" s="232"/>
      <c r="E58" s="232"/>
      <c r="F58" s="233">
        <v>3000</v>
      </c>
      <c r="G58" s="233">
        <v>3000</v>
      </c>
      <c r="H58" s="188"/>
    </row>
    <row r="59" spans="2:8" ht="15" customHeight="1" x14ac:dyDescent="0.2">
      <c r="B59" s="234" t="s">
        <v>8311</v>
      </c>
      <c r="C59" s="234"/>
      <c r="D59" s="232"/>
      <c r="E59" s="232"/>
      <c r="F59" s="233">
        <v>769165</v>
      </c>
      <c r="G59" s="239">
        <v>615858</v>
      </c>
      <c r="H59" s="188"/>
    </row>
    <row r="60" spans="2:8" ht="15" customHeight="1" x14ac:dyDescent="0.2">
      <c r="B60" s="240" t="s">
        <v>8312</v>
      </c>
      <c r="C60" s="240"/>
      <c r="D60" s="241"/>
      <c r="E60" s="232"/>
      <c r="F60" s="233">
        <v>330799</v>
      </c>
      <c r="G60" s="242">
        <v>108343</v>
      </c>
      <c r="H60" s="243"/>
    </row>
    <row r="61" spans="2:8" ht="15" customHeight="1" x14ac:dyDescent="0.2">
      <c r="B61" s="232" t="s">
        <v>8313</v>
      </c>
      <c r="C61" s="244"/>
      <c r="D61" s="244"/>
      <c r="E61" s="232"/>
      <c r="F61" s="233">
        <v>84101</v>
      </c>
      <c r="G61" s="245">
        <v>84101</v>
      </c>
      <c r="H61" s="243"/>
    </row>
    <row r="62" spans="2:8" ht="15" customHeight="1" x14ac:dyDescent="0.2">
      <c r="C62" s="229"/>
      <c r="D62" s="229"/>
      <c r="F62" s="190"/>
      <c r="G62" s="188"/>
      <c r="H62" s="188"/>
    </row>
    <row r="63" spans="2:8" ht="15" customHeight="1" x14ac:dyDescent="0.2">
      <c r="B63" s="1028" t="s">
        <v>8314</v>
      </c>
      <c r="C63" s="1028"/>
      <c r="D63" s="1028"/>
      <c r="E63" s="1028"/>
      <c r="F63" s="1028"/>
      <c r="G63" s="1028"/>
      <c r="H63" s="188"/>
    </row>
    <row r="64" spans="2:8" ht="15" customHeight="1" x14ac:dyDescent="0.2">
      <c r="B64" s="1028" t="s">
        <v>8757</v>
      </c>
      <c r="C64" s="1028"/>
      <c r="D64" s="1028"/>
      <c r="E64" s="1028"/>
      <c r="F64" s="1028"/>
      <c r="G64" s="1028"/>
      <c r="H64" s="188"/>
    </row>
    <row r="65" spans="2:8" s="190" customFormat="1" ht="15" customHeight="1" x14ac:dyDescent="0.2">
      <c r="B65" s="1028" t="s">
        <v>8543</v>
      </c>
      <c r="C65" s="1028"/>
      <c r="D65" s="1028"/>
      <c r="E65" s="1028"/>
      <c r="F65" s="1028"/>
      <c r="G65" s="1028"/>
    </row>
    <row r="66" spans="2:8" s="190" customFormat="1" ht="15" customHeight="1" x14ac:dyDescent="0.2">
      <c r="B66" s="1031" t="s">
        <v>9025</v>
      </c>
      <c r="C66" s="1031"/>
      <c r="D66" s="1031"/>
      <c r="E66" s="1031"/>
      <c r="F66" s="1031"/>
      <c r="G66" s="1031"/>
    </row>
    <row r="67" spans="2:8" s="190" customFormat="1" ht="30" customHeight="1" x14ac:dyDescent="0.2">
      <c r="B67" s="1031"/>
      <c r="C67" s="1031"/>
      <c r="D67" s="1031"/>
      <c r="E67" s="1031"/>
      <c r="F67" s="1031"/>
      <c r="G67" s="1031"/>
    </row>
    <row r="68" spans="2:8" s="190" customFormat="1" ht="15" customHeight="1" x14ac:dyDescent="0.2">
      <c r="B68" s="246"/>
      <c r="C68" s="246"/>
      <c r="D68" s="246"/>
      <c r="E68" s="246"/>
      <c r="F68" s="246"/>
      <c r="G68" s="246"/>
    </row>
    <row r="69" spans="2:8" ht="15" customHeight="1" x14ac:dyDescent="0.2">
      <c r="E69" s="188"/>
      <c r="G69" s="188"/>
      <c r="H69" s="188"/>
    </row>
    <row r="70" spans="2:8" ht="12.75" customHeight="1" x14ac:dyDescent="0.2">
      <c r="B70" s="246" t="s">
        <v>8315</v>
      </c>
      <c r="C70" s="247" t="s">
        <v>3</v>
      </c>
      <c r="D70" s="247"/>
      <c r="F70" s="190"/>
    </row>
    <row r="71" spans="2:8" ht="12.75" customHeight="1" x14ac:dyDescent="0.2">
      <c r="B71" s="246"/>
      <c r="C71" s="247"/>
      <c r="D71" s="247"/>
      <c r="F71" s="190"/>
    </row>
    <row r="72" spans="2:8" ht="12.75" customHeight="1" x14ac:dyDescent="0.2">
      <c r="B72" s="262" t="s">
        <v>8984</v>
      </c>
      <c r="C72" s="247"/>
      <c r="D72" s="247"/>
      <c r="F72" s="190"/>
    </row>
    <row r="73" spans="2:8" ht="12.75" customHeight="1" thickBot="1" x14ac:dyDescent="0.25">
      <c r="B73" s="246"/>
      <c r="C73" s="247"/>
      <c r="D73" s="247"/>
      <c r="F73" s="190"/>
    </row>
    <row r="74" spans="2:8" ht="27" customHeight="1" thickBot="1" x14ac:dyDescent="0.25">
      <c r="B74" s="248" t="s">
        <v>8544</v>
      </c>
      <c r="C74" s="249" t="s">
        <v>8545</v>
      </c>
      <c r="D74" s="249" t="s">
        <v>8546</v>
      </c>
      <c r="E74" s="249" t="s">
        <v>8547</v>
      </c>
      <c r="F74" s="190"/>
    </row>
    <row r="75" spans="2:8" ht="12.75" customHeight="1" x14ac:dyDescent="0.2">
      <c r="B75" s="250" t="s">
        <v>8310</v>
      </c>
      <c r="C75" s="251">
        <v>3000</v>
      </c>
      <c r="D75" s="252">
        <v>1000000</v>
      </c>
      <c r="E75" s="253">
        <v>3000000000</v>
      </c>
      <c r="F75" s="190"/>
    </row>
    <row r="76" spans="2:8" ht="12.75" customHeight="1" x14ac:dyDescent="0.2">
      <c r="B76" s="250" t="s">
        <v>8311</v>
      </c>
      <c r="C76" s="251">
        <v>769165</v>
      </c>
      <c r="D76" s="252">
        <v>1000000</v>
      </c>
      <c r="E76" s="253">
        <v>769165000000</v>
      </c>
      <c r="F76" s="190"/>
    </row>
    <row r="77" spans="2:8" ht="12.75" customHeight="1" x14ac:dyDescent="0.2">
      <c r="B77" s="250" t="s">
        <v>8312</v>
      </c>
      <c r="C77" s="251">
        <v>330799</v>
      </c>
      <c r="D77" s="252">
        <v>1000000</v>
      </c>
      <c r="E77" s="253">
        <v>330799000000</v>
      </c>
      <c r="F77" s="190"/>
    </row>
    <row r="78" spans="2:8" ht="12.75" customHeight="1" thickBot="1" x14ac:dyDescent="0.25">
      <c r="B78" s="254" t="s">
        <v>8313</v>
      </c>
      <c r="C78" s="255">
        <v>84101</v>
      </c>
      <c r="D78" s="256">
        <v>1000000</v>
      </c>
      <c r="E78" s="257">
        <v>84101000000</v>
      </c>
      <c r="F78" s="190"/>
    </row>
    <row r="79" spans="2:8" ht="12.75" customHeight="1" thickBot="1" x14ac:dyDescent="0.25">
      <c r="B79" s="258" t="s">
        <v>8548</v>
      </c>
      <c r="C79" s="259">
        <v>1187065</v>
      </c>
      <c r="D79" s="260"/>
      <c r="E79" s="261">
        <v>1187065000000</v>
      </c>
      <c r="F79" s="190"/>
    </row>
    <row r="80" spans="2:8" ht="12.75" customHeight="1" x14ac:dyDescent="0.2">
      <c r="C80" s="247"/>
      <c r="D80" s="247"/>
      <c r="F80" s="190"/>
    </row>
    <row r="81" spans="2:6" ht="12.75" customHeight="1" x14ac:dyDescent="0.2">
      <c r="B81" s="262" t="s">
        <v>8320</v>
      </c>
      <c r="C81" s="75"/>
      <c r="D81" s="75"/>
      <c r="E81" s="75"/>
      <c r="F81" s="190"/>
    </row>
    <row r="82" spans="2:6" ht="12.75" customHeight="1" thickBot="1" x14ac:dyDescent="0.25">
      <c r="B82" s="201"/>
      <c r="C82" s="75"/>
      <c r="D82" s="75"/>
      <c r="E82" s="75"/>
      <c r="F82" s="190"/>
    </row>
    <row r="83" spans="2:6" ht="12.75" customHeight="1" thickBot="1" x14ac:dyDescent="0.25">
      <c r="B83" s="263" t="s">
        <v>8316</v>
      </c>
      <c r="C83" s="249" t="s">
        <v>8317</v>
      </c>
      <c r="D83" s="249" t="s">
        <v>8318</v>
      </c>
      <c r="E83" s="249" t="s">
        <v>8319</v>
      </c>
      <c r="F83" s="190"/>
    </row>
    <row r="84" spans="2:6" ht="12.75" customHeight="1" x14ac:dyDescent="0.2">
      <c r="B84" s="264" t="s">
        <v>8321</v>
      </c>
      <c r="C84" s="251">
        <v>3000</v>
      </c>
      <c r="D84" s="265" t="s">
        <v>8322</v>
      </c>
      <c r="E84" s="266">
        <v>3000000000</v>
      </c>
      <c r="F84" s="190"/>
    </row>
    <row r="85" spans="2:6" ht="12.75" customHeight="1" x14ac:dyDescent="0.2">
      <c r="B85" s="264" t="s">
        <v>8323</v>
      </c>
      <c r="C85" s="251">
        <v>615858</v>
      </c>
      <c r="D85" s="265" t="s">
        <v>8322</v>
      </c>
      <c r="E85" s="266">
        <v>615858000000</v>
      </c>
      <c r="F85" s="190"/>
    </row>
    <row r="86" spans="2:6" ht="12.75" customHeight="1" x14ac:dyDescent="0.2">
      <c r="B86" s="264" t="s">
        <v>8324</v>
      </c>
      <c r="C86" s="251">
        <v>108343</v>
      </c>
      <c r="D86" s="265" t="s">
        <v>8322</v>
      </c>
      <c r="E86" s="266">
        <v>108343000000</v>
      </c>
      <c r="F86" s="190"/>
    </row>
    <row r="87" spans="2:6" ht="12.75" customHeight="1" thickBot="1" x14ac:dyDescent="0.25">
      <c r="B87" s="267" t="s">
        <v>8313</v>
      </c>
      <c r="C87" s="255">
        <v>84101</v>
      </c>
      <c r="D87" s="268" t="s">
        <v>8322</v>
      </c>
      <c r="E87" s="269">
        <v>84101000000</v>
      </c>
      <c r="F87" s="190"/>
    </row>
    <row r="88" spans="2:6" ht="12.75" customHeight="1" thickBot="1" x14ac:dyDescent="0.25">
      <c r="B88" s="270" t="s">
        <v>8325</v>
      </c>
      <c r="C88" s="259">
        <v>811302</v>
      </c>
      <c r="D88" s="271"/>
      <c r="E88" s="272">
        <v>811302000000</v>
      </c>
      <c r="F88" s="190"/>
    </row>
    <row r="89" spans="2:6" ht="12.75" customHeight="1" x14ac:dyDescent="0.2">
      <c r="B89" s="262"/>
      <c r="C89" s="75"/>
      <c r="D89" s="75"/>
      <c r="E89" s="75"/>
      <c r="F89" s="190"/>
    </row>
    <row r="90" spans="2:6" ht="12.75" customHeight="1" x14ac:dyDescent="0.2">
      <c r="C90" s="247"/>
      <c r="D90" s="247"/>
      <c r="F90" s="190"/>
    </row>
    <row r="91" spans="2:6" ht="12.75" customHeight="1" x14ac:dyDescent="0.2">
      <c r="B91" s="262" t="s">
        <v>9005</v>
      </c>
      <c r="C91" s="75"/>
      <c r="D91" s="75"/>
      <c r="E91" s="75"/>
      <c r="F91" s="75"/>
    </row>
    <row r="92" spans="2:6" ht="12.75" customHeight="1" thickBot="1" x14ac:dyDescent="0.25">
      <c r="B92" s="262"/>
      <c r="C92" s="75"/>
      <c r="D92" s="75"/>
      <c r="E92" s="75"/>
      <c r="F92" s="75"/>
    </row>
    <row r="93" spans="2:6" ht="25.5" customHeight="1" x14ac:dyDescent="0.2">
      <c r="B93" s="1029" t="s">
        <v>8326</v>
      </c>
      <c r="C93" s="1029" t="s">
        <v>8327</v>
      </c>
      <c r="D93" s="1029" t="s">
        <v>8328</v>
      </c>
      <c r="E93" s="273"/>
      <c r="F93" s="274"/>
    </row>
    <row r="94" spans="2:6" ht="12.75" customHeight="1" thickBot="1" x14ac:dyDescent="0.25">
      <c r="B94" s="1030"/>
      <c r="C94" s="1030"/>
      <c r="D94" s="1030"/>
      <c r="E94" s="275"/>
      <c r="F94" s="274"/>
    </row>
    <row r="95" spans="2:6" ht="12.75" customHeight="1" x14ac:dyDescent="0.2">
      <c r="B95" s="276" t="s">
        <v>8329</v>
      </c>
      <c r="C95" s="497">
        <v>0.98250000000000004</v>
      </c>
      <c r="D95" s="278" t="s">
        <v>8330</v>
      </c>
      <c r="E95" s="274"/>
      <c r="F95" s="274"/>
    </row>
    <row r="96" spans="2:6" ht="12.75" customHeight="1" thickBot="1" x14ac:dyDescent="0.25">
      <c r="B96" s="279" t="s">
        <v>8331</v>
      </c>
      <c r="C96" s="498">
        <v>1.7500000000000002E-2</v>
      </c>
      <c r="D96" s="271" t="s">
        <v>8332</v>
      </c>
      <c r="E96" s="274"/>
      <c r="F96" s="274"/>
    </row>
    <row r="97" spans="2:6" ht="12.75" customHeight="1" thickBot="1" x14ac:dyDescent="0.25">
      <c r="B97" s="280" t="s">
        <v>8333</v>
      </c>
      <c r="C97" s="281">
        <v>1</v>
      </c>
      <c r="D97" s="282"/>
      <c r="E97" s="274"/>
      <c r="F97" s="274"/>
    </row>
    <row r="98" spans="2:6" ht="12.75" customHeight="1" x14ac:dyDescent="0.2">
      <c r="B98" s="262"/>
      <c r="C98" s="75"/>
      <c r="D98" s="75"/>
      <c r="E98" s="75"/>
      <c r="F98" s="75"/>
    </row>
    <row r="99" spans="2:6" ht="12.75" customHeight="1" x14ac:dyDescent="0.2">
      <c r="B99" s="262"/>
      <c r="C99" s="75"/>
      <c r="D99" s="75"/>
      <c r="E99" s="75"/>
      <c r="F99" s="75"/>
    </row>
    <row r="100" spans="2:6" ht="12.75" customHeight="1" x14ac:dyDescent="0.2">
      <c r="B100" s="262" t="s">
        <v>8334</v>
      </c>
      <c r="C100" s="75"/>
      <c r="D100" s="75"/>
      <c r="E100" s="75"/>
      <c r="F100" s="75"/>
    </row>
    <row r="101" spans="2:6" ht="12.75" customHeight="1" thickBot="1" x14ac:dyDescent="0.25">
      <c r="B101" s="262"/>
      <c r="C101" s="75"/>
      <c r="D101" s="75"/>
      <c r="E101" s="75"/>
      <c r="F101" s="75"/>
    </row>
    <row r="102" spans="2:6" ht="19.5" customHeight="1" x14ac:dyDescent="0.2">
      <c r="B102" s="1029" t="s">
        <v>8326</v>
      </c>
      <c r="C102" s="1032" t="s">
        <v>8327</v>
      </c>
      <c r="D102" s="1032" t="s">
        <v>8328</v>
      </c>
      <c r="E102" s="273"/>
      <c r="F102" s="274"/>
    </row>
    <row r="103" spans="2:6" ht="12.75" customHeight="1" thickBot="1" x14ac:dyDescent="0.25">
      <c r="B103" s="1030"/>
      <c r="C103" s="1033"/>
      <c r="D103" s="1033"/>
      <c r="E103" s="275"/>
      <c r="F103" s="274"/>
    </row>
    <row r="104" spans="2:6" ht="12.75" customHeight="1" x14ac:dyDescent="0.2">
      <c r="B104" s="276" t="s">
        <v>8335</v>
      </c>
      <c r="C104" s="277">
        <v>0.4758</v>
      </c>
      <c r="D104" s="265" t="s">
        <v>8330</v>
      </c>
      <c r="E104" s="274"/>
      <c r="F104" s="274"/>
    </row>
    <row r="105" spans="2:6" ht="12.75" customHeight="1" x14ac:dyDescent="0.2">
      <c r="B105" s="276" t="s">
        <v>8329</v>
      </c>
      <c r="C105" s="277">
        <v>0.4002</v>
      </c>
      <c r="D105" s="265" t="s">
        <v>8330</v>
      </c>
      <c r="E105" s="274"/>
      <c r="F105" s="274"/>
    </row>
    <row r="106" spans="2:6" ht="12.75" customHeight="1" thickBot="1" x14ac:dyDescent="0.25">
      <c r="B106" s="279" t="s">
        <v>8331</v>
      </c>
      <c r="C106" s="283">
        <v>0.124</v>
      </c>
      <c r="D106" s="268" t="s">
        <v>8332</v>
      </c>
      <c r="E106" s="274"/>
      <c r="F106" s="274"/>
    </row>
    <row r="107" spans="2:6" ht="12.75" customHeight="1" thickBot="1" x14ac:dyDescent="0.25">
      <c r="B107" s="280" t="s">
        <v>8333</v>
      </c>
      <c r="C107" s="284" t="s">
        <v>8336</v>
      </c>
      <c r="D107" s="285"/>
      <c r="E107" s="274"/>
      <c r="F107" s="274"/>
    </row>
    <row r="108" spans="2:6" ht="12.75" customHeight="1" x14ac:dyDescent="0.2">
      <c r="B108" s="286"/>
      <c r="C108" s="287"/>
      <c r="D108" s="287"/>
      <c r="E108" s="274"/>
      <c r="F108" s="274"/>
    </row>
    <row r="109" spans="2:6" ht="12.75" customHeight="1" x14ac:dyDescent="0.2">
      <c r="B109" s="262" t="s">
        <v>8759</v>
      </c>
      <c r="C109" s="75"/>
      <c r="D109" s="75"/>
      <c r="E109" s="75"/>
      <c r="F109" s="75"/>
    </row>
    <row r="110" spans="2:6" ht="12.75" customHeight="1" x14ac:dyDescent="0.2">
      <c r="B110" s="288"/>
      <c r="C110" s="75"/>
      <c r="D110" s="75"/>
      <c r="E110" s="75"/>
      <c r="F110" s="75"/>
    </row>
    <row r="111" spans="2:6" ht="12.75" customHeight="1" x14ac:dyDescent="0.2">
      <c r="B111" s="262" t="s">
        <v>9006</v>
      </c>
      <c r="C111" s="75"/>
      <c r="D111" s="75"/>
      <c r="E111" s="75"/>
      <c r="F111" s="75"/>
    </row>
    <row r="112" spans="2:6" ht="12.75" customHeight="1" thickBot="1" x14ac:dyDescent="0.25">
      <c r="B112" s="262"/>
      <c r="C112" s="75"/>
      <c r="D112" s="75"/>
      <c r="E112" s="75"/>
      <c r="F112" s="75"/>
    </row>
    <row r="113" spans="2:6" ht="19.5" customHeight="1" x14ac:dyDescent="0.2">
      <c r="B113" s="1034" t="s">
        <v>8337</v>
      </c>
      <c r="C113" s="1036" t="s">
        <v>8327</v>
      </c>
      <c r="D113" s="1038" t="s">
        <v>8338</v>
      </c>
      <c r="E113" s="273"/>
      <c r="F113" s="274"/>
    </row>
    <row r="114" spans="2:6" ht="12.75" customHeight="1" thickBot="1" x14ac:dyDescent="0.25">
      <c r="B114" s="1035"/>
      <c r="C114" s="1037"/>
      <c r="D114" s="1039"/>
      <c r="E114" s="275"/>
      <c r="F114" s="274"/>
    </row>
    <row r="115" spans="2:6" ht="12.75" customHeight="1" thickBot="1" x14ac:dyDescent="0.25">
      <c r="B115" s="279" t="s">
        <v>8339</v>
      </c>
      <c r="C115" s="283">
        <v>1</v>
      </c>
      <c r="D115" s="268" t="s">
        <v>8340</v>
      </c>
      <c r="E115" s="273"/>
      <c r="F115" s="274"/>
    </row>
    <row r="116" spans="2:6" ht="12.75" customHeight="1" thickBot="1" x14ac:dyDescent="0.25">
      <c r="B116" s="280" t="s">
        <v>8333</v>
      </c>
      <c r="C116" s="284" t="s">
        <v>8336</v>
      </c>
      <c r="D116" s="298"/>
      <c r="E116" s="274"/>
      <c r="F116" s="274"/>
    </row>
    <row r="117" spans="2:6" ht="12.75" customHeight="1" x14ac:dyDescent="0.2">
      <c r="B117" s="262"/>
      <c r="C117" s="75"/>
      <c r="D117" s="75"/>
      <c r="E117" s="75"/>
      <c r="F117" s="75"/>
    </row>
    <row r="118" spans="2:6" ht="12.75" customHeight="1" thickBot="1" x14ac:dyDescent="0.25">
      <c r="B118" s="262"/>
      <c r="C118" s="75"/>
      <c r="D118" s="75"/>
      <c r="E118" s="75"/>
      <c r="F118" s="75"/>
    </row>
    <row r="119" spans="2:6" ht="19.5" customHeight="1" x14ac:dyDescent="0.2">
      <c r="B119" s="1034" t="s">
        <v>8341</v>
      </c>
      <c r="C119" s="1036" t="s">
        <v>8327</v>
      </c>
      <c r="D119" s="1038" t="s">
        <v>8338</v>
      </c>
      <c r="E119" s="273"/>
      <c r="F119" s="274"/>
    </row>
    <row r="120" spans="2:6" ht="12.75" customHeight="1" thickBot="1" x14ac:dyDescent="0.25">
      <c r="B120" s="1035"/>
      <c r="C120" s="1040"/>
      <c r="D120" s="1039"/>
      <c r="E120" s="275"/>
      <c r="F120" s="274"/>
    </row>
    <row r="121" spans="2:6" ht="12.75" customHeight="1" x14ac:dyDescent="0.2">
      <c r="B121" s="290" t="s">
        <v>8335</v>
      </c>
      <c r="C121" s="499">
        <v>0.90059999999999996</v>
      </c>
      <c r="D121" s="292" t="s">
        <v>8330</v>
      </c>
      <c r="E121" s="274"/>
      <c r="F121" s="274"/>
    </row>
    <row r="122" spans="2:6" ht="12.75" customHeight="1" x14ac:dyDescent="0.2">
      <c r="B122" s="293" t="s">
        <v>8549</v>
      </c>
      <c r="C122" s="499">
        <v>6.4000000000000001E-2</v>
      </c>
      <c r="D122" s="500" t="s">
        <v>8550</v>
      </c>
      <c r="E122" s="274"/>
      <c r="F122" s="274"/>
    </row>
    <row r="123" spans="2:6" ht="12.75" customHeight="1" thickBot="1" x14ac:dyDescent="0.25">
      <c r="B123" s="294" t="s">
        <v>8551</v>
      </c>
      <c r="C123" s="501">
        <v>3.5400000000000001E-2</v>
      </c>
      <c r="D123" s="296" t="s">
        <v>5253</v>
      </c>
      <c r="E123" s="274"/>
      <c r="F123" s="274"/>
    </row>
    <row r="124" spans="2:6" ht="12.75" customHeight="1" thickBot="1" x14ac:dyDescent="0.25">
      <c r="B124" s="297" t="s">
        <v>8333</v>
      </c>
      <c r="C124" s="298" t="s">
        <v>8336</v>
      </c>
      <c r="D124" s="298"/>
      <c r="E124" s="274"/>
      <c r="F124" s="274"/>
    </row>
    <row r="125" spans="2:6" ht="12.75" customHeight="1" thickBot="1" x14ac:dyDescent="0.25">
      <c r="B125" s="262"/>
      <c r="C125" s="75"/>
      <c r="D125" s="75"/>
      <c r="E125" s="75"/>
      <c r="F125" s="75"/>
    </row>
    <row r="126" spans="2:6" ht="12.75" customHeight="1" x14ac:dyDescent="0.2">
      <c r="B126" s="1029" t="s">
        <v>8342</v>
      </c>
      <c r="C126" s="1032" t="s">
        <v>8327</v>
      </c>
      <c r="D126" s="1032" t="s">
        <v>8328</v>
      </c>
      <c r="E126" s="75"/>
      <c r="F126" s="75"/>
    </row>
    <row r="127" spans="2:6" ht="12.75" customHeight="1" thickBot="1" x14ac:dyDescent="0.25">
      <c r="B127" s="1041"/>
      <c r="C127" s="1033"/>
      <c r="D127" s="1033"/>
      <c r="E127" s="75"/>
      <c r="F127" s="75"/>
    </row>
    <row r="128" spans="2:6" ht="12.75" customHeight="1" x14ac:dyDescent="0.2">
      <c r="B128" s="299" t="s">
        <v>8343</v>
      </c>
      <c r="C128" s="291">
        <v>0.94</v>
      </c>
      <c r="D128" s="292" t="s">
        <v>8330</v>
      </c>
      <c r="E128" s="75"/>
      <c r="F128" s="75"/>
    </row>
    <row r="129" spans="2:8" ht="12.75" customHeight="1" thickBot="1" x14ac:dyDescent="0.25">
      <c r="B129" s="294" t="s">
        <v>8331</v>
      </c>
      <c r="C129" s="295">
        <v>0.06</v>
      </c>
      <c r="D129" s="296" t="s">
        <v>5253</v>
      </c>
      <c r="E129" s="75"/>
      <c r="F129" s="75"/>
    </row>
    <row r="130" spans="2:8" ht="12.75" customHeight="1" thickBot="1" x14ac:dyDescent="0.25">
      <c r="B130" s="297" t="s">
        <v>8333</v>
      </c>
      <c r="C130" s="298" t="s">
        <v>8336</v>
      </c>
      <c r="D130" s="298"/>
      <c r="E130" s="75"/>
      <c r="F130" s="75"/>
    </row>
    <row r="131" spans="2:8" ht="12.75" customHeight="1" x14ac:dyDescent="0.2">
      <c r="B131" s="262"/>
      <c r="C131" s="75"/>
      <c r="D131" s="75"/>
      <c r="E131" s="75"/>
      <c r="F131" s="75"/>
    </row>
    <row r="132" spans="2:8" ht="12.75" customHeight="1" x14ac:dyDescent="0.2">
      <c r="B132" s="262" t="s">
        <v>8320</v>
      </c>
      <c r="C132" s="75"/>
      <c r="D132" s="75"/>
      <c r="E132" s="75"/>
      <c r="F132" s="75"/>
    </row>
    <row r="133" spans="2:8" ht="12.75" customHeight="1" thickBot="1" x14ac:dyDescent="0.25">
      <c r="B133" s="262"/>
      <c r="C133" s="75"/>
      <c r="D133" s="75"/>
      <c r="E133" s="75"/>
      <c r="F133" s="75"/>
    </row>
    <row r="134" spans="2:8" ht="19.5" customHeight="1" x14ac:dyDescent="0.2">
      <c r="B134" s="1029" t="s">
        <v>8342</v>
      </c>
      <c r="C134" s="1032" t="s">
        <v>8327</v>
      </c>
      <c r="D134" s="1032" t="s">
        <v>8338</v>
      </c>
      <c r="E134" s="273"/>
      <c r="F134" s="274"/>
    </row>
    <row r="135" spans="2:8" ht="12.75" customHeight="1" thickBot="1" x14ac:dyDescent="0.25">
      <c r="B135" s="1041"/>
      <c r="C135" s="1042"/>
      <c r="D135" s="1042"/>
      <c r="E135" s="275"/>
      <c r="F135" s="274"/>
    </row>
    <row r="136" spans="2:8" ht="12.75" customHeight="1" x14ac:dyDescent="0.2">
      <c r="B136" s="299" t="s">
        <v>8343</v>
      </c>
      <c r="C136" s="300" t="s">
        <v>8344</v>
      </c>
      <c r="D136" s="292" t="s">
        <v>8330</v>
      </c>
      <c r="E136" s="274"/>
      <c r="F136" s="274"/>
    </row>
    <row r="137" spans="2:8" ht="12.75" customHeight="1" thickBot="1" x14ac:dyDescent="0.25">
      <c r="B137" s="301" t="s">
        <v>8331</v>
      </c>
      <c r="C137" s="302">
        <v>5.9700000000000003E-2</v>
      </c>
      <c r="D137" s="296" t="s">
        <v>5253</v>
      </c>
      <c r="E137" s="274"/>
      <c r="F137" s="274"/>
    </row>
    <row r="138" spans="2:8" ht="12.75" customHeight="1" thickBot="1" x14ac:dyDescent="0.25">
      <c r="B138" s="303" t="s">
        <v>8333</v>
      </c>
      <c r="C138" s="304" t="s">
        <v>8336</v>
      </c>
      <c r="D138" s="298"/>
      <c r="E138" s="274"/>
      <c r="F138" s="274"/>
    </row>
    <row r="139" spans="2:8" ht="12.75" customHeight="1" x14ac:dyDescent="0.2">
      <c r="C139" s="247"/>
      <c r="D139" s="247"/>
      <c r="F139" s="190"/>
    </row>
    <row r="140" spans="2:8" ht="12.75" customHeight="1" x14ac:dyDescent="0.2">
      <c r="C140" s="247"/>
      <c r="D140" s="247"/>
      <c r="F140" s="190"/>
    </row>
    <row r="141" spans="2:8" ht="12.75" customHeight="1" x14ac:dyDescent="0.2">
      <c r="C141" s="247"/>
      <c r="D141" s="247"/>
      <c r="F141" s="190"/>
    </row>
    <row r="142" spans="2:8" ht="12.75" customHeight="1" x14ac:dyDescent="0.2">
      <c r="C142" s="247"/>
      <c r="D142" s="247"/>
      <c r="F142" s="190"/>
    </row>
    <row r="143" spans="2:8" ht="12.75" customHeight="1" x14ac:dyDescent="0.2">
      <c r="B143" s="986"/>
      <c r="C143" s="986"/>
      <c r="D143" s="247"/>
      <c r="F143" s="190"/>
    </row>
    <row r="144" spans="2:8" ht="15" customHeight="1" x14ac:dyDescent="0.2">
      <c r="D144" s="22"/>
      <c r="E144" s="986"/>
      <c r="F144" s="986"/>
      <c r="G144" s="986"/>
      <c r="H144" s="188"/>
    </row>
    <row r="145" spans="2:8" ht="15" customHeight="1" x14ac:dyDescent="0.2">
      <c r="B145" s="986"/>
      <c r="C145" s="986"/>
      <c r="D145" s="22"/>
      <c r="E145" s="986"/>
      <c r="F145" s="986"/>
      <c r="G145" s="986"/>
      <c r="H145" s="188"/>
    </row>
    <row r="146" spans="2:8" ht="15" customHeight="1" x14ac:dyDescent="0.2">
      <c r="B146" s="305"/>
      <c r="C146" s="306"/>
      <c r="D146" s="306"/>
      <c r="F146" s="307"/>
    </row>
    <row r="147" spans="2:8" ht="15" customHeight="1" x14ac:dyDescent="0.2">
      <c r="B147" s="308"/>
      <c r="E147" s="309"/>
    </row>
  </sheetData>
  <mergeCells count="44">
    <mergeCell ref="B143:C143"/>
    <mergeCell ref="E144:G144"/>
    <mergeCell ref="B145:C145"/>
    <mergeCell ref="E145:G145"/>
    <mergeCell ref="B119:B120"/>
    <mergeCell ref="C119:C120"/>
    <mergeCell ref="D119:D120"/>
    <mergeCell ref="B134:B135"/>
    <mergeCell ref="C134:C135"/>
    <mergeCell ref="D134:D135"/>
    <mergeCell ref="B126:B127"/>
    <mergeCell ref="C126:C127"/>
    <mergeCell ref="D126:D127"/>
    <mergeCell ref="B102:B103"/>
    <mergeCell ref="C102:C103"/>
    <mergeCell ref="D102:D103"/>
    <mergeCell ref="B113:B114"/>
    <mergeCell ref="C113:C114"/>
    <mergeCell ref="D113:D114"/>
    <mergeCell ref="B41:G41"/>
    <mergeCell ref="B63:G63"/>
    <mergeCell ref="B64:G64"/>
    <mergeCell ref="B65:G65"/>
    <mergeCell ref="B93:B94"/>
    <mergeCell ref="C93:C94"/>
    <mergeCell ref="D93:D94"/>
    <mergeCell ref="B66:G67"/>
    <mergeCell ref="B29:G29"/>
    <mergeCell ref="B39:B40"/>
    <mergeCell ref="C39:C40"/>
    <mergeCell ref="D39:D40"/>
    <mergeCell ref="E39:E40"/>
    <mergeCell ref="F39:F40"/>
    <mergeCell ref="G39:G40"/>
    <mergeCell ref="B7:G7"/>
    <mergeCell ref="B9:G16"/>
    <mergeCell ref="B19:G19"/>
    <mergeCell ref="B20:G20"/>
    <mergeCell ref="B27:B28"/>
    <mergeCell ref="C27:C28"/>
    <mergeCell ref="D27:D28"/>
    <mergeCell ref="E27:E28"/>
    <mergeCell ref="F27:F28"/>
    <mergeCell ref="G27:G28"/>
  </mergeCells>
  <printOptions horizontalCentered="1"/>
  <pageMargins left="0.59055118110236227" right="0.39370078740157483" top="1.5748031496062993" bottom="0.78740157480314965" header="0" footer="0.78740157480314965"/>
  <pageSetup scale="73"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F0FD-43E2-42E2-A26F-16C049C15467}">
  <sheetPr>
    <tabColor rgb="FF00FF00"/>
    <pageSetUpPr fitToPage="1"/>
  </sheetPr>
  <dimension ref="A1:F82"/>
  <sheetViews>
    <sheetView showGridLines="0" topLeftCell="A8" zoomScale="80" zoomScaleNormal="80" zoomScaleSheetLayoutView="90" zoomScalePageLayoutView="150" workbookViewId="0">
      <selection activeCell="F40" sqref="F40"/>
    </sheetView>
  </sheetViews>
  <sheetFormatPr baseColWidth="10" defaultColWidth="10.85546875" defaultRowHeight="15" customHeight="1" x14ac:dyDescent="0.25"/>
  <cols>
    <col min="1" max="1" width="51" style="925" customWidth="1"/>
    <col min="2" max="2" width="35.42578125" style="925" customWidth="1"/>
    <col min="3" max="3" width="28.42578125" style="925" customWidth="1"/>
    <col min="4" max="4" width="45" style="925" customWidth="1"/>
    <col min="5" max="16384" width="10.85546875" style="925"/>
  </cols>
  <sheetData>
    <row r="1" spans="1:6" ht="15" customHeight="1" x14ac:dyDescent="0.25">
      <c r="C1" s="931"/>
      <c r="D1" s="931"/>
    </row>
    <row r="6" spans="1:6" ht="15" customHeight="1" thickBot="1" x14ac:dyDescent="0.3"/>
    <row r="7" spans="1:6" ht="34.5" customHeight="1" thickBot="1" x14ac:dyDescent="0.3">
      <c r="A7" s="1043" t="s">
        <v>9027</v>
      </c>
      <c r="B7" s="1044"/>
      <c r="C7" s="1044"/>
      <c r="D7" s="1045"/>
      <c r="E7" s="310"/>
      <c r="F7" s="310"/>
    </row>
    <row r="9" spans="1:6" ht="15" customHeight="1" x14ac:dyDescent="0.25">
      <c r="A9" s="926" t="s">
        <v>8345</v>
      </c>
    </row>
    <row r="10" spans="1:6" ht="9.75" customHeight="1" x14ac:dyDescent="0.25">
      <c r="A10" s="927"/>
      <c r="B10" s="927"/>
      <c r="C10" s="927"/>
      <c r="D10" s="927"/>
    </row>
    <row r="11" spans="1:6" ht="15" customHeight="1" x14ac:dyDescent="0.25">
      <c r="A11" s="193"/>
      <c r="B11" s="932">
        <v>46022</v>
      </c>
      <c r="D11" s="932">
        <v>45657</v>
      </c>
    </row>
    <row r="12" spans="1:6" ht="15" customHeight="1" x14ac:dyDescent="0.25">
      <c r="A12" s="928" t="s">
        <v>2</v>
      </c>
      <c r="B12" s="929" t="s">
        <v>8346</v>
      </c>
      <c r="C12" s="193"/>
      <c r="D12" s="929" t="s">
        <v>8346</v>
      </c>
    </row>
    <row r="13" spans="1:6" ht="15" customHeight="1" x14ac:dyDescent="0.25">
      <c r="A13" s="928" t="s">
        <v>8347</v>
      </c>
      <c r="B13" s="929" t="s">
        <v>8348</v>
      </c>
      <c r="C13" s="193"/>
      <c r="D13" s="929" t="s">
        <v>8348</v>
      </c>
    </row>
    <row r="14" spans="1:6" ht="15.75" x14ac:dyDescent="0.25">
      <c r="A14" s="928" t="s">
        <v>8349</v>
      </c>
      <c r="B14" s="929" t="s">
        <v>8350</v>
      </c>
      <c r="C14" s="193"/>
      <c r="D14" s="929" t="s">
        <v>8350</v>
      </c>
    </row>
    <row r="15" spans="1:6" ht="15" customHeight="1" x14ac:dyDescent="0.25">
      <c r="A15" s="861" t="s">
        <v>8351</v>
      </c>
      <c r="B15" s="193" t="s">
        <v>8352</v>
      </c>
      <c r="C15" s="193"/>
      <c r="D15" s="193" t="s">
        <v>8352</v>
      </c>
    </row>
    <row r="16" spans="1:6" ht="15" customHeight="1" x14ac:dyDescent="0.25">
      <c r="A16" s="928"/>
      <c r="B16" s="929" t="s">
        <v>8353</v>
      </c>
      <c r="C16" s="193"/>
      <c r="D16" s="929" t="s">
        <v>8353</v>
      </c>
    </row>
    <row r="17" spans="1:4" ht="15" customHeight="1" x14ac:dyDescent="0.25">
      <c r="A17" s="861"/>
      <c r="B17" s="929" t="s">
        <v>8354</v>
      </c>
      <c r="C17" s="193"/>
      <c r="D17" s="929" t="s">
        <v>8354</v>
      </c>
    </row>
    <row r="18" spans="1:4" ht="15" customHeight="1" x14ac:dyDescent="0.25">
      <c r="A18" s="861"/>
      <c r="B18" s="929" t="s">
        <v>8355</v>
      </c>
      <c r="C18" s="193"/>
      <c r="D18" s="929" t="s">
        <v>8355</v>
      </c>
    </row>
    <row r="19" spans="1:4" ht="15" customHeight="1" x14ac:dyDescent="0.25">
      <c r="A19" s="861" t="s">
        <v>8356</v>
      </c>
      <c r="B19" s="929" t="s">
        <v>8357</v>
      </c>
      <c r="C19" s="193"/>
      <c r="D19" s="929" t="s">
        <v>8357</v>
      </c>
    </row>
    <row r="20" spans="1:4" ht="15" customHeight="1" x14ac:dyDescent="0.25">
      <c r="A20" s="193"/>
      <c r="B20" s="193" t="s">
        <v>8358</v>
      </c>
      <c r="C20" s="193"/>
      <c r="D20" s="193" t="s">
        <v>8358</v>
      </c>
    </row>
    <row r="21" spans="1:4" ht="15.75" x14ac:dyDescent="0.25">
      <c r="A21" s="928"/>
      <c r="B21" s="929" t="s">
        <v>8359</v>
      </c>
      <c r="C21" s="193"/>
      <c r="D21" s="929" t="s">
        <v>8359</v>
      </c>
    </row>
    <row r="22" spans="1:4" ht="15.75" x14ac:dyDescent="0.25">
      <c r="A22" s="193"/>
      <c r="B22" s="929" t="s">
        <v>8360</v>
      </c>
      <c r="C22" s="193"/>
      <c r="D22" s="929" t="s">
        <v>8360</v>
      </c>
    </row>
    <row r="23" spans="1:4" ht="15.75" x14ac:dyDescent="0.25">
      <c r="A23" s="861" t="s">
        <v>8361</v>
      </c>
      <c r="B23" s="929" t="s">
        <v>8362</v>
      </c>
      <c r="C23" s="193"/>
      <c r="D23" s="929" t="s">
        <v>8362</v>
      </c>
    </row>
    <row r="24" spans="1:4" ht="15.75" x14ac:dyDescent="0.25">
      <c r="A24" s="861" t="s">
        <v>8363</v>
      </c>
      <c r="B24" s="929" t="s">
        <v>8364</v>
      </c>
      <c r="C24" s="193"/>
      <c r="D24" s="929" t="s">
        <v>8364</v>
      </c>
    </row>
    <row r="25" spans="1:4" ht="15.75" x14ac:dyDescent="0.25">
      <c r="A25" s="861" t="s">
        <v>5</v>
      </c>
      <c r="B25" s="193" t="s">
        <v>8426</v>
      </c>
      <c r="C25" s="193"/>
      <c r="D25" s="193" t="s">
        <v>8365</v>
      </c>
    </row>
    <row r="26" spans="1:4" ht="15" customHeight="1" x14ac:dyDescent="0.25">
      <c r="A26" s="928" t="s">
        <v>8366</v>
      </c>
      <c r="B26" s="929" t="s">
        <v>8352</v>
      </c>
      <c r="C26" s="193"/>
      <c r="D26" s="929" t="s">
        <v>8367</v>
      </c>
    </row>
    <row r="27" spans="1:4" ht="16.5" customHeight="1" x14ac:dyDescent="0.25">
      <c r="A27" s="861" t="s">
        <v>8368</v>
      </c>
      <c r="B27" s="193" t="s">
        <v>8369</v>
      </c>
      <c r="C27" s="193"/>
      <c r="D27" s="193" t="s">
        <v>8357</v>
      </c>
    </row>
    <row r="28" spans="1:4" ht="20.25" customHeight="1" x14ac:dyDescent="0.25">
      <c r="A28" s="928" t="s">
        <v>8370</v>
      </c>
      <c r="B28" s="929" t="s">
        <v>8369</v>
      </c>
      <c r="C28" s="193"/>
      <c r="D28" s="929" t="s">
        <v>8369</v>
      </c>
    </row>
    <row r="29" spans="1:4" ht="15.75" customHeight="1" x14ac:dyDescent="0.25">
      <c r="A29" s="861" t="s">
        <v>8411</v>
      </c>
      <c r="B29" s="193" t="s">
        <v>8371</v>
      </c>
      <c r="C29" s="193"/>
      <c r="D29" s="193" t="s">
        <v>8371</v>
      </c>
    </row>
    <row r="30" spans="1:4" ht="15.75" customHeight="1" x14ac:dyDescent="0.25">
      <c r="A30" s="928" t="s">
        <v>8412</v>
      </c>
      <c r="B30" s="929" t="s">
        <v>8372</v>
      </c>
      <c r="C30" s="193"/>
      <c r="D30" s="929" t="s">
        <v>8372</v>
      </c>
    </row>
    <row r="31" spans="1:4" ht="15.75" customHeight="1" x14ac:dyDescent="0.25">
      <c r="A31" s="928" t="s">
        <v>8413</v>
      </c>
      <c r="B31" s="193" t="s">
        <v>8373</v>
      </c>
      <c r="C31" s="193"/>
      <c r="D31" s="193" t="s">
        <v>8374</v>
      </c>
    </row>
    <row r="32" spans="1:4" ht="15.75" customHeight="1" x14ac:dyDescent="0.25">
      <c r="A32" s="928" t="s">
        <v>8414</v>
      </c>
      <c r="B32" s="929" t="s">
        <v>8427</v>
      </c>
      <c r="C32" s="193"/>
      <c r="D32" s="929" t="s">
        <v>5253</v>
      </c>
    </row>
    <row r="33" spans="1:4" ht="15.75" customHeight="1" x14ac:dyDescent="0.25">
      <c r="A33" s="928" t="s">
        <v>8415</v>
      </c>
      <c r="B33" s="929" t="s">
        <v>8375</v>
      </c>
      <c r="C33" s="193"/>
      <c r="D33" s="929" t="s">
        <v>8375</v>
      </c>
    </row>
    <row r="34" spans="1:4" ht="15.75" customHeight="1" x14ac:dyDescent="0.25">
      <c r="A34" s="928" t="s">
        <v>8376</v>
      </c>
      <c r="B34" s="929" t="s">
        <v>5253</v>
      </c>
      <c r="C34" s="193"/>
      <c r="D34" s="929" t="s">
        <v>8377</v>
      </c>
    </row>
    <row r="35" spans="1:4" ht="15.75" customHeight="1" x14ac:dyDescent="0.25">
      <c r="A35" s="928" t="s">
        <v>8378</v>
      </c>
      <c r="B35" s="929" t="s">
        <v>8379</v>
      </c>
      <c r="C35" s="193"/>
      <c r="D35" s="929" t="s">
        <v>8379</v>
      </c>
    </row>
    <row r="36" spans="1:4" ht="15.75" customHeight="1" x14ac:dyDescent="0.25">
      <c r="A36" s="928" t="s">
        <v>9030</v>
      </c>
      <c r="B36" s="929" t="s">
        <v>9029</v>
      </c>
      <c r="C36" s="193"/>
      <c r="D36" s="929" t="s">
        <v>5253</v>
      </c>
    </row>
    <row r="37" spans="1:4" ht="15.75" customHeight="1" x14ac:dyDescent="0.25">
      <c r="A37" s="928" t="s">
        <v>9031</v>
      </c>
      <c r="B37" s="929" t="s">
        <v>9032</v>
      </c>
      <c r="C37" s="193"/>
      <c r="D37" s="929" t="s">
        <v>5253</v>
      </c>
    </row>
    <row r="38" spans="1:4" ht="15.75" customHeight="1" x14ac:dyDescent="0.25">
      <c r="A38" s="928" t="s">
        <v>9033</v>
      </c>
      <c r="B38" s="929" t="s">
        <v>9034</v>
      </c>
      <c r="C38" s="193"/>
      <c r="D38" s="929" t="s">
        <v>5253</v>
      </c>
    </row>
    <row r="39" spans="1:4" ht="15.75" customHeight="1" x14ac:dyDescent="0.25">
      <c r="A39" s="928" t="s">
        <v>9047</v>
      </c>
      <c r="B39" s="929" t="s">
        <v>9048</v>
      </c>
      <c r="C39" s="193"/>
      <c r="D39" s="929" t="s">
        <v>5253</v>
      </c>
    </row>
    <row r="40" spans="1:4" ht="15.75" customHeight="1" x14ac:dyDescent="0.25">
      <c r="A40" s="928" t="s">
        <v>9049</v>
      </c>
      <c r="B40" s="929" t="s">
        <v>9071</v>
      </c>
      <c r="C40" s="193"/>
      <c r="D40" s="929" t="s">
        <v>5253</v>
      </c>
    </row>
    <row r="41" spans="1:4" ht="15.75" customHeight="1" x14ac:dyDescent="0.25">
      <c r="A41" s="928" t="s">
        <v>9053</v>
      </c>
      <c r="B41" s="929" t="s">
        <v>9054</v>
      </c>
      <c r="C41" s="193"/>
      <c r="D41" s="929" t="s">
        <v>5253</v>
      </c>
    </row>
    <row r="42" spans="1:4" ht="15.75" customHeight="1" x14ac:dyDescent="0.25">
      <c r="A42" s="928" t="s">
        <v>9035</v>
      </c>
      <c r="B42" s="929" t="s">
        <v>9036</v>
      </c>
      <c r="C42" s="193"/>
      <c r="D42" s="929" t="s">
        <v>5253</v>
      </c>
    </row>
    <row r="43" spans="1:4" ht="15.75" customHeight="1" x14ac:dyDescent="0.25">
      <c r="A43" s="928" t="s">
        <v>9037</v>
      </c>
      <c r="B43" s="929" t="s">
        <v>9038</v>
      </c>
      <c r="C43" s="193"/>
      <c r="D43" s="929" t="s">
        <v>5253</v>
      </c>
    </row>
    <row r="44" spans="1:4" ht="15.75" customHeight="1" x14ac:dyDescent="0.25">
      <c r="A44" s="928" t="s">
        <v>9039</v>
      </c>
      <c r="B44" s="929" t="s">
        <v>9040</v>
      </c>
      <c r="C44" s="193"/>
      <c r="D44" s="929" t="s">
        <v>5253</v>
      </c>
    </row>
    <row r="45" spans="1:4" ht="15.75" customHeight="1" x14ac:dyDescent="0.25">
      <c r="A45" s="928" t="s">
        <v>9043</v>
      </c>
      <c r="B45" s="929" t="s">
        <v>9044</v>
      </c>
      <c r="C45" s="193"/>
      <c r="D45" s="929" t="s">
        <v>5253</v>
      </c>
    </row>
    <row r="46" spans="1:4" ht="15.75" customHeight="1" x14ac:dyDescent="0.25">
      <c r="A46" s="928" t="s">
        <v>9050</v>
      </c>
      <c r="B46" s="929" t="s">
        <v>9051</v>
      </c>
      <c r="C46" s="193"/>
      <c r="D46" s="929" t="s">
        <v>5253</v>
      </c>
    </row>
    <row r="47" spans="1:4" ht="15.75" customHeight="1" x14ac:dyDescent="0.25">
      <c r="A47" s="928" t="s">
        <v>9070</v>
      </c>
      <c r="B47" s="929" t="s">
        <v>9052</v>
      </c>
      <c r="C47" s="193"/>
      <c r="D47" s="929" t="s">
        <v>5253</v>
      </c>
    </row>
    <row r="48" spans="1:4" ht="15.75" customHeight="1" x14ac:dyDescent="0.25">
      <c r="A48" s="928" t="s">
        <v>8380</v>
      </c>
      <c r="B48" s="929" t="s">
        <v>8381</v>
      </c>
      <c r="C48" s="193"/>
      <c r="D48" s="929" t="s">
        <v>8381</v>
      </c>
    </row>
    <row r="49" spans="1:4" ht="15.75" customHeight="1" x14ac:dyDescent="0.25">
      <c r="A49" s="928" t="s">
        <v>9041</v>
      </c>
      <c r="B49" s="929" t="s">
        <v>9042</v>
      </c>
      <c r="C49" s="193"/>
      <c r="D49" s="929" t="s">
        <v>5253</v>
      </c>
    </row>
    <row r="50" spans="1:4" ht="15.75" customHeight="1" x14ac:dyDescent="0.25">
      <c r="A50" s="928" t="s">
        <v>8382</v>
      </c>
      <c r="B50" s="929" t="s">
        <v>8383</v>
      </c>
      <c r="C50" s="193"/>
      <c r="D50" s="929" t="s">
        <v>8383</v>
      </c>
    </row>
    <row r="51" spans="1:4" ht="15.75" customHeight="1" x14ac:dyDescent="0.25">
      <c r="A51" s="928" t="s">
        <v>8384</v>
      </c>
      <c r="B51" s="929" t="s">
        <v>8385</v>
      </c>
      <c r="C51" s="193"/>
      <c r="D51" s="929" t="s">
        <v>8385</v>
      </c>
    </row>
    <row r="52" spans="1:4" ht="15.75" customHeight="1" x14ac:dyDescent="0.25">
      <c r="A52" s="928" t="s">
        <v>8416</v>
      </c>
      <c r="B52" s="929" t="s">
        <v>8386</v>
      </c>
      <c r="C52" s="193"/>
      <c r="D52" s="929" t="s">
        <v>8386</v>
      </c>
    </row>
    <row r="53" spans="1:4" ht="15.75" customHeight="1" x14ac:dyDescent="0.25">
      <c r="A53" s="928" t="s">
        <v>8417</v>
      </c>
      <c r="B53" s="929" t="s">
        <v>8387</v>
      </c>
      <c r="C53" s="193"/>
      <c r="D53" s="929" t="s">
        <v>8388</v>
      </c>
    </row>
    <row r="54" spans="1:4" ht="15.75" customHeight="1" x14ac:dyDescent="0.25">
      <c r="A54" s="928" t="s">
        <v>8418</v>
      </c>
      <c r="B54" s="929" t="s">
        <v>8389</v>
      </c>
      <c r="C54" s="193"/>
      <c r="D54" s="929" t="s">
        <v>8389</v>
      </c>
    </row>
    <row r="55" spans="1:4" ht="15.75" customHeight="1" x14ac:dyDescent="0.25">
      <c r="A55" s="928" t="s">
        <v>8390</v>
      </c>
      <c r="B55" s="929" t="s">
        <v>8391</v>
      </c>
      <c r="C55" s="193"/>
      <c r="D55" s="929" t="s">
        <v>8391</v>
      </c>
    </row>
    <row r="56" spans="1:4" ht="15.75" customHeight="1" x14ac:dyDescent="0.25">
      <c r="A56" s="928" t="s">
        <v>102</v>
      </c>
      <c r="B56" s="929" t="s">
        <v>8392</v>
      </c>
      <c r="C56" s="193"/>
      <c r="D56" s="929" t="s">
        <v>8392</v>
      </c>
    </row>
    <row r="57" spans="1:4" ht="15.75" customHeight="1" x14ac:dyDescent="0.25">
      <c r="A57" s="928" t="s">
        <v>8419</v>
      </c>
      <c r="B57" s="929" t="s">
        <v>8393</v>
      </c>
      <c r="C57" s="193"/>
      <c r="D57" s="929" t="s">
        <v>8393</v>
      </c>
    </row>
    <row r="58" spans="1:4" ht="15.75" customHeight="1" x14ac:dyDescent="0.25">
      <c r="A58" s="928" t="s">
        <v>9045</v>
      </c>
      <c r="B58" s="929" t="s">
        <v>9046</v>
      </c>
      <c r="C58" s="193"/>
      <c r="D58" s="929" t="s">
        <v>5253</v>
      </c>
    </row>
    <row r="59" spans="1:4" ht="15.75" customHeight="1" x14ac:dyDescent="0.25">
      <c r="A59" s="928" t="s">
        <v>8394</v>
      </c>
      <c r="B59" s="929" t="s">
        <v>8395</v>
      </c>
      <c r="C59" s="193"/>
      <c r="D59" s="929" t="s">
        <v>8395</v>
      </c>
    </row>
    <row r="60" spans="1:4" ht="15" customHeight="1" x14ac:dyDescent="0.25">
      <c r="A60" s="928" t="s">
        <v>8396</v>
      </c>
      <c r="B60" s="929" t="s">
        <v>5253</v>
      </c>
      <c r="C60" s="193"/>
      <c r="D60" s="929" t="s">
        <v>8397</v>
      </c>
    </row>
    <row r="61" spans="1:4" ht="15" customHeight="1" x14ac:dyDescent="0.25">
      <c r="A61" s="928" t="s">
        <v>8398</v>
      </c>
      <c r="B61" s="929" t="s">
        <v>8399</v>
      </c>
      <c r="C61" s="193"/>
      <c r="D61" s="929" t="s">
        <v>8399</v>
      </c>
    </row>
    <row r="62" spans="1:4" ht="15" customHeight="1" x14ac:dyDescent="0.25">
      <c r="A62" s="928" t="s">
        <v>8400</v>
      </c>
      <c r="B62" s="929" t="s">
        <v>8401</v>
      </c>
      <c r="C62" s="193"/>
      <c r="D62" s="929" t="s">
        <v>8401</v>
      </c>
    </row>
    <row r="63" spans="1:4" ht="15" customHeight="1" x14ac:dyDescent="0.25">
      <c r="A63" s="928" t="s">
        <v>8402</v>
      </c>
      <c r="B63" s="929" t="s">
        <v>8403</v>
      </c>
      <c r="C63" s="193"/>
      <c r="D63" s="929" t="s">
        <v>8403</v>
      </c>
    </row>
    <row r="64" spans="1:4" ht="15" customHeight="1" x14ac:dyDescent="0.25">
      <c r="A64" s="928" t="s">
        <v>8404</v>
      </c>
      <c r="B64" s="929" t="s">
        <v>8405</v>
      </c>
      <c r="C64" s="193"/>
      <c r="D64" s="929" t="s">
        <v>8405</v>
      </c>
    </row>
    <row r="65" spans="1:4" ht="15" customHeight="1" x14ac:dyDescent="0.25">
      <c r="A65" s="928" t="s">
        <v>8406</v>
      </c>
      <c r="B65" s="929" t="s">
        <v>8407</v>
      </c>
      <c r="C65" s="193"/>
      <c r="D65" s="929" t="s">
        <v>5253</v>
      </c>
    </row>
    <row r="66" spans="1:4" ht="15" customHeight="1" x14ac:dyDescent="0.25">
      <c r="A66" s="928" t="s">
        <v>8420</v>
      </c>
      <c r="B66" s="929" t="s">
        <v>8374</v>
      </c>
      <c r="C66" s="193"/>
      <c r="D66" s="929" t="s">
        <v>5253</v>
      </c>
    </row>
    <row r="67" spans="1:4" ht="15" customHeight="1" x14ac:dyDescent="0.25">
      <c r="A67" s="928" t="s">
        <v>8421</v>
      </c>
      <c r="B67" s="929" t="s">
        <v>8365</v>
      </c>
      <c r="C67" s="193"/>
      <c r="D67" s="929"/>
    </row>
    <row r="68" spans="1:4" ht="15" customHeight="1" x14ac:dyDescent="0.25">
      <c r="A68" s="928" t="s">
        <v>8422</v>
      </c>
      <c r="B68" s="929" t="s">
        <v>8428</v>
      </c>
      <c r="C68" s="193"/>
      <c r="D68" s="929"/>
    </row>
    <row r="69" spans="1:4" ht="15" customHeight="1" x14ac:dyDescent="0.25">
      <c r="A69" s="928" t="s">
        <v>8423</v>
      </c>
      <c r="B69" s="929" t="s">
        <v>8429</v>
      </c>
      <c r="C69" s="193"/>
      <c r="D69" s="929"/>
    </row>
    <row r="70" spans="1:4" ht="15" customHeight="1" x14ac:dyDescent="0.25">
      <c r="A70" s="928" t="s">
        <v>8424</v>
      </c>
      <c r="B70" s="929" t="s">
        <v>8430</v>
      </c>
      <c r="C70" s="193"/>
      <c r="D70" s="929"/>
    </row>
    <row r="71" spans="1:4" ht="15" customHeight="1" x14ac:dyDescent="0.25">
      <c r="A71" s="928" t="s">
        <v>8425</v>
      </c>
      <c r="B71" s="929" t="s">
        <v>8431</v>
      </c>
      <c r="C71" s="193"/>
      <c r="D71" s="929"/>
    </row>
    <row r="72" spans="1:4" ht="15" customHeight="1" x14ac:dyDescent="0.25">
      <c r="A72" s="193"/>
      <c r="B72" s="193"/>
      <c r="C72" s="193"/>
      <c r="D72" s="193"/>
    </row>
    <row r="73" spans="1:4" ht="15" customHeight="1" x14ac:dyDescent="0.25">
      <c r="A73" s="193"/>
      <c r="B73" s="193"/>
      <c r="C73" s="193"/>
      <c r="D73" s="193"/>
    </row>
    <row r="74" spans="1:4" ht="15" customHeight="1" x14ac:dyDescent="0.25">
      <c r="A74" s="928" t="s">
        <v>8408</v>
      </c>
      <c r="B74" s="1046" t="s">
        <v>8409</v>
      </c>
      <c r="C74" s="1046"/>
      <c r="D74" s="929" t="s">
        <v>8409</v>
      </c>
    </row>
    <row r="75" spans="1:4" ht="15" customHeight="1" x14ac:dyDescent="0.25">
      <c r="A75" s="193"/>
      <c r="B75" s="929" t="s">
        <v>8410</v>
      </c>
      <c r="C75" s="193"/>
      <c r="D75" s="929" t="s">
        <v>8410</v>
      </c>
    </row>
    <row r="81" spans="1:3" s="193" customFormat="1" ht="15" customHeight="1" x14ac:dyDescent="0.25">
      <c r="A81" s="930"/>
      <c r="B81" s="1047"/>
      <c r="C81" s="1047"/>
    </row>
    <row r="82" spans="1:3" s="193" customFormat="1" ht="15" customHeight="1" x14ac:dyDescent="0.25">
      <c r="A82" s="930"/>
      <c r="B82" s="1047"/>
      <c r="C82" s="1047"/>
    </row>
  </sheetData>
  <mergeCells count="4">
    <mergeCell ref="A7:D7"/>
    <mergeCell ref="B74:C74"/>
    <mergeCell ref="B81:C81"/>
    <mergeCell ref="B82:C82"/>
  </mergeCells>
  <printOptions horizontalCentered="1"/>
  <pageMargins left="0.59055118110236227" right="0.39370078740157483" top="1.5748031496062993" bottom="0.78740157480314965" header="0" footer="0.78740157480314965"/>
  <pageSetup scale="76"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40EFE-2FE7-4C3B-BB80-665017011BA5}">
  <sheetPr>
    <tabColor rgb="FF00FF00"/>
    <pageSetUpPr fitToPage="1"/>
  </sheetPr>
  <dimension ref="A1:D115"/>
  <sheetViews>
    <sheetView showGridLines="0" topLeftCell="A35" zoomScale="90" zoomScaleNormal="90" zoomScaleSheetLayoutView="100" zoomScalePageLayoutView="150" workbookViewId="0">
      <selection activeCell="D3" sqref="D3"/>
    </sheetView>
  </sheetViews>
  <sheetFormatPr baseColWidth="10" defaultColWidth="10.85546875" defaultRowHeight="15" customHeight="1" outlineLevelRow="1" x14ac:dyDescent="0.2"/>
  <cols>
    <col min="1" max="1" width="40.42578125" style="188" customWidth="1"/>
    <col min="2" max="2" width="16" style="188" customWidth="1"/>
    <col min="3" max="3" width="17.42578125" style="188" customWidth="1"/>
    <col min="4" max="4" width="28.42578125" style="188" customWidth="1"/>
    <col min="5" max="16384" width="10.85546875" style="188"/>
  </cols>
  <sheetData>
    <row r="1" spans="1:4" ht="15" customHeight="1" x14ac:dyDescent="0.2">
      <c r="D1" s="189"/>
    </row>
    <row r="2" spans="1:4" ht="15" customHeight="1" x14ac:dyDescent="0.2">
      <c r="D2" s="189"/>
    </row>
    <row r="3" spans="1:4" ht="15" customHeight="1" x14ac:dyDescent="0.2">
      <c r="D3" s="189"/>
    </row>
    <row r="4" spans="1:4" ht="15" customHeight="1" x14ac:dyDescent="0.2">
      <c r="D4" s="189"/>
    </row>
    <row r="5" spans="1:4" ht="15" customHeight="1" x14ac:dyDescent="0.2">
      <c r="D5" s="189"/>
    </row>
    <row r="6" spans="1:4" ht="12" customHeight="1" thickBot="1" x14ac:dyDescent="0.25"/>
    <row r="7" spans="1:4" ht="16.5" thickBot="1" x14ac:dyDescent="0.3">
      <c r="A7" s="1067" t="s">
        <v>8607</v>
      </c>
      <c r="B7" s="1068"/>
      <c r="C7" s="1068"/>
      <c r="D7" s="1069"/>
    </row>
    <row r="8" spans="1:4" ht="6" customHeight="1" x14ac:dyDescent="0.2"/>
    <row r="9" spans="1:4" ht="12.75" customHeight="1" x14ac:dyDescent="0.2">
      <c r="A9" s="194" t="s">
        <v>8432</v>
      </c>
      <c r="B9" s="204"/>
    </row>
    <row r="10" spans="1:4" ht="6.75" customHeight="1" x14ac:dyDescent="0.2">
      <c r="A10" s="311"/>
      <c r="B10" s="312"/>
    </row>
    <row r="11" spans="1:4" ht="15" customHeight="1" x14ac:dyDescent="0.2">
      <c r="A11" s="194" t="s">
        <v>8433</v>
      </c>
    </row>
    <row r="12" spans="1:4" ht="15" customHeight="1" x14ac:dyDescent="0.2">
      <c r="A12" s="194"/>
    </row>
    <row r="13" spans="1:4" ht="15" customHeight="1" x14ac:dyDescent="0.2">
      <c r="A13" s="1007" t="s">
        <v>8434</v>
      </c>
      <c r="B13" s="1007"/>
      <c r="C13" s="1007"/>
      <c r="D13" s="1007"/>
    </row>
    <row r="14" spans="1:4" ht="15" customHeight="1" x14ac:dyDescent="0.2">
      <c r="A14" s="1007"/>
      <c r="B14" s="1007"/>
      <c r="C14" s="1007"/>
      <c r="D14" s="1007"/>
    </row>
    <row r="15" spans="1:4" ht="15" customHeight="1" x14ac:dyDescent="0.2">
      <c r="A15" s="1007"/>
      <c r="B15" s="1007"/>
      <c r="C15" s="1007"/>
      <c r="D15" s="1007"/>
    </row>
    <row r="16" spans="1:4" ht="15" customHeight="1" x14ac:dyDescent="0.2">
      <c r="A16" s="196"/>
      <c r="B16" s="196"/>
      <c r="C16" s="196"/>
      <c r="D16" s="196"/>
    </row>
    <row r="17" spans="1:4" ht="13.5" customHeight="1" x14ac:dyDescent="0.2">
      <c r="A17" s="313" t="s">
        <v>8435</v>
      </c>
      <c r="B17" s="313" t="s">
        <v>8436</v>
      </c>
      <c r="C17" s="313" t="s">
        <v>8538</v>
      </c>
      <c r="D17" s="313" t="s">
        <v>8437</v>
      </c>
    </row>
    <row r="18" spans="1:4" ht="15" customHeight="1" x14ac:dyDescent="0.2">
      <c r="A18" s="315" t="s">
        <v>8438</v>
      </c>
      <c r="B18" s="316" t="s">
        <v>104</v>
      </c>
      <c r="C18" s="317">
        <v>6575.71</v>
      </c>
      <c r="D18" s="317">
        <v>7831.26</v>
      </c>
    </row>
    <row r="19" spans="1:4" ht="15" customHeight="1" x14ac:dyDescent="0.2">
      <c r="A19" s="315" t="s">
        <v>8439</v>
      </c>
      <c r="B19" s="316" t="s">
        <v>218</v>
      </c>
      <c r="C19" s="317">
        <v>4.5</v>
      </c>
      <c r="D19" s="317">
        <v>7.6</v>
      </c>
    </row>
    <row r="20" spans="1:4" ht="15" customHeight="1" x14ac:dyDescent="0.2">
      <c r="A20" s="315" t="s">
        <v>8440</v>
      </c>
      <c r="B20" s="316" t="s">
        <v>207</v>
      </c>
      <c r="C20" s="317">
        <v>1196.21</v>
      </c>
      <c r="D20" s="317">
        <v>1267.3399999999999</v>
      </c>
    </row>
    <row r="21" spans="1:4" ht="15" customHeight="1" x14ac:dyDescent="0.2">
      <c r="A21" s="315" t="s">
        <v>8441</v>
      </c>
      <c r="B21" s="316" t="s">
        <v>105</v>
      </c>
      <c r="C21" s="317">
        <v>7732.38</v>
      </c>
      <c r="D21" s="317">
        <v>8145.29</v>
      </c>
    </row>
    <row r="22" spans="1:4" ht="9.75" customHeight="1" x14ac:dyDescent="0.2">
      <c r="B22" s="318"/>
      <c r="D22" s="190"/>
    </row>
    <row r="23" spans="1:4" ht="14.25" x14ac:dyDescent="0.2">
      <c r="A23" s="194" t="s">
        <v>8442</v>
      </c>
      <c r="B23" s="318"/>
      <c r="D23" s="190"/>
    </row>
    <row r="24" spans="1:4" ht="19.5" customHeight="1" x14ac:dyDescent="0.2">
      <c r="A24" s="204" t="s">
        <v>8443</v>
      </c>
      <c r="B24" s="318"/>
      <c r="D24" s="190"/>
    </row>
    <row r="25" spans="1:4" ht="9.75" customHeight="1" x14ac:dyDescent="0.2">
      <c r="B25" s="318"/>
      <c r="D25" s="190"/>
    </row>
    <row r="26" spans="1:4" s="228" customFormat="1" ht="28.5" customHeight="1" x14ac:dyDescent="0.2">
      <c r="A26" s="1007" t="s">
        <v>8444</v>
      </c>
      <c r="B26" s="1007"/>
      <c r="C26" s="1007"/>
      <c r="D26" s="1007"/>
    </row>
    <row r="27" spans="1:4" s="228" customFormat="1" ht="28.5" customHeight="1" x14ac:dyDescent="0.2">
      <c r="A27" s="1007"/>
      <c r="B27" s="1007"/>
      <c r="C27" s="1007"/>
      <c r="D27" s="1007"/>
    </row>
    <row r="28" spans="1:4" ht="32.25" customHeight="1" x14ac:dyDescent="0.2">
      <c r="A28" s="1007" t="s">
        <v>8445</v>
      </c>
      <c r="B28" s="1007"/>
      <c r="C28" s="1007"/>
      <c r="D28" s="1007"/>
    </row>
    <row r="29" spans="1:4" ht="32.25" customHeight="1" x14ac:dyDescent="0.2">
      <c r="A29" s="1007"/>
      <c r="B29" s="1007"/>
      <c r="C29" s="1007"/>
      <c r="D29" s="1007"/>
    </row>
    <row r="30" spans="1:4" ht="12.75" x14ac:dyDescent="0.2">
      <c r="A30" s="1028" t="s">
        <v>8539</v>
      </c>
      <c r="B30" s="1028"/>
      <c r="C30" s="1028"/>
      <c r="D30" s="1028"/>
    </row>
    <row r="31" spans="1:4" ht="9.75" customHeight="1" x14ac:dyDescent="0.2">
      <c r="A31" s="201"/>
      <c r="B31" s="318"/>
      <c r="D31" s="190"/>
    </row>
    <row r="32" spans="1:4" ht="12.75" x14ac:dyDescent="0.2">
      <c r="A32" s="1066" t="s">
        <v>8446</v>
      </c>
      <c r="B32" s="1066"/>
      <c r="C32" s="322">
        <v>46022</v>
      </c>
      <c r="D32" s="322">
        <v>45657</v>
      </c>
    </row>
    <row r="33" spans="1:4" ht="12.75" x14ac:dyDescent="0.2">
      <c r="A33" s="1062" t="s">
        <v>8447</v>
      </c>
      <c r="B33" s="1062"/>
      <c r="C33" s="323">
        <v>620515633488</v>
      </c>
      <c r="D33" s="323">
        <v>516441309492.95996</v>
      </c>
    </row>
    <row r="34" spans="1:4" ht="12.75" x14ac:dyDescent="0.2">
      <c r="A34" s="1062" t="s">
        <v>8448</v>
      </c>
      <c r="B34" s="1062"/>
      <c r="C34" s="324">
        <v>802803880877</v>
      </c>
      <c r="D34" s="324">
        <v>151992449407</v>
      </c>
    </row>
    <row r="35" spans="1:4" ht="12.75" x14ac:dyDescent="0.2">
      <c r="A35" s="1062" t="s">
        <v>8449</v>
      </c>
      <c r="B35" s="1062"/>
      <c r="C35" s="324">
        <v>1679638332342</v>
      </c>
      <c r="D35" s="324">
        <v>1006329773183</v>
      </c>
    </row>
    <row r="36" spans="1:4" ht="12.75" x14ac:dyDescent="0.2">
      <c r="A36" s="1062" t="s">
        <v>8450</v>
      </c>
      <c r="B36" s="1062"/>
      <c r="C36" s="324">
        <v>75662488877</v>
      </c>
      <c r="D36" s="324">
        <v>55477635250</v>
      </c>
    </row>
    <row r="37" spans="1:4" ht="12.75" x14ac:dyDescent="0.2">
      <c r="A37" s="1062" t="s">
        <v>8451</v>
      </c>
      <c r="B37" s="1062"/>
      <c r="C37" s="324">
        <v>164513666104</v>
      </c>
      <c r="D37" s="324">
        <v>79574426561</v>
      </c>
    </row>
    <row r="38" spans="1:4" ht="12.75" x14ac:dyDescent="0.2">
      <c r="A38" s="1062" t="s">
        <v>8452</v>
      </c>
      <c r="B38" s="1062"/>
      <c r="C38" s="325">
        <v>96421654107</v>
      </c>
      <c r="D38" s="325">
        <v>133434474543</v>
      </c>
    </row>
    <row r="39" spans="1:4" ht="12.75" x14ac:dyDescent="0.2">
      <c r="A39" s="326" t="s">
        <v>8453</v>
      </c>
      <c r="B39" s="327"/>
      <c r="C39" s="328">
        <v>-308884796</v>
      </c>
      <c r="D39" s="328">
        <v>0</v>
      </c>
    </row>
    <row r="40" spans="1:4" ht="12.75" x14ac:dyDescent="0.2">
      <c r="A40" s="1063" t="s">
        <v>8454</v>
      </c>
      <c r="B40" s="1064"/>
      <c r="C40" s="329">
        <v>3439246770999</v>
      </c>
      <c r="D40" s="329">
        <v>1943250068436.96</v>
      </c>
    </row>
    <row r="41" spans="1:4" ht="12.75" x14ac:dyDescent="0.2">
      <c r="B41" s="318"/>
      <c r="D41" s="190"/>
    </row>
    <row r="42" spans="1:4" ht="40.5" customHeight="1" x14ac:dyDescent="0.2">
      <c r="A42" s="1065" t="s">
        <v>9120</v>
      </c>
      <c r="B42" s="1065"/>
      <c r="C42" s="1065"/>
      <c r="D42" s="1065"/>
    </row>
    <row r="43" spans="1:4" ht="9.75" customHeight="1" x14ac:dyDescent="0.2">
      <c r="B43" s="318"/>
      <c r="D43" s="190"/>
    </row>
    <row r="44" spans="1:4" ht="15" customHeight="1" x14ac:dyDescent="0.2">
      <c r="A44" s="194" t="s">
        <v>8455</v>
      </c>
      <c r="B44" s="188" t="s">
        <v>3</v>
      </c>
      <c r="C44" s="188" t="s">
        <v>3</v>
      </c>
      <c r="D44" s="190"/>
    </row>
    <row r="45" spans="1:4" ht="5.25" customHeight="1" x14ac:dyDescent="0.25">
      <c r="A45" s="198" t="s">
        <v>3</v>
      </c>
      <c r="D45" s="190"/>
    </row>
    <row r="46" spans="1:4" ht="24" customHeight="1" x14ac:dyDescent="0.2">
      <c r="A46" s="1058" t="s">
        <v>8540</v>
      </c>
      <c r="B46" s="1060" t="s">
        <v>8456</v>
      </c>
      <c r="C46" s="1060" t="s">
        <v>8541</v>
      </c>
      <c r="D46" s="190"/>
    </row>
    <row r="47" spans="1:4" ht="24" customHeight="1" x14ac:dyDescent="0.2">
      <c r="A47" s="1059"/>
      <c r="B47" s="1061"/>
      <c r="C47" s="1061"/>
      <c r="D47" s="190"/>
    </row>
    <row r="48" spans="1:4" ht="17.25" customHeight="1" x14ac:dyDescent="0.2">
      <c r="A48" s="483" t="s">
        <v>8457</v>
      </c>
      <c r="B48" s="330">
        <v>822018069.14999998</v>
      </c>
      <c r="C48" s="331">
        <v>5405152413701.0078</v>
      </c>
      <c r="D48" s="332"/>
    </row>
    <row r="49" spans="1:4" ht="17.25" customHeight="1" x14ac:dyDescent="0.2">
      <c r="A49" s="483" t="s">
        <v>8458</v>
      </c>
      <c r="B49" s="330">
        <v>-818350090.50999999</v>
      </c>
      <c r="C49" s="484">
        <v>-5381032849878.0078</v>
      </c>
      <c r="D49" s="332"/>
    </row>
    <row r="50" spans="1:4" ht="15.75" customHeight="1" x14ac:dyDescent="0.2">
      <c r="A50" s="485" t="s">
        <v>8459</v>
      </c>
      <c r="B50" s="334">
        <v>3667978.6399999857</v>
      </c>
      <c r="C50" s="335">
        <f>SUM(C48:C49)</f>
        <v>24119563823</v>
      </c>
      <c r="D50" s="332">
        <f>+C50-'D E F1'!B59</f>
        <v>0</v>
      </c>
    </row>
    <row r="51" spans="1:4" ht="15.75" customHeight="1" x14ac:dyDescent="0.2">
      <c r="A51" s="1058" t="s">
        <v>8437</v>
      </c>
      <c r="B51" s="1060" t="s">
        <v>8456</v>
      </c>
      <c r="C51" s="1060" t="s">
        <v>8541</v>
      </c>
      <c r="D51" s="190"/>
    </row>
    <row r="52" spans="1:4" ht="15.75" customHeight="1" x14ac:dyDescent="0.2">
      <c r="A52" s="1059"/>
      <c r="B52" s="1061"/>
      <c r="C52" s="1061"/>
      <c r="D52" s="190"/>
    </row>
    <row r="53" spans="1:4" ht="15.75" customHeight="1" x14ac:dyDescent="0.2">
      <c r="A53" s="483" t="s">
        <v>8457</v>
      </c>
      <c r="B53" s="330">
        <v>403248593.16000003</v>
      </c>
      <c r="C53" s="331">
        <v>3157944577671.645</v>
      </c>
      <c r="D53" s="332"/>
    </row>
    <row r="54" spans="1:4" ht="15.75" customHeight="1" x14ac:dyDescent="0.2">
      <c r="A54" s="483" t="s">
        <v>8458</v>
      </c>
      <c r="B54" s="336">
        <v>-385060612.25999999</v>
      </c>
      <c r="C54" s="337">
        <v>-3015509770368.645</v>
      </c>
      <c r="D54" s="332"/>
    </row>
    <row r="55" spans="1:4" ht="15.75" customHeight="1" x14ac:dyDescent="0.2">
      <c r="A55" s="333" t="s">
        <v>8459</v>
      </c>
      <c r="B55" s="334">
        <v>18187980.900000036</v>
      </c>
      <c r="C55" s="335">
        <f>SUM(C53:C54)</f>
        <v>142434807303</v>
      </c>
      <c r="D55" s="332"/>
    </row>
    <row r="56" spans="1:4" ht="15.75" customHeight="1" x14ac:dyDescent="0.2">
      <c r="A56" s="338"/>
      <c r="B56" s="339"/>
      <c r="C56" s="340"/>
      <c r="D56" s="190"/>
    </row>
    <row r="57" spans="1:4" ht="15.75" customHeight="1" x14ac:dyDescent="0.2">
      <c r="A57" s="1028" t="s">
        <v>8460</v>
      </c>
      <c r="B57" s="1028"/>
      <c r="C57" s="1028"/>
      <c r="D57" s="1028"/>
    </row>
    <row r="58" spans="1:4" ht="15.75" customHeight="1" thickBot="1" x14ac:dyDescent="0.25">
      <c r="A58" s="201"/>
      <c r="B58" s="75"/>
      <c r="C58" s="75"/>
      <c r="D58" s="190"/>
    </row>
    <row r="59" spans="1:4" ht="15.75" customHeight="1" x14ac:dyDescent="0.2">
      <c r="A59" s="341"/>
      <c r="B59" s="342"/>
      <c r="C59" s="343" t="s">
        <v>8461</v>
      </c>
      <c r="D59" s="190"/>
    </row>
    <row r="60" spans="1:4" ht="15.75" customHeight="1" thickBot="1" x14ac:dyDescent="0.25">
      <c r="A60" s="344" t="s">
        <v>8462</v>
      </c>
      <c r="B60" s="289" t="s">
        <v>8463</v>
      </c>
      <c r="C60" s="345" t="s">
        <v>8464</v>
      </c>
      <c r="D60" s="190"/>
    </row>
    <row r="61" spans="1:4" ht="15.75" customHeight="1" thickBot="1" x14ac:dyDescent="0.25">
      <c r="A61" s="346" t="s">
        <v>8990</v>
      </c>
      <c r="B61" s="347"/>
      <c r="C61" s="348"/>
      <c r="D61" s="190"/>
    </row>
    <row r="62" spans="1:4" ht="15.75" customHeight="1" x14ac:dyDescent="0.2">
      <c r="A62" s="349" t="s">
        <v>8465</v>
      </c>
      <c r="B62" s="349"/>
      <c r="C62" s="350"/>
      <c r="D62" s="190"/>
    </row>
    <row r="63" spans="1:4" ht="15.75" customHeight="1" x14ac:dyDescent="0.2">
      <c r="A63" s="349" t="s">
        <v>8466</v>
      </c>
      <c r="B63" s="351"/>
      <c r="C63" s="352"/>
      <c r="D63" s="190"/>
    </row>
    <row r="64" spans="1:4" ht="15.75" customHeight="1" x14ac:dyDescent="0.2">
      <c r="A64" s="349" t="s">
        <v>8991</v>
      </c>
      <c r="B64" s="353">
        <v>3274406357.908</v>
      </c>
      <c r="C64" s="354">
        <v>497954.79764706857</v>
      </c>
      <c r="D64" s="898"/>
    </row>
    <row r="65" spans="1:4" ht="15.75" customHeight="1" x14ac:dyDescent="0.2">
      <c r="A65" s="349" t="s">
        <v>8467</v>
      </c>
      <c r="B65" s="353">
        <v>19454507770.624199</v>
      </c>
      <c r="C65" s="354">
        <v>2958541.015913819</v>
      </c>
      <c r="D65" s="898"/>
    </row>
    <row r="66" spans="1:4" ht="15.75" customHeight="1" thickBot="1" x14ac:dyDescent="0.25">
      <c r="A66" s="349" t="s">
        <v>8468</v>
      </c>
      <c r="B66" s="353">
        <v>1390649694.3022001</v>
      </c>
      <c r="C66" s="354">
        <v>211482.82735617505</v>
      </c>
      <c r="D66" s="898"/>
    </row>
    <row r="67" spans="1:4" ht="15.75" customHeight="1" thickBot="1" x14ac:dyDescent="0.25">
      <c r="A67" s="355" t="s">
        <v>8469</v>
      </c>
      <c r="B67" s="356">
        <f>SUM(B64:B66)</f>
        <v>24119563822.8344</v>
      </c>
      <c r="C67" s="357">
        <v>3667978.6409170628</v>
      </c>
      <c r="D67" s="190"/>
    </row>
    <row r="68" spans="1:4" ht="15.75" customHeight="1" thickBot="1" x14ac:dyDescent="0.25">
      <c r="A68" s="358" t="s">
        <v>8470</v>
      </c>
      <c r="B68" s="359"/>
      <c r="C68" s="359"/>
      <c r="D68" s="190"/>
    </row>
    <row r="69" spans="1:4" ht="15.75" customHeight="1" x14ac:dyDescent="0.2">
      <c r="A69" s="349" t="s">
        <v>8465</v>
      </c>
      <c r="B69" s="351"/>
      <c r="C69" s="352"/>
      <c r="D69" s="190"/>
    </row>
    <row r="70" spans="1:4" ht="15.75" customHeight="1" x14ac:dyDescent="0.2">
      <c r="A70" s="349" t="s">
        <v>8466</v>
      </c>
      <c r="B70" s="351"/>
      <c r="C70" s="352"/>
      <c r="D70" s="190"/>
    </row>
    <row r="71" spans="1:4" ht="15.75" customHeight="1" x14ac:dyDescent="0.2">
      <c r="A71" s="349" t="s">
        <v>8467</v>
      </c>
      <c r="B71" s="353">
        <v>137926982271</v>
      </c>
      <c r="C71" s="354">
        <v>17612361.52</v>
      </c>
      <c r="D71" s="190"/>
    </row>
    <row r="72" spans="1:4" ht="15.75" customHeight="1" thickBot="1" x14ac:dyDescent="0.25">
      <c r="A72" s="349" t="s">
        <v>8468</v>
      </c>
      <c r="B72" s="353">
        <v>4507825032</v>
      </c>
      <c r="C72" s="354">
        <v>575619.38</v>
      </c>
      <c r="D72" s="190"/>
    </row>
    <row r="73" spans="1:4" ht="15.75" customHeight="1" thickBot="1" x14ac:dyDescent="0.25">
      <c r="A73" s="355" t="s">
        <v>8469</v>
      </c>
      <c r="B73" s="356">
        <v>142434807303</v>
      </c>
      <c r="C73" s="357">
        <v>18187980.899999999</v>
      </c>
      <c r="D73" s="190"/>
    </row>
    <row r="74" spans="1:4" ht="15.75" customHeight="1" x14ac:dyDescent="0.2">
      <c r="A74" s="338"/>
      <c r="B74" s="339"/>
      <c r="C74" s="340"/>
      <c r="D74" s="190"/>
    </row>
    <row r="75" spans="1:4" ht="12.75" customHeight="1" x14ac:dyDescent="0.2">
      <c r="A75" s="1006" t="s">
        <v>9068</v>
      </c>
      <c r="B75" s="1006"/>
      <c r="C75" s="1006"/>
      <c r="D75" s="1006"/>
    </row>
    <row r="76" spans="1:4" ht="12.75" customHeight="1" x14ac:dyDescent="0.2">
      <c r="A76" s="1006"/>
      <c r="B76" s="1006"/>
      <c r="C76" s="1006"/>
      <c r="D76" s="1006"/>
    </row>
    <row r="77" spans="1:4" ht="12.75" x14ac:dyDescent="0.2">
      <c r="A77" s="1006"/>
      <c r="B77" s="1006"/>
      <c r="C77" s="1006"/>
      <c r="D77" s="1006"/>
    </row>
    <row r="78" spans="1:4" ht="12.75" x14ac:dyDescent="0.2">
      <c r="A78" s="1006"/>
      <c r="B78" s="1006"/>
      <c r="C78" s="1006"/>
      <c r="D78" s="1006"/>
    </row>
    <row r="79" spans="1:4" ht="6" customHeight="1" x14ac:dyDescent="0.2">
      <c r="A79" s="197"/>
      <c r="B79" s="197"/>
      <c r="C79" s="197"/>
      <c r="D79" s="197"/>
    </row>
    <row r="80" spans="1:4" ht="15" customHeight="1" x14ac:dyDescent="0.25">
      <c r="A80" s="194" t="s">
        <v>8471</v>
      </c>
      <c r="B80" s="360"/>
      <c r="C80" s="360"/>
      <c r="D80" s="360"/>
    </row>
    <row r="81" spans="1:4" ht="7.5" customHeight="1" x14ac:dyDescent="0.25">
      <c r="A81" s="194"/>
      <c r="B81" s="360"/>
      <c r="C81" s="360"/>
      <c r="D81" s="360"/>
    </row>
    <row r="82" spans="1:4" ht="7.5" customHeight="1" x14ac:dyDescent="0.2">
      <c r="A82" s="1051" t="s">
        <v>8979</v>
      </c>
      <c r="B82" s="1051"/>
      <c r="C82" s="1051"/>
      <c r="D82" s="1051"/>
    </row>
    <row r="83" spans="1:4" ht="7.5" customHeight="1" x14ac:dyDescent="0.2">
      <c r="A83" s="1051"/>
      <c r="B83" s="1051"/>
      <c r="C83" s="1051"/>
      <c r="D83" s="1051"/>
    </row>
    <row r="84" spans="1:4" ht="7.5" customHeight="1" x14ac:dyDescent="0.2">
      <c r="A84" s="1051"/>
      <c r="B84" s="1051"/>
      <c r="C84" s="1051"/>
      <c r="D84" s="1051"/>
    </row>
    <row r="85" spans="1:4" ht="19.5" customHeight="1" x14ac:dyDescent="0.2">
      <c r="A85" s="1051"/>
      <c r="B85" s="1051"/>
      <c r="C85" s="1051"/>
      <c r="D85" s="1051"/>
    </row>
    <row r="86" spans="1:4" ht="7.5" customHeight="1" x14ac:dyDescent="0.2">
      <c r="A86" s="1051"/>
      <c r="B86" s="1051"/>
      <c r="C86" s="1051"/>
      <c r="D86" s="1051"/>
    </row>
    <row r="87" spans="1:4" ht="7.5" customHeight="1" x14ac:dyDescent="0.2">
      <c r="A87" s="1051"/>
      <c r="B87" s="1051"/>
      <c r="C87" s="1051"/>
      <c r="D87" s="1051"/>
    </row>
    <row r="88" spans="1:4" ht="7.5" customHeight="1" x14ac:dyDescent="0.25">
      <c r="A88" s="194"/>
      <c r="B88" s="360"/>
      <c r="C88" s="360"/>
      <c r="D88" s="360"/>
    </row>
    <row r="89" spans="1:4" ht="7.5" customHeight="1" x14ac:dyDescent="0.25">
      <c r="A89" s="194"/>
      <c r="B89" s="360"/>
      <c r="C89" s="360"/>
      <c r="D89" s="360"/>
    </row>
    <row r="90" spans="1:4" ht="15" customHeight="1" x14ac:dyDescent="0.2">
      <c r="A90" s="1052">
        <v>46022</v>
      </c>
      <c r="B90" s="1054" t="s">
        <v>8472</v>
      </c>
      <c r="C90" s="1056" t="s">
        <v>8473</v>
      </c>
      <c r="D90" s="1056" t="s">
        <v>8474</v>
      </c>
    </row>
    <row r="91" spans="1:4" ht="18.75" customHeight="1" x14ac:dyDescent="0.2">
      <c r="A91" s="1053"/>
      <c r="B91" s="1055"/>
      <c r="C91" s="1057"/>
      <c r="D91" s="1057"/>
    </row>
    <row r="92" spans="1:4" ht="15" customHeight="1" x14ac:dyDescent="0.2">
      <c r="A92" s="363" t="s">
        <v>8475</v>
      </c>
      <c r="B92" s="364">
        <v>25778079336</v>
      </c>
      <c r="C92" s="364">
        <v>102546540005</v>
      </c>
      <c r="D92" s="364">
        <v>128324619341</v>
      </c>
    </row>
    <row r="93" spans="1:4" ht="15" customHeight="1" outlineLevel="1" x14ac:dyDescent="0.2">
      <c r="A93" s="363" t="s">
        <v>8476</v>
      </c>
      <c r="B93" s="364">
        <v>0</v>
      </c>
      <c r="C93" s="364">
        <v>1528031742</v>
      </c>
      <c r="D93" s="364">
        <v>1528031742</v>
      </c>
    </row>
    <row r="94" spans="1:4" ht="15" customHeight="1" outlineLevel="1" x14ac:dyDescent="0.2">
      <c r="A94" s="363" t="s">
        <v>8477</v>
      </c>
      <c r="B94" s="364">
        <v>27336506848</v>
      </c>
      <c r="C94" s="364"/>
      <c r="D94" s="364">
        <v>27336506848</v>
      </c>
    </row>
    <row r="95" spans="1:4" ht="15" customHeight="1" x14ac:dyDescent="0.2">
      <c r="A95" s="365" t="s">
        <v>1</v>
      </c>
      <c r="B95" s="366">
        <v>53114586184</v>
      </c>
      <c r="C95" s="366">
        <v>104074571747</v>
      </c>
      <c r="D95" s="366">
        <v>157189157931</v>
      </c>
    </row>
    <row r="96" spans="1:4" ht="7.5" customHeight="1" x14ac:dyDescent="0.2">
      <c r="A96" s="205"/>
      <c r="B96" s="368"/>
      <c r="C96" s="368"/>
      <c r="D96" s="368"/>
    </row>
    <row r="97" spans="1:4" ht="12.75" customHeight="1" x14ac:dyDescent="0.2">
      <c r="A97" s="1048">
        <v>45657</v>
      </c>
      <c r="B97" s="1049" t="s">
        <v>8472</v>
      </c>
      <c r="C97" s="1050" t="s">
        <v>8473</v>
      </c>
      <c r="D97" s="1050" t="s">
        <v>8474</v>
      </c>
    </row>
    <row r="98" spans="1:4" ht="12.75" x14ac:dyDescent="0.2">
      <c r="A98" s="1048"/>
      <c r="B98" s="1049"/>
      <c r="C98" s="1050"/>
      <c r="D98" s="1050"/>
    </row>
    <row r="99" spans="1:4" ht="12.75" x14ac:dyDescent="0.2">
      <c r="A99" s="363" t="s">
        <v>8475</v>
      </c>
      <c r="B99" s="364">
        <v>81132294683</v>
      </c>
      <c r="C99" s="364">
        <v>76765857279.437622</v>
      </c>
      <c r="D99" s="364">
        <v>157898151962.43762</v>
      </c>
    </row>
    <row r="100" spans="1:4" ht="12.75" x14ac:dyDescent="0.2">
      <c r="A100" s="363" t="s">
        <v>8476</v>
      </c>
      <c r="B100" s="364">
        <v>0</v>
      </c>
      <c r="C100" s="364">
        <v>13576008103</v>
      </c>
      <c r="D100" s="364">
        <v>13576008103</v>
      </c>
    </row>
    <row r="101" spans="1:4" ht="12.75" x14ac:dyDescent="0.2">
      <c r="A101" s="363" t="s">
        <v>8477</v>
      </c>
      <c r="B101" s="364">
        <v>50178984387</v>
      </c>
      <c r="C101" s="364">
        <v>0</v>
      </c>
      <c r="D101" s="364">
        <v>50178984387</v>
      </c>
    </row>
    <row r="102" spans="1:4" ht="12.75" x14ac:dyDescent="0.2">
      <c r="A102" s="365" t="s">
        <v>1</v>
      </c>
      <c r="B102" s="366">
        <f>SUM(B99:B101)</f>
        <v>131311279070</v>
      </c>
      <c r="C102" s="366">
        <f>SUM(C99:C101)</f>
        <v>90341865382.437622</v>
      </c>
      <c r="D102" s="366">
        <f>SUM(D99:D101)</f>
        <v>221653144452.43762</v>
      </c>
    </row>
    <row r="103" spans="1:4" ht="7.5" customHeight="1" x14ac:dyDescent="0.2">
      <c r="A103" s="205"/>
      <c r="B103" s="368"/>
      <c r="C103" s="368"/>
      <c r="D103" s="368"/>
    </row>
    <row r="104" spans="1:4" s="319" customFormat="1" ht="12.75" customHeight="1" x14ac:dyDescent="0.2">
      <c r="A104" s="1051" t="s">
        <v>8983</v>
      </c>
      <c r="B104" s="1051"/>
      <c r="C104" s="1051"/>
      <c r="D104" s="1051"/>
    </row>
    <row r="105" spans="1:4" ht="12.75" x14ac:dyDescent="0.2">
      <c r="A105" s="1051"/>
      <c r="B105" s="1051"/>
      <c r="C105" s="1051"/>
      <c r="D105" s="1051"/>
    </row>
    <row r="106" spans="1:4" ht="12.75" x14ac:dyDescent="0.2">
      <c r="B106" s="368"/>
      <c r="C106" s="368"/>
      <c r="D106" s="368"/>
    </row>
    <row r="107" spans="1:4" ht="15" customHeight="1" x14ac:dyDescent="0.2">
      <c r="A107" s="370" t="s">
        <v>8478</v>
      </c>
      <c r="B107" s="224"/>
      <c r="C107" s="190"/>
      <c r="D107" s="190"/>
    </row>
    <row r="108" spans="1:4" ht="7.5" customHeight="1" x14ac:dyDescent="0.25">
      <c r="A108" s="371"/>
      <c r="B108" s="190"/>
      <c r="C108" s="190"/>
      <c r="D108" s="190"/>
    </row>
    <row r="109" spans="1:4" ht="15" customHeight="1" x14ac:dyDescent="0.2">
      <c r="A109" s="1013" t="s">
        <v>8980</v>
      </c>
      <c r="B109" s="1013"/>
      <c r="C109" s="1013"/>
      <c r="D109" s="1013"/>
    </row>
    <row r="110" spans="1:4" ht="12.75" x14ac:dyDescent="0.2">
      <c r="A110" s="1013"/>
      <c r="B110" s="1013"/>
      <c r="C110" s="1013"/>
      <c r="D110" s="1013"/>
    </row>
    <row r="111" spans="1:4" ht="15" customHeight="1" x14ac:dyDescent="0.2">
      <c r="A111" s="1013"/>
      <c r="B111" s="1013"/>
      <c r="C111" s="1013"/>
      <c r="D111" s="1013"/>
    </row>
    <row r="114" spans="1:4" ht="15" customHeight="1" x14ac:dyDescent="0.2">
      <c r="A114" s="22"/>
      <c r="B114" s="22"/>
      <c r="C114" s="1009"/>
      <c r="D114" s="1009"/>
    </row>
    <row r="115" spans="1:4" ht="15" customHeight="1" x14ac:dyDescent="0.2">
      <c r="A115" s="22"/>
      <c r="B115" s="22"/>
      <c r="C115" s="986"/>
      <c r="D115" s="986"/>
    </row>
  </sheetData>
  <mergeCells count="35">
    <mergeCell ref="A32:B32"/>
    <mergeCell ref="A7:D7"/>
    <mergeCell ref="A13:D15"/>
    <mergeCell ref="A26:D27"/>
    <mergeCell ref="A28:D29"/>
    <mergeCell ref="A30:D30"/>
    <mergeCell ref="A51:A52"/>
    <mergeCell ref="B51:B52"/>
    <mergeCell ref="C51:C52"/>
    <mergeCell ref="A33:B33"/>
    <mergeCell ref="A34:B34"/>
    <mergeCell ref="A35:B35"/>
    <mergeCell ref="A36:B36"/>
    <mergeCell ref="A37:B37"/>
    <mergeCell ref="A38:B38"/>
    <mergeCell ref="A40:B40"/>
    <mergeCell ref="A42:D42"/>
    <mergeCell ref="A46:A47"/>
    <mergeCell ref="B46:B47"/>
    <mergeCell ref="C46:C47"/>
    <mergeCell ref="A57:D57"/>
    <mergeCell ref="A75:D78"/>
    <mergeCell ref="A82:D87"/>
    <mergeCell ref="A90:A91"/>
    <mergeCell ref="B90:B91"/>
    <mergeCell ref="C90:C91"/>
    <mergeCell ref="D90:D91"/>
    <mergeCell ref="C114:D114"/>
    <mergeCell ref="C115:D115"/>
    <mergeCell ref="A97:A98"/>
    <mergeCell ref="B97:B98"/>
    <mergeCell ref="C97:C98"/>
    <mergeCell ref="D97:D98"/>
    <mergeCell ref="A104:D105"/>
    <mergeCell ref="A109:D111"/>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5DB3-C604-4518-AB4E-9FBDA6996035}">
  <sheetPr>
    <tabColor rgb="FF00FF00"/>
    <pageSetUpPr fitToPage="1"/>
  </sheetPr>
  <dimension ref="A1:F93"/>
  <sheetViews>
    <sheetView showGridLines="0" topLeftCell="A47" zoomScale="90" zoomScaleNormal="90" zoomScaleSheetLayoutView="100" zoomScalePageLayoutView="150" workbookViewId="0">
      <selection activeCell="A59" sqref="A59:F61"/>
    </sheetView>
  </sheetViews>
  <sheetFormatPr baseColWidth="10" defaultColWidth="10.85546875" defaultRowHeight="12.75" outlineLevelRow="1" x14ac:dyDescent="0.2"/>
  <cols>
    <col min="1" max="1" width="24.5703125" style="188" customWidth="1"/>
    <col min="2" max="2" width="22.5703125" style="188" bestFit="1" customWidth="1"/>
    <col min="3" max="3" width="17.85546875" style="188" customWidth="1"/>
    <col min="4" max="4" width="17.42578125" style="188" customWidth="1"/>
    <col min="5" max="5" width="20" style="188" customWidth="1"/>
    <col min="6" max="6" width="22.85546875" style="188" customWidth="1"/>
    <col min="7" max="16384" width="10.85546875" style="188"/>
  </cols>
  <sheetData>
    <row r="1" spans="1:6" ht="15" customHeight="1" x14ac:dyDescent="0.2">
      <c r="F1" s="189"/>
    </row>
    <row r="2" spans="1:6" ht="15" customHeight="1" x14ac:dyDescent="0.2">
      <c r="F2" s="50"/>
    </row>
    <row r="3" spans="1:6" ht="15" customHeight="1" x14ac:dyDescent="0.2"/>
    <row r="4" spans="1:6" ht="15" customHeight="1" x14ac:dyDescent="0.2"/>
    <row r="5" spans="1:6" ht="15" customHeight="1" x14ac:dyDescent="0.2"/>
    <row r="6" spans="1:6" ht="15" customHeight="1" thickBot="1" x14ac:dyDescent="0.25"/>
    <row r="7" spans="1:6" ht="16.5" thickBot="1" x14ac:dyDescent="0.3">
      <c r="A7" s="1067" t="s">
        <v>8607</v>
      </c>
      <c r="B7" s="1068"/>
      <c r="C7" s="1068"/>
      <c r="D7" s="1068"/>
      <c r="E7" s="1068"/>
      <c r="F7" s="1069"/>
    </row>
    <row r="8" spans="1:6" ht="15.75" x14ac:dyDescent="0.25">
      <c r="A8" s="372"/>
      <c r="B8" s="372"/>
      <c r="C8" s="372"/>
      <c r="D8" s="372"/>
      <c r="E8" s="372"/>
      <c r="F8" s="372"/>
    </row>
    <row r="9" spans="1:6" ht="14.25" x14ac:dyDescent="0.2">
      <c r="A9" s="194" t="s">
        <v>8479</v>
      </c>
      <c r="B9" s="373"/>
      <c r="C9" s="373" t="s">
        <v>3</v>
      </c>
      <c r="E9" s="374"/>
    </row>
    <row r="10" spans="1:6" ht="20.25" customHeight="1" x14ac:dyDescent="0.2">
      <c r="A10" s="1075" t="s">
        <v>9121</v>
      </c>
      <c r="B10" s="1075"/>
      <c r="C10" s="1075"/>
      <c r="D10" s="1075"/>
      <c r="E10" s="1075"/>
      <c r="F10" s="1075"/>
    </row>
    <row r="11" spans="1:6" ht="20.25" customHeight="1" x14ac:dyDescent="0.2">
      <c r="A11" s="1075"/>
      <c r="B11" s="1075"/>
      <c r="C11" s="1075"/>
      <c r="D11" s="1075"/>
      <c r="E11" s="1075"/>
      <c r="F11" s="1075"/>
    </row>
    <row r="12" spans="1:6" ht="20.25" customHeight="1" x14ac:dyDescent="0.2">
      <c r="A12" s="1075"/>
      <c r="B12" s="1075"/>
      <c r="C12" s="1075"/>
      <c r="D12" s="1075"/>
      <c r="E12" s="1075"/>
      <c r="F12" s="1075"/>
    </row>
    <row r="13" spans="1:6" ht="20.25" customHeight="1" x14ac:dyDescent="0.2">
      <c r="A13" s="1075"/>
      <c r="B13" s="1075"/>
      <c r="C13" s="1075"/>
      <c r="D13" s="1075"/>
      <c r="E13" s="1075"/>
      <c r="F13" s="1075"/>
    </row>
    <row r="14" spans="1:6" ht="20.25" customHeight="1" x14ac:dyDescent="0.2">
      <c r="A14" s="1075"/>
      <c r="B14" s="1075"/>
      <c r="C14" s="1075"/>
      <c r="D14" s="1075"/>
      <c r="E14" s="1075"/>
      <c r="F14" s="1075"/>
    </row>
    <row r="15" spans="1:6" ht="20.25" customHeight="1" x14ac:dyDescent="0.2">
      <c r="A15" s="1075"/>
      <c r="B15" s="1075"/>
      <c r="C15" s="1075"/>
      <c r="D15" s="1075"/>
      <c r="E15" s="1075"/>
      <c r="F15" s="1075"/>
    </row>
    <row r="16" spans="1:6" ht="20.25" customHeight="1" x14ac:dyDescent="0.2">
      <c r="A16" s="1075"/>
      <c r="B16" s="1075"/>
      <c r="C16" s="1075"/>
      <c r="D16" s="1075"/>
      <c r="E16" s="1075"/>
      <c r="F16" s="1075"/>
    </row>
    <row r="17" spans="1:6" ht="20.25" customHeight="1" x14ac:dyDescent="0.2">
      <c r="A17" s="1075"/>
      <c r="B17" s="1075"/>
      <c r="C17" s="1075"/>
      <c r="D17" s="1075"/>
      <c r="E17" s="1075"/>
      <c r="F17" s="1075"/>
    </row>
    <row r="18" spans="1:6" ht="20.25" customHeight="1" x14ac:dyDescent="0.2">
      <c r="A18" s="1075"/>
      <c r="B18" s="1075"/>
      <c r="C18" s="1075"/>
      <c r="D18" s="1075"/>
      <c r="E18" s="1075"/>
      <c r="F18" s="1075"/>
    </row>
    <row r="19" spans="1:6" ht="20.25" customHeight="1" x14ac:dyDescent="0.2">
      <c r="A19" s="1075"/>
      <c r="B19" s="1075"/>
      <c r="C19" s="1075"/>
      <c r="D19" s="1075"/>
      <c r="E19" s="1075"/>
      <c r="F19" s="1075"/>
    </row>
    <row r="20" spans="1:6" ht="20.25" customHeight="1" x14ac:dyDescent="0.2">
      <c r="A20" s="1075"/>
      <c r="B20" s="1075"/>
      <c r="C20" s="1075"/>
      <c r="D20" s="1075"/>
      <c r="E20" s="1075"/>
      <c r="F20" s="1075"/>
    </row>
    <row r="21" spans="1:6" ht="20.25" customHeight="1" x14ac:dyDescent="0.2">
      <c r="A21" s="1075"/>
      <c r="B21" s="1075"/>
      <c r="C21" s="1075"/>
      <c r="D21" s="1075"/>
      <c r="E21" s="1075"/>
      <c r="F21" s="1075"/>
    </row>
    <row r="22" spans="1:6" ht="20.25" customHeight="1" x14ac:dyDescent="0.2">
      <c r="A22" s="1075"/>
      <c r="B22" s="1075"/>
      <c r="C22" s="1075"/>
      <c r="D22" s="1075"/>
      <c r="E22" s="1075"/>
      <c r="F22" s="1075"/>
    </row>
    <row r="23" spans="1:6" ht="20.25" customHeight="1" x14ac:dyDescent="0.2">
      <c r="A23" s="1075"/>
      <c r="B23" s="1075"/>
      <c r="C23" s="1075"/>
      <c r="D23" s="1075"/>
      <c r="E23" s="1075"/>
      <c r="F23" s="1075"/>
    </row>
    <row r="24" spans="1:6" ht="20.25" customHeight="1" x14ac:dyDescent="0.2">
      <c r="A24" s="1075"/>
      <c r="B24" s="1075"/>
      <c r="C24" s="1075"/>
      <c r="D24" s="1075"/>
      <c r="E24" s="1075"/>
      <c r="F24" s="1075"/>
    </row>
    <row r="25" spans="1:6" ht="20.25" customHeight="1" x14ac:dyDescent="0.2">
      <c r="A25" s="1075"/>
      <c r="B25" s="1075"/>
      <c r="C25" s="1075"/>
      <c r="D25" s="1075"/>
      <c r="E25" s="1075"/>
      <c r="F25" s="1075"/>
    </row>
    <row r="26" spans="1:6" ht="20.25" customHeight="1" x14ac:dyDescent="0.2">
      <c r="A26" s="1075"/>
      <c r="B26" s="1075"/>
      <c r="C26" s="1075"/>
      <c r="D26" s="1075"/>
      <c r="E26" s="1075"/>
      <c r="F26" s="1075"/>
    </row>
    <row r="27" spans="1:6" ht="20.25" customHeight="1" x14ac:dyDescent="0.2">
      <c r="A27" s="1075"/>
      <c r="B27" s="1075"/>
      <c r="C27" s="1075"/>
      <c r="D27" s="1075"/>
      <c r="E27" s="1075"/>
      <c r="F27" s="1075"/>
    </row>
    <row r="28" spans="1:6" ht="20.25" customHeight="1" x14ac:dyDescent="0.2">
      <c r="A28" s="1075"/>
      <c r="B28" s="1075"/>
      <c r="C28" s="1075"/>
      <c r="D28" s="1075"/>
      <c r="E28" s="1075"/>
      <c r="F28" s="1075"/>
    </row>
    <row r="29" spans="1:6" ht="20.25" customHeight="1" x14ac:dyDescent="0.2">
      <c r="A29" s="1075"/>
      <c r="B29" s="1075"/>
      <c r="C29" s="1075"/>
      <c r="D29" s="1075"/>
      <c r="E29" s="1075"/>
      <c r="F29" s="1075"/>
    </row>
    <row r="30" spans="1:6" ht="20.25" customHeight="1" x14ac:dyDescent="0.2">
      <c r="A30" s="1075"/>
      <c r="B30" s="1075"/>
      <c r="C30" s="1075"/>
      <c r="D30" s="1075"/>
      <c r="E30" s="1075"/>
      <c r="F30" s="1075"/>
    </row>
    <row r="31" spans="1:6" ht="20.25" customHeight="1" x14ac:dyDescent="0.2">
      <c r="A31" s="1075"/>
      <c r="B31" s="1075"/>
      <c r="C31" s="1075"/>
      <c r="D31" s="1075"/>
      <c r="E31" s="1075"/>
      <c r="F31" s="1075"/>
    </row>
    <row r="32" spans="1:6" ht="20.25" customHeight="1" x14ac:dyDescent="0.2">
      <c r="A32" s="1075"/>
      <c r="B32" s="1075"/>
      <c r="C32" s="1075"/>
      <c r="D32" s="1075"/>
      <c r="E32" s="1075"/>
      <c r="F32" s="1075"/>
    </row>
    <row r="33" spans="1:6" ht="20.25" customHeight="1" x14ac:dyDescent="0.2">
      <c r="A33" s="1075"/>
      <c r="B33" s="1075"/>
      <c r="C33" s="1075"/>
      <c r="D33" s="1075"/>
      <c r="E33" s="1075"/>
      <c r="F33" s="1075"/>
    </row>
    <row r="34" spans="1:6" ht="20.25" customHeight="1" x14ac:dyDescent="0.2">
      <c r="A34" s="1075"/>
      <c r="B34" s="1075"/>
      <c r="C34" s="1075"/>
      <c r="D34" s="1075"/>
      <c r="E34" s="1075"/>
      <c r="F34" s="1075"/>
    </row>
    <row r="35" spans="1:6" ht="20.25" customHeight="1" x14ac:dyDescent="0.2">
      <c r="A35" s="1075"/>
      <c r="B35" s="1075"/>
      <c r="C35" s="1075"/>
      <c r="D35" s="1075"/>
      <c r="E35" s="1075"/>
      <c r="F35" s="1075"/>
    </row>
    <row r="36" spans="1:6" ht="20.25" customHeight="1" x14ac:dyDescent="0.2">
      <c r="A36" s="1075"/>
      <c r="B36" s="1075"/>
      <c r="C36" s="1075"/>
      <c r="D36" s="1075"/>
      <c r="E36" s="1075"/>
      <c r="F36" s="1075"/>
    </row>
    <row r="37" spans="1:6" ht="20.25" customHeight="1" x14ac:dyDescent="0.2">
      <c r="A37" s="1075"/>
      <c r="B37" s="1075"/>
      <c r="C37" s="1075"/>
      <c r="D37" s="1075"/>
      <c r="E37" s="1075"/>
      <c r="F37" s="1075"/>
    </row>
    <row r="38" spans="1:6" ht="20.25" customHeight="1" x14ac:dyDescent="0.2">
      <c r="A38" s="1075"/>
      <c r="B38" s="1075"/>
      <c r="C38" s="1075"/>
      <c r="D38" s="1075"/>
      <c r="E38" s="1075"/>
      <c r="F38" s="1075"/>
    </row>
    <row r="39" spans="1:6" ht="20.25" customHeight="1" x14ac:dyDescent="0.2">
      <c r="A39" s="1075"/>
      <c r="B39" s="1075"/>
      <c r="C39" s="1075"/>
      <c r="D39" s="1075"/>
      <c r="E39" s="1075"/>
      <c r="F39" s="1075"/>
    </row>
    <row r="40" spans="1:6" ht="20.25" customHeight="1" x14ac:dyDescent="0.2">
      <c r="A40" s="1075"/>
      <c r="B40" s="1075"/>
      <c r="C40" s="1075"/>
      <c r="D40" s="1075"/>
      <c r="E40" s="1075"/>
      <c r="F40" s="1075"/>
    </row>
    <row r="41" spans="1:6" ht="12.75" customHeight="1" x14ac:dyDescent="0.2">
      <c r="A41" s="194" t="s">
        <v>8480</v>
      </c>
      <c r="B41" s="376"/>
      <c r="C41" s="376"/>
      <c r="D41" s="376"/>
      <c r="E41" s="376"/>
      <c r="F41" s="376"/>
    </row>
    <row r="42" spans="1:6" ht="12.75" customHeight="1" x14ac:dyDescent="0.2">
      <c r="A42" s="1007" t="s">
        <v>8992</v>
      </c>
      <c r="B42" s="1007"/>
      <c r="C42" s="1007"/>
      <c r="D42" s="1007"/>
      <c r="E42" s="1007"/>
      <c r="F42" s="1007"/>
    </row>
    <row r="43" spans="1:6" ht="33.75" customHeight="1" x14ac:dyDescent="0.2">
      <c r="A43" s="1007"/>
      <c r="B43" s="1007"/>
      <c r="C43" s="1007"/>
      <c r="D43" s="1007"/>
      <c r="E43" s="1007"/>
      <c r="F43" s="1007"/>
    </row>
    <row r="44" spans="1:6" ht="12.75" customHeight="1" x14ac:dyDescent="0.2">
      <c r="A44" s="195"/>
      <c r="B44" s="195"/>
      <c r="C44" s="195"/>
      <c r="D44" s="195"/>
      <c r="E44" s="195"/>
      <c r="F44" s="195"/>
    </row>
    <row r="45" spans="1:6" ht="12.75" customHeight="1" x14ac:dyDescent="0.2">
      <c r="A45" s="1007" t="s">
        <v>9009</v>
      </c>
      <c r="B45" s="1007"/>
      <c r="C45" s="1007"/>
      <c r="D45" s="1007"/>
      <c r="E45" s="1007"/>
      <c r="F45" s="1007"/>
    </row>
    <row r="46" spans="1:6" ht="27" customHeight="1" x14ac:dyDescent="0.2">
      <c r="A46" s="1007"/>
      <c r="B46" s="1007"/>
      <c r="C46" s="1007"/>
      <c r="D46" s="1007"/>
      <c r="E46" s="1007"/>
      <c r="F46" s="1007"/>
    </row>
    <row r="47" spans="1:6" x14ac:dyDescent="0.2">
      <c r="A47" s="195"/>
      <c r="B47" s="195"/>
      <c r="C47" s="195"/>
      <c r="D47" s="195"/>
      <c r="E47" s="195"/>
      <c r="F47" s="195"/>
    </row>
    <row r="48" spans="1:6" ht="12.75" customHeight="1" x14ac:dyDescent="0.2">
      <c r="A48" s="1028" t="s">
        <v>8542</v>
      </c>
      <c r="B48" s="1028"/>
      <c r="C48" s="1028"/>
      <c r="D48" s="1028"/>
      <c r="E48" s="1028"/>
      <c r="F48" s="1028"/>
    </row>
    <row r="49" spans="1:6" ht="12.75" customHeight="1" x14ac:dyDescent="0.2">
      <c r="A49" s="195"/>
      <c r="B49" s="195"/>
      <c r="C49" s="195"/>
      <c r="D49" s="195"/>
      <c r="E49" s="195"/>
      <c r="F49" s="195"/>
    </row>
    <row r="50" spans="1:6" ht="12.75" customHeight="1" x14ac:dyDescent="0.2">
      <c r="A50" s="1076" t="s">
        <v>8481</v>
      </c>
      <c r="B50" s="1077"/>
      <c r="C50" s="377">
        <v>46022</v>
      </c>
      <c r="D50" s="378">
        <v>45627</v>
      </c>
      <c r="F50" s="195"/>
    </row>
    <row r="51" spans="1:6" ht="12.75" customHeight="1" x14ac:dyDescent="0.2">
      <c r="A51" s="1078"/>
      <c r="B51" s="1079"/>
      <c r="C51" s="379" t="s">
        <v>8304</v>
      </c>
      <c r="D51" s="361" t="s">
        <v>8304</v>
      </c>
      <c r="F51" s="195"/>
    </row>
    <row r="52" spans="1:6" ht="26.25" customHeight="1" x14ac:dyDescent="0.2">
      <c r="A52" s="1080" t="s">
        <v>9056</v>
      </c>
      <c r="B52" s="1081"/>
      <c r="C52" s="380">
        <v>44372467907</v>
      </c>
      <c r="D52" s="380">
        <v>83170631127</v>
      </c>
      <c r="F52" s="195"/>
    </row>
    <row r="53" spans="1:6" ht="26.25" customHeight="1" x14ac:dyDescent="0.2">
      <c r="A53" s="1080" t="s">
        <v>8482</v>
      </c>
      <c r="B53" s="1081"/>
      <c r="C53" s="380">
        <v>175947290</v>
      </c>
      <c r="D53" s="380">
        <v>95568739</v>
      </c>
      <c r="F53" s="195"/>
    </row>
    <row r="54" spans="1:6" ht="26.25" customHeight="1" x14ac:dyDescent="0.2">
      <c r="A54" s="1080" t="s">
        <v>9057</v>
      </c>
      <c r="B54" s="1081"/>
      <c r="C54" s="380">
        <v>871811365076</v>
      </c>
      <c r="D54" s="380">
        <v>525000000000</v>
      </c>
      <c r="E54" s="318"/>
      <c r="F54" s="381"/>
    </row>
    <row r="55" spans="1:6" ht="26.25" customHeight="1" x14ac:dyDescent="0.2">
      <c r="A55" s="1080" t="s">
        <v>9055</v>
      </c>
      <c r="B55" s="1081"/>
      <c r="C55" s="380">
        <v>2143424114</v>
      </c>
      <c r="D55" s="380">
        <v>3602298189</v>
      </c>
      <c r="E55" s="318"/>
      <c r="F55" s="381"/>
    </row>
    <row r="56" spans="1:6" ht="26.25" customHeight="1" x14ac:dyDescent="0.2">
      <c r="A56" s="1080" t="s">
        <v>0</v>
      </c>
      <c r="B56" s="1081"/>
      <c r="C56" s="382">
        <v>0</v>
      </c>
      <c r="D56" s="382">
        <v>-42852</v>
      </c>
      <c r="F56" s="195"/>
    </row>
    <row r="57" spans="1:6" ht="12.75" customHeight="1" x14ac:dyDescent="0.2">
      <c r="A57" s="333" t="s">
        <v>8454</v>
      </c>
      <c r="B57" s="383"/>
      <c r="C57" s="384">
        <f>SUM(C52:C56)</f>
        <v>918503204387</v>
      </c>
      <c r="D57" s="384">
        <f>SUM(D52:D56)</f>
        <v>611868455203</v>
      </c>
      <c r="E57" s="306"/>
      <c r="F57" s="893"/>
    </row>
    <row r="58" spans="1:6" ht="12.75" customHeight="1" x14ac:dyDescent="0.2">
      <c r="A58" s="195"/>
      <c r="B58" s="195"/>
      <c r="C58" s="195"/>
      <c r="D58" s="195"/>
      <c r="E58" s="195"/>
      <c r="F58" s="195"/>
    </row>
    <row r="59" spans="1:6" ht="12.75" customHeight="1" x14ac:dyDescent="0.2">
      <c r="A59" s="1007" t="s">
        <v>8483</v>
      </c>
      <c r="B59" s="1007"/>
      <c r="C59" s="1007"/>
      <c r="D59" s="1007"/>
      <c r="E59" s="1007"/>
      <c r="F59" s="1007"/>
    </row>
    <row r="60" spans="1:6" ht="12.75" customHeight="1" x14ac:dyDescent="0.2">
      <c r="A60" s="1007"/>
      <c r="B60" s="1007"/>
      <c r="C60" s="1007"/>
      <c r="D60" s="1007"/>
      <c r="E60" s="1007"/>
      <c r="F60" s="1007"/>
    </row>
    <row r="61" spans="1:6" ht="37.5" customHeight="1" x14ac:dyDescent="0.2">
      <c r="A61" s="1007"/>
      <c r="B61" s="1007"/>
      <c r="C61" s="1007"/>
      <c r="D61" s="1007"/>
      <c r="E61" s="1007"/>
      <c r="F61" s="1007"/>
    </row>
    <row r="62" spans="1:6" ht="12.75" customHeight="1" x14ac:dyDescent="0.2">
      <c r="A62" s="195"/>
      <c r="B62" s="195"/>
      <c r="C62" s="195"/>
      <c r="D62" s="195"/>
      <c r="E62" s="195"/>
      <c r="F62" s="195"/>
    </row>
    <row r="63" spans="1:6" ht="39.75" customHeight="1" x14ac:dyDescent="0.2">
      <c r="A63" s="1007" t="s">
        <v>9078</v>
      </c>
      <c r="B63" s="1007"/>
      <c r="C63" s="1007"/>
      <c r="D63" s="1007"/>
      <c r="E63" s="1007"/>
      <c r="F63" s="1007"/>
    </row>
    <row r="64" spans="1:6" ht="12.75" customHeight="1" x14ac:dyDescent="0.2">
      <c r="A64" s="195"/>
      <c r="B64" s="195"/>
      <c r="C64" s="195"/>
      <c r="D64" s="195"/>
      <c r="E64" s="195"/>
      <c r="F64" s="195"/>
    </row>
    <row r="65" spans="1:6" x14ac:dyDescent="0.2">
      <c r="A65" s="385"/>
      <c r="B65" s="385"/>
      <c r="C65" s="386" t="s">
        <v>3</v>
      </c>
      <c r="D65" s="385"/>
      <c r="E65" s="385"/>
      <c r="F65" s="385"/>
    </row>
    <row r="66" spans="1:6" ht="12.75" customHeight="1" x14ac:dyDescent="0.2">
      <c r="A66" s="1070" t="s">
        <v>8484</v>
      </c>
      <c r="B66" s="486" t="s">
        <v>8485</v>
      </c>
      <c r="C66" s="486" t="s">
        <v>8486</v>
      </c>
      <c r="D66" s="487" t="s">
        <v>8487</v>
      </c>
      <c r="E66" s="488"/>
      <c r="F66" s="486" t="s">
        <v>8488</v>
      </c>
    </row>
    <row r="67" spans="1:6" x14ac:dyDescent="0.2">
      <c r="A67" s="1071"/>
      <c r="B67" s="489" t="s">
        <v>8489</v>
      </c>
      <c r="C67" s="489" t="s">
        <v>8490</v>
      </c>
      <c r="D67" s="486"/>
      <c r="E67" s="486"/>
      <c r="F67" s="490" t="s">
        <v>8491</v>
      </c>
    </row>
    <row r="68" spans="1:6" x14ac:dyDescent="0.2">
      <c r="A68" s="491" t="s">
        <v>8538</v>
      </c>
      <c r="B68" s="492" t="s">
        <v>8492</v>
      </c>
      <c r="C68" s="492" t="s">
        <v>8493</v>
      </c>
      <c r="D68" s="492" t="s">
        <v>8494</v>
      </c>
      <c r="E68" s="492" t="s">
        <v>8495</v>
      </c>
      <c r="F68" s="492" t="s">
        <v>8492</v>
      </c>
    </row>
    <row r="69" spans="1:6" x14ac:dyDescent="0.2">
      <c r="A69" s="493">
        <v>1</v>
      </c>
      <c r="B69" s="494">
        <v>918422020998</v>
      </c>
      <c r="C69" s="389">
        <v>0</v>
      </c>
      <c r="D69" s="390">
        <v>0</v>
      </c>
      <c r="E69" s="389">
        <v>0</v>
      </c>
      <c r="F69" s="494">
        <f>+B69+E69</f>
        <v>918422020998</v>
      </c>
    </row>
    <row r="70" spans="1:6" ht="12.75" customHeight="1" outlineLevel="1" x14ac:dyDescent="0.2">
      <c r="A70" s="493" t="s">
        <v>8496</v>
      </c>
      <c r="B70" s="494">
        <v>933666</v>
      </c>
      <c r="C70" s="389">
        <v>0</v>
      </c>
      <c r="D70" s="391">
        <v>0.01</v>
      </c>
      <c r="E70" s="392">
        <v>0</v>
      </c>
      <c r="F70" s="494">
        <f t="shared" ref="F70:F71" si="0">+B70+E70</f>
        <v>933666</v>
      </c>
    </row>
    <row r="71" spans="1:6" ht="12.75" customHeight="1" outlineLevel="1" x14ac:dyDescent="0.2">
      <c r="A71" s="493" t="s">
        <v>8497</v>
      </c>
      <c r="B71" s="494">
        <v>80249723</v>
      </c>
      <c r="C71" s="389">
        <v>0</v>
      </c>
      <c r="D71" s="390">
        <v>0.02</v>
      </c>
      <c r="E71" s="392">
        <v>0</v>
      </c>
      <c r="F71" s="494">
        <f t="shared" si="0"/>
        <v>80249723</v>
      </c>
    </row>
    <row r="72" spans="1:6" x14ac:dyDescent="0.2">
      <c r="A72" s="495" t="s">
        <v>8498</v>
      </c>
      <c r="B72" s="496">
        <f>SUM(B69:B71)</f>
        <v>918503204387</v>
      </c>
      <c r="C72" s="393">
        <v>0</v>
      </c>
      <c r="D72" s="394"/>
      <c r="E72" s="949">
        <f>SUM(E69:E71)</f>
        <v>0</v>
      </c>
      <c r="F72" s="496">
        <f>SUM(F69:F71)</f>
        <v>918503204387</v>
      </c>
    </row>
    <row r="73" spans="1:6" ht="13.5" customHeight="1" x14ac:dyDescent="0.2">
      <c r="A73" s="395"/>
      <c r="B73" s="396"/>
      <c r="C73" s="397"/>
      <c r="D73" s="398"/>
      <c r="E73" s="397"/>
      <c r="F73" s="396"/>
    </row>
    <row r="74" spans="1:6" ht="13.5" customHeight="1" x14ac:dyDescent="0.2">
      <c r="A74" s="1072" t="s">
        <v>8484</v>
      </c>
      <c r="B74" s="399" t="s">
        <v>8485</v>
      </c>
      <c r="C74" s="399" t="s">
        <v>8486</v>
      </c>
      <c r="D74" s="400" t="s">
        <v>8487</v>
      </c>
      <c r="E74" s="401"/>
      <c r="F74" s="399" t="s">
        <v>8488</v>
      </c>
    </row>
    <row r="75" spans="1:6" ht="13.5" customHeight="1" x14ac:dyDescent="0.2">
      <c r="A75" s="1073"/>
      <c r="B75" s="402" t="s">
        <v>8489</v>
      </c>
      <c r="C75" s="402" t="s">
        <v>8490</v>
      </c>
      <c r="D75" s="399"/>
      <c r="E75" s="399"/>
      <c r="F75" s="403" t="s">
        <v>8491</v>
      </c>
    </row>
    <row r="76" spans="1:6" ht="13.5" customHeight="1" x14ac:dyDescent="0.2">
      <c r="A76" s="387" t="s">
        <v>8437</v>
      </c>
      <c r="B76" s="404" t="s">
        <v>8492</v>
      </c>
      <c r="C76" s="404" t="s">
        <v>8493</v>
      </c>
      <c r="D76" s="404" t="s">
        <v>8494</v>
      </c>
      <c r="E76" s="404" t="s">
        <v>8495</v>
      </c>
      <c r="F76" s="404" t="s">
        <v>8492</v>
      </c>
    </row>
    <row r="77" spans="1:6" ht="13.5" customHeight="1" x14ac:dyDescent="0.2">
      <c r="A77" s="405">
        <v>1</v>
      </c>
      <c r="B77" s="406">
        <v>611051972248.70264</v>
      </c>
      <c r="C77" s="389">
        <v>0</v>
      </c>
      <c r="D77" s="407">
        <v>0</v>
      </c>
      <c r="E77" s="389">
        <v>0</v>
      </c>
      <c r="F77" s="408">
        <f>+B77+E77</f>
        <v>611051972248.70264</v>
      </c>
    </row>
    <row r="78" spans="1:6" ht="13.5" customHeight="1" x14ac:dyDescent="0.2">
      <c r="A78" s="405" t="s">
        <v>8496</v>
      </c>
      <c r="B78" s="406">
        <v>816525806</v>
      </c>
      <c r="C78" s="389">
        <v>0</v>
      </c>
      <c r="D78" s="407">
        <v>5.0000000000000001E-3</v>
      </c>
      <c r="E78" s="389">
        <v>-42852</v>
      </c>
      <c r="F78" s="408">
        <f t="shared" ref="F78:F79" si="1">+B78+E78</f>
        <v>816482954</v>
      </c>
    </row>
    <row r="79" spans="1:6" ht="13.5" customHeight="1" x14ac:dyDescent="0.2">
      <c r="A79" s="405" t="s">
        <v>8497</v>
      </c>
      <c r="B79" s="406">
        <v>0</v>
      </c>
      <c r="C79" s="389">
        <v>0</v>
      </c>
      <c r="D79" s="407">
        <v>1.4999999999999999E-2</v>
      </c>
      <c r="E79" s="389"/>
      <c r="F79" s="408">
        <f t="shared" si="1"/>
        <v>0</v>
      </c>
    </row>
    <row r="80" spans="1:6" ht="13.5" customHeight="1" x14ac:dyDescent="0.2">
      <c r="A80" s="409" t="s">
        <v>8498</v>
      </c>
      <c r="B80" s="410">
        <f>SUM(B77:B79)</f>
        <v>611868498054.70264</v>
      </c>
      <c r="C80" s="410">
        <f>SUM(C77:C79)</f>
        <v>0</v>
      </c>
      <c r="D80" s="410">
        <f>SUM(D77:D79)</f>
        <v>0.02</v>
      </c>
      <c r="E80" s="410">
        <f>SUM(E77:E79)</f>
        <v>-42852</v>
      </c>
      <c r="F80" s="410">
        <f>SUM(F77:F79)</f>
        <v>611868455202.70264</v>
      </c>
    </row>
    <row r="81" spans="1:6" ht="13.5" customHeight="1" x14ac:dyDescent="0.2">
      <c r="A81" s="395"/>
      <c r="B81" s="396"/>
      <c r="C81" s="397"/>
      <c r="D81" s="398"/>
      <c r="E81" s="397"/>
      <c r="F81" s="396"/>
    </row>
    <row r="82" spans="1:6" ht="13.5" customHeight="1" x14ac:dyDescent="0.2">
      <c r="A82" s="395"/>
      <c r="B82" s="396"/>
      <c r="C82" s="397"/>
      <c r="D82" s="398"/>
      <c r="E82" s="397"/>
      <c r="F82" s="396"/>
    </row>
    <row r="83" spans="1:6" ht="13.5" customHeight="1" x14ac:dyDescent="0.2">
      <c r="A83" s="395"/>
      <c r="B83" s="396"/>
      <c r="C83" s="397"/>
      <c r="D83" s="398"/>
      <c r="E83" s="397"/>
      <c r="F83" s="396"/>
    </row>
    <row r="84" spans="1:6" ht="15" customHeight="1" x14ac:dyDescent="0.2">
      <c r="A84" s="22"/>
      <c r="B84" s="22"/>
      <c r="C84" s="986"/>
      <c r="D84" s="986"/>
      <c r="E84" s="1074"/>
      <c r="F84" s="1074"/>
    </row>
    <row r="85" spans="1:6" ht="15" customHeight="1" x14ac:dyDescent="0.2">
      <c r="A85" s="22"/>
      <c r="B85" s="22"/>
      <c r="C85" s="986"/>
      <c r="D85" s="986"/>
      <c r="E85" s="986"/>
      <c r="F85" s="986"/>
    </row>
    <row r="86" spans="1:6" ht="13.5" customHeight="1" x14ac:dyDescent="0.2">
      <c r="A86" s="305"/>
      <c r="B86" s="411"/>
      <c r="C86" s="412"/>
      <c r="D86" s="190"/>
      <c r="E86" s="413"/>
      <c r="F86" s="414"/>
    </row>
    <row r="87" spans="1:6" x14ac:dyDescent="0.2">
      <c r="A87" s="305"/>
      <c r="B87" s="411"/>
      <c r="C87" s="412"/>
      <c r="D87" s="415"/>
      <c r="E87" s="413"/>
      <c r="F87" s="414"/>
    </row>
    <row r="88" spans="1:6" x14ac:dyDescent="0.2">
      <c r="A88" s="305"/>
      <c r="B88" s="411"/>
      <c r="C88" s="412"/>
      <c r="D88" s="190"/>
      <c r="E88" s="413"/>
      <c r="F88" s="414"/>
    </row>
    <row r="89" spans="1:6" x14ac:dyDescent="0.2">
      <c r="A89" s="413"/>
      <c r="B89" s="413"/>
      <c r="C89" s="413"/>
      <c r="D89" s="413"/>
      <c r="E89" s="413"/>
      <c r="F89" s="414"/>
    </row>
    <row r="90" spans="1:6" x14ac:dyDescent="0.2">
      <c r="A90" s="413"/>
      <c r="B90" s="413"/>
      <c r="C90" s="413"/>
      <c r="D90" s="413"/>
      <c r="E90" s="413"/>
      <c r="F90" s="414"/>
    </row>
    <row r="91" spans="1:6" x14ac:dyDescent="0.2">
      <c r="A91" s="413"/>
      <c r="B91" s="413"/>
      <c r="C91" s="413"/>
      <c r="D91" s="413"/>
      <c r="E91" s="413"/>
      <c r="F91" s="414"/>
    </row>
    <row r="92" spans="1:6" x14ac:dyDescent="0.2">
      <c r="A92" s="413"/>
      <c r="B92" s="413"/>
      <c r="C92" s="413"/>
      <c r="D92" s="413"/>
      <c r="E92" s="413"/>
      <c r="F92" s="414"/>
    </row>
    <row r="93" spans="1:6" x14ac:dyDescent="0.2">
      <c r="A93" s="413"/>
      <c r="B93" s="413"/>
      <c r="C93" s="413"/>
      <c r="D93" s="413"/>
      <c r="E93" s="413"/>
      <c r="F93" s="414"/>
    </row>
  </sheetData>
  <mergeCells count="19">
    <mergeCell ref="A59:F61"/>
    <mergeCell ref="A7:F7"/>
    <mergeCell ref="A10:F40"/>
    <mergeCell ref="A42:F43"/>
    <mergeCell ref="A45:F46"/>
    <mergeCell ref="A48:F48"/>
    <mergeCell ref="A50:B51"/>
    <mergeCell ref="A52:B52"/>
    <mergeCell ref="A53:B53"/>
    <mergeCell ref="A54:B54"/>
    <mergeCell ref="A56:B56"/>
    <mergeCell ref="A55:B55"/>
    <mergeCell ref="C85:D85"/>
    <mergeCell ref="E85:F85"/>
    <mergeCell ref="A63:F63"/>
    <mergeCell ref="A66:A67"/>
    <mergeCell ref="A74:A75"/>
    <mergeCell ref="C84:D84"/>
    <mergeCell ref="E84:F84"/>
  </mergeCells>
  <printOptions horizontalCentered="1"/>
  <pageMargins left="0.59055118110236227" right="0.39370078740157483" top="1.5748031496062993" bottom="0.78740157480314965" header="0" footer="0.78740157480314965"/>
  <pageSetup scale="78"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C78A3-26FB-4D91-866F-4F8D26A084EA}">
  <sheetPr>
    <tabColor rgb="FF00FF00"/>
    <pageSetUpPr fitToPage="1"/>
  </sheetPr>
  <dimension ref="A1:G142"/>
  <sheetViews>
    <sheetView showGridLines="0" topLeftCell="A89" zoomScale="90" zoomScaleNormal="90" zoomScalePageLayoutView="150" workbookViewId="0">
      <selection activeCell="F93" sqref="F93"/>
    </sheetView>
  </sheetViews>
  <sheetFormatPr baseColWidth="10" defaultColWidth="11.42578125" defaultRowHeight="12.75" x14ac:dyDescent="0.2"/>
  <cols>
    <col min="1" max="1" width="39.42578125" style="416" customWidth="1"/>
    <col min="2" max="2" width="19.5703125" style="416" bestFit="1" customWidth="1"/>
    <col min="3" max="3" width="18.42578125" style="416" customWidth="1"/>
    <col min="4" max="4" width="16.42578125" style="416" customWidth="1"/>
    <col min="5" max="5" width="21.85546875" style="416" bestFit="1" customWidth="1"/>
    <col min="6" max="6" width="30.5703125" style="416" customWidth="1"/>
    <col min="7" max="16384" width="11.42578125" style="416"/>
  </cols>
  <sheetData>
    <row r="1" spans="1:6" ht="15" customHeight="1" x14ac:dyDescent="0.2"/>
    <row r="2" spans="1:6" ht="15" customHeight="1" x14ac:dyDescent="0.2">
      <c r="F2" s="189"/>
    </row>
    <row r="3" spans="1:6" ht="15" customHeight="1" x14ac:dyDescent="0.2"/>
    <row r="4" spans="1:6" ht="15" customHeight="1" x14ac:dyDescent="0.2"/>
    <row r="5" spans="1:6" ht="15" customHeight="1" x14ac:dyDescent="0.2"/>
    <row r="6" spans="1:6" ht="15" customHeight="1" thickBot="1" x14ac:dyDescent="0.25"/>
    <row r="7" spans="1:6" ht="16.5" thickBot="1" x14ac:dyDescent="0.3">
      <c r="A7" s="1099" t="s">
        <v>8607</v>
      </c>
      <c r="B7" s="1100"/>
      <c r="C7" s="1100"/>
      <c r="D7" s="1100"/>
      <c r="E7" s="1100"/>
      <c r="F7" s="1101"/>
    </row>
    <row r="8" spans="1:6" ht="17.100000000000001" customHeight="1" x14ac:dyDescent="0.2">
      <c r="A8" s="194" t="s">
        <v>8500</v>
      </c>
      <c r="B8" s="4"/>
      <c r="C8" s="388"/>
      <c r="D8" s="4"/>
      <c r="E8" s="4"/>
      <c r="F8" s="4"/>
    </row>
    <row r="9" spans="1:6" ht="22.5" customHeight="1" x14ac:dyDescent="0.25">
      <c r="A9" s="417" t="s">
        <v>8501</v>
      </c>
      <c r="B9" s="4"/>
      <c r="C9" s="388"/>
      <c r="D9" s="4"/>
      <c r="E9" s="4"/>
      <c r="F9" s="4"/>
    </row>
    <row r="10" spans="1:6" ht="9.75" customHeight="1" x14ac:dyDescent="0.2">
      <c r="A10" s="194"/>
      <c r="B10" s="4"/>
      <c r="C10" s="388"/>
      <c r="D10" s="4"/>
      <c r="E10" s="4"/>
      <c r="F10" s="4"/>
    </row>
    <row r="11" spans="1:6" ht="17.100000000000001" customHeight="1" x14ac:dyDescent="0.2">
      <c r="A11" s="1066" t="s">
        <v>8481</v>
      </c>
      <c r="B11" s="1066"/>
      <c r="C11" s="1066"/>
      <c r="D11" s="322">
        <v>46022</v>
      </c>
      <c r="E11" s="322">
        <v>45657</v>
      </c>
      <c r="F11" s="418"/>
    </row>
    <row r="12" spans="1:6" ht="17.100000000000001" customHeight="1" x14ac:dyDescent="0.2">
      <c r="A12" s="1066"/>
      <c r="B12" s="1066"/>
      <c r="C12" s="1066"/>
      <c r="D12" s="321" t="s">
        <v>8304</v>
      </c>
      <c r="E12" s="321" t="s">
        <v>8304</v>
      </c>
      <c r="F12" s="418"/>
    </row>
    <row r="13" spans="1:6" ht="17.100000000000001" customHeight="1" x14ac:dyDescent="0.2">
      <c r="A13" s="1090" t="s">
        <v>8502</v>
      </c>
      <c r="B13" s="1091"/>
      <c r="C13" s="1092"/>
      <c r="D13" s="323">
        <v>1156736513470</v>
      </c>
      <c r="E13" s="323">
        <v>1009584939496</v>
      </c>
      <c r="F13" s="418"/>
    </row>
    <row r="14" spans="1:6" ht="17.100000000000001" customHeight="1" x14ac:dyDescent="0.2">
      <c r="A14" s="1090" t="s">
        <v>8503</v>
      </c>
      <c r="B14" s="1091"/>
      <c r="C14" s="1092"/>
      <c r="D14" s="323">
        <v>7706491341854</v>
      </c>
      <c r="E14" s="323">
        <v>4564531778646</v>
      </c>
      <c r="F14" s="418"/>
    </row>
    <row r="15" spans="1:6" ht="17.100000000000001" customHeight="1" x14ac:dyDescent="0.2">
      <c r="A15" s="1090" t="s">
        <v>8504</v>
      </c>
      <c r="B15" s="1091"/>
      <c r="C15" s="1092"/>
      <c r="D15" s="323">
        <v>494806719153</v>
      </c>
      <c r="E15" s="323">
        <v>230493838008</v>
      </c>
      <c r="F15" s="418"/>
    </row>
    <row r="16" spans="1:6" ht="17.100000000000001" customHeight="1" x14ac:dyDescent="0.2">
      <c r="A16" s="1090" t="s">
        <v>8505</v>
      </c>
      <c r="B16" s="1091"/>
      <c r="C16" s="1092"/>
      <c r="D16" s="323">
        <v>730751506041</v>
      </c>
      <c r="E16" s="323">
        <v>434224394511</v>
      </c>
      <c r="F16" s="418"/>
    </row>
    <row r="17" spans="1:6" ht="17.100000000000001" customHeight="1" x14ac:dyDescent="0.2">
      <c r="A17" s="1090" t="s">
        <v>8506</v>
      </c>
      <c r="B17" s="1091"/>
      <c r="C17" s="1092"/>
      <c r="D17" s="323">
        <v>653978479928</v>
      </c>
      <c r="E17" s="323">
        <v>232391386998</v>
      </c>
      <c r="F17" s="418"/>
    </row>
    <row r="18" spans="1:6" ht="17.100000000000001" customHeight="1" x14ac:dyDescent="0.2">
      <c r="A18" s="1090" t="s">
        <v>8507</v>
      </c>
      <c r="B18" s="1091"/>
      <c r="C18" s="1092"/>
      <c r="D18" s="323">
        <v>31737070690</v>
      </c>
      <c r="E18" s="323">
        <v>53769577788</v>
      </c>
      <c r="F18" s="418"/>
    </row>
    <row r="19" spans="1:6" ht="17.100000000000001" customHeight="1" x14ac:dyDescent="0.2">
      <c r="A19" s="1090" t="s">
        <v>8508</v>
      </c>
      <c r="B19" s="1091"/>
      <c r="C19" s="1092"/>
      <c r="D19" s="323">
        <v>146132368906</v>
      </c>
      <c r="E19" s="323">
        <v>278732581619</v>
      </c>
      <c r="F19" s="418"/>
    </row>
    <row r="20" spans="1:6" ht="17.100000000000001" customHeight="1" x14ac:dyDescent="0.2">
      <c r="A20" s="1090" t="s">
        <v>8509</v>
      </c>
      <c r="B20" s="1091"/>
      <c r="C20" s="1092"/>
      <c r="D20" s="323">
        <v>25452489918</v>
      </c>
      <c r="E20" s="323">
        <v>36053895957</v>
      </c>
      <c r="F20" s="418"/>
    </row>
    <row r="21" spans="1:6" ht="17.100000000000001" customHeight="1" x14ac:dyDescent="0.2">
      <c r="A21" s="1090" t="s">
        <v>8510</v>
      </c>
      <c r="B21" s="1091"/>
      <c r="C21" s="1092"/>
      <c r="D21" s="323">
        <v>108039524742</v>
      </c>
      <c r="E21" s="323">
        <v>123656290069</v>
      </c>
      <c r="F21" s="418"/>
    </row>
    <row r="22" spans="1:6" ht="17.100000000000001" customHeight="1" x14ac:dyDescent="0.2">
      <c r="A22" s="1090" t="s">
        <v>86</v>
      </c>
      <c r="B22" s="1091"/>
      <c r="C22" s="1092"/>
      <c r="D22" s="323">
        <v>218811663901</v>
      </c>
      <c r="E22" s="323">
        <v>185977886851</v>
      </c>
      <c r="F22" s="897"/>
    </row>
    <row r="23" spans="1:6" ht="17.100000000000001" customHeight="1" x14ac:dyDescent="0.2">
      <c r="A23" s="1090" t="s">
        <v>8511</v>
      </c>
      <c r="B23" s="1091"/>
      <c r="C23" s="1092"/>
      <c r="D23" s="420">
        <v>-253988248470</v>
      </c>
      <c r="E23" s="420">
        <v>-425119941497</v>
      </c>
      <c r="F23" s="897"/>
    </row>
    <row r="24" spans="1:6" ht="17.100000000000001" customHeight="1" x14ac:dyDescent="0.2">
      <c r="A24" s="1066" t="s">
        <v>8469</v>
      </c>
      <c r="B24" s="1066"/>
      <c r="C24" s="1066"/>
      <c r="D24" s="421">
        <f>SUM(D13:D23)</f>
        <v>11018949430133</v>
      </c>
      <c r="E24" s="421">
        <f>SUM(E13:E23)</f>
        <v>6724296628446</v>
      </c>
      <c r="F24" s="896"/>
    </row>
    <row r="25" spans="1:6" ht="17.100000000000001" customHeight="1" x14ac:dyDescent="0.2">
      <c r="A25" s="418"/>
      <c r="B25" s="418"/>
      <c r="C25" s="418"/>
      <c r="D25" s="896"/>
      <c r="E25" s="418"/>
      <c r="F25" s="418"/>
    </row>
    <row r="26" spans="1:6" ht="39" customHeight="1" x14ac:dyDescent="0.2">
      <c r="A26" s="1051" t="s">
        <v>9079</v>
      </c>
      <c r="B26" s="1051"/>
      <c r="C26" s="1051"/>
      <c r="D26" s="1051"/>
      <c r="E26" s="1051"/>
      <c r="F26" s="1051"/>
    </row>
    <row r="27" spans="1:6" ht="17.100000000000001" customHeight="1" x14ac:dyDescent="0.2">
      <c r="A27" s="418"/>
      <c r="B27" s="418"/>
      <c r="C27" s="418"/>
      <c r="D27" s="418"/>
      <c r="E27" s="418"/>
      <c r="F27" s="418"/>
    </row>
    <row r="28" spans="1:6" ht="17.100000000000001" customHeight="1" x14ac:dyDescent="0.2">
      <c r="A28" s="1093" t="s">
        <v>9080</v>
      </c>
      <c r="B28" s="1093"/>
      <c r="C28" s="1093"/>
      <c r="D28" s="1093"/>
      <c r="E28" s="1093"/>
      <c r="F28" s="1093"/>
    </row>
    <row r="29" spans="1:6" ht="17.100000000000001" customHeight="1" x14ac:dyDescent="0.2">
      <c r="A29" s="1093"/>
      <c r="B29" s="1093"/>
      <c r="C29" s="1093"/>
      <c r="D29" s="1093"/>
      <c r="E29" s="1093"/>
      <c r="F29" s="1093"/>
    </row>
    <row r="30" spans="1:6" ht="17.100000000000001" customHeight="1" x14ac:dyDescent="0.2">
      <c r="A30" s="1094"/>
      <c r="B30" s="1094"/>
      <c r="C30" s="418"/>
      <c r="D30" s="418"/>
      <c r="E30" s="418"/>
      <c r="F30" s="418"/>
    </row>
    <row r="31" spans="1:6" x14ac:dyDescent="0.2">
      <c r="A31" s="1084" t="s">
        <v>8484</v>
      </c>
      <c r="B31" s="423" t="s">
        <v>8485</v>
      </c>
      <c r="C31" s="423" t="s">
        <v>8486</v>
      </c>
      <c r="D31" s="423" t="s">
        <v>8487</v>
      </c>
      <c r="E31" s="424"/>
      <c r="F31" s="424" t="s">
        <v>8488</v>
      </c>
    </row>
    <row r="32" spans="1:6" x14ac:dyDescent="0.2">
      <c r="A32" s="1084"/>
      <c r="B32" s="423" t="s">
        <v>8489</v>
      </c>
      <c r="C32" s="423" t="s">
        <v>8490</v>
      </c>
      <c r="D32" s="1084" t="s">
        <v>8494</v>
      </c>
      <c r="E32" s="1095" t="s">
        <v>8495</v>
      </c>
      <c r="F32" s="425" t="s">
        <v>8491</v>
      </c>
    </row>
    <row r="33" spans="1:7" x14ac:dyDescent="0.2">
      <c r="A33" s="976">
        <v>46022</v>
      </c>
      <c r="B33" s="423" t="s">
        <v>8512</v>
      </c>
      <c r="C33" s="423" t="s">
        <v>8513</v>
      </c>
      <c r="D33" s="1084"/>
      <c r="E33" s="1095"/>
      <c r="F33" s="424" t="s">
        <v>8514</v>
      </c>
    </row>
    <row r="34" spans="1:7" x14ac:dyDescent="0.2">
      <c r="A34" s="387"/>
      <c r="B34" s="423" t="s">
        <v>8304</v>
      </c>
      <c r="C34" s="423" t="s">
        <v>8304</v>
      </c>
      <c r="D34" s="423"/>
      <c r="E34" s="423" t="s">
        <v>8304</v>
      </c>
      <c r="F34" s="423" t="s">
        <v>8304</v>
      </c>
    </row>
    <row r="35" spans="1:7" x14ac:dyDescent="0.2">
      <c r="A35" s="426" t="s">
        <v>114</v>
      </c>
      <c r="B35" s="427">
        <v>9449637583862</v>
      </c>
      <c r="C35" s="428">
        <v>458643515208</v>
      </c>
      <c r="D35" s="429">
        <v>0</v>
      </c>
      <c r="E35" s="430">
        <v>-118237472768</v>
      </c>
      <c r="F35" s="430">
        <f>+B35+E35</f>
        <v>9331400111094</v>
      </c>
    </row>
    <row r="36" spans="1:7" x14ac:dyDescent="0.2">
      <c r="A36" s="426" t="s">
        <v>8496</v>
      </c>
      <c r="B36" s="427">
        <v>952713930484</v>
      </c>
      <c r="C36" s="428">
        <v>44862913650</v>
      </c>
      <c r="D36" s="431">
        <v>5.0000000000000001E-3</v>
      </c>
      <c r="E36" s="430">
        <v>-1079351989</v>
      </c>
      <c r="F36" s="430">
        <f t="shared" ref="F36:F43" si="0">+B36+E36</f>
        <v>951634578495</v>
      </c>
    </row>
    <row r="37" spans="1:7" x14ac:dyDescent="0.2">
      <c r="A37" s="426" t="s">
        <v>8497</v>
      </c>
      <c r="B37" s="427">
        <v>818746030003</v>
      </c>
      <c r="C37" s="428">
        <v>28346758555</v>
      </c>
      <c r="D37" s="431">
        <v>1.4999999999999999E-2</v>
      </c>
      <c r="E37" s="430">
        <v>-10802916086</v>
      </c>
      <c r="F37" s="430">
        <f t="shared" si="0"/>
        <v>807943113917</v>
      </c>
    </row>
    <row r="38" spans="1:7" x14ac:dyDescent="0.2">
      <c r="A38" s="426" t="s">
        <v>115</v>
      </c>
      <c r="B38" s="427">
        <v>33093200685</v>
      </c>
      <c r="C38" s="428">
        <v>1296083023</v>
      </c>
      <c r="D38" s="432">
        <v>0.05</v>
      </c>
      <c r="E38" s="430">
        <v>-1551474769</v>
      </c>
      <c r="F38" s="430">
        <f t="shared" si="0"/>
        <v>31541725916</v>
      </c>
    </row>
    <row r="39" spans="1:7" x14ac:dyDescent="0.2">
      <c r="A39" s="426" t="s">
        <v>116</v>
      </c>
      <c r="B39" s="427">
        <v>17465623208</v>
      </c>
      <c r="C39" s="428">
        <v>3617188012</v>
      </c>
      <c r="D39" s="432">
        <v>0.25</v>
      </c>
      <c r="E39" s="430">
        <v>-3884610397</v>
      </c>
      <c r="F39" s="430">
        <f t="shared" si="0"/>
        <v>13581012811</v>
      </c>
    </row>
    <row r="40" spans="1:7" x14ac:dyDescent="0.2">
      <c r="A40" s="426">
        <v>4</v>
      </c>
      <c r="B40" s="427">
        <v>863958386</v>
      </c>
      <c r="C40" s="428">
        <v>21970466</v>
      </c>
      <c r="D40" s="432">
        <v>0.5</v>
      </c>
      <c r="E40" s="430">
        <v>-434288850</v>
      </c>
      <c r="F40" s="430">
        <f t="shared" si="0"/>
        <v>429669536</v>
      </c>
    </row>
    <row r="41" spans="1:7" x14ac:dyDescent="0.2">
      <c r="A41" s="426">
        <v>5</v>
      </c>
      <c r="B41" s="427">
        <v>417351975</v>
      </c>
      <c r="C41" s="428">
        <v>414059775</v>
      </c>
      <c r="D41" s="432">
        <v>0.75</v>
      </c>
      <c r="E41" s="430">
        <v>-3105272</v>
      </c>
      <c r="F41" s="430">
        <f t="shared" si="0"/>
        <v>414246703</v>
      </c>
    </row>
    <row r="42" spans="1:7" x14ac:dyDescent="0.2">
      <c r="A42" s="426">
        <v>6</v>
      </c>
      <c r="B42" s="427">
        <v>0</v>
      </c>
      <c r="C42" s="428" t="s">
        <v>9104</v>
      </c>
      <c r="D42" s="432">
        <v>1</v>
      </c>
      <c r="E42" s="430">
        <v>0</v>
      </c>
      <c r="F42" s="430">
        <f t="shared" si="0"/>
        <v>0</v>
      </c>
    </row>
    <row r="43" spans="1:7" x14ac:dyDescent="0.2">
      <c r="A43" s="433" t="s">
        <v>8515</v>
      </c>
      <c r="B43" s="699"/>
      <c r="C43" s="434"/>
      <c r="D43" s="1096"/>
      <c r="E43" s="699">
        <v>-117995028339</v>
      </c>
      <c r="F43" s="430">
        <f t="shared" si="0"/>
        <v>-117995028339</v>
      </c>
    </row>
    <row r="44" spans="1:7" ht="13.5" customHeight="1" x14ac:dyDescent="0.2">
      <c r="A44" s="433" t="s">
        <v>8516</v>
      </c>
      <c r="B44" s="700">
        <f>SUM(B35:B43)</f>
        <v>11272937678603</v>
      </c>
      <c r="C44" s="700">
        <f>SUM(C35:C43)</f>
        <v>537202488689</v>
      </c>
      <c r="D44" s="1097"/>
      <c r="E44" s="948">
        <f>SUM(E35:E43)</f>
        <v>-253988248470</v>
      </c>
      <c r="F44" s="700">
        <f>SUM(F35:F43)</f>
        <v>11018949430133</v>
      </c>
      <c r="G44" s="419"/>
    </row>
    <row r="45" spans="1:7" ht="13.5" customHeight="1" x14ac:dyDescent="0.2">
      <c r="A45" s="4"/>
      <c r="B45" s="437"/>
      <c r="C45" s="437"/>
      <c r="D45" s="438"/>
      <c r="E45" s="437"/>
      <c r="F45" s="437"/>
    </row>
    <row r="46" spans="1:7" ht="13.5" customHeight="1" x14ac:dyDescent="0.2">
      <c r="A46" s="439" t="s">
        <v>8517</v>
      </c>
      <c r="B46" s="437"/>
      <c r="C46" s="437"/>
      <c r="D46" s="438"/>
      <c r="E46" s="437"/>
      <c r="F46" s="437"/>
    </row>
    <row r="47" spans="1:7" ht="13.5" customHeight="1" x14ac:dyDescent="0.2">
      <c r="A47" s="439" t="s">
        <v>8518</v>
      </c>
      <c r="B47" s="437"/>
      <c r="C47" s="437"/>
      <c r="D47" s="438"/>
      <c r="E47" s="437"/>
      <c r="F47" s="437"/>
    </row>
    <row r="48" spans="1:7" x14ac:dyDescent="0.2">
      <c r="A48" s="4"/>
      <c r="B48" s="438"/>
      <c r="C48" s="438"/>
      <c r="D48" s="438"/>
      <c r="E48" s="437"/>
      <c r="F48" s="437"/>
    </row>
    <row r="49" spans="1:6" x14ac:dyDescent="0.2">
      <c r="A49" s="1084" t="s">
        <v>8484</v>
      </c>
      <c r="B49" s="440" t="s">
        <v>8485</v>
      </c>
      <c r="C49" s="441" t="s">
        <v>8486</v>
      </c>
      <c r="D49" s="442" t="s">
        <v>8487</v>
      </c>
      <c r="E49" s="443"/>
      <c r="F49" s="444" t="s">
        <v>8488</v>
      </c>
    </row>
    <row r="50" spans="1:6" x14ac:dyDescent="0.2">
      <c r="A50" s="1084"/>
      <c r="B50" s="445" t="s">
        <v>8489</v>
      </c>
      <c r="C50" s="446" t="s">
        <v>8490</v>
      </c>
      <c r="D50" s="1085" t="s">
        <v>8494</v>
      </c>
      <c r="E50" s="1087" t="s">
        <v>8495</v>
      </c>
      <c r="F50" s="447" t="s">
        <v>8491</v>
      </c>
    </row>
    <row r="51" spans="1:6" x14ac:dyDescent="0.2">
      <c r="A51" s="387" t="s">
        <v>8437</v>
      </c>
      <c r="B51" s="448" t="s">
        <v>8512</v>
      </c>
      <c r="C51" s="449" t="s">
        <v>8513</v>
      </c>
      <c r="D51" s="1086"/>
      <c r="E51" s="1088"/>
      <c r="F51" s="450" t="s">
        <v>8492</v>
      </c>
    </row>
    <row r="52" spans="1:6" x14ac:dyDescent="0.2">
      <c r="A52" s="387"/>
      <c r="B52" s="423" t="s">
        <v>8304</v>
      </c>
      <c r="C52" s="423" t="s">
        <v>8304</v>
      </c>
      <c r="D52" s="423"/>
      <c r="E52" s="423" t="s">
        <v>8304</v>
      </c>
      <c r="F52" s="423" t="s">
        <v>8304</v>
      </c>
    </row>
    <row r="53" spans="1:6" x14ac:dyDescent="0.2">
      <c r="A53" s="451" t="s">
        <v>114</v>
      </c>
      <c r="B53" s="452">
        <v>6117473770282</v>
      </c>
      <c r="C53" s="453">
        <v>351396046396.19995</v>
      </c>
      <c r="D53" s="454">
        <v>0</v>
      </c>
      <c r="E53" s="455">
        <v>-89054655991.146194</v>
      </c>
      <c r="F53" s="455">
        <v>6028419114290.8535</v>
      </c>
    </row>
    <row r="54" spans="1:6" x14ac:dyDescent="0.2">
      <c r="A54" s="451" t="s">
        <v>8496</v>
      </c>
      <c r="B54" s="452">
        <v>724611469795</v>
      </c>
      <c r="C54" s="453">
        <v>44438951164.400002</v>
      </c>
      <c r="D54" s="456">
        <v>5.0000000000000001E-3</v>
      </c>
      <c r="E54" s="455">
        <v>-973118345.87464452</v>
      </c>
      <c r="F54" s="455">
        <v>723638351449.12537</v>
      </c>
    </row>
    <row r="55" spans="1:6" x14ac:dyDescent="0.2">
      <c r="A55" s="451" t="s">
        <v>8497</v>
      </c>
      <c r="B55" s="452">
        <v>282886339907</v>
      </c>
      <c r="C55" s="453">
        <v>39921901055.699997</v>
      </c>
      <c r="D55" s="456">
        <v>1.4999999999999999E-2</v>
      </c>
      <c r="E55" s="455">
        <v>-2748694660.2446022</v>
      </c>
      <c r="F55" s="455">
        <v>280137645246.75537</v>
      </c>
    </row>
    <row r="56" spans="1:6" x14ac:dyDescent="0.2">
      <c r="A56" s="451" t="s">
        <v>115</v>
      </c>
      <c r="B56" s="452">
        <v>18881423285</v>
      </c>
      <c r="C56" s="453">
        <v>2247991416</v>
      </c>
      <c r="D56" s="457">
        <v>0.05</v>
      </c>
      <c r="E56" s="455">
        <v>-851737685.99159992</v>
      </c>
      <c r="F56" s="455">
        <v>18029685599.0084</v>
      </c>
    </row>
    <row r="57" spans="1:6" x14ac:dyDescent="0.2">
      <c r="A57" s="451" t="s">
        <v>116</v>
      </c>
      <c r="B57" s="452">
        <v>5417321541</v>
      </c>
      <c r="C57" s="453">
        <v>0</v>
      </c>
      <c r="D57" s="457">
        <v>0.25</v>
      </c>
      <c r="E57" s="455">
        <v>-1380840213.926965</v>
      </c>
      <c r="F57" s="455">
        <v>4036481327.0730352</v>
      </c>
    </row>
    <row r="58" spans="1:6" x14ac:dyDescent="0.2">
      <c r="A58" s="451">
        <v>4</v>
      </c>
      <c r="B58" s="452">
        <v>125562316</v>
      </c>
      <c r="C58" s="453">
        <v>0</v>
      </c>
      <c r="D58" s="457">
        <v>0.5</v>
      </c>
      <c r="E58" s="455">
        <v>-58319761</v>
      </c>
      <c r="F58" s="455">
        <v>67242555</v>
      </c>
    </row>
    <row r="59" spans="1:6" x14ac:dyDescent="0.2">
      <c r="A59" s="451">
        <v>5</v>
      </c>
      <c r="B59" s="452">
        <v>9232937</v>
      </c>
      <c r="C59" s="453">
        <v>0</v>
      </c>
      <c r="D59" s="457">
        <v>0.75</v>
      </c>
      <c r="E59" s="455">
        <v>-7761251</v>
      </c>
      <c r="F59" s="455">
        <v>1471686</v>
      </c>
    </row>
    <row r="60" spans="1:6" x14ac:dyDescent="0.2">
      <c r="A60" s="451">
        <v>6</v>
      </c>
      <c r="B60" s="452">
        <v>11449880</v>
      </c>
      <c r="C60" s="453">
        <v>0</v>
      </c>
      <c r="D60" s="457">
        <v>1</v>
      </c>
      <c r="E60" s="455">
        <v>-7738161</v>
      </c>
      <c r="F60" s="455">
        <v>3711719</v>
      </c>
    </row>
    <row r="61" spans="1:6" x14ac:dyDescent="0.2">
      <c r="A61" s="433" t="s">
        <v>8515</v>
      </c>
      <c r="B61" s="455"/>
      <c r="C61" s="458"/>
      <c r="D61" s="1098"/>
      <c r="E61" s="455">
        <v>-330037075427</v>
      </c>
      <c r="F61" s="455">
        <v>-330037075427</v>
      </c>
    </row>
    <row r="62" spans="1:6" x14ac:dyDescent="0.2">
      <c r="A62" s="460" t="s">
        <v>8516</v>
      </c>
      <c r="B62" s="459">
        <f>SUM(B53:B60)</f>
        <v>7149416569943</v>
      </c>
      <c r="C62" s="459">
        <f>SUM(C53:C60)</f>
        <v>438004890032.29999</v>
      </c>
      <c r="D62" s="1098"/>
      <c r="E62" s="461">
        <f>SUM(E53:E61)</f>
        <v>-425119941497.18402</v>
      </c>
      <c r="F62" s="461">
        <f>SUM(F53:F61)</f>
        <v>6724296628445.8164</v>
      </c>
    </row>
    <row r="63" spans="1:6" x14ac:dyDescent="0.2">
      <c r="A63" s="4"/>
      <c r="B63" s="438"/>
      <c r="C63" s="438"/>
      <c r="D63" s="438"/>
      <c r="E63" s="437"/>
      <c r="F63" s="437"/>
    </row>
    <row r="64" spans="1:6" x14ac:dyDescent="0.2">
      <c r="A64" s="439" t="s">
        <v>8517</v>
      </c>
      <c r="B64" s="438"/>
      <c r="C64" s="438"/>
      <c r="D64" s="438"/>
      <c r="E64" s="437"/>
      <c r="F64" s="437"/>
    </row>
    <row r="65" spans="1:6" x14ac:dyDescent="0.2">
      <c r="A65" s="439" t="s">
        <v>8518</v>
      </c>
      <c r="B65" s="438"/>
      <c r="C65" s="438"/>
      <c r="D65" s="438"/>
      <c r="E65" s="437"/>
      <c r="F65" s="437"/>
    </row>
    <row r="66" spans="1:6" x14ac:dyDescent="0.2">
      <c r="A66" s="4"/>
      <c r="B66" s="438"/>
      <c r="C66" s="438"/>
      <c r="D66" s="438"/>
      <c r="E66" s="437"/>
      <c r="F66" s="437"/>
    </row>
    <row r="67" spans="1:6" ht="21" customHeight="1" x14ac:dyDescent="0.2">
      <c r="A67" s="1089" t="s">
        <v>8519</v>
      </c>
      <c r="B67" s="1089"/>
      <c r="C67" s="1089"/>
      <c r="D67" s="1089"/>
      <c r="E67" s="1089"/>
      <c r="F67" s="1089"/>
    </row>
    <row r="68" spans="1:6" x14ac:dyDescent="0.2">
      <c r="A68" s="1089"/>
      <c r="B68" s="1089"/>
      <c r="C68" s="1089"/>
      <c r="D68" s="1089"/>
      <c r="E68" s="1089"/>
      <c r="F68" s="1089"/>
    </row>
    <row r="69" spans="1:6" x14ac:dyDescent="0.2">
      <c r="A69" s="462"/>
      <c r="B69" s="462"/>
      <c r="C69" s="462"/>
      <c r="D69" s="462"/>
      <c r="E69" s="462"/>
      <c r="F69" s="462"/>
    </row>
    <row r="70" spans="1:6" x14ac:dyDescent="0.2">
      <c r="A70" s="201" t="s">
        <v>8984</v>
      </c>
      <c r="B70" s="75"/>
      <c r="C70" s="75"/>
      <c r="D70" s="75"/>
      <c r="E70" s="75"/>
      <c r="F70" s="462"/>
    </row>
    <row r="71" spans="1:6" ht="13.5" thickBot="1" x14ac:dyDescent="0.25">
      <c r="A71" s="201"/>
      <c r="B71" s="75"/>
      <c r="C71" s="75"/>
      <c r="D71" s="75"/>
      <c r="E71" s="75"/>
      <c r="F71" s="462"/>
    </row>
    <row r="72" spans="1:6" ht="13.5" thickBot="1" x14ac:dyDescent="0.25">
      <c r="A72" s="1082" t="s">
        <v>8446</v>
      </c>
      <c r="B72" s="463" t="s">
        <v>8520</v>
      </c>
      <c r="C72" s="463" t="s">
        <v>8521</v>
      </c>
      <c r="D72" s="463" t="s">
        <v>8522</v>
      </c>
      <c r="E72" s="463" t="s">
        <v>8523</v>
      </c>
      <c r="F72" s="462"/>
    </row>
    <row r="73" spans="1:6" ht="13.5" thickBot="1" x14ac:dyDescent="0.25">
      <c r="A73" s="1083"/>
      <c r="B73" s="464" t="s">
        <v>8524</v>
      </c>
      <c r="C73" s="464" t="s">
        <v>8524</v>
      </c>
      <c r="D73" s="464" t="s">
        <v>8525</v>
      </c>
      <c r="E73" s="464" t="s">
        <v>8525</v>
      </c>
      <c r="F73" s="462"/>
    </row>
    <row r="74" spans="1:6" ht="13.5" thickBot="1" x14ac:dyDescent="0.25">
      <c r="A74" s="465" t="s">
        <v>8526</v>
      </c>
      <c r="B74" s="466">
        <v>0.1525</v>
      </c>
      <c r="C74" s="466">
        <v>0.24199999999999999</v>
      </c>
      <c r="D74" s="466">
        <v>8.5000000000000006E-2</v>
      </c>
      <c r="E74" s="466">
        <v>0.10489999999999999</v>
      </c>
      <c r="F74" s="462"/>
    </row>
    <row r="75" spans="1:6" ht="13.5" thickBot="1" x14ac:dyDescent="0.25">
      <c r="A75" s="465" t="s">
        <v>8527</v>
      </c>
      <c r="B75" s="466">
        <v>0.2</v>
      </c>
      <c r="C75" s="466">
        <v>0.24199999999999999</v>
      </c>
      <c r="D75" s="466">
        <v>0.08</v>
      </c>
      <c r="E75" s="466">
        <v>0.10489999999999999</v>
      </c>
      <c r="F75" s="462"/>
    </row>
    <row r="76" spans="1:6" ht="13.5" thickBot="1" x14ac:dyDescent="0.25">
      <c r="A76" s="465" t="s">
        <v>8528</v>
      </c>
      <c r="B76" s="466">
        <v>0.1085</v>
      </c>
      <c r="C76" s="466">
        <v>0.24199999999999999</v>
      </c>
      <c r="D76" s="466">
        <v>7.6999999999999999E-2</v>
      </c>
      <c r="E76" s="466">
        <v>0.10489999999999999</v>
      </c>
      <c r="F76" s="462"/>
    </row>
    <row r="77" spans="1:6" ht="13.5" thickBot="1" x14ac:dyDescent="0.25">
      <c r="A77" s="465" t="s">
        <v>8529</v>
      </c>
      <c r="B77" s="466">
        <v>0.125</v>
      </c>
      <c r="C77" s="466">
        <v>0.14499999999999999</v>
      </c>
      <c r="D77" s="359">
        <v>0</v>
      </c>
      <c r="E77" s="359">
        <v>0</v>
      </c>
      <c r="F77" s="462"/>
    </row>
    <row r="78" spans="1:6" ht="13.5" thickBot="1" x14ac:dyDescent="0.25">
      <c r="A78" s="465" t="s">
        <v>8530</v>
      </c>
      <c r="B78" s="466">
        <v>0.11700000000000001</v>
      </c>
      <c r="C78" s="466">
        <v>0.24199999999999999</v>
      </c>
      <c r="D78" s="466">
        <v>0.08</v>
      </c>
      <c r="E78" s="466">
        <v>0.10489999999999999</v>
      </c>
      <c r="F78" s="462"/>
    </row>
    <row r="79" spans="1:6" ht="13.5" thickBot="1" x14ac:dyDescent="0.25">
      <c r="A79" s="465" t="s">
        <v>8531</v>
      </c>
      <c r="B79" s="466">
        <v>6.5000000000000002E-2</v>
      </c>
      <c r="C79" s="466">
        <v>0.114</v>
      </c>
      <c r="D79" s="359">
        <v>0</v>
      </c>
      <c r="E79" s="359">
        <v>0</v>
      </c>
      <c r="F79" s="462"/>
    </row>
    <row r="80" spans="1:6" ht="13.5" thickBot="1" x14ac:dyDescent="0.25">
      <c r="A80" s="465" t="s">
        <v>8532</v>
      </c>
      <c r="B80" s="466">
        <v>0.14979999999999999</v>
      </c>
      <c r="C80" s="466">
        <v>0.24199999999999999</v>
      </c>
      <c r="D80" s="466">
        <v>9.3600000000000003E-2</v>
      </c>
      <c r="E80" s="466">
        <v>0.10489999999999999</v>
      </c>
      <c r="F80" s="462"/>
    </row>
    <row r="81" spans="1:6" ht="13.5" thickBot="1" x14ac:dyDescent="0.25">
      <c r="A81" s="465" t="s">
        <v>8533</v>
      </c>
      <c r="B81" s="466">
        <v>0.18210000000000001</v>
      </c>
      <c r="C81" s="466">
        <v>0.18210000000000001</v>
      </c>
      <c r="D81" s="359">
        <v>0</v>
      </c>
      <c r="E81" s="359">
        <v>0</v>
      </c>
      <c r="F81" s="462"/>
    </row>
    <row r="82" spans="1:6" x14ac:dyDescent="0.2">
      <c r="A82" s="201"/>
      <c r="B82" s="75"/>
      <c r="C82" s="75"/>
      <c r="D82" s="75"/>
      <c r="E82" s="75"/>
      <c r="F82" s="462"/>
    </row>
    <row r="83" spans="1:6" x14ac:dyDescent="0.2">
      <c r="A83" s="201" t="s">
        <v>8320</v>
      </c>
      <c r="B83" s="75"/>
      <c r="C83" s="75"/>
      <c r="D83" s="75"/>
      <c r="E83" s="75"/>
      <c r="F83" s="462"/>
    </row>
    <row r="84" spans="1:6" ht="13.5" thickBot="1" x14ac:dyDescent="0.25">
      <c r="A84" s="201"/>
      <c r="B84" s="75"/>
      <c r="C84" s="75"/>
      <c r="D84" s="75"/>
      <c r="E84" s="75"/>
      <c r="F84" s="462"/>
    </row>
    <row r="85" spans="1:6" ht="13.5" thickBot="1" x14ac:dyDescent="0.25">
      <c r="A85" s="1082" t="s">
        <v>8446</v>
      </c>
      <c r="B85" s="463" t="s">
        <v>8520</v>
      </c>
      <c r="C85" s="463" t="s">
        <v>8521</v>
      </c>
      <c r="D85" s="463" t="s">
        <v>8522</v>
      </c>
      <c r="E85" s="463" t="s">
        <v>8523</v>
      </c>
      <c r="F85" s="462"/>
    </row>
    <row r="86" spans="1:6" ht="13.5" thickBot="1" x14ac:dyDescent="0.25">
      <c r="A86" s="1083"/>
      <c r="B86" s="464" t="s">
        <v>8524</v>
      </c>
      <c r="C86" s="464" t="s">
        <v>8524</v>
      </c>
      <c r="D86" s="464" t="s">
        <v>8525</v>
      </c>
      <c r="E86" s="464" t="s">
        <v>8525</v>
      </c>
      <c r="F86" s="462"/>
    </row>
    <row r="87" spans="1:6" ht="13.5" thickBot="1" x14ac:dyDescent="0.25">
      <c r="A87" s="465" t="s">
        <v>8526</v>
      </c>
      <c r="B87" s="467">
        <v>0.14979999999999999</v>
      </c>
      <c r="C87" s="467">
        <v>0.25609999999999999</v>
      </c>
      <c r="D87" s="467">
        <v>8.7900000000000006E-2</v>
      </c>
      <c r="E87" s="467">
        <v>0.1018</v>
      </c>
      <c r="F87" s="462"/>
    </row>
    <row r="88" spans="1:6" ht="13.5" thickBot="1" x14ac:dyDescent="0.25">
      <c r="A88" s="465" t="s">
        <v>8527</v>
      </c>
      <c r="B88" s="467">
        <v>0.221</v>
      </c>
      <c r="C88" s="467">
        <v>0.25609999999999999</v>
      </c>
      <c r="D88" s="467">
        <v>8.7900000000000006E-2</v>
      </c>
      <c r="E88" s="467">
        <v>0.1018</v>
      </c>
      <c r="F88" s="462"/>
    </row>
    <row r="89" spans="1:6" ht="13.5" thickBot="1" x14ac:dyDescent="0.25">
      <c r="A89" s="465" t="s">
        <v>8528</v>
      </c>
      <c r="B89" s="467">
        <v>0.11409999999999999</v>
      </c>
      <c r="C89" s="467">
        <v>0.25609999999999999</v>
      </c>
      <c r="D89" s="467">
        <v>8.4000000000000005E-2</v>
      </c>
      <c r="E89" s="467">
        <v>0.1018</v>
      </c>
      <c r="F89" s="462"/>
    </row>
    <row r="90" spans="1:6" ht="13.5" thickBot="1" x14ac:dyDescent="0.25">
      <c r="A90" s="465" t="s">
        <v>8529</v>
      </c>
      <c r="B90" s="467">
        <v>0.125</v>
      </c>
      <c r="C90" s="467">
        <v>0.14499999999999999</v>
      </c>
      <c r="D90" s="468" t="s">
        <v>5253</v>
      </c>
      <c r="E90" s="468" t="s">
        <v>5253</v>
      </c>
      <c r="F90" s="462"/>
    </row>
    <row r="91" spans="1:6" ht="13.5" thickBot="1" x14ac:dyDescent="0.25">
      <c r="A91" s="465" t="s">
        <v>8530</v>
      </c>
      <c r="B91" s="467">
        <v>0.1153</v>
      </c>
      <c r="C91" s="467">
        <v>0.25609999999999999</v>
      </c>
      <c r="D91" s="467">
        <v>8.0799999999999997E-2</v>
      </c>
      <c r="E91" s="467">
        <v>0.1018</v>
      </c>
      <c r="F91" s="462"/>
    </row>
    <row r="92" spans="1:6" ht="13.5" thickBot="1" x14ac:dyDescent="0.25">
      <c r="A92" s="465" t="s">
        <v>8531</v>
      </c>
      <c r="B92" s="467">
        <v>7.9000000000000001E-2</v>
      </c>
      <c r="C92" s="467">
        <v>0.109</v>
      </c>
      <c r="D92" s="468" t="s">
        <v>5253</v>
      </c>
      <c r="E92" s="468" t="s">
        <v>5253</v>
      </c>
      <c r="F92" s="462"/>
    </row>
    <row r="93" spans="1:6" ht="13.5" thickBot="1" x14ac:dyDescent="0.25">
      <c r="A93" s="465" t="s">
        <v>8532</v>
      </c>
      <c r="B93" s="467">
        <v>0.14979999999999999</v>
      </c>
      <c r="C93" s="467">
        <v>0.25609999999999999</v>
      </c>
      <c r="D93" s="467">
        <v>9.1999999999999998E-2</v>
      </c>
      <c r="E93" s="467">
        <v>0.1018</v>
      </c>
      <c r="F93" s="462"/>
    </row>
    <row r="94" spans="1:6" ht="13.5" thickBot="1" x14ac:dyDescent="0.25">
      <c r="A94" s="465" t="s">
        <v>8533</v>
      </c>
      <c r="B94" s="467">
        <v>0.1484</v>
      </c>
      <c r="C94" s="467">
        <v>0.1484</v>
      </c>
      <c r="D94" s="468" t="s">
        <v>5253</v>
      </c>
      <c r="E94" s="468" t="s">
        <v>5253</v>
      </c>
      <c r="F94" s="462"/>
    </row>
    <row r="95" spans="1:6" x14ac:dyDescent="0.2">
      <c r="A95" s="338"/>
      <c r="B95" s="75"/>
      <c r="C95" s="75"/>
      <c r="D95" s="75"/>
      <c r="E95" s="75"/>
      <c r="F95" s="462"/>
    </row>
    <row r="96" spans="1:6" x14ac:dyDescent="0.2">
      <c r="A96" s="262"/>
      <c r="B96" s="438"/>
      <c r="C96" s="438"/>
      <c r="D96" s="438"/>
      <c r="E96" s="437"/>
      <c r="F96" s="437"/>
    </row>
    <row r="97" spans="1:6" ht="14.25" x14ac:dyDescent="0.2">
      <c r="A97" s="194" t="s">
        <v>8748</v>
      </c>
      <c r="B97" s="4"/>
      <c r="C97" s="388"/>
      <c r="D97" s="4"/>
      <c r="E97" s="437"/>
      <c r="F97" s="214" t="s">
        <v>3</v>
      </c>
    </row>
    <row r="98" spans="1:6" x14ac:dyDescent="0.2">
      <c r="A98" s="5"/>
      <c r="B98" s="2"/>
      <c r="C98" s="16" t="s">
        <v>3</v>
      </c>
      <c r="D98" s="2"/>
      <c r="E98" s="214"/>
      <c r="F98" s="214"/>
    </row>
    <row r="99" spans="1:6" x14ac:dyDescent="0.2">
      <c r="A99" s="1084" t="s">
        <v>8484</v>
      </c>
      <c r="B99" s="441" t="s">
        <v>8485</v>
      </c>
      <c r="C99" s="441" t="s">
        <v>8486</v>
      </c>
      <c r="D99" s="442" t="s">
        <v>8534</v>
      </c>
      <c r="E99" s="443"/>
      <c r="F99" s="444" t="s">
        <v>8485</v>
      </c>
    </row>
    <row r="100" spans="1:6" x14ac:dyDescent="0.2">
      <c r="A100" s="1084"/>
      <c r="B100" s="446" t="s">
        <v>8489</v>
      </c>
      <c r="C100" s="446" t="s">
        <v>8490</v>
      </c>
      <c r="D100" s="1085" t="s">
        <v>8535</v>
      </c>
      <c r="E100" s="1087" t="s">
        <v>8495</v>
      </c>
      <c r="F100" s="447" t="s">
        <v>8491</v>
      </c>
    </row>
    <row r="101" spans="1:6" x14ac:dyDescent="0.2">
      <c r="A101" s="387" t="s">
        <v>8538</v>
      </c>
      <c r="B101" s="448" t="s">
        <v>8512</v>
      </c>
      <c r="C101" s="449" t="s">
        <v>8513</v>
      </c>
      <c r="D101" s="1086"/>
      <c r="E101" s="1088"/>
      <c r="F101" s="450" t="s">
        <v>8492</v>
      </c>
    </row>
    <row r="102" spans="1:6" x14ac:dyDescent="0.2">
      <c r="A102" s="387"/>
      <c r="B102" s="423" t="s">
        <v>8304</v>
      </c>
      <c r="C102" s="423" t="s">
        <v>8304</v>
      </c>
      <c r="D102" s="423"/>
      <c r="E102" s="423" t="s">
        <v>8304</v>
      </c>
      <c r="F102" s="423" t="s">
        <v>8304</v>
      </c>
    </row>
    <row r="103" spans="1:6" x14ac:dyDescent="0.2">
      <c r="A103" s="426" t="s">
        <v>114</v>
      </c>
      <c r="B103" s="469">
        <v>1759563165</v>
      </c>
      <c r="C103" s="470">
        <v>184005956</v>
      </c>
      <c r="D103" s="471">
        <v>0</v>
      </c>
      <c r="E103" s="472">
        <v>-768568665</v>
      </c>
      <c r="F103" s="473">
        <f>+B103+E103</f>
        <v>990994500</v>
      </c>
    </row>
    <row r="104" spans="1:6" x14ac:dyDescent="0.2">
      <c r="A104" s="426" t="s">
        <v>8496</v>
      </c>
      <c r="B104" s="470">
        <v>6418202</v>
      </c>
      <c r="C104" s="470">
        <v>0</v>
      </c>
      <c r="D104" s="431">
        <v>5.0000000000000001E-3</v>
      </c>
      <c r="E104" s="472">
        <v>-32035</v>
      </c>
      <c r="F104" s="473">
        <f t="shared" ref="F104:F110" si="1">+B104+E104</f>
        <v>6386167</v>
      </c>
    </row>
    <row r="105" spans="1:6" x14ac:dyDescent="0.2">
      <c r="A105" s="426" t="s">
        <v>8497</v>
      </c>
      <c r="B105" s="469">
        <v>3082934938</v>
      </c>
      <c r="C105" s="470">
        <v>142506154</v>
      </c>
      <c r="D105" s="431">
        <v>1.4999999999999999E-2</v>
      </c>
      <c r="E105" s="472">
        <v>-473141007</v>
      </c>
      <c r="F105" s="473">
        <f t="shared" si="1"/>
        <v>2609793931</v>
      </c>
    </row>
    <row r="106" spans="1:6" x14ac:dyDescent="0.2">
      <c r="A106" s="426" t="s">
        <v>115</v>
      </c>
      <c r="B106" s="469">
        <v>24515105255</v>
      </c>
      <c r="C106" s="470">
        <v>3273470543</v>
      </c>
      <c r="D106" s="432">
        <v>0.05</v>
      </c>
      <c r="E106" s="472">
        <v>-2171743779</v>
      </c>
      <c r="F106" s="473">
        <f t="shared" si="1"/>
        <v>22343361476</v>
      </c>
    </row>
    <row r="107" spans="1:6" x14ac:dyDescent="0.2">
      <c r="A107" s="426" t="s">
        <v>116</v>
      </c>
      <c r="B107" s="469">
        <v>16827164066</v>
      </c>
      <c r="C107" s="470">
        <v>342506981</v>
      </c>
      <c r="D107" s="432">
        <v>0.25</v>
      </c>
      <c r="E107" s="472">
        <v>-4585064699</v>
      </c>
      <c r="F107" s="473">
        <f t="shared" si="1"/>
        <v>12242099367</v>
      </c>
    </row>
    <row r="108" spans="1:6" x14ac:dyDescent="0.2">
      <c r="A108" s="426" t="s">
        <v>117</v>
      </c>
      <c r="B108" s="469">
        <v>2166430259</v>
      </c>
      <c r="C108" s="470">
        <v>182499776</v>
      </c>
      <c r="D108" s="432">
        <v>0.5</v>
      </c>
      <c r="E108" s="472">
        <v>-1107348813</v>
      </c>
      <c r="F108" s="473">
        <f t="shared" si="1"/>
        <v>1059081446</v>
      </c>
    </row>
    <row r="109" spans="1:6" x14ac:dyDescent="0.2">
      <c r="A109" s="426" t="s">
        <v>118</v>
      </c>
      <c r="B109" s="469">
        <v>362011721</v>
      </c>
      <c r="C109" s="470">
        <v>93382729</v>
      </c>
      <c r="D109" s="432">
        <v>0.75</v>
      </c>
      <c r="E109" s="472">
        <v>-205511506</v>
      </c>
      <c r="F109" s="473">
        <f t="shared" si="1"/>
        <v>156500215</v>
      </c>
    </row>
    <row r="110" spans="1:6" x14ac:dyDescent="0.2">
      <c r="A110" s="426" t="s">
        <v>119</v>
      </c>
      <c r="B110" s="474">
        <v>1594142589</v>
      </c>
      <c r="C110" s="470">
        <v>221399273</v>
      </c>
      <c r="D110" s="432">
        <v>1</v>
      </c>
      <c r="E110" s="475">
        <v>-1209669508</v>
      </c>
      <c r="F110" s="473">
        <f t="shared" si="1"/>
        <v>384473081</v>
      </c>
    </row>
    <row r="111" spans="1:6" x14ac:dyDescent="0.2">
      <c r="A111" s="433" t="s">
        <v>8536</v>
      </c>
      <c r="B111" s="436">
        <f>SUM(B103:B110)</f>
        <v>50313770195</v>
      </c>
      <c r="C111" s="436">
        <f>SUM(C103:C110)</f>
        <v>4439771412</v>
      </c>
      <c r="D111" s="435"/>
      <c r="E111" s="436">
        <f>SUM(E103:E110)</f>
        <v>-10521080012</v>
      </c>
      <c r="F111" s="436">
        <f>SUM(F103:F110)</f>
        <v>39792690183</v>
      </c>
    </row>
    <row r="112" spans="1:6" x14ac:dyDescent="0.2">
      <c r="A112" s="4"/>
      <c r="B112" s="438"/>
      <c r="C112" s="476"/>
      <c r="D112" s="438"/>
      <c r="E112" s="437">
        <v>0</v>
      </c>
      <c r="F112" s="437"/>
    </row>
    <row r="113" spans="1:6" ht="12.75" customHeight="1" x14ac:dyDescent="0.2">
      <c r="A113" s="439" t="s">
        <v>8517</v>
      </c>
      <c r="B113" s="477"/>
      <c r="C113" s="477"/>
      <c r="D113" s="477"/>
      <c r="E113" s="477"/>
      <c r="F113" s="477"/>
    </row>
    <row r="114" spans="1:6" x14ac:dyDescent="0.2">
      <c r="A114" s="439" t="s">
        <v>8537</v>
      </c>
      <c r="B114" s="438"/>
      <c r="C114" s="476"/>
      <c r="D114" s="438"/>
      <c r="E114" s="437"/>
      <c r="F114" s="437"/>
    </row>
    <row r="115" spans="1:6" x14ac:dyDescent="0.2">
      <c r="A115" s="4"/>
      <c r="B115" s="438"/>
      <c r="C115" s="476"/>
      <c r="D115" s="438"/>
      <c r="E115" s="437"/>
      <c r="F115" s="437"/>
    </row>
    <row r="116" spans="1:6" x14ac:dyDescent="0.2">
      <c r="A116" s="1084" t="s">
        <v>8484</v>
      </c>
      <c r="B116" s="441" t="s">
        <v>8485</v>
      </c>
      <c r="C116" s="441" t="s">
        <v>8486</v>
      </c>
      <c r="D116" s="442" t="s">
        <v>8534</v>
      </c>
      <c r="E116" s="443"/>
      <c r="F116" s="444" t="s">
        <v>8485</v>
      </c>
    </row>
    <row r="117" spans="1:6" x14ac:dyDescent="0.2">
      <c r="A117" s="1084"/>
      <c r="B117" s="446" t="s">
        <v>8489</v>
      </c>
      <c r="C117" s="446" t="s">
        <v>8490</v>
      </c>
      <c r="D117" s="1085" t="s">
        <v>8535</v>
      </c>
      <c r="E117" s="1087" t="s">
        <v>8495</v>
      </c>
      <c r="F117" s="447" t="s">
        <v>8491</v>
      </c>
    </row>
    <row r="118" spans="1:6" x14ac:dyDescent="0.2">
      <c r="A118" s="387" t="s">
        <v>8437</v>
      </c>
      <c r="B118" s="448" t="s">
        <v>8512</v>
      </c>
      <c r="C118" s="449" t="s">
        <v>8513</v>
      </c>
      <c r="D118" s="1086"/>
      <c r="E118" s="1088"/>
      <c r="F118" s="450" t="s">
        <v>8492</v>
      </c>
    </row>
    <row r="119" spans="1:6" x14ac:dyDescent="0.2">
      <c r="A119" s="387"/>
      <c r="B119" s="423" t="s">
        <v>8304</v>
      </c>
      <c r="C119" s="423" t="s">
        <v>8304</v>
      </c>
      <c r="D119" s="423"/>
      <c r="E119" s="423" t="s">
        <v>8304</v>
      </c>
      <c r="F119" s="423" t="s">
        <v>8304</v>
      </c>
    </row>
    <row r="120" spans="1:6" x14ac:dyDescent="0.2">
      <c r="A120" s="451" t="s">
        <v>114</v>
      </c>
      <c r="B120" s="452">
        <v>2464742808</v>
      </c>
      <c r="C120" s="453">
        <v>34412880</v>
      </c>
      <c r="D120" s="454">
        <v>0</v>
      </c>
      <c r="E120" s="455">
        <v>-678456719</v>
      </c>
      <c r="F120" s="455">
        <f>+B120+E120</f>
        <v>1786286089</v>
      </c>
    </row>
    <row r="121" spans="1:6" x14ac:dyDescent="0.2">
      <c r="A121" s="451" t="s">
        <v>8496</v>
      </c>
      <c r="B121" s="452">
        <v>0</v>
      </c>
      <c r="C121" s="453">
        <v>0</v>
      </c>
      <c r="D121" s="456">
        <v>5.0000000000000001E-3</v>
      </c>
      <c r="E121" s="455">
        <v>0</v>
      </c>
      <c r="F121" s="455">
        <f t="shared" ref="F121:F127" si="2">+B121+E121</f>
        <v>0</v>
      </c>
    </row>
    <row r="122" spans="1:6" x14ac:dyDescent="0.2">
      <c r="A122" s="451" t="s">
        <v>8497</v>
      </c>
      <c r="B122" s="452">
        <v>6106148070</v>
      </c>
      <c r="C122" s="453">
        <v>576802481.10000002</v>
      </c>
      <c r="D122" s="456">
        <v>1.4999999999999999E-2</v>
      </c>
      <c r="E122" s="455">
        <v>-273890604</v>
      </c>
      <c r="F122" s="455">
        <f t="shared" si="2"/>
        <v>5832257466</v>
      </c>
    </row>
    <row r="123" spans="1:6" x14ac:dyDescent="0.2">
      <c r="A123" s="451" t="s">
        <v>115</v>
      </c>
      <c r="B123" s="452">
        <v>25078675104</v>
      </c>
      <c r="C123" s="453">
        <v>2124448555.8999999</v>
      </c>
      <c r="D123" s="457">
        <v>0.05</v>
      </c>
      <c r="E123" s="455">
        <v>-2047486997</v>
      </c>
      <c r="F123" s="455">
        <f t="shared" si="2"/>
        <v>23031188107</v>
      </c>
    </row>
    <row r="124" spans="1:6" x14ac:dyDescent="0.2">
      <c r="A124" s="451" t="s">
        <v>116</v>
      </c>
      <c r="B124" s="452">
        <v>18623932026</v>
      </c>
      <c r="C124" s="453">
        <v>1285463135.3</v>
      </c>
      <c r="D124" s="457">
        <v>0.25</v>
      </c>
      <c r="E124" s="455">
        <v>-4719896533</v>
      </c>
      <c r="F124" s="455">
        <f t="shared" si="2"/>
        <v>13904035493</v>
      </c>
    </row>
    <row r="125" spans="1:6" x14ac:dyDescent="0.2">
      <c r="A125" s="451" t="s">
        <v>117</v>
      </c>
      <c r="B125" s="452">
        <v>2069340858</v>
      </c>
      <c r="C125" s="453">
        <v>260231493.90000001</v>
      </c>
      <c r="D125" s="457">
        <v>0.5</v>
      </c>
      <c r="E125" s="455">
        <v>-923611465</v>
      </c>
      <c r="F125" s="455">
        <f t="shared" si="2"/>
        <v>1145729393</v>
      </c>
    </row>
    <row r="126" spans="1:6" x14ac:dyDescent="0.2">
      <c r="A126" s="451" t="s">
        <v>118</v>
      </c>
      <c r="B126" s="452">
        <v>511505365</v>
      </c>
      <c r="C126" s="453">
        <v>44354097.600000001</v>
      </c>
      <c r="D126" s="457">
        <v>0.75</v>
      </c>
      <c r="E126" s="455">
        <v>-181472827</v>
      </c>
      <c r="F126" s="455">
        <f t="shared" si="2"/>
        <v>330032538</v>
      </c>
    </row>
    <row r="127" spans="1:6" x14ac:dyDescent="0.2">
      <c r="A127" s="451" t="s">
        <v>119</v>
      </c>
      <c r="B127" s="452">
        <v>269205453</v>
      </c>
      <c r="C127" s="453">
        <v>32031650</v>
      </c>
      <c r="D127" s="457">
        <v>1</v>
      </c>
      <c r="E127" s="455">
        <v>-93084898</v>
      </c>
      <c r="F127" s="455">
        <f t="shared" si="2"/>
        <v>176120555</v>
      </c>
    </row>
    <row r="128" spans="1:6" x14ac:dyDescent="0.2">
      <c r="A128" s="460" t="s">
        <v>8536</v>
      </c>
      <c r="B128" s="459">
        <f>SUM(B120:B127)</f>
        <v>55123549684</v>
      </c>
      <c r="C128" s="478">
        <f>SUM(C120:C127)</f>
        <v>4357744293.8000002</v>
      </c>
      <c r="D128" s="459"/>
      <c r="E128" s="461">
        <f>SUM(E120:E127)</f>
        <v>-8917900043</v>
      </c>
      <c r="F128" s="461">
        <f>SUM(F120:F127)</f>
        <v>46205649641</v>
      </c>
    </row>
    <row r="129" spans="1:6" x14ac:dyDescent="0.2">
      <c r="A129" s="4"/>
      <c r="B129" s="438"/>
      <c r="C129" s="476"/>
      <c r="D129" s="438"/>
      <c r="E129" s="437"/>
      <c r="F129" s="437"/>
    </row>
    <row r="130" spans="1:6" ht="24.75" customHeight="1" x14ac:dyDescent="0.2">
      <c r="A130" s="439" t="s">
        <v>8517</v>
      </c>
      <c r="B130" s="477"/>
      <c r="C130" s="477"/>
      <c r="D130" s="477"/>
      <c r="E130" s="477"/>
      <c r="F130" s="477"/>
    </row>
    <row r="131" spans="1:6" x14ac:dyDescent="0.2">
      <c r="A131" s="439" t="s">
        <v>8537</v>
      </c>
      <c r="B131" s="5"/>
      <c r="C131" s="479"/>
      <c r="D131" s="480"/>
      <c r="E131" s="214"/>
      <c r="F131" s="214"/>
    </row>
    <row r="132" spans="1:6" x14ac:dyDescent="0.2">
      <c r="A132" s="388"/>
      <c r="B132" s="5"/>
      <c r="C132" s="479"/>
      <c r="D132" s="481"/>
      <c r="E132" s="214"/>
      <c r="F132" s="214"/>
    </row>
    <row r="133" spans="1:6" x14ac:dyDescent="0.2">
      <c r="A133" s="388"/>
      <c r="B133" s="5"/>
      <c r="C133" s="479"/>
      <c r="D133" s="481"/>
      <c r="E133" s="214"/>
      <c r="F133" s="214"/>
    </row>
    <row r="134" spans="1:6" x14ac:dyDescent="0.2">
      <c r="A134" s="388"/>
      <c r="B134" s="5"/>
      <c r="C134" s="479"/>
      <c r="D134" s="481"/>
      <c r="E134" s="214"/>
      <c r="F134" s="214"/>
    </row>
    <row r="135" spans="1:6" x14ac:dyDescent="0.2">
      <c r="A135" s="388"/>
      <c r="B135" s="5"/>
      <c r="C135" s="479"/>
      <c r="D135" s="481"/>
      <c r="E135" s="214"/>
      <c r="F135" s="214"/>
    </row>
    <row r="136" spans="1:6" s="188" customFormat="1" ht="15" customHeight="1" x14ac:dyDescent="0.2">
      <c r="A136" s="22"/>
      <c r="B136" s="986"/>
      <c r="C136" s="986"/>
      <c r="D136" s="9"/>
      <c r="F136" s="49"/>
    </row>
    <row r="137" spans="1:6" s="188" customFormat="1" ht="15" customHeight="1" x14ac:dyDescent="0.2">
      <c r="A137" s="22"/>
      <c r="B137" s="986"/>
      <c r="C137" s="986"/>
      <c r="D137" s="22"/>
      <c r="F137" s="49"/>
    </row>
    <row r="138" spans="1:6" x14ac:dyDescent="0.2">
      <c r="A138" s="388"/>
      <c r="B138" s="5"/>
      <c r="C138" s="479"/>
      <c r="D138" s="482"/>
      <c r="E138" s="214"/>
      <c r="F138" s="214"/>
    </row>
    <row r="139" spans="1:6" x14ac:dyDescent="0.2">
      <c r="A139" s="388"/>
      <c r="B139" s="5"/>
      <c r="C139" s="479"/>
      <c r="D139" s="482"/>
      <c r="E139" s="214"/>
      <c r="F139" s="214"/>
    </row>
    <row r="140" spans="1:6" x14ac:dyDescent="0.2">
      <c r="A140" s="388"/>
      <c r="B140" s="5"/>
      <c r="C140" s="479"/>
      <c r="D140" s="482"/>
      <c r="E140" s="214"/>
      <c r="F140" s="214"/>
    </row>
    <row r="141" spans="1:6" x14ac:dyDescent="0.2">
      <c r="A141" s="388"/>
      <c r="B141" s="5"/>
      <c r="C141" s="479"/>
      <c r="D141" s="482"/>
      <c r="E141" s="214"/>
      <c r="F141" s="214"/>
    </row>
    <row r="142" spans="1:6" x14ac:dyDescent="0.2">
      <c r="A142" s="4"/>
      <c r="B142" s="438"/>
      <c r="C142" s="476"/>
      <c r="D142" s="438"/>
      <c r="E142" s="437"/>
      <c r="F142" s="437"/>
    </row>
  </sheetData>
  <mergeCells count="36">
    <mergeCell ref="A22:C22"/>
    <mergeCell ref="A7:F7"/>
    <mergeCell ref="A11:C12"/>
    <mergeCell ref="A13:C13"/>
    <mergeCell ref="A14:C14"/>
    <mergeCell ref="A15:C15"/>
    <mergeCell ref="A16:C16"/>
    <mergeCell ref="A17:C17"/>
    <mergeCell ref="A18:C18"/>
    <mergeCell ref="A19:C19"/>
    <mergeCell ref="A20:C20"/>
    <mergeCell ref="A21:C21"/>
    <mergeCell ref="A67:F68"/>
    <mergeCell ref="A23:C23"/>
    <mergeCell ref="A24:C24"/>
    <mergeCell ref="A26:F26"/>
    <mergeCell ref="A28:F29"/>
    <mergeCell ref="A30:B30"/>
    <mergeCell ref="A31:A32"/>
    <mergeCell ref="D32:D33"/>
    <mergeCell ref="E32:E33"/>
    <mergeCell ref="D43:D44"/>
    <mergeCell ref="A49:A50"/>
    <mergeCell ref="D50:D51"/>
    <mergeCell ref="E50:E51"/>
    <mergeCell ref="D61:D62"/>
    <mergeCell ref="D100:D101"/>
    <mergeCell ref="E100:E101"/>
    <mergeCell ref="A116:A117"/>
    <mergeCell ref="D117:D118"/>
    <mergeCell ref="E117:E118"/>
    <mergeCell ref="B136:C136"/>
    <mergeCell ref="B137:C137"/>
    <mergeCell ref="A72:A73"/>
    <mergeCell ref="A85:A86"/>
    <mergeCell ref="A99:A100"/>
  </mergeCells>
  <printOptions horizontalCentered="1"/>
  <pageMargins left="0.59055118110236227" right="0.39370078740157483" top="1.5748031496062993" bottom="0.78740157480314965" header="0" footer="0.78740157480314965"/>
  <pageSetup scale="77"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5FADE-6769-4826-848E-F6C9B03192A4}">
  <sheetPr>
    <tabColor rgb="FF00FF00"/>
    <pageSetUpPr fitToPage="1"/>
  </sheetPr>
  <dimension ref="A1:J66"/>
  <sheetViews>
    <sheetView showGridLines="0" topLeftCell="A26" zoomScaleNormal="90" zoomScalePageLayoutView="150" workbookViewId="0">
      <selection activeCell="F27" sqref="F27"/>
    </sheetView>
  </sheetViews>
  <sheetFormatPr baseColWidth="10" defaultColWidth="10.85546875" defaultRowHeight="12.75" x14ac:dyDescent="0.2"/>
  <cols>
    <col min="1" max="1" width="16.140625" style="188" customWidth="1"/>
    <col min="2" max="2" width="18" style="188" customWidth="1"/>
    <col min="3" max="3" width="18.140625" style="188" customWidth="1"/>
    <col min="4" max="4" width="15.140625" style="188" customWidth="1"/>
    <col min="5" max="5" width="18.42578125" style="188" customWidth="1"/>
    <col min="6" max="6" width="17" style="188" customWidth="1"/>
    <col min="7" max="7" width="19.5703125" style="188" customWidth="1"/>
    <col min="8" max="8" width="14.5703125" style="188" customWidth="1"/>
    <col min="9" max="9" width="20.5703125" style="188" bestFit="1" customWidth="1"/>
    <col min="10" max="10" width="10.5703125" style="188" bestFit="1" customWidth="1"/>
    <col min="11" max="16384" width="10.85546875" style="188"/>
  </cols>
  <sheetData>
    <row r="1" spans="1:9" ht="15" customHeight="1" x14ac:dyDescent="0.2">
      <c r="H1" s="189"/>
      <c r="I1" s="189"/>
    </row>
    <row r="2" spans="1:9" ht="15" customHeight="1" x14ac:dyDescent="0.2">
      <c r="G2" s="189"/>
      <c r="H2" s="189"/>
    </row>
    <row r="3" spans="1:9" ht="15" customHeight="1" x14ac:dyDescent="0.2"/>
    <row r="4" spans="1:9" ht="15" customHeight="1" x14ac:dyDescent="0.2"/>
    <row r="5" spans="1:9" ht="15" customHeight="1" x14ac:dyDescent="0.2"/>
    <row r="6" spans="1:9" ht="15" customHeight="1" thickBot="1" x14ac:dyDescent="0.25"/>
    <row r="7" spans="1:9" s="502" customFormat="1" ht="16.5" customHeight="1" thickBot="1" x14ac:dyDescent="0.3">
      <c r="A7" s="1067" t="s">
        <v>8607</v>
      </c>
      <c r="B7" s="1068"/>
      <c r="C7" s="1068"/>
      <c r="D7" s="1068"/>
      <c r="E7" s="1068"/>
      <c r="F7" s="1068"/>
      <c r="G7" s="1068"/>
      <c r="H7" s="1068"/>
      <c r="I7" s="1069"/>
    </row>
    <row r="9" spans="1:9" ht="14.25" customHeight="1" x14ac:dyDescent="0.2">
      <c r="A9" s="1103" t="s">
        <v>8749</v>
      </c>
      <c r="B9" s="1103"/>
      <c r="C9" s="1103"/>
      <c r="D9" s="1103"/>
      <c r="E9" s="1103"/>
      <c r="F9" s="1103"/>
      <c r="G9" s="1103"/>
      <c r="H9" s="503"/>
    </row>
    <row r="10" spans="1:9" ht="14.25" customHeight="1" x14ac:dyDescent="0.2">
      <c r="A10" s="1103"/>
      <c r="B10" s="1103"/>
      <c r="C10" s="1103"/>
      <c r="D10" s="1103"/>
      <c r="E10" s="1103"/>
      <c r="F10" s="1103"/>
      <c r="G10" s="1103"/>
      <c r="H10" s="503"/>
    </row>
    <row r="11" spans="1:9" ht="12.75" customHeight="1" x14ac:dyDescent="0.2">
      <c r="B11" s="504"/>
      <c r="C11" s="504"/>
      <c r="D11" s="504"/>
      <c r="E11" s="504"/>
      <c r="F11" s="504"/>
      <c r="G11" s="194"/>
      <c r="H11" s="194"/>
    </row>
    <row r="12" spans="1:9" ht="12.75" customHeight="1" x14ac:dyDescent="0.2">
      <c r="A12" s="1007" t="s">
        <v>8985</v>
      </c>
      <c r="B12" s="1007"/>
      <c r="C12" s="1007"/>
      <c r="D12" s="1007"/>
      <c r="E12" s="1007"/>
      <c r="F12" s="1007"/>
      <c r="G12" s="1007"/>
      <c r="H12" s="1007"/>
      <c r="I12" s="1007"/>
    </row>
    <row r="13" spans="1:9" ht="12.75" customHeight="1" x14ac:dyDescent="0.2">
      <c r="A13" s="1007"/>
      <c r="B13" s="1007"/>
      <c r="C13" s="1007"/>
      <c r="D13" s="1007"/>
      <c r="E13" s="1007"/>
      <c r="F13" s="1007"/>
      <c r="G13" s="1007"/>
      <c r="H13" s="1007"/>
      <c r="I13" s="1007"/>
    </row>
    <row r="14" spans="1:9" ht="12.75" customHeight="1" x14ac:dyDescent="0.2">
      <c r="A14" s="504"/>
      <c r="B14" s="504"/>
      <c r="C14" s="504"/>
      <c r="D14" s="504"/>
      <c r="E14" s="504"/>
      <c r="F14" s="504"/>
      <c r="G14" s="194"/>
      <c r="H14" s="194"/>
    </row>
    <row r="15" spans="1:9" ht="12.75" customHeight="1" x14ac:dyDescent="0.2">
      <c r="A15" s="1104" t="s">
        <v>8552</v>
      </c>
      <c r="B15" s="1104"/>
      <c r="C15" s="1104"/>
      <c r="D15" s="1104"/>
      <c r="E15" s="1104"/>
      <c r="F15" s="1104"/>
      <c r="G15" s="1104"/>
      <c r="H15" s="194"/>
    </row>
    <row r="16" spans="1:9" ht="12.75" customHeight="1" x14ac:dyDescent="0.2">
      <c r="A16" s="504"/>
      <c r="B16" s="504"/>
      <c r="C16" s="504"/>
      <c r="D16" s="504"/>
      <c r="E16" s="504"/>
      <c r="F16" s="504"/>
      <c r="G16" s="504"/>
      <c r="H16" s="194"/>
    </row>
    <row r="17" spans="1:10" ht="13.5" customHeight="1" x14ac:dyDescent="0.2">
      <c r="A17" s="1105">
        <v>46022</v>
      </c>
      <c r="B17" s="1106"/>
      <c r="C17" s="1106"/>
      <c r="D17" s="1106"/>
      <c r="E17" s="1106"/>
      <c r="F17" s="1106"/>
      <c r="G17" s="1106"/>
      <c r="H17" s="1106"/>
      <c r="I17" s="4"/>
      <c r="J17" s="4"/>
    </row>
    <row r="18" spans="1:10" ht="25.5" x14ac:dyDescent="0.2">
      <c r="A18" s="422" t="s">
        <v>8553</v>
      </c>
      <c r="B18" s="422" t="s">
        <v>8554</v>
      </c>
      <c r="C18" s="422" t="s">
        <v>8555</v>
      </c>
      <c r="D18" s="422" t="s">
        <v>8556</v>
      </c>
      <c r="E18" s="422" t="s">
        <v>8557</v>
      </c>
      <c r="F18" s="422" t="s">
        <v>8558</v>
      </c>
      <c r="G18" s="422" t="s">
        <v>8559</v>
      </c>
      <c r="H18" s="422" t="s">
        <v>8560</v>
      </c>
      <c r="I18" s="4"/>
      <c r="J18" s="4"/>
    </row>
    <row r="19" spans="1:10" ht="13.5" customHeight="1" x14ac:dyDescent="0.2">
      <c r="A19" s="505">
        <v>603327917298</v>
      </c>
      <c r="B19" s="505">
        <v>46997765194</v>
      </c>
      <c r="C19" s="506">
        <v>22607910657</v>
      </c>
      <c r="D19" s="506">
        <v>3639980304</v>
      </c>
      <c r="E19" s="506">
        <v>1472808090</v>
      </c>
      <c r="F19" s="506">
        <v>229596417</v>
      </c>
      <c r="G19" s="506">
        <v>333396010</v>
      </c>
      <c r="H19" s="507">
        <v>678609373970</v>
      </c>
      <c r="I19" s="4"/>
      <c r="J19" s="4"/>
    </row>
    <row r="20" spans="1:10" ht="13.5" customHeight="1" x14ac:dyDescent="0.2">
      <c r="A20" s="508"/>
      <c r="B20" s="509"/>
      <c r="C20" s="509"/>
      <c r="D20" s="509"/>
      <c r="E20" s="509"/>
      <c r="F20" s="509"/>
      <c r="G20" s="509"/>
      <c r="H20" s="510"/>
      <c r="I20" s="4"/>
      <c r="J20" s="4"/>
    </row>
    <row r="21" spans="1:10" ht="13.5" customHeight="1" x14ac:dyDescent="0.2">
      <c r="G21" s="190"/>
      <c r="H21" s="194"/>
      <c r="I21" s="4"/>
      <c r="J21" s="4"/>
    </row>
    <row r="22" spans="1:10" ht="19.5" customHeight="1" x14ac:dyDescent="0.2">
      <c r="A22" s="1102" t="s">
        <v>8437</v>
      </c>
      <c r="B22" s="1102"/>
      <c r="C22" s="1102"/>
      <c r="D22" s="1102"/>
      <c r="E22" s="1102"/>
      <c r="F22" s="1102"/>
      <c r="G22" s="1102"/>
      <c r="H22" s="194"/>
      <c r="I22" s="388"/>
      <c r="J22" s="388"/>
    </row>
    <row r="23" spans="1:10" ht="38.25" customHeight="1" x14ac:dyDescent="0.2">
      <c r="A23" s="422" t="s">
        <v>8553</v>
      </c>
      <c r="B23" s="422" t="s">
        <v>8554</v>
      </c>
      <c r="C23" s="422" t="s">
        <v>8555</v>
      </c>
      <c r="D23" s="422" t="s">
        <v>8556</v>
      </c>
      <c r="E23" s="422" t="s">
        <v>8557</v>
      </c>
      <c r="F23" s="422" t="s">
        <v>8561</v>
      </c>
      <c r="G23" s="422" t="s">
        <v>8560</v>
      </c>
      <c r="H23" s="194"/>
      <c r="I23" s="262"/>
      <c r="J23" s="262"/>
    </row>
    <row r="24" spans="1:10" ht="20.25" customHeight="1" x14ac:dyDescent="0.2">
      <c r="A24" s="511">
        <v>215347797125</v>
      </c>
      <c r="B24" s="511">
        <v>15435543248</v>
      </c>
      <c r="C24" s="512">
        <v>11571377588</v>
      </c>
      <c r="D24" s="512">
        <v>1338490691</v>
      </c>
      <c r="E24" s="512">
        <v>816313116</v>
      </c>
      <c r="F24" s="512">
        <v>247175230</v>
      </c>
      <c r="G24" s="507">
        <f>+SUM(A24:F24)</f>
        <v>244756696998</v>
      </c>
      <c r="H24" s="194"/>
      <c r="I24" s="513"/>
      <c r="J24" s="262"/>
    </row>
    <row r="25" spans="1:10" ht="20.25" customHeight="1" x14ac:dyDescent="0.2">
      <c r="A25" s="514"/>
      <c r="B25" s="515"/>
      <c r="C25" s="515"/>
      <c r="D25" s="515"/>
      <c r="E25" s="515"/>
      <c r="F25" s="515"/>
      <c r="G25" s="510"/>
      <c r="I25" s="516"/>
      <c r="J25" s="262"/>
    </row>
    <row r="26" spans="1:10" ht="32.25" customHeight="1" x14ac:dyDescent="0.2">
      <c r="H26" s="194"/>
      <c r="I26" s="262"/>
      <c r="J26" s="262"/>
    </row>
    <row r="27" spans="1:10" s="517" customFormat="1" ht="20.25" customHeight="1" x14ac:dyDescent="0.2">
      <c r="A27" s="194" t="s">
        <v>8562</v>
      </c>
      <c r="B27" s="206"/>
      <c r="C27" s="206"/>
      <c r="D27" s="206"/>
      <c r="E27" s="206"/>
      <c r="F27" s="206"/>
      <c r="G27" s="206"/>
      <c r="H27" s="388"/>
      <c r="I27" s="388"/>
    </row>
    <row r="28" spans="1:10" ht="14.25" x14ac:dyDescent="0.2">
      <c r="A28" s="204"/>
      <c r="B28" s="204"/>
      <c r="C28" s="204"/>
      <c r="D28" s="204"/>
      <c r="E28" s="204"/>
      <c r="F28" s="204"/>
      <c r="G28" s="204"/>
      <c r="H28" s="194"/>
    </row>
    <row r="29" spans="1:10" ht="14.25" customHeight="1" x14ac:dyDescent="0.2">
      <c r="A29" s="1107" t="s">
        <v>8605</v>
      </c>
      <c r="B29" s="1107"/>
      <c r="C29" s="1107"/>
      <c r="D29" s="1107"/>
      <c r="E29" s="1107"/>
      <c r="F29" s="1107"/>
      <c r="G29" s="1107"/>
      <c r="H29" s="1107"/>
      <c r="I29" s="1107"/>
    </row>
    <row r="30" spans="1:10" ht="26.25" customHeight="1" x14ac:dyDescent="0.2">
      <c r="A30" s="1107"/>
      <c r="B30" s="1107"/>
      <c r="C30" s="1107"/>
      <c r="D30" s="1107"/>
      <c r="E30" s="1107"/>
      <c r="F30" s="1107"/>
      <c r="G30" s="1107"/>
      <c r="H30" s="1107"/>
      <c r="I30" s="1107"/>
    </row>
    <row r="31" spans="1:10" x14ac:dyDescent="0.2">
      <c r="A31" s="122" t="s">
        <v>8606</v>
      </c>
      <c r="B31" s="518"/>
      <c r="C31" s="204"/>
      <c r="D31" s="204"/>
      <c r="E31" s="204"/>
      <c r="F31" s="204"/>
      <c r="G31" s="204"/>
      <c r="H31" s="204"/>
    </row>
    <row r="32" spans="1:10" x14ac:dyDescent="0.2">
      <c r="B32" s="204"/>
      <c r="C32" s="204"/>
      <c r="D32" s="204"/>
      <c r="E32" s="204"/>
      <c r="F32" s="204"/>
      <c r="G32" s="204"/>
      <c r="H32" s="204"/>
    </row>
    <row r="33" spans="1:10" ht="13.5" customHeight="1" x14ac:dyDescent="0.2">
      <c r="A33" s="1108" t="s">
        <v>8446</v>
      </c>
      <c r="B33" s="1110" t="s">
        <v>8563</v>
      </c>
      <c r="C33" s="1110" t="s">
        <v>8564</v>
      </c>
      <c r="D33" s="1112" t="s">
        <v>8565</v>
      </c>
      <c r="E33" s="1112" t="s">
        <v>8566</v>
      </c>
      <c r="F33" s="1110" t="s">
        <v>8567</v>
      </c>
      <c r="G33" s="1110" t="s">
        <v>8568</v>
      </c>
      <c r="H33" s="190"/>
    </row>
    <row r="34" spans="1:10" ht="15" customHeight="1" x14ac:dyDescent="0.2">
      <c r="A34" s="1109"/>
      <c r="B34" s="1111"/>
      <c r="C34" s="1111"/>
      <c r="D34" s="1113"/>
      <c r="E34" s="1113"/>
      <c r="F34" s="1111"/>
      <c r="G34" s="1111"/>
      <c r="I34" s="362"/>
      <c r="J34" s="362"/>
    </row>
    <row r="35" spans="1:10" ht="34.5" customHeight="1" x14ac:dyDescent="0.2">
      <c r="A35" s="519" t="s">
        <v>8538</v>
      </c>
      <c r="B35" s="520" t="s">
        <v>8581</v>
      </c>
      <c r="C35" s="520" t="s">
        <v>8569</v>
      </c>
      <c r="D35" s="520" t="s">
        <v>8570</v>
      </c>
      <c r="E35" s="520" t="s">
        <v>5529</v>
      </c>
      <c r="F35" s="520" t="s">
        <v>8571</v>
      </c>
      <c r="G35" s="520" t="s">
        <v>8572</v>
      </c>
      <c r="H35" s="362"/>
      <c r="I35" s="362"/>
      <c r="J35" s="362"/>
    </row>
    <row r="36" spans="1:10" ht="15" customHeight="1" x14ac:dyDescent="0.2">
      <c r="A36" s="521" t="s">
        <v>8573</v>
      </c>
      <c r="B36" s="522">
        <v>0</v>
      </c>
      <c r="C36" s="522">
        <v>958714451</v>
      </c>
      <c r="D36" s="522">
        <v>120371679</v>
      </c>
      <c r="E36" s="523">
        <v>514287123</v>
      </c>
      <c r="F36" s="522">
        <v>-15170853</v>
      </c>
      <c r="G36" s="522">
        <f t="shared" ref="G36:G41" si="0">B36+C36-D36-E36+F36</f>
        <v>308884796</v>
      </c>
      <c r="I36" s="209"/>
      <c r="J36" s="307"/>
    </row>
    <row r="37" spans="1:10" ht="15" customHeight="1" x14ac:dyDescent="0.2">
      <c r="A37" s="521" t="s">
        <v>8574</v>
      </c>
      <c r="B37" s="522">
        <v>42852</v>
      </c>
      <c r="C37" s="522">
        <f>-Balance!D22</f>
        <v>0</v>
      </c>
      <c r="D37" s="522">
        <v>0</v>
      </c>
      <c r="E37" s="523">
        <v>42852</v>
      </c>
      <c r="F37" s="522">
        <v>0</v>
      </c>
      <c r="G37" s="522">
        <f t="shared" si="0"/>
        <v>0</v>
      </c>
      <c r="I37" s="209"/>
      <c r="J37" s="307"/>
    </row>
    <row r="38" spans="1:10" ht="15" customHeight="1" x14ac:dyDescent="0.2">
      <c r="A38" s="521" t="s">
        <v>8575</v>
      </c>
      <c r="B38" s="522">
        <v>425119941497</v>
      </c>
      <c r="C38" s="522">
        <f>243343591728</f>
        <v>243343591728</v>
      </c>
      <c r="D38" s="522">
        <v>111495183227.7879</v>
      </c>
      <c r="E38" s="523">
        <v>275215471993</v>
      </c>
      <c r="F38" s="522">
        <v>-27764629534</v>
      </c>
      <c r="G38" s="522">
        <f>B38+C38-D38-E38+F38</f>
        <v>253988248470.21216</v>
      </c>
      <c r="I38" s="209"/>
      <c r="J38" s="307"/>
    </row>
    <row r="39" spans="1:10" x14ac:dyDescent="0.2">
      <c r="A39" s="521" t="s">
        <v>8576</v>
      </c>
      <c r="B39" s="522">
        <v>17589492032</v>
      </c>
      <c r="C39" s="522">
        <v>24907224070</v>
      </c>
      <c r="D39" s="522">
        <v>10841846849</v>
      </c>
      <c r="E39" s="523">
        <v>12225226248</v>
      </c>
      <c r="F39" s="522"/>
      <c r="G39" s="522">
        <f t="shared" si="0"/>
        <v>19429643005</v>
      </c>
      <c r="I39" s="209"/>
      <c r="J39" s="307"/>
    </row>
    <row r="40" spans="1:10" x14ac:dyDescent="0.2">
      <c r="A40" s="521" t="s">
        <v>8577</v>
      </c>
      <c r="B40" s="522">
        <v>8917900043</v>
      </c>
      <c r="C40" s="522">
        <v>321929733289</v>
      </c>
      <c r="D40" s="522">
        <v>100094089613.61731</v>
      </c>
      <c r="E40" s="523">
        <v>219978333877</v>
      </c>
      <c r="F40" s="522">
        <v>-254129829</v>
      </c>
      <c r="G40" s="522">
        <f t="shared" si="0"/>
        <v>10521080012.38269</v>
      </c>
      <c r="I40" s="209"/>
      <c r="J40" s="307"/>
    </row>
    <row r="41" spans="1:10" x14ac:dyDescent="0.2">
      <c r="A41" s="521" t="s">
        <v>8578</v>
      </c>
      <c r="B41" s="522">
        <v>486133142</v>
      </c>
      <c r="C41" s="522">
        <v>2204700698</v>
      </c>
      <c r="D41" s="522">
        <v>1572316831</v>
      </c>
      <c r="E41" s="523">
        <v>1087643982</v>
      </c>
      <c r="F41" s="522"/>
      <c r="G41" s="522">
        <f t="shared" si="0"/>
        <v>30873027</v>
      </c>
      <c r="I41" s="209"/>
      <c r="J41" s="307"/>
    </row>
    <row r="42" spans="1:10" x14ac:dyDescent="0.2">
      <c r="A42" s="521" t="s">
        <v>1</v>
      </c>
      <c r="B42" s="524">
        <f t="shared" ref="B42:G42" si="1">SUM(B36:B41)</f>
        <v>452113509566</v>
      </c>
      <c r="C42" s="524">
        <f t="shared" si="1"/>
        <v>593343964236</v>
      </c>
      <c r="D42" s="524">
        <f t="shared" si="1"/>
        <v>224123808200.40521</v>
      </c>
      <c r="E42" s="524">
        <f t="shared" si="1"/>
        <v>509021006075</v>
      </c>
      <c r="F42" s="524">
        <f t="shared" si="1"/>
        <v>-28033930216</v>
      </c>
      <c r="G42" s="524">
        <f t="shared" si="1"/>
        <v>284278729310.59485</v>
      </c>
      <c r="H42" s="362"/>
      <c r="I42" s="306"/>
      <c r="J42" s="362"/>
    </row>
    <row r="43" spans="1:10" x14ac:dyDescent="0.2">
      <c r="B43" s="204"/>
      <c r="C43" s="525"/>
      <c r="D43" s="526"/>
      <c r="E43" s="204"/>
      <c r="F43" s="204"/>
      <c r="G43" s="204"/>
      <c r="H43" s="204"/>
      <c r="J43" s="362"/>
    </row>
    <row r="44" spans="1:10" x14ac:dyDescent="0.2">
      <c r="B44" s="204"/>
      <c r="C44" s="204"/>
      <c r="D44" s="204"/>
      <c r="E44" s="204"/>
      <c r="F44" s="204"/>
      <c r="G44" s="204"/>
      <c r="H44" s="204"/>
    </row>
    <row r="45" spans="1:10" ht="13.5" customHeight="1" x14ac:dyDescent="0.2">
      <c r="A45" s="1108" t="s">
        <v>8446</v>
      </c>
      <c r="B45" s="1115" t="s">
        <v>8563</v>
      </c>
      <c r="C45" s="1116"/>
      <c r="D45" s="1117"/>
      <c r="E45" s="1110" t="s">
        <v>8564</v>
      </c>
      <c r="F45" s="1112" t="s">
        <v>8565</v>
      </c>
      <c r="G45" s="1112" t="s">
        <v>8566</v>
      </c>
      <c r="H45" s="1110" t="s">
        <v>8567</v>
      </c>
      <c r="I45" s="1110" t="s">
        <v>8568</v>
      </c>
    </row>
    <row r="46" spans="1:10" ht="15" customHeight="1" x14ac:dyDescent="0.2">
      <c r="A46" s="1109"/>
      <c r="B46" s="1118"/>
      <c r="C46" s="1119"/>
      <c r="D46" s="1120"/>
      <c r="E46" s="1111"/>
      <c r="F46" s="1113"/>
      <c r="G46" s="1113"/>
      <c r="H46" s="1111"/>
      <c r="I46" s="1111"/>
      <c r="J46" s="362"/>
    </row>
    <row r="47" spans="1:10" ht="34.5" customHeight="1" x14ac:dyDescent="0.2">
      <c r="A47" s="519" t="s">
        <v>8437</v>
      </c>
      <c r="B47" s="527" t="s">
        <v>8579</v>
      </c>
      <c r="C47" s="527" t="s">
        <v>8580</v>
      </c>
      <c r="D47" s="520" t="s">
        <v>8581</v>
      </c>
      <c r="E47" s="520" t="s">
        <v>8569</v>
      </c>
      <c r="F47" s="520" t="s">
        <v>8570</v>
      </c>
      <c r="G47" s="520" t="s">
        <v>5529</v>
      </c>
      <c r="H47" s="520" t="s">
        <v>8571</v>
      </c>
      <c r="I47" s="520" t="s">
        <v>8572</v>
      </c>
      <c r="J47" s="362"/>
    </row>
    <row r="48" spans="1:10" ht="15" customHeight="1" x14ac:dyDescent="0.2">
      <c r="A48" s="521" t="s">
        <v>8573</v>
      </c>
      <c r="B48" s="528">
        <v>0</v>
      </c>
      <c r="C48" s="522">
        <v>1274000</v>
      </c>
      <c r="D48" s="522">
        <v>1274000</v>
      </c>
      <c r="E48" s="528">
        <v>0</v>
      </c>
      <c r="F48" s="528">
        <v>0</v>
      </c>
      <c r="G48" s="523">
        <v>1274000</v>
      </c>
      <c r="H48" s="528">
        <v>0</v>
      </c>
      <c r="I48" s="522">
        <f t="shared" ref="I48:I53" si="2">D48+E48-F48-G48+H48</f>
        <v>0</v>
      </c>
      <c r="J48" s="362"/>
    </row>
    <row r="49" spans="1:10" ht="15" customHeight="1" x14ac:dyDescent="0.2">
      <c r="A49" s="521" t="s">
        <v>8574</v>
      </c>
      <c r="B49" s="528">
        <v>0</v>
      </c>
      <c r="C49" s="522">
        <v>4223</v>
      </c>
      <c r="D49" s="522">
        <v>4223</v>
      </c>
      <c r="E49" s="522">
        <v>42852</v>
      </c>
      <c r="F49" s="522">
        <v>4223</v>
      </c>
      <c r="G49" s="528">
        <v>0</v>
      </c>
      <c r="H49" s="528">
        <v>0</v>
      </c>
      <c r="I49" s="522">
        <f t="shared" si="2"/>
        <v>42852</v>
      </c>
      <c r="J49" s="362"/>
    </row>
    <row r="50" spans="1:10" ht="15" customHeight="1" x14ac:dyDescent="0.2">
      <c r="A50" s="521" t="s">
        <v>8575</v>
      </c>
      <c r="B50" s="522">
        <v>24264488132.579201</v>
      </c>
      <c r="C50" s="522">
        <v>97018145138</v>
      </c>
      <c r="D50" s="522">
        <v>121282633270.57919</v>
      </c>
      <c r="E50" s="522">
        <v>1917840241526</v>
      </c>
      <c r="F50" s="522">
        <v>106463498055</v>
      </c>
      <c r="G50" s="523">
        <v>1514721256591</v>
      </c>
      <c r="H50" s="522">
        <v>7181821346</v>
      </c>
      <c r="I50" s="522">
        <f t="shared" si="2"/>
        <v>425119941496.5791</v>
      </c>
      <c r="J50" s="362"/>
    </row>
    <row r="51" spans="1:10" x14ac:dyDescent="0.2">
      <c r="A51" s="521" t="s">
        <v>8576</v>
      </c>
      <c r="B51" s="522">
        <v>78129158</v>
      </c>
      <c r="C51" s="522">
        <v>1774977733</v>
      </c>
      <c r="D51" s="522">
        <v>1853106891</v>
      </c>
      <c r="E51" s="522">
        <v>21284061881</v>
      </c>
      <c r="F51" s="522">
        <v>2829485786</v>
      </c>
      <c r="G51" s="523">
        <v>2718190954</v>
      </c>
      <c r="H51" s="528">
        <v>0</v>
      </c>
      <c r="I51" s="522">
        <f t="shared" si="2"/>
        <v>17589492032</v>
      </c>
      <c r="J51" s="362"/>
    </row>
    <row r="52" spans="1:10" x14ac:dyDescent="0.2">
      <c r="A52" s="521" t="s">
        <v>8577</v>
      </c>
      <c r="B52" s="522">
        <v>4307772518.0206404</v>
      </c>
      <c r="C52" s="522">
        <v>549869001425</v>
      </c>
      <c r="D52" s="522">
        <v>554176773943.02063</v>
      </c>
      <c r="E52" s="522">
        <v>125109156571</v>
      </c>
      <c r="F52" s="523">
        <v>105934039498</v>
      </c>
      <c r="G52" s="523">
        <v>564475318818</v>
      </c>
      <c r="H52" s="522">
        <v>41327845</v>
      </c>
      <c r="I52" s="522">
        <f t="shared" si="2"/>
        <v>8917900043.0206299</v>
      </c>
      <c r="J52" s="362"/>
    </row>
    <row r="53" spans="1:10" x14ac:dyDescent="0.2">
      <c r="A53" s="521" t="s">
        <v>8578</v>
      </c>
      <c r="B53" s="522">
        <v>1502456602.3418999</v>
      </c>
      <c r="C53" s="522">
        <v>14795830678</v>
      </c>
      <c r="D53" s="522">
        <v>16298287280</v>
      </c>
      <c r="E53" s="522">
        <v>355081480</v>
      </c>
      <c r="F53" s="523">
        <v>1371404940</v>
      </c>
      <c r="G53" s="523">
        <v>14795830678</v>
      </c>
      <c r="H53" s="528">
        <v>0</v>
      </c>
      <c r="I53" s="522">
        <f t="shared" si="2"/>
        <v>486133142</v>
      </c>
      <c r="J53" s="362"/>
    </row>
    <row r="54" spans="1:10" x14ac:dyDescent="0.2">
      <c r="A54" s="521" t="s">
        <v>1</v>
      </c>
      <c r="B54" s="524">
        <f t="shared" ref="B54:I54" si="3">SUM(B48:B53)</f>
        <v>30152846410.941742</v>
      </c>
      <c r="C54" s="524">
        <f t="shared" si="3"/>
        <v>663459233197</v>
      </c>
      <c r="D54" s="524">
        <f t="shared" si="3"/>
        <v>693612079607.59985</v>
      </c>
      <c r="E54" s="524">
        <f t="shared" si="3"/>
        <v>2064588584310</v>
      </c>
      <c r="F54" s="524">
        <f t="shared" si="3"/>
        <v>216598432502</v>
      </c>
      <c r="G54" s="524">
        <f t="shared" si="3"/>
        <v>2096711871041</v>
      </c>
      <c r="H54" s="524">
        <f t="shared" si="3"/>
        <v>7223149191</v>
      </c>
      <c r="I54" s="524">
        <f t="shared" si="3"/>
        <v>452113509565.59973</v>
      </c>
      <c r="J54" s="362"/>
    </row>
    <row r="55" spans="1:10" x14ac:dyDescent="0.2">
      <c r="A55" s="529"/>
      <c r="B55" s="530"/>
      <c r="C55" s="530"/>
      <c r="D55" s="531"/>
      <c r="E55" s="531"/>
      <c r="F55" s="531"/>
      <c r="G55" s="530"/>
      <c r="H55" s="204"/>
      <c r="I55" s="532"/>
      <c r="J55" s="362"/>
    </row>
    <row r="56" spans="1:10" x14ac:dyDescent="0.2">
      <c r="A56" s="1114"/>
      <c r="B56" s="1114"/>
      <c r="C56" s="1114"/>
      <c r="D56" s="1114"/>
      <c r="E56" s="1114"/>
      <c r="F56" s="1114"/>
      <c r="G56" s="1114"/>
      <c r="H56" s="1114"/>
      <c r="I56" s="1114"/>
    </row>
    <row r="57" spans="1:10" x14ac:dyDescent="0.2">
      <c r="A57" s="1114"/>
      <c r="B57" s="1114"/>
      <c r="C57" s="1114"/>
      <c r="D57" s="1114"/>
      <c r="E57" s="1114"/>
      <c r="F57" s="1114"/>
      <c r="G57" s="1114"/>
      <c r="H57" s="1114"/>
      <c r="I57" s="1114"/>
    </row>
    <row r="58" spans="1:10" x14ac:dyDescent="0.2">
      <c r="A58" s="529"/>
      <c r="B58" s="530"/>
      <c r="C58" s="530"/>
      <c r="D58" s="531"/>
      <c r="E58" s="531"/>
      <c r="F58" s="531"/>
      <c r="G58" s="530"/>
      <c r="H58" s="204"/>
      <c r="I58" s="532"/>
    </row>
    <row r="59" spans="1:10" x14ac:dyDescent="0.2">
      <c r="A59" s="529"/>
      <c r="B59" s="530"/>
      <c r="C59" s="533"/>
      <c r="D59" s="534"/>
      <c r="E59" s="534"/>
      <c r="F59" s="534"/>
      <c r="G59" s="530"/>
      <c r="H59" s="204"/>
      <c r="I59" s="532"/>
    </row>
    <row r="60" spans="1:10" x14ac:dyDescent="0.2">
      <c r="A60" s="529"/>
      <c r="B60" s="530"/>
      <c r="C60" s="535"/>
      <c r="D60" s="535"/>
      <c r="E60" s="535"/>
      <c r="F60" s="534"/>
      <c r="G60" s="530"/>
      <c r="H60" s="204"/>
      <c r="I60" s="536"/>
    </row>
    <row r="61" spans="1:10" x14ac:dyDescent="0.2">
      <c r="B61" s="22"/>
      <c r="D61" s="22"/>
      <c r="E61" s="9"/>
      <c r="F61" s="9"/>
      <c r="G61" s="9"/>
      <c r="H61" s="9"/>
    </row>
    <row r="62" spans="1:10" x14ac:dyDescent="0.2">
      <c r="B62" s="22"/>
      <c r="D62" s="22"/>
      <c r="F62" s="9"/>
      <c r="G62" s="9"/>
      <c r="H62" s="22"/>
    </row>
    <row r="63" spans="1:10" x14ac:dyDescent="0.2">
      <c r="A63" s="537"/>
      <c r="B63" s="538"/>
      <c r="C63" s="535"/>
      <c r="D63" s="535"/>
      <c r="E63" s="535"/>
      <c r="F63" s="539"/>
      <c r="G63" s="538"/>
      <c r="H63" s="204"/>
      <c r="I63" s="536"/>
    </row>
    <row r="64" spans="1:10" x14ac:dyDescent="0.2">
      <c r="A64" s="413"/>
      <c r="B64" s="413"/>
      <c r="C64" s="413"/>
      <c r="D64" s="413"/>
      <c r="E64" s="413"/>
      <c r="F64" s="413"/>
      <c r="G64" s="414"/>
      <c r="H64" s="204"/>
    </row>
    <row r="65" spans="8:8" x14ac:dyDescent="0.2">
      <c r="H65" s="204"/>
    </row>
    <row r="66" spans="8:8" x14ac:dyDescent="0.2">
      <c r="H66" s="204"/>
    </row>
  </sheetData>
  <mergeCells count="22">
    <mergeCell ref="I45:I46"/>
    <mergeCell ref="A56:I57"/>
    <mergeCell ref="A45:A46"/>
    <mergeCell ref="B45:D46"/>
    <mergeCell ref="E45:E46"/>
    <mergeCell ref="F45:F46"/>
    <mergeCell ref="G45:G46"/>
    <mergeCell ref="H45:H46"/>
    <mergeCell ref="A29:I30"/>
    <mergeCell ref="A33:A34"/>
    <mergeCell ref="B33:B34"/>
    <mergeCell ref="C33:C34"/>
    <mergeCell ref="D33:D34"/>
    <mergeCell ref="E33:E34"/>
    <mergeCell ref="F33:F34"/>
    <mergeCell ref="G33:G34"/>
    <mergeCell ref="A22:G22"/>
    <mergeCell ref="A7:I7"/>
    <mergeCell ref="A9:G10"/>
    <mergeCell ref="A12:I13"/>
    <mergeCell ref="A15:G15"/>
    <mergeCell ref="A17:H17"/>
  </mergeCells>
  <printOptions horizontalCentered="1" gridLinesSet="0"/>
  <pageMargins left="0.59055118110236227" right="0.39370078740157483" top="1.5748031496062993" bottom="0.78740157480314965" header="0" footer="0.78740157480314965"/>
  <pageSetup scale="65"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1C0A-EF94-4EF8-944F-BBC076361EB3}">
  <sheetPr>
    <tabColor rgb="FF00FF00"/>
    <pageSetUpPr fitToPage="1"/>
  </sheetPr>
  <dimension ref="A2:K84"/>
  <sheetViews>
    <sheetView showGridLines="0" topLeftCell="A47" zoomScaleNormal="100" zoomScaleSheetLayoutView="98" zoomScalePageLayoutView="98" workbookViewId="0">
      <selection activeCell="A49" sqref="A49:E50"/>
    </sheetView>
  </sheetViews>
  <sheetFormatPr baseColWidth="10" defaultColWidth="10.85546875" defaultRowHeight="15" customHeight="1" outlineLevelRow="1" x14ac:dyDescent="0.2"/>
  <cols>
    <col min="1" max="1" width="46.42578125" style="188" customWidth="1"/>
    <col min="2" max="2" width="24.42578125" style="188" customWidth="1"/>
    <col min="3" max="3" width="20" style="188" bestFit="1" customWidth="1"/>
    <col min="4" max="4" width="17.5703125" style="188" customWidth="1"/>
    <col min="5" max="5" width="24" style="190" customWidth="1"/>
    <col min="6" max="6" width="14.5703125" style="190" hidden="1" customWidth="1"/>
    <col min="7" max="7" width="13.5703125" style="190" hidden="1" customWidth="1"/>
    <col min="8" max="8" width="12.42578125" style="190" hidden="1" customWidth="1"/>
    <col min="9" max="9" width="0" style="190" hidden="1" customWidth="1"/>
    <col min="10" max="10" width="2" style="190" customWidth="1"/>
    <col min="11" max="16384" width="10.85546875" style="188"/>
  </cols>
  <sheetData>
    <row r="2" spans="1:10" ht="15" customHeight="1" x14ac:dyDescent="0.2">
      <c r="D2" s="189"/>
    </row>
    <row r="3" spans="1:10" ht="15" customHeight="1" x14ac:dyDescent="0.2">
      <c r="D3" s="189"/>
    </row>
    <row r="6" spans="1:10" ht="15" customHeight="1" thickBot="1" x14ac:dyDescent="0.25"/>
    <row r="7" spans="1:10" s="502" customFormat="1" ht="15" customHeight="1" thickBot="1" x14ac:dyDescent="0.3">
      <c r="A7" s="1067" t="s">
        <v>8607</v>
      </c>
      <c r="B7" s="1068"/>
      <c r="C7" s="1068"/>
      <c r="D7" s="1068"/>
      <c r="E7" s="1069"/>
      <c r="F7" s="540"/>
      <c r="G7" s="540"/>
      <c r="H7" s="541"/>
      <c r="I7" s="541"/>
      <c r="J7" s="541"/>
    </row>
    <row r="8" spans="1:10" ht="12" customHeight="1" x14ac:dyDescent="0.25">
      <c r="A8" s="372"/>
      <c r="B8" s="372"/>
      <c r="C8" s="372"/>
      <c r="D8" s="372"/>
      <c r="E8" s="542"/>
    </row>
    <row r="9" spans="1:10" s="517" customFormat="1" ht="11.25" customHeight="1" x14ac:dyDescent="0.2">
      <c r="A9" s="194"/>
      <c r="B9" s="206"/>
      <c r="C9" s="206"/>
      <c r="D9" s="206"/>
      <c r="E9" s="206"/>
      <c r="F9" s="206"/>
      <c r="G9" s="206"/>
      <c r="H9" s="194"/>
      <c r="I9" s="190"/>
      <c r="J9" s="238"/>
    </row>
    <row r="10" spans="1:10" s="517" customFormat="1" ht="10.5" customHeight="1" x14ac:dyDescent="0.2">
      <c r="A10" s="194"/>
      <c r="B10" s="206"/>
      <c r="C10" s="206"/>
      <c r="D10" s="206"/>
      <c r="E10" s="206"/>
      <c r="F10" s="206"/>
      <c r="G10" s="206"/>
      <c r="H10" s="194"/>
      <c r="I10" s="190"/>
      <c r="J10" s="238"/>
    </row>
    <row r="11" spans="1:10" ht="15" customHeight="1" x14ac:dyDescent="0.2">
      <c r="A11" s="1051" t="s">
        <v>9122</v>
      </c>
      <c r="B11" s="1051"/>
      <c r="C11" s="1051"/>
      <c r="D11" s="1051"/>
      <c r="E11" s="1051"/>
    </row>
    <row r="12" spans="1:10" ht="15" customHeight="1" x14ac:dyDescent="0.2">
      <c r="A12" s="1051"/>
      <c r="B12" s="1051"/>
      <c r="C12" s="1051"/>
      <c r="D12" s="1051"/>
      <c r="E12" s="1051"/>
    </row>
    <row r="13" spans="1:10" ht="15" customHeight="1" x14ac:dyDescent="0.2">
      <c r="A13" s="1051"/>
      <c r="B13" s="1051"/>
      <c r="C13" s="1051"/>
      <c r="D13" s="1051"/>
      <c r="E13" s="1051"/>
    </row>
    <row r="14" spans="1:10" ht="15" customHeight="1" x14ac:dyDescent="0.2">
      <c r="C14" s="314"/>
      <c r="D14" s="314"/>
      <c r="F14" s="1121"/>
    </row>
    <row r="15" spans="1:10" ht="15" customHeight="1" thickBot="1" x14ac:dyDescent="0.25">
      <c r="A15" s="1124" t="s">
        <v>9123</v>
      </c>
      <c r="B15" s="1125"/>
      <c r="C15" s="966">
        <v>46022</v>
      </c>
      <c r="D15" s="966">
        <v>45657</v>
      </c>
      <c r="F15" s="1122"/>
      <c r="G15" s="544"/>
      <c r="H15" s="544"/>
      <c r="I15" s="544"/>
      <c r="J15" s="544"/>
    </row>
    <row r="16" spans="1:10" ht="15" customHeight="1" x14ac:dyDescent="0.2">
      <c r="A16" s="957" t="s">
        <v>9101</v>
      </c>
      <c r="B16" s="965"/>
      <c r="C16" s="972">
        <v>17922801725</v>
      </c>
      <c r="D16" s="969">
        <v>6051855008</v>
      </c>
      <c r="E16" s="314"/>
      <c r="F16" s="545"/>
      <c r="G16" s="544"/>
      <c r="H16" s="545"/>
      <c r="I16" s="544"/>
      <c r="J16" s="544"/>
    </row>
    <row r="17" spans="1:10" ht="15" customHeight="1" x14ac:dyDescent="0.2">
      <c r="A17" s="958" t="s">
        <v>9100</v>
      </c>
      <c r="C17" s="973">
        <v>56472743248</v>
      </c>
      <c r="D17" s="970">
        <v>35944512657</v>
      </c>
      <c r="E17" s="314"/>
      <c r="F17" s="545"/>
      <c r="G17" s="544"/>
      <c r="H17" s="545"/>
      <c r="I17" s="544"/>
      <c r="J17" s="544"/>
    </row>
    <row r="18" spans="1:10" ht="15" customHeight="1" x14ac:dyDescent="0.2">
      <c r="A18" s="958" t="s">
        <v>9062</v>
      </c>
      <c r="C18" s="973">
        <v>118070418406</v>
      </c>
      <c r="D18" s="970">
        <v>89031011062</v>
      </c>
      <c r="E18" s="546"/>
      <c r="F18" s="545"/>
      <c r="G18" s="544"/>
      <c r="H18" s="545"/>
      <c r="I18" s="544"/>
      <c r="J18" s="544"/>
    </row>
    <row r="19" spans="1:10" ht="15" customHeight="1" x14ac:dyDescent="0.2">
      <c r="A19" s="959" t="s">
        <v>8582</v>
      </c>
      <c r="B19" s="232"/>
      <c r="C19" s="974">
        <v>61522285091</v>
      </c>
      <c r="D19" s="971">
        <v>294092562770</v>
      </c>
      <c r="E19" s="547"/>
      <c r="F19" s="545"/>
      <c r="G19" s="544"/>
      <c r="H19" s="545"/>
      <c r="I19" s="544"/>
      <c r="J19" s="544"/>
    </row>
    <row r="20" spans="1:10" ht="15" customHeight="1" thickBot="1" x14ac:dyDescent="0.3">
      <c r="A20" s="1126"/>
      <c r="B20" s="1127"/>
      <c r="C20" s="967">
        <v>253988248470</v>
      </c>
      <c r="D20" s="968">
        <v>425119941497</v>
      </c>
      <c r="F20" s="548"/>
      <c r="G20" s="549"/>
      <c r="H20" s="550"/>
      <c r="I20" s="551"/>
      <c r="J20" s="551"/>
    </row>
    <row r="21" spans="1:10" ht="15" customHeight="1" thickTop="1" x14ac:dyDescent="0.2">
      <c r="A21" s="1128" t="s">
        <v>8583</v>
      </c>
      <c r="B21" s="1129"/>
      <c r="C21" s="955"/>
      <c r="D21" s="956"/>
      <c r="F21" s="544"/>
      <c r="G21" s="544"/>
      <c r="H21" s="545"/>
      <c r="I21" s="544"/>
      <c r="J21" s="544"/>
    </row>
    <row r="22" spans="1:10" ht="15" customHeight="1" x14ac:dyDescent="0.2">
      <c r="A22" s="960" t="s">
        <v>9102</v>
      </c>
      <c r="B22" s="960"/>
      <c r="C22" s="953">
        <v>10521080012</v>
      </c>
      <c r="D22" s="954">
        <v>8917900043</v>
      </c>
      <c r="F22" s="552"/>
      <c r="G22" s="544"/>
      <c r="H22" s="545"/>
      <c r="I22" s="544"/>
      <c r="J22" s="544"/>
    </row>
    <row r="23" spans="1:10" ht="15" customHeight="1" x14ac:dyDescent="0.2">
      <c r="A23" s="813"/>
      <c r="B23" s="383"/>
      <c r="C23" s="961">
        <v>10521080012</v>
      </c>
      <c r="D23" s="962">
        <v>8917900043</v>
      </c>
      <c r="F23" s="544"/>
      <c r="G23" s="553"/>
      <c r="H23" s="545"/>
      <c r="I23" s="544"/>
      <c r="J23" s="544"/>
    </row>
    <row r="24" spans="1:10" ht="15" customHeight="1" thickBot="1" x14ac:dyDescent="0.25">
      <c r="A24" s="815" t="s">
        <v>8584</v>
      </c>
      <c r="B24" s="383"/>
      <c r="C24" s="963">
        <v>264509328482</v>
      </c>
      <c r="D24" s="964">
        <v>434037841540</v>
      </c>
    </row>
    <row r="25" spans="1:10" ht="13.5" thickTop="1" x14ac:dyDescent="0.2">
      <c r="D25" s="314"/>
      <c r="E25" s="307"/>
      <c r="G25" s="554"/>
    </row>
    <row r="26" spans="1:10" ht="12.75" x14ac:dyDescent="0.2">
      <c r="A26" s="935" t="s">
        <v>9061</v>
      </c>
      <c r="D26" s="314"/>
      <c r="E26" s="307"/>
      <c r="G26" s="554"/>
    </row>
    <row r="27" spans="1:10" ht="12.75" x14ac:dyDescent="0.2">
      <c r="A27" s="935"/>
      <c r="D27" s="314"/>
      <c r="E27" s="307"/>
      <c r="G27" s="554"/>
    </row>
    <row r="28" spans="1:10" ht="15" customHeight="1" x14ac:dyDescent="0.25">
      <c r="A28" s="194" t="s">
        <v>8585</v>
      </c>
      <c r="B28" s="192"/>
      <c r="C28" s="192"/>
      <c r="D28" s="314"/>
      <c r="E28" s="188"/>
      <c r="F28" s="191"/>
      <c r="H28" s="307"/>
      <c r="I28" s="307"/>
      <c r="J28" s="188"/>
    </row>
    <row r="29" spans="1:10" ht="15" customHeight="1" x14ac:dyDescent="0.25">
      <c r="A29" s="192"/>
      <c r="B29" s="192"/>
      <c r="C29" s="192"/>
      <c r="D29" s="192"/>
      <c r="E29" s="188"/>
      <c r="F29" s="191"/>
      <c r="H29" s="307"/>
      <c r="I29" s="307"/>
      <c r="J29" s="188"/>
    </row>
    <row r="30" spans="1:10" ht="15" customHeight="1" x14ac:dyDescent="0.2">
      <c r="A30" s="1123" t="s">
        <v>8586</v>
      </c>
      <c r="B30" s="1123"/>
      <c r="C30" s="1123"/>
      <c r="D30" s="1123"/>
      <c r="E30" s="1123"/>
      <c r="F30" s="191"/>
      <c r="H30" s="307"/>
      <c r="I30" s="307"/>
      <c r="J30" s="188"/>
    </row>
    <row r="31" spans="1:10" ht="15" customHeight="1" x14ac:dyDescent="0.2">
      <c r="A31" s="1123"/>
      <c r="B31" s="1123"/>
      <c r="C31" s="1123"/>
      <c r="D31" s="1123"/>
      <c r="E31" s="1123"/>
      <c r="F31" s="191"/>
      <c r="H31" s="307"/>
      <c r="I31" s="307"/>
      <c r="J31" s="188"/>
    </row>
    <row r="32" spans="1:10" ht="15" customHeight="1" x14ac:dyDescent="0.25">
      <c r="A32" s="202" t="s">
        <v>8587</v>
      </c>
      <c r="B32" s="75"/>
      <c r="C32" s="192"/>
      <c r="D32" s="192"/>
      <c r="E32" s="188"/>
      <c r="F32" s="191"/>
      <c r="H32" s="307"/>
      <c r="I32" s="307"/>
      <c r="J32" s="188"/>
    </row>
    <row r="33" spans="1:10" ht="43.5" customHeight="1" x14ac:dyDescent="0.2">
      <c r="A33" s="1007" t="s">
        <v>8588</v>
      </c>
      <c r="B33" s="1007"/>
      <c r="C33" s="1007"/>
      <c r="D33" s="1007"/>
      <c r="E33" s="1007"/>
      <c r="F33" s="191"/>
      <c r="H33" s="307"/>
      <c r="I33" s="307"/>
      <c r="J33" s="188"/>
    </row>
    <row r="34" spans="1:10" ht="29.25" customHeight="1" x14ac:dyDescent="0.2">
      <c r="A34" s="1007"/>
      <c r="B34" s="1007"/>
      <c r="C34" s="1007"/>
      <c r="D34" s="1007"/>
      <c r="E34" s="1007"/>
      <c r="F34" s="191"/>
      <c r="H34" s="307"/>
      <c r="I34" s="307"/>
      <c r="J34" s="188"/>
    </row>
    <row r="35" spans="1:10" ht="43.5" customHeight="1" x14ac:dyDescent="0.2">
      <c r="A35" s="1007" t="s">
        <v>8589</v>
      </c>
      <c r="B35" s="1007"/>
      <c r="C35" s="1007"/>
      <c r="D35" s="1007"/>
      <c r="E35" s="1007"/>
      <c r="F35" s="191"/>
      <c r="H35" s="307"/>
      <c r="I35" s="307"/>
      <c r="J35" s="188"/>
    </row>
    <row r="36" spans="1:10" ht="27.75" customHeight="1" x14ac:dyDescent="0.2">
      <c r="A36" s="1007"/>
      <c r="B36" s="1007"/>
      <c r="C36" s="1007"/>
      <c r="D36" s="1007"/>
      <c r="E36" s="1007"/>
      <c r="F36" s="191"/>
      <c r="H36" s="307"/>
      <c r="I36" s="307"/>
      <c r="J36" s="188"/>
    </row>
    <row r="37" spans="1:10" ht="27.75" customHeight="1" x14ac:dyDescent="0.2">
      <c r="A37" s="195"/>
      <c r="B37" s="195"/>
      <c r="C37" s="195"/>
      <c r="D37" s="195"/>
      <c r="E37" s="195"/>
      <c r="F37" s="191"/>
      <c r="H37" s="307"/>
      <c r="I37" s="307"/>
      <c r="J37" s="188"/>
    </row>
    <row r="38" spans="1:10" ht="15" customHeight="1" x14ac:dyDescent="0.25">
      <c r="A38" s="555" t="s">
        <v>8590</v>
      </c>
      <c r="B38" s="202"/>
      <c r="C38" s="192"/>
      <c r="D38" s="192"/>
      <c r="E38" s="188"/>
      <c r="F38" s="191"/>
      <c r="H38" s="307"/>
      <c r="I38" s="307"/>
      <c r="J38" s="188"/>
    </row>
    <row r="39" spans="1:10" ht="19.5" customHeight="1" x14ac:dyDescent="0.2">
      <c r="A39" s="1007" t="s">
        <v>8591</v>
      </c>
      <c r="B39" s="1007"/>
      <c r="C39" s="1007"/>
      <c r="D39" s="1007"/>
      <c r="E39" s="1007"/>
      <c r="F39" s="191"/>
      <c r="H39" s="307"/>
      <c r="I39" s="307"/>
      <c r="J39" s="188"/>
    </row>
    <row r="40" spans="1:10" ht="19.5" customHeight="1" x14ac:dyDescent="0.2">
      <c r="A40" s="1007"/>
      <c r="B40" s="1007"/>
      <c r="C40" s="1007"/>
      <c r="D40" s="1007"/>
      <c r="E40" s="1007"/>
      <c r="F40" s="191"/>
      <c r="H40" s="307"/>
      <c r="I40" s="307"/>
      <c r="J40" s="188"/>
    </row>
    <row r="41" spans="1:10" ht="19.5" customHeight="1" x14ac:dyDescent="0.2">
      <c r="A41" s="1007" t="s">
        <v>8986</v>
      </c>
      <c r="B41" s="1007"/>
      <c r="C41" s="1007"/>
      <c r="D41" s="1007"/>
      <c r="E41" s="1007"/>
      <c r="F41" s="191"/>
      <c r="H41" s="307"/>
      <c r="I41" s="307"/>
      <c r="J41" s="188"/>
    </row>
    <row r="42" spans="1:10" ht="9.75" customHeight="1" x14ac:dyDescent="0.2">
      <c r="A42" s="1007"/>
      <c r="B42" s="1007"/>
      <c r="C42" s="1007"/>
      <c r="D42" s="1007"/>
      <c r="E42" s="1007"/>
      <c r="F42" s="191"/>
      <c r="H42" s="307"/>
      <c r="I42" s="307"/>
      <c r="J42" s="188"/>
    </row>
    <row r="43" spans="1:10" ht="19.5" customHeight="1" x14ac:dyDescent="0.2">
      <c r="A43" s="1007" t="s">
        <v>8592</v>
      </c>
      <c r="B43" s="1007"/>
      <c r="C43" s="1007"/>
      <c r="D43" s="1007"/>
      <c r="E43" s="1007"/>
      <c r="F43" s="191"/>
      <c r="H43" s="307"/>
      <c r="I43" s="307"/>
      <c r="J43" s="188"/>
    </row>
    <row r="44" spans="1:10" ht="19.5" customHeight="1" x14ac:dyDescent="0.2">
      <c r="A44" s="1007"/>
      <c r="B44" s="1007"/>
      <c r="C44" s="1007"/>
      <c r="D44" s="1007"/>
      <c r="E44" s="1007"/>
      <c r="F44" s="191"/>
      <c r="H44" s="307"/>
      <c r="I44" s="307"/>
      <c r="J44" s="188"/>
    </row>
    <row r="45" spans="1:10" ht="19.5" customHeight="1" x14ac:dyDescent="0.2">
      <c r="A45" s="195"/>
      <c r="B45" s="195"/>
      <c r="C45" s="195"/>
      <c r="D45" s="195"/>
      <c r="E45" s="195"/>
      <c r="F45" s="191"/>
      <c r="H45" s="307"/>
      <c r="I45" s="307"/>
      <c r="J45" s="188"/>
    </row>
    <row r="46" spans="1:10" ht="15" customHeight="1" x14ac:dyDescent="0.25">
      <c r="A46" s="555" t="s">
        <v>8593</v>
      </c>
      <c r="B46" s="202"/>
      <c r="C46" s="192"/>
      <c r="D46" s="192"/>
      <c r="E46" s="188"/>
      <c r="F46" s="191"/>
      <c r="H46" s="307"/>
      <c r="I46" s="307"/>
      <c r="J46" s="188"/>
    </row>
    <row r="47" spans="1:10" ht="15" customHeight="1" x14ac:dyDescent="0.25">
      <c r="A47" s="202" t="s">
        <v>8984</v>
      </c>
      <c r="B47" s="75"/>
      <c r="C47" s="192"/>
      <c r="D47" s="192"/>
      <c r="E47" s="188"/>
      <c r="F47" s="191"/>
      <c r="H47" s="307"/>
      <c r="I47" s="307"/>
      <c r="J47" s="188"/>
    </row>
    <row r="48" spans="1:10" ht="15" customHeight="1" x14ac:dyDescent="0.25">
      <c r="A48" s="556"/>
      <c r="B48" s="75"/>
      <c r="C48" s="192"/>
      <c r="D48" s="192"/>
      <c r="E48" s="188"/>
      <c r="F48" s="191"/>
      <c r="H48" s="307"/>
      <c r="I48" s="307"/>
      <c r="J48" s="188"/>
    </row>
    <row r="49" spans="1:10" ht="15" customHeight="1" x14ac:dyDescent="0.2">
      <c r="A49" s="1007" t="s">
        <v>8594</v>
      </c>
      <c r="B49" s="1007"/>
      <c r="C49" s="1007"/>
      <c r="D49" s="1007"/>
      <c r="E49" s="1007"/>
      <c r="F49" s="191"/>
      <c r="H49" s="307"/>
      <c r="I49" s="307"/>
      <c r="J49" s="188"/>
    </row>
    <row r="50" spans="1:10" ht="15" customHeight="1" x14ac:dyDescent="0.2">
      <c r="A50" s="1007"/>
      <c r="B50" s="1007"/>
      <c r="C50" s="1007"/>
      <c r="D50" s="1007"/>
      <c r="E50" s="1007"/>
      <c r="F50" s="191"/>
      <c r="H50" s="307"/>
      <c r="I50" s="307"/>
      <c r="J50" s="188"/>
    </row>
    <row r="51" spans="1:10" ht="15" customHeight="1" x14ac:dyDescent="0.25">
      <c r="A51" s="556"/>
      <c r="B51" s="75"/>
      <c r="C51" s="192"/>
      <c r="D51" s="192"/>
      <c r="E51" s="188"/>
      <c r="F51" s="191"/>
      <c r="H51" s="307"/>
      <c r="I51" s="307"/>
      <c r="J51" s="188"/>
    </row>
    <row r="52" spans="1:10" ht="15" customHeight="1" x14ac:dyDescent="0.25">
      <c r="A52" s="555" t="s">
        <v>8595</v>
      </c>
      <c r="B52" s="202"/>
      <c r="C52" s="192"/>
      <c r="D52" s="192"/>
      <c r="E52" s="188"/>
      <c r="F52" s="191"/>
      <c r="H52" s="307"/>
      <c r="I52" s="307"/>
      <c r="J52" s="188"/>
    </row>
    <row r="53" spans="1:10" ht="15" customHeight="1" x14ac:dyDescent="0.25">
      <c r="A53" s="556"/>
      <c r="B53" s="75"/>
      <c r="C53" s="192"/>
      <c r="D53" s="192"/>
      <c r="E53" s="188"/>
      <c r="F53" s="191"/>
      <c r="H53" s="307"/>
      <c r="I53" s="307"/>
      <c r="J53" s="188"/>
    </row>
    <row r="54" spans="1:10" ht="15" customHeight="1" x14ac:dyDescent="0.2">
      <c r="A54" s="1007" t="s">
        <v>8596</v>
      </c>
      <c r="B54" s="1007"/>
      <c r="C54" s="1007"/>
      <c r="D54" s="1007"/>
      <c r="E54" s="1007"/>
      <c r="F54" s="191"/>
      <c r="H54" s="307"/>
      <c r="I54" s="307"/>
      <c r="J54" s="188"/>
    </row>
    <row r="55" spans="1:10" ht="15" customHeight="1" x14ac:dyDescent="0.2">
      <c r="A55" s="1007"/>
      <c r="B55" s="1007"/>
      <c r="C55" s="1007"/>
      <c r="D55" s="1007"/>
      <c r="E55" s="1007"/>
      <c r="F55" s="191"/>
      <c r="H55" s="307"/>
      <c r="I55" s="307"/>
      <c r="J55" s="188"/>
    </row>
    <row r="56" spans="1:10" ht="15" customHeight="1" x14ac:dyDescent="0.2">
      <c r="A56" s="188" t="s">
        <v>3</v>
      </c>
      <c r="E56" s="188"/>
      <c r="F56" s="191"/>
      <c r="H56" s="307"/>
      <c r="I56" s="307"/>
      <c r="J56" s="188"/>
    </row>
    <row r="57" spans="1:10" ht="25.5" x14ac:dyDescent="0.2">
      <c r="A57" s="1142" t="s">
        <v>8446</v>
      </c>
      <c r="B57" s="1143"/>
      <c r="C57" s="557" t="s">
        <v>8597</v>
      </c>
      <c r="D57" s="557" t="s">
        <v>8598</v>
      </c>
      <c r="E57" s="557" t="s">
        <v>8599</v>
      </c>
      <c r="F57" s="191"/>
      <c r="H57" s="307"/>
      <c r="I57" s="307"/>
    </row>
    <row r="58" spans="1:10" ht="15" customHeight="1" x14ac:dyDescent="0.2">
      <c r="A58" s="1132">
        <v>46022</v>
      </c>
      <c r="B58" s="1133"/>
      <c r="C58" s="557"/>
      <c r="D58" s="557"/>
      <c r="E58" s="557"/>
      <c r="G58" s="188"/>
      <c r="H58" s="307"/>
      <c r="I58" s="307"/>
      <c r="J58" s="191"/>
    </row>
    <row r="59" spans="1:10" ht="15" customHeight="1" x14ac:dyDescent="0.2">
      <c r="A59" s="1130" t="s">
        <v>8600</v>
      </c>
      <c r="B59" s="1131"/>
      <c r="C59" s="528">
        <v>173317543413</v>
      </c>
      <c r="D59" s="528">
        <v>-30873027</v>
      </c>
      <c r="E59" s="528">
        <v>173286670386</v>
      </c>
      <c r="F59" s="560"/>
      <c r="G59" s="188"/>
      <c r="H59" s="307"/>
      <c r="I59" s="307"/>
    </row>
    <row r="60" spans="1:10" ht="15" customHeight="1" outlineLevel="1" x14ac:dyDescent="0.2">
      <c r="A60" s="1134" t="s">
        <v>8601</v>
      </c>
      <c r="B60" s="1135"/>
      <c r="C60" s="528">
        <v>2105743700534</v>
      </c>
      <c r="D60" s="528">
        <v>0</v>
      </c>
      <c r="E60" s="528">
        <v>2105743700534</v>
      </c>
      <c r="F60" s="191"/>
      <c r="G60" s="188"/>
      <c r="H60" s="307"/>
      <c r="I60" s="307"/>
    </row>
    <row r="61" spans="1:10" ht="27" customHeight="1" x14ac:dyDescent="0.2">
      <c r="A61" s="1134" t="s">
        <v>8602</v>
      </c>
      <c r="B61" s="1135"/>
      <c r="C61" s="528">
        <v>891586787308</v>
      </c>
      <c r="D61" s="528">
        <v>0</v>
      </c>
      <c r="E61" s="528">
        <v>891586787308</v>
      </c>
      <c r="F61" s="560"/>
      <c r="G61" s="188"/>
      <c r="H61" s="307"/>
      <c r="I61" s="307"/>
    </row>
    <row r="62" spans="1:10" ht="27" customHeight="1" x14ac:dyDescent="0.2">
      <c r="A62" s="933" t="s">
        <v>9069</v>
      </c>
      <c r="B62" s="934"/>
      <c r="C62" s="941">
        <v>16891817040</v>
      </c>
      <c r="D62" s="941">
        <v>0</v>
      </c>
      <c r="E62" s="941">
        <v>16891817040</v>
      </c>
      <c r="F62" s="560"/>
      <c r="G62" s="188"/>
      <c r="H62" s="307"/>
      <c r="I62" s="307"/>
    </row>
    <row r="63" spans="1:10" ht="27" customHeight="1" x14ac:dyDescent="0.2">
      <c r="A63" s="933" t="s">
        <v>8603</v>
      </c>
      <c r="B63" s="934"/>
      <c r="C63" s="941">
        <v>882363235</v>
      </c>
      <c r="D63" s="941">
        <v>0</v>
      </c>
      <c r="E63" s="941">
        <v>882363235</v>
      </c>
      <c r="F63" s="560"/>
      <c r="G63" s="188"/>
      <c r="H63" s="307"/>
      <c r="I63" s="307"/>
    </row>
    <row r="64" spans="1:10" ht="15" customHeight="1" x14ac:dyDescent="0.2">
      <c r="A64" s="1130" t="s">
        <v>4604</v>
      </c>
      <c r="B64" s="1131"/>
      <c r="C64" s="528">
        <v>25846947</v>
      </c>
      <c r="D64" s="528">
        <v>0</v>
      </c>
      <c r="E64" s="528">
        <v>25846947</v>
      </c>
      <c r="F64" s="188"/>
      <c r="G64" s="101"/>
      <c r="H64" s="307"/>
      <c r="I64" s="307"/>
      <c r="J64" s="191"/>
    </row>
    <row r="65" spans="1:11" ht="15" customHeight="1" x14ac:dyDescent="0.2">
      <c r="A65" s="1136" t="s">
        <v>1</v>
      </c>
      <c r="B65" s="1137"/>
      <c r="C65" s="561">
        <f>SUM(C59:C64)</f>
        <v>3188448058477</v>
      </c>
      <c r="D65" s="561">
        <f t="shared" ref="D65:E65" si="0">SUM(D59:D64)</f>
        <v>-30873027</v>
      </c>
      <c r="E65" s="561">
        <f t="shared" si="0"/>
        <v>3188417185450</v>
      </c>
      <c r="F65" s="188"/>
      <c r="G65" s="101"/>
      <c r="H65" s="307"/>
      <c r="I65" s="307"/>
      <c r="J65" s="191"/>
    </row>
    <row r="66" spans="1:11" ht="15" customHeight="1" x14ac:dyDescent="0.2">
      <c r="E66" s="188"/>
      <c r="F66" s="188"/>
      <c r="G66" s="101"/>
      <c r="H66" s="307"/>
      <c r="I66" s="307"/>
      <c r="J66" s="191"/>
    </row>
    <row r="67" spans="1:11" ht="27.6" customHeight="1" x14ac:dyDescent="0.2">
      <c r="A67" s="1138" t="s">
        <v>8446</v>
      </c>
      <c r="B67" s="1138"/>
      <c r="C67" s="557" t="s">
        <v>8597</v>
      </c>
      <c r="D67" s="557" t="s">
        <v>8598</v>
      </c>
      <c r="E67" s="557" t="s">
        <v>8599</v>
      </c>
      <c r="F67" s="188"/>
      <c r="G67" s="101"/>
      <c r="H67" s="307"/>
      <c r="I67" s="307"/>
      <c r="J67" s="191"/>
    </row>
    <row r="68" spans="1:11" ht="15" customHeight="1" x14ac:dyDescent="0.2">
      <c r="A68" s="1139" t="s">
        <v>8437</v>
      </c>
      <c r="B68" s="1133"/>
      <c r="C68" s="557"/>
      <c r="D68" s="557"/>
      <c r="E68" s="557"/>
      <c r="F68" s="188"/>
      <c r="G68" s="101"/>
      <c r="H68" s="307"/>
      <c r="I68" s="307"/>
      <c r="J68" s="191"/>
      <c r="K68" s="563"/>
    </row>
    <row r="69" spans="1:11" ht="15" customHeight="1" x14ac:dyDescent="0.2">
      <c r="A69" s="1130" t="s">
        <v>8600</v>
      </c>
      <c r="B69" s="1131"/>
      <c r="C69" s="528">
        <v>198954919288</v>
      </c>
      <c r="D69" s="558">
        <v>-486133142</v>
      </c>
      <c r="E69" s="559">
        <v>198468786146</v>
      </c>
      <c r="F69" s="188"/>
      <c r="G69" s="101"/>
      <c r="H69" s="307"/>
      <c r="I69" s="307"/>
      <c r="J69" s="191"/>
      <c r="K69" s="563"/>
    </row>
    <row r="70" spans="1:11" ht="15" customHeight="1" x14ac:dyDescent="0.2">
      <c r="A70" s="1134" t="s">
        <v>8601</v>
      </c>
      <c r="B70" s="1135"/>
      <c r="C70" s="528">
        <v>2614304102832</v>
      </c>
      <c r="D70" s="558">
        <v>0</v>
      </c>
      <c r="E70" s="528">
        <v>2614304102832</v>
      </c>
      <c r="F70" s="188"/>
      <c r="G70" s="101"/>
      <c r="H70" s="307"/>
      <c r="I70" s="307"/>
      <c r="J70" s="191"/>
      <c r="K70" s="563"/>
    </row>
    <row r="71" spans="1:11" ht="15" customHeight="1" x14ac:dyDescent="0.2">
      <c r="A71" s="1134" t="s">
        <v>8602</v>
      </c>
      <c r="B71" s="1135"/>
      <c r="C71" s="528">
        <v>10900092191</v>
      </c>
      <c r="D71" s="558">
        <v>0</v>
      </c>
      <c r="E71" s="528">
        <v>10900092191</v>
      </c>
      <c r="F71" s="188"/>
      <c r="G71" s="101"/>
      <c r="H71" s="307"/>
      <c r="I71" s="307"/>
      <c r="J71" s="191"/>
      <c r="K71" s="563"/>
    </row>
    <row r="72" spans="1:11" ht="15" customHeight="1" x14ac:dyDescent="0.2">
      <c r="A72" s="933" t="s">
        <v>9069</v>
      </c>
      <c r="B72" s="934"/>
      <c r="C72" s="941">
        <v>35149630000</v>
      </c>
      <c r="D72" s="942">
        <v>0</v>
      </c>
      <c r="E72" s="941">
        <v>35149630000</v>
      </c>
      <c r="F72" s="188"/>
      <c r="G72" s="101"/>
      <c r="H72" s="307"/>
      <c r="I72" s="307"/>
      <c r="J72" s="191"/>
      <c r="K72" s="563"/>
    </row>
    <row r="73" spans="1:11" ht="15" customHeight="1" x14ac:dyDescent="0.2">
      <c r="A73" s="933" t="s">
        <v>8603</v>
      </c>
      <c r="B73" s="934"/>
      <c r="C73" s="941">
        <v>882363235</v>
      </c>
      <c r="D73" s="942">
        <v>0</v>
      </c>
      <c r="E73" s="941">
        <v>882363235</v>
      </c>
      <c r="F73" s="188"/>
      <c r="G73" s="101"/>
      <c r="H73" s="307"/>
      <c r="I73" s="307"/>
      <c r="J73" s="191"/>
      <c r="K73" s="563"/>
    </row>
    <row r="74" spans="1:11" ht="15" customHeight="1" x14ac:dyDescent="0.2">
      <c r="A74" s="1130" t="s">
        <v>4604</v>
      </c>
      <c r="B74" s="1131"/>
      <c r="C74" s="528">
        <v>2574861002</v>
      </c>
      <c r="D74" s="558">
        <v>0</v>
      </c>
      <c r="E74" s="528">
        <v>2574861002</v>
      </c>
      <c r="F74" s="188"/>
      <c r="G74" s="101"/>
      <c r="H74" s="307"/>
      <c r="I74" s="307"/>
      <c r="J74" s="191"/>
      <c r="K74" s="563"/>
    </row>
    <row r="75" spans="1:11" ht="15" customHeight="1" x14ac:dyDescent="0.2">
      <c r="A75" s="1140" t="s">
        <v>1</v>
      </c>
      <c r="B75" s="1141"/>
      <c r="C75" s="561">
        <f>SUM(C69:C74)</f>
        <v>2862765968548</v>
      </c>
      <c r="D75" s="561">
        <f t="shared" ref="D75:E75" si="1">SUM(D69:D74)</f>
        <v>-486133142</v>
      </c>
      <c r="E75" s="561">
        <f t="shared" si="1"/>
        <v>2862279835406</v>
      </c>
      <c r="F75" s="188"/>
      <c r="G75" s="101"/>
      <c r="H75" s="307"/>
      <c r="I75" s="307"/>
      <c r="J75" s="191"/>
      <c r="K75" s="563"/>
    </row>
    <row r="76" spans="1:11" ht="15" customHeight="1" x14ac:dyDescent="0.2">
      <c r="E76" s="188"/>
      <c r="F76" s="188"/>
      <c r="G76" s="101"/>
      <c r="H76" s="307"/>
      <c r="I76" s="307"/>
      <c r="J76" s="191"/>
    </row>
    <row r="77" spans="1:11" ht="15" customHeight="1" x14ac:dyDescent="0.2">
      <c r="A77" s="1007" t="s">
        <v>8987</v>
      </c>
      <c r="B77" s="1007"/>
      <c r="C77" s="1007"/>
      <c r="D77" s="1007"/>
      <c r="E77" s="1007"/>
      <c r="F77" s="188"/>
      <c r="G77" s="101"/>
      <c r="H77" s="307"/>
      <c r="I77" s="307"/>
      <c r="J77" s="191"/>
      <c r="K77" s="563"/>
    </row>
    <row r="78" spans="1:11" ht="15" customHeight="1" x14ac:dyDescent="0.2">
      <c r="A78" s="1007"/>
      <c r="B78" s="1007"/>
      <c r="C78" s="1007"/>
      <c r="D78" s="1007"/>
      <c r="E78" s="1007"/>
      <c r="F78" s="188"/>
      <c r="G78" s="101"/>
      <c r="H78" s="307"/>
      <c r="I78" s="307"/>
      <c r="J78" s="191"/>
      <c r="K78" s="563"/>
    </row>
    <row r="79" spans="1:11" ht="15" customHeight="1" x14ac:dyDescent="0.2">
      <c r="A79" s="556"/>
      <c r="B79" s="205"/>
      <c r="C79" s="564"/>
      <c r="D79" s="565"/>
      <c r="E79" s="566"/>
      <c r="F79" s="188"/>
      <c r="G79" s="101"/>
      <c r="H79" s="307"/>
      <c r="I79" s="307"/>
      <c r="J79" s="191"/>
      <c r="K79" s="563"/>
    </row>
    <row r="80" spans="1:11" ht="15" customHeight="1" x14ac:dyDescent="0.2">
      <c r="A80" s="1007" t="s">
        <v>8604</v>
      </c>
      <c r="B80" s="1007"/>
      <c r="C80" s="1007"/>
      <c r="D80" s="1007"/>
      <c r="E80" s="1007"/>
    </row>
    <row r="81" spans="1:10" ht="15" customHeight="1" x14ac:dyDescent="0.2">
      <c r="A81" s="1007"/>
      <c r="B81" s="1007"/>
      <c r="C81" s="1007"/>
      <c r="D81" s="1007"/>
      <c r="E81" s="1007"/>
    </row>
    <row r="83" spans="1:10" ht="15" customHeight="1" x14ac:dyDescent="0.2">
      <c r="A83" s="22"/>
      <c r="B83" s="22"/>
      <c r="C83" s="986"/>
      <c r="D83" s="986"/>
      <c r="E83" s="9"/>
      <c r="F83" s="188"/>
      <c r="G83" s="188"/>
      <c r="H83" s="188"/>
      <c r="I83" s="188"/>
      <c r="J83" s="188"/>
    </row>
    <row r="84" spans="1:10" ht="15" customHeight="1" x14ac:dyDescent="0.2">
      <c r="A84" s="22"/>
      <c r="B84" s="22"/>
      <c r="C84" s="986"/>
      <c r="D84" s="986"/>
      <c r="E84" s="22"/>
      <c r="F84" s="188"/>
      <c r="G84" s="188"/>
      <c r="H84" s="188"/>
      <c r="I84" s="188"/>
      <c r="J84" s="188"/>
    </row>
  </sheetData>
  <mergeCells count="32">
    <mergeCell ref="A80:E81"/>
    <mergeCell ref="A57:B57"/>
    <mergeCell ref="A39:E40"/>
    <mergeCell ref="A41:E42"/>
    <mergeCell ref="A43:E44"/>
    <mergeCell ref="A49:E50"/>
    <mergeCell ref="A54:E55"/>
    <mergeCell ref="C83:D83"/>
    <mergeCell ref="C84:D84"/>
    <mergeCell ref="A74:B74"/>
    <mergeCell ref="A58:B58"/>
    <mergeCell ref="A59:B59"/>
    <mergeCell ref="A60:B60"/>
    <mergeCell ref="A61:B61"/>
    <mergeCell ref="A64:B64"/>
    <mergeCell ref="A65:B65"/>
    <mergeCell ref="A67:B67"/>
    <mergeCell ref="A68:B68"/>
    <mergeCell ref="A69:B69"/>
    <mergeCell ref="A70:B70"/>
    <mergeCell ref="A71:B71"/>
    <mergeCell ref="A75:B75"/>
    <mergeCell ref="A77:E78"/>
    <mergeCell ref="A7:E7"/>
    <mergeCell ref="F14:F15"/>
    <mergeCell ref="A30:E31"/>
    <mergeCell ref="A33:E34"/>
    <mergeCell ref="A35:E36"/>
    <mergeCell ref="A11:E13"/>
    <mergeCell ref="A15:B15"/>
    <mergeCell ref="A20:B20"/>
    <mergeCell ref="A21:B21"/>
  </mergeCells>
  <printOptions horizontalCentered="1"/>
  <pageMargins left="0.59055118110236227" right="0.39370078740157483" top="1.5748031496062993" bottom="0.78740157480314965" header="0" footer="0.78740157480314965"/>
  <pageSetup scale="82"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80DBF-3A9A-44AD-93D8-AF0B8EB70FA9}">
  <sheetPr>
    <tabColor rgb="FF00FF00"/>
    <pageSetUpPr fitToPage="1"/>
  </sheetPr>
  <dimension ref="A1:J81"/>
  <sheetViews>
    <sheetView showGridLines="0" topLeftCell="A42" zoomScaleNormal="100" zoomScaleSheetLayoutView="100" zoomScalePageLayoutView="150" workbookViewId="0">
      <selection activeCell="G45" sqref="G45"/>
    </sheetView>
  </sheetViews>
  <sheetFormatPr baseColWidth="10" defaultColWidth="10.85546875" defaultRowHeight="15" customHeight="1" x14ac:dyDescent="0.2"/>
  <cols>
    <col min="1" max="1" width="27.5703125" style="188" customWidth="1"/>
    <col min="2" max="2" width="16.42578125" style="188" customWidth="1"/>
    <col min="3" max="3" width="18.140625" style="188" customWidth="1"/>
    <col min="4" max="4" width="18" style="188" bestFit="1" customWidth="1"/>
    <col min="5" max="5" width="19.42578125" style="188" customWidth="1"/>
    <col min="6" max="6" width="18" style="191" bestFit="1" customWidth="1"/>
    <col min="7" max="7" width="17.42578125" style="188" bestFit="1" customWidth="1"/>
    <col min="8" max="8" width="18.85546875" style="188" bestFit="1" customWidth="1"/>
    <col min="9" max="9" width="17.42578125" style="188" bestFit="1" customWidth="1"/>
    <col min="10" max="16384" width="10.85546875" style="188"/>
  </cols>
  <sheetData>
    <row r="1" spans="1:6" ht="15" customHeight="1" x14ac:dyDescent="0.2">
      <c r="E1" s="189"/>
      <c r="F1" s="189"/>
    </row>
    <row r="2" spans="1:6" ht="15" customHeight="1" x14ac:dyDescent="0.2">
      <c r="E2" s="189"/>
    </row>
    <row r="6" spans="1:6" ht="15" customHeight="1" thickBot="1" x14ac:dyDescent="0.25"/>
    <row r="7" spans="1:6" s="502" customFormat="1" ht="15" customHeight="1" thickBot="1" x14ac:dyDescent="0.3">
      <c r="A7" s="1146" t="s">
        <v>8607</v>
      </c>
      <c r="B7" s="1147"/>
      <c r="C7" s="1147"/>
      <c r="D7" s="1147"/>
      <c r="E7" s="1147"/>
      <c r="F7" s="1148"/>
    </row>
    <row r="9" spans="1:6" ht="15" customHeight="1" x14ac:dyDescent="0.2">
      <c r="A9" s="194" t="s">
        <v>8608</v>
      </c>
      <c r="B9" s="204"/>
      <c r="C9" s="204"/>
      <c r="D9" s="204"/>
      <c r="E9" s="204"/>
    </row>
    <row r="10" spans="1:6" ht="20.25" customHeight="1" x14ac:dyDescent="0.2">
      <c r="A10" s="1007" t="s">
        <v>8609</v>
      </c>
      <c r="B10" s="1007"/>
      <c r="C10" s="1007"/>
      <c r="D10" s="1007"/>
      <c r="E10" s="1007"/>
      <c r="F10" s="1007"/>
    </row>
    <row r="11" spans="1:6" ht="20.25" customHeight="1" x14ac:dyDescent="0.2">
      <c r="A11" s="1007"/>
      <c r="B11" s="1007"/>
      <c r="C11" s="1007"/>
      <c r="D11" s="1007"/>
      <c r="E11" s="1007"/>
      <c r="F11" s="1007"/>
    </row>
    <row r="12" spans="1:6" ht="20.25" customHeight="1" x14ac:dyDescent="0.2">
      <c r="A12" s="1007"/>
      <c r="B12" s="1007"/>
      <c r="C12" s="1007"/>
      <c r="D12" s="1007"/>
      <c r="E12" s="1007"/>
      <c r="F12" s="1007"/>
    </row>
    <row r="13" spans="1:6" ht="20.25" customHeight="1" x14ac:dyDescent="0.2">
      <c r="A13" s="1007"/>
      <c r="B13" s="1007"/>
      <c r="C13" s="1007"/>
      <c r="D13" s="1007"/>
      <c r="E13" s="1007"/>
      <c r="F13" s="1007"/>
    </row>
    <row r="14" spans="1:6" ht="20.25" customHeight="1" x14ac:dyDescent="0.2">
      <c r="A14" s="1013" t="s">
        <v>8610</v>
      </c>
      <c r="B14" s="1013"/>
      <c r="C14" s="1013"/>
      <c r="D14" s="1013"/>
      <c r="E14" s="1013"/>
      <c r="F14" s="1013"/>
    </row>
    <row r="15" spans="1:6" ht="20.25" customHeight="1" x14ac:dyDescent="0.2">
      <c r="A15" s="1013"/>
      <c r="B15" s="1013"/>
      <c r="C15" s="1013"/>
      <c r="D15" s="1013"/>
      <c r="E15" s="1013"/>
      <c r="F15" s="1013"/>
    </row>
    <row r="16" spans="1:6" ht="20.25" customHeight="1" x14ac:dyDescent="0.2">
      <c r="A16" s="1013"/>
      <c r="B16" s="1013"/>
      <c r="C16" s="1013"/>
      <c r="D16" s="1013"/>
      <c r="E16" s="1013"/>
      <c r="F16" s="1013"/>
    </row>
    <row r="17" spans="1:6" ht="20.25" customHeight="1" x14ac:dyDescent="0.2">
      <c r="A17" s="1013"/>
      <c r="B17" s="1013"/>
      <c r="C17" s="1013"/>
      <c r="D17" s="1013"/>
      <c r="E17" s="1013"/>
      <c r="F17" s="1013"/>
    </row>
    <row r="18" spans="1:6" ht="20.25" customHeight="1" x14ac:dyDescent="0.2">
      <c r="A18" s="1013" t="s">
        <v>8611</v>
      </c>
      <c r="B18" s="1013"/>
      <c r="C18" s="1013"/>
      <c r="D18" s="1013"/>
      <c r="E18" s="1013"/>
      <c r="F18" s="1013"/>
    </row>
    <row r="19" spans="1:6" ht="20.25" customHeight="1" x14ac:dyDescent="0.2">
      <c r="A19" s="1013"/>
      <c r="B19" s="1013"/>
      <c r="C19" s="1013"/>
      <c r="D19" s="1013"/>
      <c r="E19" s="1013"/>
      <c r="F19" s="1013"/>
    </row>
    <row r="20" spans="1:6" ht="20.25" customHeight="1" x14ac:dyDescent="0.2">
      <c r="A20" s="1013"/>
      <c r="B20" s="1013"/>
      <c r="C20" s="1013"/>
      <c r="D20" s="1013"/>
      <c r="E20" s="1013"/>
      <c r="F20" s="1013"/>
    </row>
    <row r="21" spans="1:6" ht="20.25" customHeight="1" x14ac:dyDescent="0.2">
      <c r="A21" s="1013"/>
      <c r="B21" s="1013"/>
      <c r="C21" s="1013"/>
      <c r="D21" s="1013"/>
      <c r="E21" s="1013"/>
      <c r="F21" s="1013"/>
    </row>
    <row r="22" spans="1:6" ht="20.25" customHeight="1" x14ac:dyDescent="0.2">
      <c r="A22" s="1013" t="s">
        <v>8988</v>
      </c>
      <c r="B22" s="1013"/>
      <c r="C22" s="1013"/>
      <c r="D22" s="1013"/>
      <c r="E22" s="1013"/>
      <c r="F22" s="1013"/>
    </row>
    <row r="23" spans="1:6" ht="20.25" customHeight="1" x14ac:dyDescent="0.2">
      <c r="A23" s="1013"/>
      <c r="B23" s="1013"/>
      <c r="C23" s="1013"/>
      <c r="D23" s="1013"/>
      <c r="E23" s="1013"/>
      <c r="F23" s="1013"/>
    </row>
    <row r="24" spans="1:6" ht="20.25" customHeight="1" x14ac:dyDescent="0.2">
      <c r="A24" s="1013"/>
      <c r="B24" s="1013"/>
      <c r="C24" s="1013"/>
      <c r="D24" s="1013"/>
      <c r="E24" s="1013"/>
      <c r="F24" s="1013"/>
    </row>
    <row r="25" spans="1:6" ht="20.25" customHeight="1" x14ac:dyDescent="0.2">
      <c r="A25" s="1013"/>
      <c r="B25" s="1013"/>
      <c r="C25" s="1013"/>
      <c r="D25" s="1013"/>
      <c r="E25" s="1013"/>
      <c r="F25" s="1013"/>
    </row>
    <row r="26" spans="1:6" ht="20.25" customHeight="1" x14ac:dyDescent="0.2">
      <c r="A26" s="1013" t="s">
        <v>8612</v>
      </c>
      <c r="B26" s="1013"/>
      <c r="C26" s="1013"/>
      <c r="D26" s="1013"/>
      <c r="E26" s="1013"/>
      <c r="F26" s="1013"/>
    </row>
    <row r="27" spans="1:6" ht="20.25" customHeight="1" x14ac:dyDescent="0.2">
      <c r="A27" s="1013"/>
      <c r="B27" s="1013"/>
      <c r="C27" s="1013"/>
      <c r="D27" s="1013"/>
      <c r="E27" s="1013"/>
      <c r="F27" s="1013"/>
    </row>
    <row r="28" spans="1:6" ht="20.25" customHeight="1" x14ac:dyDescent="0.2">
      <c r="A28" s="1013" t="s">
        <v>8613</v>
      </c>
      <c r="B28" s="1013"/>
      <c r="C28" s="1013"/>
      <c r="D28" s="1013"/>
      <c r="E28" s="1013"/>
      <c r="F28" s="1013"/>
    </row>
    <row r="29" spans="1:6" ht="20.25" customHeight="1" x14ac:dyDescent="0.2">
      <c r="A29" s="1013"/>
      <c r="B29" s="1013"/>
      <c r="C29" s="1013"/>
      <c r="D29" s="1013"/>
      <c r="E29" s="1013"/>
      <c r="F29" s="1013"/>
    </row>
    <row r="30" spans="1:6" ht="20.25" customHeight="1" x14ac:dyDescent="0.2">
      <c r="A30" s="1013"/>
      <c r="B30" s="1013"/>
      <c r="C30" s="1013"/>
      <c r="D30" s="1013"/>
      <c r="E30" s="1013"/>
      <c r="F30" s="1013"/>
    </row>
    <row r="31" spans="1:6" ht="20.25" customHeight="1" x14ac:dyDescent="0.2">
      <c r="A31" s="1013" t="s">
        <v>8989</v>
      </c>
      <c r="B31" s="1013"/>
      <c r="C31" s="1013"/>
      <c r="D31" s="1013"/>
      <c r="E31" s="1013"/>
      <c r="F31" s="1013"/>
    </row>
    <row r="32" spans="1:6" ht="20.25" customHeight="1" x14ac:dyDescent="0.2">
      <c r="A32" s="1013"/>
      <c r="B32" s="1013"/>
      <c r="C32" s="1013"/>
      <c r="D32" s="1013"/>
      <c r="E32" s="1013"/>
      <c r="F32" s="1013"/>
    </row>
    <row r="33" spans="1:9" ht="20.25" customHeight="1" x14ac:dyDescent="0.2">
      <c r="A33" s="1013"/>
      <c r="B33" s="1013"/>
      <c r="C33" s="1013"/>
      <c r="D33" s="1013"/>
      <c r="E33" s="1013"/>
      <c r="F33" s="1013"/>
    </row>
    <row r="34" spans="1:9" ht="20.25" customHeight="1" x14ac:dyDescent="0.2">
      <c r="A34" s="1013"/>
      <c r="B34" s="1013"/>
      <c r="C34" s="1013"/>
      <c r="D34" s="1013"/>
      <c r="E34" s="1013"/>
      <c r="F34" s="1013"/>
    </row>
    <row r="35" spans="1:9" ht="20.25" customHeight="1" x14ac:dyDescent="0.2">
      <c r="A35" s="1028" t="s">
        <v>8614</v>
      </c>
      <c r="B35" s="1028"/>
      <c r="C35" s="1028"/>
      <c r="D35" s="1028"/>
      <c r="E35" s="1028"/>
      <c r="F35" s="1028"/>
    </row>
    <row r="36" spans="1:9" ht="12.75" x14ac:dyDescent="0.2"/>
    <row r="37" spans="1:9" ht="38.25" x14ac:dyDescent="0.2">
      <c r="A37" s="557" t="s">
        <v>8446</v>
      </c>
      <c r="B37" s="557" t="s">
        <v>8615</v>
      </c>
      <c r="C37" s="557" t="s">
        <v>8616</v>
      </c>
      <c r="D37" s="557" t="s">
        <v>8617</v>
      </c>
      <c r="E37" s="557" t="s">
        <v>8618</v>
      </c>
      <c r="F37" s="557" t="s">
        <v>8619</v>
      </c>
    </row>
    <row r="38" spans="1:9" ht="12.75" x14ac:dyDescent="0.2">
      <c r="A38" s="567" t="s">
        <v>8972</v>
      </c>
      <c r="B38" s="557"/>
      <c r="C38" s="557"/>
      <c r="D38" s="557"/>
      <c r="E38" s="557"/>
      <c r="F38" s="557"/>
      <c r="G38" s="209"/>
    </row>
    <row r="39" spans="1:9" ht="15" customHeight="1" x14ac:dyDescent="0.2">
      <c r="A39" s="570" t="s">
        <v>8620</v>
      </c>
      <c r="B39" s="571" t="s">
        <v>3</v>
      </c>
      <c r="C39" s="571"/>
      <c r="D39" s="571"/>
      <c r="E39" s="571"/>
      <c r="F39" s="571"/>
      <c r="G39" s="209"/>
    </row>
    <row r="40" spans="1:9" ht="15" customHeight="1" x14ac:dyDescent="0.2">
      <c r="A40" s="572" t="s">
        <v>8973</v>
      </c>
      <c r="B40" s="571"/>
      <c r="C40" s="573">
        <v>234649869323</v>
      </c>
      <c r="D40" s="574">
        <v>0</v>
      </c>
      <c r="E40" s="574">
        <v>0</v>
      </c>
      <c r="F40" s="575">
        <v>234649869323</v>
      </c>
      <c r="G40" s="209"/>
    </row>
    <row r="41" spans="1:9" ht="15" customHeight="1" x14ac:dyDescent="0.2">
      <c r="A41" s="576" t="s">
        <v>8974</v>
      </c>
      <c r="B41" s="577">
        <v>2.5</v>
      </c>
      <c r="C41" s="573">
        <v>298662939348</v>
      </c>
      <c r="D41" s="578">
        <v>0</v>
      </c>
      <c r="E41" s="578">
        <v>-7246902720</v>
      </c>
      <c r="F41" s="575">
        <v>291416036628</v>
      </c>
      <c r="G41" s="209"/>
    </row>
    <row r="42" spans="1:9" ht="15" customHeight="1" x14ac:dyDescent="0.2">
      <c r="A42" s="576" t="s">
        <v>8623</v>
      </c>
      <c r="B42" s="579">
        <v>20</v>
      </c>
      <c r="C42" s="573">
        <v>21584680173</v>
      </c>
      <c r="D42" s="578">
        <v>0</v>
      </c>
      <c r="E42" s="578">
        <v>-2519108135</v>
      </c>
      <c r="F42" s="575">
        <v>19065572038</v>
      </c>
      <c r="G42" s="1145"/>
      <c r="H42" s="318"/>
    </row>
    <row r="43" spans="1:9" ht="15" customHeight="1" x14ac:dyDescent="0.2">
      <c r="A43" s="576" t="s">
        <v>8624</v>
      </c>
      <c r="B43" s="579">
        <v>50</v>
      </c>
      <c r="C43" s="573">
        <v>2027476337</v>
      </c>
      <c r="D43" s="574">
        <v>-3655271</v>
      </c>
      <c r="E43" s="574">
        <v>-657955836</v>
      </c>
      <c r="F43" s="575">
        <v>1365865230</v>
      </c>
      <c r="G43" s="1145"/>
    </row>
    <row r="44" spans="1:9" ht="15" customHeight="1" x14ac:dyDescent="0.2">
      <c r="A44" s="576" t="s">
        <v>8625</v>
      </c>
      <c r="B44" s="579">
        <v>20</v>
      </c>
      <c r="C44" s="573">
        <v>4656069841</v>
      </c>
      <c r="D44" s="574">
        <v>0</v>
      </c>
      <c r="E44" s="574">
        <v>-408092100</v>
      </c>
      <c r="F44" s="575">
        <v>4247977741</v>
      </c>
      <c r="G44" s="1145"/>
    </row>
    <row r="45" spans="1:9" ht="15" customHeight="1" x14ac:dyDescent="0.2">
      <c r="A45" s="576" t="s">
        <v>8626</v>
      </c>
      <c r="B45" s="579">
        <v>10</v>
      </c>
      <c r="C45" s="573">
        <v>34075233027</v>
      </c>
      <c r="D45" s="574">
        <v>0</v>
      </c>
      <c r="E45" s="574">
        <v>-2625307872</v>
      </c>
      <c r="F45" s="575">
        <v>31449925155</v>
      </c>
      <c r="G45" s="580"/>
    </row>
    <row r="46" spans="1:9" ht="18" customHeight="1" x14ac:dyDescent="0.2">
      <c r="A46" s="576" t="s">
        <v>8627</v>
      </c>
      <c r="B46" s="577">
        <v>20</v>
      </c>
      <c r="C46" s="573">
        <v>112335092879</v>
      </c>
      <c r="D46" s="574">
        <v>0</v>
      </c>
      <c r="E46" s="574">
        <v>-3751044671</v>
      </c>
      <c r="F46" s="575">
        <v>108584048208</v>
      </c>
      <c r="G46" s="210"/>
      <c r="I46" s="210"/>
    </row>
    <row r="47" spans="1:9" ht="18" customHeight="1" x14ac:dyDescent="0.2">
      <c r="A47" s="451" t="s">
        <v>1</v>
      </c>
      <c r="B47" s="581"/>
      <c r="C47" s="582">
        <v>707991360928</v>
      </c>
      <c r="D47" s="583">
        <v>-3655271</v>
      </c>
      <c r="E47" s="583">
        <v>-17208411334</v>
      </c>
      <c r="F47" s="582">
        <v>690779294323</v>
      </c>
      <c r="G47" s="210"/>
      <c r="H47" s="585"/>
      <c r="I47" s="586"/>
    </row>
    <row r="48" spans="1:9" ht="12.75" x14ac:dyDescent="0.2">
      <c r="E48" s="587"/>
    </row>
    <row r="49" spans="1:10" ht="12.75" x14ac:dyDescent="0.2"/>
    <row r="50" spans="1:10" ht="38.25" x14ac:dyDescent="0.2">
      <c r="A50" s="557" t="s">
        <v>8446</v>
      </c>
      <c r="B50" s="557" t="s">
        <v>8615</v>
      </c>
      <c r="C50" s="557" t="s">
        <v>8616</v>
      </c>
      <c r="D50" s="557" t="s">
        <v>8617</v>
      </c>
      <c r="E50" s="557" t="s">
        <v>9082</v>
      </c>
      <c r="F50" s="557" t="s">
        <v>8619</v>
      </c>
    </row>
    <row r="51" spans="1:10" ht="12.75" x14ac:dyDescent="0.2">
      <c r="A51" s="567" t="s">
        <v>8437</v>
      </c>
      <c r="B51" s="557"/>
      <c r="C51" s="557" t="s">
        <v>8304</v>
      </c>
      <c r="D51" s="557" t="s">
        <v>8304</v>
      </c>
      <c r="E51" s="557" t="s">
        <v>8304</v>
      </c>
      <c r="F51" s="557" t="s">
        <v>8304</v>
      </c>
      <c r="G51" s="209"/>
    </row>
    <row r="52" spans="1:10" ht="15" customHeight="1" x14ac:dyDescent="0.2">
      <c r="A52" s="570" t="s">
        <v>8620</v>
      </c>
      <c r="B52" s="571" t="s">
        <v>3</v>
      </c>
      <c r="C52" s="571"/>
      <c r="D52" s="571"/>
      <c r="E52" s="571"/>
      <c r="F52" s="571"/>
    </row>
    <row r="53" spans="1:10" ht="15" customHeight="1" x14ac:dyDescent="0.2">
      <c r="A53" s="572" t="s">
        <v>8621</v>
      </c>
      <c r="B53" s="571"/>
      <c r="C53" s="573">
        <v>81813795848</v>
      </c>
      <c r="D53" s="574">
        <v>0</v>
      </c>
      <c r="E53" s="574">
        <v>0</v>
      </c>
      <c r="F53" s="575">
        <f>+C53+D53+E53</f>
        <v>81813795848</v>
      </c>
    </row>
    <row r="54" spans="1:10" ht="15" customHeight="1" x14ac:dyDescent="0.2">
      <c r="A54" s="576" t="s">
        <v>8622</v>
      </c>
      <c r="B54" s="577">
        <v>2.5</v>
      </c>
      <c r="C54" s="573">
        <v>273318857157</v>
      </c>
      <c r="D54" s="578">
        <v>-1616052364</v>
      </c>
      <c r="E54" s="578">
        <v>-160948416</v>
      </c>
      <c r="F54" s="575">
        <f t="shared" ref="F54:F59" si="0">+C54+D54+E54</f>
        <v>271541856377</v>
      </c>
      <c r="G54" s="210"/>
      <c r="I54" s="210"/>
    </row>
    <row r="55" spans="1:10" ht="15" customHeight="1" x14ac:dyDescent="0.2">
      <c r="A55" s="576" t="s">
        <v>8623</v>
      </c>
      <c r="B55" s="579">
        <v>20</v>
      </c>
      <c r="C55" s="573">
        <v>70128562866</v>
      </c>
      <c r="D55" s="578">
        <v>-54504741097</v>
      </c>
      <c r="E55" s="578">
        <v>-410395584</v>
      </c>
      <c r="F55" s="575">
        <f t="shared" si="0"/>
        <v>15213426185</v>
      </c>
      <c r="G55" s="210"/>
      <c r="H55" s="585"/>
      <c r="I55" s="586"/>
    </row>
    <row r="56" spans="1:10" ht="15" customHeight="1" x14ac:dyDescent="0.2">
      <c r="A56" s="576" t="s">
        <v>8624</v>
      </c>
      <c r="B56" s="579">
        <v>50</v>
      </c>
      <c r="C56" s="573">
        <v>161941944882</v>
      </c>
      <c r="D56" s="574">
        <v>-133980514078</v>
      </c>
      <c r="E56" s="574">
        <v>-1011473328</v>
      </c>
      <c r="F56" s="575">
        <f t="shared" si="0"/>
        <v>26949957476</v>
      </c>
      <c r="G56" s="585"/>
    </row>
    <row r="57" spans="1:10" ht="15" customHeight="1" x14ac:dyDescent="0.2">
      <c r="A57" s="576" t="s">
        <v>8625</v>
      </c>
      <c r="B57" s="579">
        <v>20</v>
      </c>
      <c r="C57" s="573">
        <v>12026437254</v>
      </c>
      <c r="D57" s="574">
        <v>-9523827434</v>
      </c>
      <c r="E57" s="574">
        <v>-123266988</v>
      </c>
      <c r="F57" s="575">
        <f t="shared" si="0"/>
        <v>2379342832</v>
      </c>
      <c r="I57" s="589"/>
    </row>
    <row r="58" spans="1:10" ht="15" customHeight="1" x14ac:dyDescent="0.2">
      <c r="A58" s="576" t="s">
        <v>8626</v>
      </c>
      <c r="B58" s="579">
        <v>10</v>
      </c>
      <c r="C58" s="573">
        <v>233955636116</v>
      </c>
      <c r="D58" s="574">
        <v>-226689287790</v>
      </c>
      <c r="E58" s="574">
        <v>0</v>
      </c>
      <c r="F58" s="575">
        <f t="shared" si="0"/>
        <v>7266348326</v>
      </c>
      <c r="I58" s="589"/>
    </row>
    <row r="59" spans="1:10" ht="18" customHeight="1" x14ac:dyDescent="0.2">
      <c r="A59" s="576" t="s">
        <v>8627</v>
      </c>
      <c r="B59" s="577">
        <v>2.5</v>
      </c>
      <c r="C59" s="573">
        <v>112749579733</v>
      </c>
      <c r="D59" s="574">
        <v>0</v>
      </c>
      <c r="E59" s="574">
        <v>-98123640</v>
      </c>
      <c r="F59" s="575">
        <f t="shared" si="0"/>
        <v>112651456093</v>
      </c>
      <c r="I59" s="589"/>
    </row>
    <row r="60" spans="1:10" ht="18" customHeight="1" x14ac:dyDescent="0.2">
      <c r="A60" s="451" t="s">
        <v>1</v>
      </c>
      <c r="B60" s="581"/>
      <c r="C60" s="582">
        <f>SUM(C53:C59)</f>
        <v>945934813856</v>
      </c>
      <c r="D60" s="583">
        <f>SUM(D53:D59)</f>
        <v>-426314422763</v>
      </c>
      <c r="E60" s="583">
        <f>SUM(E53:E59)</f>
        <v>-1804207956</v>
      </c>
      <c r="F60" s="582">
        <f>SUM(F53:F59)</f>
        <v>517816183137</v>
      </c>
      <c r="I60" s="590"/>
      <c r="J60" s="190"/>
    </row>
    <row r="61" spans="1:10" ht="15" customHeight="1" x14ac:dyDescent="0.2">
      <c r="F61" s="188"/>
    </row>
    <row r="62" spans="1:10" ht="15" customHeight="1" x14ac:dyDescent="0.2">
      <c r="A62" s="262" t="s">
        <v>8628</v>
      </c>
    </row>
    <row r="63" spans="1:10" ht="15" customHeight="1" x14ac:dyDescent="0.2">
      <c r="A63" s="779" t="s">
        <v>9081</v>
      </c>
    </row>
    <row r="64" spans="1:10" ht="15" customHeight="1" x14ac:dyDescent="0.2">
      <c r="A64" s="1144" t="s">
        <v>8975</v>
      </c>
      <c r="B64" s="1144"/>
      <c r="C64" s="1144"/>
      <c r="D64" s="1144"/>
      <c r="E64" s="1144"/>
      <c r="F64" s="1144"/>
    </row>
    <row r="65" spans="1:6" ht="15" customHeight="1" x14ac:dyDescent="0.2">
      <c r="A65" s="1144"/>
      <c r="B65" s="1144"/>
      <c r="C65" s="1144"/>
      <c r="D65" s="1144"/>
      <c r="E65" s="1144"/>
      <c r="F65" s="1144"/>
    </row>
    <row r="66" spans="1:6" ht="15" customHeight="1" x14ac:dyDescent="0.2">
      <c r="A66" s="1144"/>
      <c r="B66" s="1144"/>
      <c r="C66" s="1144"/>
      <c r="D66" s="1144"/>
      <c r="E66" s="1144"/>
      <c r="F66" s="1144"/>
    </row>
    <row r="67" spans="1:6" ht="15" customHeight="1" x14ac:dyDescent="0.2">
      <c r="A67" s="1144"/>
      <c r="B67" s="1144"/>
      <c r="C67" s="1144"/>
      <c r="D67" s="1144"/>
      <c r="E67" s="1144"/>
      <c r="F67" s="1144"/>
    </row>
    <row r="68" spans="1:6" ht="15" customHeight="1" x14ac:dyDescent="0.2">
      <c r="A68" s="1144"/>
      <c r="B68" s="1144"/>
      <c r="C68" s="1144"/>
      <c r="D68" s="1144"/>
      <c r="E68" s="1144"/>
      <c r="F68" s="1144"/>
    </row>
    <row r="69" spans="1:6" ht="15" customHeight="1" x14ac:dyDescent="0.2">
      <c r="A69" s="1144"/>
      <c r="B69" s="1144"/>
      <c r="C69" s="1144"/>
      <c r="D69" s="1144"/>
      <c r="E69" s="1144"/>
      <c r="F69" s="1144"/>
    </row>
    <row r="70" spans="1:6" ht="15" customHeight="1" x14ac:dyDescent="0.2">
      <c r="A70" s="1144"/>
      <c r="B70" s="1144"/>
      <c r="C70" s="1144"/>
      <c r="D70" s="1144"/>
      <c r="E70" s="1144"/>
      <c r="F70" s="1144"/>
    </row>
    <row r="71" spans="1:6" ht="15" customHeight="1" x14ac:dyDescent="0.2">
      <c r="A71" s="1144"/>
      <c r="B71" s="1144"/>
      <c r="C71" s="1144"/>
      <c r="D71" s="1144"/>
      <c r="E71" s="1144"/>
      <c r="F71" s="1144"/>
    </row>
    <row r="72" spans="1:6" ht="15" customHeight="1" x14ac:dyDescent="0.2">
      <c r="A72" s="1144"/>
      <c r="B72" s="1144"/>
      <c r="C72" s="1144"/>
      <c r="D72" s="1144"/>
      <c r="E72" s="1144"/>
      <c r="F72" s="1144"/>
    </row>
    <row r="73" spans="1:6" ht="15" customHeight="1" x14ac:dyDescent="0.2">
      <c r="A73" s="881"/>
      <c r="B73" s="881"/>
      <c r="C73" s="881"/>
      <c r="D73" s="881"/>
      <c r="E73" s="881"/>
      <c r="F73" s="881"/>
    </row>
    <row r="74" spans="1:6" ht="15" customHeight="1" x14ac:dyDescent="0.2">
      <c r="A74" s="591"/>
      <c r="B74" s="591"/>
      <c r="C74" s="591"/>
      <c r="D74" s="591"/>
      <c r="E74" s="591"/>
    </row>
    <row r="75" spans="1:6" ht="15" customHeight="1" x14ac:dyDescent="0.2">
      <c r="A75" s="591"/>
      <c r="B75" s="591"/>
      <c r="C75" s="591"/>
      <c r="D75" s="591"/>
      <c r="E75" s="591"/>
    </row>
    <row r="76" spans="1:6" ht="15" customHeight="1" x14ac:dyDescent="0.2">
      <c r="A76" s="591"/>
      <c r="B76" s="591"/>
      <c r="C76" s="591"/>
      <c r="D76" s="591"/>
      <c r="E76" s="591"/>
    </row>
    <row r="78" spans="1:6" ht="15" customHeight="1" x14ac:dyDescent="0.2">
      <c r="A78" s="22"/>
      <c r="B78" s="22"/>
      <c r="C78" s="986"/>
      <c r="D78" s="986"/>
      <c r="E78" s="9"/>
      <c r="F78" s="188"/>
    </row>
    <row r="79" spans="1:6" ht="15" customHeight="1" x14ac:dyDescent="0.2">
      <c r="A79" s="22"/>
      <c r="B79" s="22"/>
      <c r="C79" s="986"/>
      <c r="D79" s="986"/>
      <c r="E79" s="22"/>
      <c r="F79" s="188"/>
    </row>
    <row r="80" spans="1:6" ht="15" customHeight="1" x14ac:dyDescent="0.2">
      <c r="A80" s="412"/>
      <c r="B80" s="412"/>
      <c r="C80" s="412"/>
      <c r="D80" s="412"/>
      <c r="E80" s="412"/>
    </row>
    <row r="81" spans="1:5" ht="15" customHeight="1" x14ac:dyDescent="0.2">
      <c r="A81" s="412"/>
      <c r="B81" s="412"/>
      <c r="C81" s="412"/>
      <c r="D81" s="412"/>
      <c r="E81" s="412"/>
    </row>
  </sheetData>
  <mergeCells count="13">
    <mergeCell ref="A64:F72"/>
    <mergeCell ref="G42:G44"/>
    <mergeCell ref="C78:D78"/>
    <mergeCell ref="C79:D79"/>
    <mergeCell ref="A7:F7"/>
    <mergeCell ref="A10:F13"/>
    <mergeCell ref="A14:F17"/>
    <mergeCell ref="A18:F21"/>
    <mergeCell ref="A22:F25"/>
    <mergeCell ref="A26:F27"/>
    <mergeCell ref="A28:F30"/>
    <mergeCell ref="A31:F34"/>
    <mergeCell ref="A35:F35"/>
  </mergeCells>
  <printOptions horizontalCentered="1" gridLinesSet="0"/>
  <pageMargins left="0.59055118110236227" right="0.39370078740157483" top="1.5748031496062993" bottom="0.78740157480314965" header="0" footer="0.78740157480314965"/>
  <pageSetup scale="99"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E57E2-36BB-4BCB-8E34-B660E242B4CE}">
  <sheetPr>
    <tabColor rgb="FF00FF00"/>
    <pageSetUpPr fitToPage="1"/>
  </sheetPr>
  <dimension ref="A1:R189"/>
  <sheetViews>
    <sheetView showGridLines="0" topLeftCell="A137" zoomScale="88" zoomScaleNormal="120" zoomScaleSheetLayoutView="96" zoomScalePageLayoutView="150" workbookViewId="0">
      <selection activeCell="A71" sqref="A71:H73"/>
    </sheetView>
  </sheetViews>
  <sheetFormatPr baseColWidth="10" defaultColWidth="10.85546875" defaultRowHeight="15" customHeight="1" outlineLevelRow="1" x14ac:dyDescent="0.2"/>
  <cols>
    <col min="1" max="1" width="51.140625" style="188" customWidth="1"/>
    <col min="2" max="2" width="19.5703125" style="188" customWidth="1"/>
    <col min="3" max="3" width="17.85546875" style="188" customWidth="1"/>
    <col min="4" max="4" width="20.85546875" style="188" customWidth="1"/>
    <col min="5" max="5" width="19.140625" style="190" customWidth="1"/>
    <col min="6" max="6" width="18.140625" style="190" customWidth="1"/>
    <col min="7" max="7" width="21" style="592" customWidth="1"/>
    <col min="8" max="8" width="20.5703125" style="190" customWidth="1"/>
    <col min="9" max="9" width="16.85546875" style="188" customWidth="1"/>
    <col min="10" max="10" width="23.5703125" style="188" bestFit="1" customWidth="1"/>
    <col min="11" max="12" width="23.42578125" style="188" bestFit="1" customWidth="1"/>
    <col min="13" max="20" width="10.85546875" style="188"/>
    <col min="21" max="28" width="12.85546875" style="188" bestFit="1" customWidth="1"/>
    <col min="29" max="16384" width="10.85546875" style="188"/>
  </cols>
  <sheetData>
    <row r="1" spans="1:18" ht="15" customHeight="1" x14ac:dyDescent="0.2">
      <c r="E1" s="189"/>
      <c r="H1" s="189"/>
      <c r="I1" s="189"/>
    </row>
    <row r="2" spans="1:18" ht="15" customHeight="1" x14ac:dyDescent="0.2">
      <c r="D2" s="189"/>
      <c r="E2" s="189"/>
      <c r="H2" s="189"/>
      <c r="I2" s="189"/>
    </row>
    <row r="3" spans="1:18" ht="15" customHeight="1" x14ac:dyDescent="0.2">
      <c r="D3" s="189"/>
      <c r="E3" s="189"/>
      <c r="H3" s="189"/>
      <c r="I3" s="189"/>
    </row>
    <row r="4" spans="1:18" ht="15" customHeight="1" x14ac:dyDescent="0.2">
      <c r="D4" s="189"/>
    </row>
    <row r="6" spans="1:18" ht="15" customHeight="1" thickBot="1" x14ac:dyDescent="0.25"/>
    <row r="7" spans="1:18" s="502" customFormat="1" ht="15" customHeight="1" thickBot="1" x14ac:dyDescent="0.3">
      <c r="A7" s="1146" t="s">
        <v>8607</v>
      </c>
      <c r="B7" s="1147"/>
      <c r="C7" s="1147"/>
      <c r="D7" s="1147"/>
      <c r="E7" s="1147"/>
      <c r="F7" s="1147"/>
      <c r="G7" s="1147"/>
      <c r="H7" s="1148"/>
    </row>
    <row r="9" spans="1:18" ht="15" customHeight="1" x14ac:dyDescent="0.25">
      <c r="A9" s="593" t="s">
        <v>8629</v>
      </c>
      <c r="B9" s="192"/>
      <c r="C9" s="192"/>
      <c r="D9" s="192"/>
    </row>
    <row r="10" spans="1:18" ht="15" customHeight="1" x14ac:dyDescent="0.2">
      <c r="E10" s="594"/>
      <c r="F10" s="594"/>
      <c r="H10" s="188"/>
    </row>
    <row r="11" spans="1:18" ht="15" customHeight="1" x14ac:dyDescent="0.2">
      <c r="A11" s="882" t="s">
        <v>8446</v>
      </c>
      <c r="B11" s="1150" t="s">
        <v>8630</v>
      </c>
      <c r="C11" s="1150" t="s">
        <v>8976</v>
      </c>
      <c r="D11" s="1150" t="s">
        <v>8617</v>
      </c>
      <c r="E11" s="1150" t="s">
        <v>8632</v>
      </c>
      <c r="F11" s="1150" t="s">
        <v>8469</v>
      </c>
      <c r="H11" s="568"/>
      <c r="I11" s="37"/>
      <c r="J11" s="568"/>
      <c r="K11" s="568"/>
      <c r="L11" s="568"/>
      <c r="M11" s="568"/>
      <c r="N11" s="568"/>
      <c r="O11" s="568"/>
      <c r="P11" s="568"/>
      <c r="Q11" s="568"/>
    </row>
    <row r="12" spans="1:18" ht="15" customHeight="1" x14ac:dyDescent="0.2">
      <c r="A12" s="883" t="s">
        <v>8538</v>
      </c>
      <c r="B12" s="1151"/>
      <c r="C12" s="1151"/>
      <c r="D12" s="1151"/>
      <c r="E12" s="1151"/>
      <c r="F12" s="1151"/>
      <c r="H12" s="568"/>
      <c r="I12" s="568"/>
      <c r="J12" s="568"/>
      <c r="K12" s="568"/>
      <c r="L12" s="568"/>
      <c r="M12" s="568"/>
      <c r="N12" s="568"/>
      <c r="O12" s="568"/>
      <c r="P12" s="568"/>
      <c r="Q12" s="568"/>
    </row>
    <row r="13" spans="1:18" ht="15" customHeight="1" outlineLevel="1" x14ac:dyDescent="0.2">
      <c r="A13" s="884" t="s">
        <v>8633</v>
      </c>
      <c r="B13" s="885">
        <v>87077864501</v>
      </c>
      <c r="C13" s="886">
        <v>8759178357</v>
      </c>
      <c r="D13" s="887">
        <v>-7569475676</v>
      </c>
      <c r="E13" s="887">
        <v>-4449211524</v>
      </c>
      <c r="F13" s="599">
        <f>+B13+C13+D13+E13</f>
        <v>83818355658</v>
      </c>
      <c r="H13" s="568"/>
      <c r="I13" s="568"/>
      <c r="J13" s="568"/>
      <c r="K13" s="568"/>
      <c r="L13" s="568"/>
      <c r="M13" s="568"/>
      <c r="N13" s="568"/>
      <c r="O13" s="568"/>
      <c r="P13" s="568"/>
      <c r="Q13" s="568"/>
      <c r="R13" s="306"/>
    </row>
    <row r="14" spans="1:18" ht="15" customHeight="1" x14ac:dyDescent="0.2">
      <c r="A14" s="888" t="s">
        <v>8634</v>
      </c>
      <c r="B14" s="885">
        <v>5546167826</v>
      </c>
      <c r="C14" s="889">
        <v>36052817090</v>
      </c>
      <c r="D14" s="887"/>
      <c r="E14" s="887">
        <v>-2610367994</v>
      </c>
      <c r="F14" s="599">
        <f t="shared" ref="F14:F17" si="0">+B14+C14+D14+E14</f>
        <v>38988616922</v>
      </c>
      <c r="H14" s="568"/>
      <c r="I14" s="568"/>
      <c r="J14" s="568"/>
      <c r="K14" s="568"/>
      <c r="L14" s="568"/>
      <c r="M14" s="568"/>
      <c r="N14" s="568"/>
      <c r="O14" s="568"/>
      <c r="P14" s="568"/>
      <c r="Q14" s="568"/>
      <c r="R14" s="306"/>
    </row>
    <row r="15" spans="1:18" ht="15" customHeight="1" x14ac:dyDescent="0.2">
      <c r="A15" s="884" t="s">
        <v>8635</v>
      </c>
      <c r="B15" s="885">
        <v>219137598394</v>
      </c>
      <c r="C15" s="889">
        <v>654799725824</v>
      </c>
      <c r="D15" s="887">
        <v>-4008547896</v>
      </c>
      <c r="E15" s="890">
        <v>-108483940867</v>
      </c>
      <c r="F15" s="599">
        <f t="shared" si="0"/>
        <v>761444835455</v>
      </c>
      <c r="H15" s="568"/>
      <c r="I15" s="568"/>
      <c r="J15" s="568"/>
      <c r="K15" s="568"/>
      <c r="L15" s="568"/>
      <c r="M15" s="568"/>
      <c r="N15" s="568"/>
      <c r="O15" s="568"/>
      <c r="P15" s="568"/>
      <c r="Q15" s="568"/>
      <c r="R15" s="306"/>
    </row>
    <row r="16" spans="1:18" ht="15" customHeight="1" x14ac:dyDescent="0.2">
      <c r="A16" s="888" t="s">
        <v>8636</v>
      </c>
      <c r="B16" s="885">
        <v>16756572488</v>
      </c>
      <c r="C16" s="885">
        <v>4475657107</v>
      </c>
      <c r="D16" s="887"/>
      <c r="E16" s="891">
        <v>-4489184254</v>
      </c>
      <c r="F16" s="599">
        <f t="shared" si="0"/>
        <v>16743045341</v>
      </c>
      <c r="H16" s="188"/>
      <c r="K16" s="543"/>
      <c r="L16" s="568"/>
      <c r="M16" s="568"/>
      <c r="N16" s="568"/>
      <c r="O16" s="568"/>
      <c r="P16" s="568"/>
      <c r="Q16" s="568"/>
      <c r="R16" s="306"/>
    </row>
    <row r="17" spans="1:18" ht="15" customHeight="1" x14ac:dyDescent="0.2">
      <c r="A17" s="618" t="s">
        <v>8637</v>
      </c>
      <c r="B17" s="619">
        <f>SUM(B13:B16)</f>
        <v>328518203209</v>
      </c>
      <c r="C17" s="619">
        <f>SUM(C13:C16)</f>
        <v>704087378378</v>
      </c>
      <c r="D17" s="892">
        <f>SUM(D13:D16)</f>
        <v>-11578023572</v>
      </c>
      <c r="E17" s="910">
        <f>SUM(E13:E16)</f>
        <v>-120032704639</v>
      </c>
      <c r="F17" s="892">
        <f t="shared" si="0"/>
        <v>900994853376</v>
      </c>
      <c r="G17" s="899"/>
      <c r="H17" s="603"/>
      <c r="I17" s="603"/>
      <c r="J17" s="603"/>
      <c r="K17" s="604"/>
      <c r="L17" s="568"/>
      <c r="M17" s="568"/>
      <c r="N17" s="568"/>
      <c r="O17" s="568"/>
      <c r="P17" s="568"/>
      <c r="Q17" s="568"/>
      <c r="R17" s="306"/>
    </row>
    <row r="18" spans="1:18" ht="15" customHeight="1" x14ac:dyDescent="0.2">
      <c r="E18" s="594"/>
      <c r="F18" s="594"/>
      <c r="H18" s="188"/>
    </row>
    <row r="19" spans="1:18" ht="15" customHeight="1" x14ac:dyDescent="0.2">
      <c r="A19" s="595" t="s">
        <v>8446</v>
      </c>
      <c r="B19" s="1154" t="s">
        <v>8630</v>
      </c>
      <c r="C19" s="1154" t="s">
        <v>8631</v>
      </c>
      <c r="D19" s="1154" t="s">
        <v>8617</v>
      </c>
      <c r="E19" s="1155" t="s">
        <v>8632</v>
      </c>
      <c r="F19" s="1154" t="s">
        <v>8469</v>
      </c>
      <c r="H19" s="568"/>
      <c r="I19" s="568"/>
      <c r="J19" s="568"/>
      <c r="K19" s="568"/>
      <c r="L19" s="568"/>
      <c r="M19" s="568"/>
      <c r="N19" s="568"/>
      <c r="O19" s="568"/>
      <c r="P19" s="568"/>
      <c r="Q19" s="568"/>
    </row>
    <row r="20" spans="1:18" ht="15" customHeight="1" x14ac:dyDescent="0.2">
      <c r="A20" s="313" t="s">
        <v>8437</v>
      </c>
      <c r="B20" s="1154"/>
      <c r="C20" s="1154"/>
      <c r="D20" s="1154"/>
      <c r="E20" s="1156"/>
      <c r="F20" s="1154"/>
      <c r="H20" s="568"/>
      <c r="I20" s="568"/>
      <c r="J20" s="568"/>
      <c r="K20" s="568"/>
      <c r="L20" s="568"/>
      <c r="M20" s="568"/>
      <c r="N20" s="568"/>
      <c r="O20" s="568"/>
      <c r="P20" s="568"/>
      <c r="Q20" s="568"/>
    </row>
    <row r="21" spans="1:18" ht="15" customHeight="1" outlineLevel="1" x14ac:dyDescent="0.2">
      <c r="A21" s="315" t="s">
        <v>8633</v>
      </c>
      <c r="B21" s="596">
        <v>873681181</v>
      </c>
      <c r="C21" s="597">
        <v>136687182733</v>
      </c>
      <c r="D21" s="598">
        <v>-48258393651</v>
      </c>
      <c r="E21" s="598">
        <v>-2224605762</v>
      </c>
      <c r="F21" s="599">
        <f>+B21+C21+D21+E21</f>
        <v>87077864501</v>
      </c>
      <c r="H21" s="568"/>
      <c r="I21" s="568"/>
      <c r="J21" s="568"/>
      <c r="K21" s="568"/>
      <c r="L21" s="568"/>
      <c r="M21" s="568"/>
      <c r="N21" s="568"/>
      <c r="O21" s="568"/>
      <c r="P21" s="568"/>
      <c r="Q21" s="568"/>
      <c r="R21" s="306"/>
    </row>
    <row r="22" spans="1:18" ht="15" customHeight="1" x14ac:dyDescent="0.2">
      <c r="A22" s="576" t="s">
        <v>8634</v>
      </c>
      <c r="B22" s="596">
        <v>7414213476</v>
      </c>
      <c r="C22" s="596">
        <v>12050538031</v>
      </c>
      <c r="D22" s="598">
        <v>-12620976172</v>
      </c>
      <c r="E22" s="598">
        <v>-1297607509</v>
      </c>
      <c r="F22" s="599">
        <f>+B22+C22+D22+E22</f>
        <v>5546167826</v>
      </c>
      <c r="H22" s="568"/>
      <c r="I22" s="568"/>
      <c r="J22" s="568"/>
      <c r="K22" s="543"/>
      <c r="L22" s="568"/>
      <c r="M22" s="568"/>
      <c r="N22" s="568"/>
      <c r="O22" s="568"/>
      <c r="P22" s="568"/>
      <c r="Q22" s="568"/>
      <c r="R22" s="306"/>
    </row>
    <row r="23" spans="1:18" ht="15" customHeight="1" x14ac:dyDescent="0.2">
      <c r="A23" s="315" t="s">
        <v>8635</v>
      </c>
      <c r="B23" s="596">
        <v>125886247608</v>
      </c>
      <c r="C23" s="596">
        <v>148051748058.95108</v>
      </c>
      <c r="D23" s="600">
        <v>-34550393537</v>
      </c>
      <c r="E23" s="600">
        <v>-20250003736</v>
      </c>
      <c r="F23" s="599">
        <f>+B23+C23+D23+E23</f>
        <v>219137598393.95108</v>
      </c>
      <c r="H23" s="568"/>
      <c r="I23" s="568"/>
      <c r="J23" s="568"/>
      <c r="K23" s="604"/>
      <c r="L23" s="568"/>
      <c r="M23" s="568"/>
      <c r="N23" s="568"/>
      <c r="O23" s="568"/>
      <c r="P23" s="568"/>
      <c r="Q23" s="568"/>
      <c r="R23" s="306"/>
    </row>
    <row r="24" spans="1:18" ht="15" customHeight="1" x14ac:dyDescent="0.2">
      <c r="A24" s="576" t="s">
        <v>8636</v>
      </c>
      <c r="B24" s="596">
        <v>6476223392</v>
      </c>
      <c r="C24" s="596">
        <v>14247053895</v>
      </c>
      <c r="D24" s="337">
        <v>-1078985913</v>
      </c>
      <c r="E24" s="337">
        <v>-2887718886</v>
      </c>
      <c r="F24" s="599">
        <f>+B24+C24+D24+E24</f>
        <v>16756572488</v>
      </c>
      <c r="H24" s="188"/>
      <c r="K24" s="603"/>
      <c r="L24" s="568"/>
      <c r="M24" s="568"/>
      <c r="N24" s="568"/>
      <c r="O24" s="568"/>
      <c r="P24" s="568"/>
      <c r="Q24" s="568"/>
      <c r="R24" s="306"/>
    </row>
    <row r="25" spans="1:18" ht="15" customHeight="1" x14ac:dyDescent="0.2">
      <c r="A25" s="601" t="s">
        <v>8637</v>
      </c>
      <c r="B25" s="602">
        <f>SUM(B21:B24)</f>
        <v>140650365657</v>
      </c>
      <c r="C25" s="602">
        <f>SUM(C21:C24)</f>
        <v>311036522717.95105</v>
      </c>
      <c r="D25" s="335">
        <f>SUM(D21:D24)</f>
        <v>-96508749273</v>
      </c>
      <c r="E25" s="335">
        <f>SUM(E21:E24)</f>
        <v>-26659935893</v>
      </c>
      <c r="F25" s="602">
        <f>SUM(F21:F24)</f>
        <v>328518203208.95105</v>
      </c>
      <c r="G25" s="899"/>
      <c r="H25" s="603"/>
      <c r="I25" s="603"/>
      <c r="J25" s="603"/>
      <c r="K25" s="603"/>
      <c r="L25" s="568"/>
      <c r="M25" s="568"/>
      <c r="N25" s="568"/>
      <c r="O25" s="568"/>
      <c r="P25" s="568"/>
      <c r="Q25" s="568"/>
      <c r="R25" s="306"/>
    </row>
    <row r="26" spans="1:18" ht="15" customHeight="1" x14ac:dyDescent="0.2">
      <c r="A26" s="209"/>
      <c r="B26" s="606"/>
      <c r="C26" s="606"/>
      <c r="D26" s="606"/>
      <c r="E26" s="606"/>
      <c r="F26" s="606"/>
      <c r="H26" s="605"/>
      <c r="I26" s="605"/>
      <c r="J26" s="605"/>
      <c r="K26" s="603"/>
      <c r="L26" s="568"/>
      <c r="M26" s="568"/>
      <c r="N26" s="568"/>
      <c r="O26" s="568"/>
      <c r="P26" s="568"/>
      <c r="Q26" s="568"/>
    </row>
    <row r="27" spans="1:18" ht="15" customHeight="1" x14ac:dyDescent="0.2">
      <c r="A27" s="201" t="s">
        <v>8638</v>
      </c>
      <c r="B27" s="606"/>
      <c r="C27" s="606"/>
      <c r="D27" s="606"/>
      <c r="E27" s="606"/>
      <c r="F27" s="606"/>
      <c r="H27" s="605"/>
      <c r="I27" s="605"/>
      <c r="J27" s="605"/>
      <c r="K27" s="603"/>
      <c r="L27" s="568"/>
      <c r="M27" s="568"/>
      <c r="N27" s="568"/>
      <c r="O27" s="568"/>
      <c r="P27" s="568"/>
      <c r="Q27" s="568"/>
    </row>
    <row r="28" spans="1:18" ht="15" customHeight="1" x14ac:dyDescent="0.2">
      <c r="A28" s="1149" t="s">
        <v>9103</v>
      </c>
      <c r="B28" s="1149"/>
      <c r="C28" s="1149"/>
      <c r="D28" s="1149"/>
      <c r="E28" s="1149"/>
      <c r="F28" s="1149"/>
      <c r="H28" s="605"/>
      <c r="I28" s="605"/>
      <c r="J28" s="605"/>
      <c r="K28" s="603"/>
      <c r="L28" s="568"/>
      <c r="M28" s="568"/>
      <c r="N28" s="568"/>
      <c r="O28" s="568"/>
      <c r="P28" s="568"/>
      <c r="Q28" s="568"/>
    </row>
    <row r="29" spans="1:18" ht="15" customHeight="1" x14ac:dyDescent="0.25">
      <c r="A29" s="194" t="s">
        <v>8639</v>
      </c>
      <c r="B29" s="607"/>
      <c r="C29" s="608"/>
      <c r="D29" s="608"/>
      <c r="E29" s="594"/>
      <c r="F29" s="188"/>
      <c r="G29" s="588"/>
      <c r="H29" s="188"/>
      <c r="I29" s="37"/>
    </row>
    <row r="30" spans="1:18" ht="15" customHeight="1" x14ac:dyDescent="0.25">
      <c r="A30" s="194"/>
      <c r="B30" s="608"/>
      <c r="C30" s="608"/>
      <c r="D30" s="608"/>
      <c r="E30" s="594"/>
      <c r="F30" s="188"/>
      <c r="G30" s="588"/>
      <c r="H30" s="188"/>
    </row>
    <row r="31" spans="1:18" ht="15" customHeight="1" x14ac:dyDescent="0.25">
      <c r="A31" s="2" t="s">
        <v>8993</v>
      </c>
      <c r="B31" s="609"/>
      <c r="C31" s="609"/>
      <c r="D31" s="609"/>
      <c r="E31" s="594"/>
      <c r="F31" s="188"/>
      <c r="G31" s="588"/>
      <c r="H31" s="188"/>
      <c r="I31" s="190"/>
      <c r="J31" s="190"/>
    </row>
    <row r="32" spans="1:18" ht="15" customHeight="1" x14ac:dyDescent="0.25">
      <c r="A32" s="2" t="s">
        <v>8640</v>
      </c>
      <c r="B32" s="609"/>
      <c r="C32" s="609"/>
      <c r="D32" s="609"/>
      <c r="E32" s="594"/>
      <c r="F32" s="188"/>
      <c r="G32" s="588"/>
      <c r="H32" s="188"/>
      <c r="I32" s="190"/>
      <c r="J32" s="190"/>
    </row>
    <row r="33" spans="1:10" ht="15" customHeight="1" x14ac:dyDescent="0.25">
      <c r="A33" s="2"/>
      <c r="B33" s="609"/>
      <c r="C33" s="609"/>
      <c r="D33" s="609"/>
      <c r="E33" s="594"/>
      <c r="F33" s="188"/>
      <c r="G33" s="588"/>
      <c r="H33" s="188"/>
      <c r="I33" s="190"/>
      <c r="J33" s="190"/>
    </row>
    <row r="34" spans="1:10" ht="15" customHeight="1" x14ac:dyDescent="0.25">
      <c r="A34" s="262" t="s">
        <v>9140</v>
      </c>
      <c r="B34" s="609"/>
      <c r="C34" s="609"/>
      <c r="D34" s="609"/>
      <c r="E34" s="594"/>
      <c r="F34" s="188"/>
      <c r="G34" s="588"/>
      <c r="H34" s="188"/>
    </row>
    <row r="35" spans="1:10" ht="30.75" customHeight="1" x14ac:dyDescent="0.2">
      <c r="A35" s="610" t="s">
        <v>8641</v>
      </c>
      <c r="B35" s="610" t="s">
        <v>8642</v>
      </c>
      <c r="C35" s="610" t="s">
        <v>9085</v>
      </c>
      <c r="D35" s="610" t="s">
        <v>8643</v>
      </c>
      <c r="E35" s="610" t="s">
        <v>8644</v>
      </c>
      <c r="F35" s="611" t="s">
        <v>8645</v>
      </c>
      <c r="G35" s="612" t="s">
        <v>8646</v>
      </c>
      <c r="H35" s="611" t="s">
        <v>8647</v>
      </c>
      <c r="I35" s="611" t="s">
        <v>8753</v>
      </c>
      <c r="J35" s="611" t="s">
        <v>8754</v>
      </c>
    </row>
    <row r="36" spans="1:10" ht="15" customHeight="1" x14ac:dyDescent="0.2">
      <c r="A36" s="613" t="s">
        <v>8648</v>
      </c>
      <c r="B36" s="613" t="s">
        <v>214</v>
      </c>
      <c r="C36" s="597">
        <v>5000000000</v>
      </c>
      <c r="D36" s="614">
        <v>42422</v>
      </c>
      <c r="E36" s="615">
        <v>46063</v>
      </c>
      <c r="F36" s="616">
        <v>14</v>
      </c>
      <c r="G36" s="617">
        <v>5000000000</v>
      </c>
      <c r="H36" s="617">
        <v>5000000000</v>
      </c>
      <c r="I36" s="617">
        <v>5000000000</v>
      </c>
      <c r="J36" s="617">
        <v>5000000000</v>
      </c>
    </row>
    <row r="37" spans="1:10" ht="15" customHeight="1" x14ac:dyDescent="0.2">
      <c r="A37" s="613" t="s">
        <v>8649</v>
      </c>
      <c r="B37" s="613" t="s">
        <v>214</v>
      </c>
      <c r="C37" s="597">
        <v>10000000000</v>
      </c>
      <c r="D37" s="614">
        <v>42132</v>
      </c>
      <c r="E37" s="615">
        <v>45771</v>
      </c>
      <c r="F37" s="616">
        <v>12</v>
      </c>
      <c r="G37" s="617">
        <v>10000000000</v>
      </c>
      <c r="H37" s="617">
        <v>10000000000</v>
      </c>
      <c r="I37" s="617">
        <v>0</v>
      </c>
      <c r="J37" s="617">
        <v>0</v>
      </c>
    </row>
    <row r="38" spans="1:10" ht="15" customHeight="1" x14ac:dyDescent="0.2">
      <c r="A38" s="613" t="s">
        <v>8650</v>
      </c>
      <c r="B38" s="613" t="s">
        <v>214</v>
      </c>
      <c r="C38" s="597">
        <v>5000000000</v>
      </c>
      <c r="D38" s="614">
        <v>42123</v>
      </c>
      <c r="E38" s="615">
        <v>45763</v>
      </c>
      <c r="F38" s="616">
        <v>12</v>
      </c>
      <c r="G38" s="617">
        <v>5000000000</v>
      </c>
      <c r="H38" s="617">
        <v>5000000000</v>
      </c>
      <c r="I38" s="617">
        <v>0</v>
      </c>
      <c r="J38" s="617">
        <v>0</v>
      </c>
    </row>
    <row r="39" spans="1:10" ht="15" customHeight="1" x14ac:dyDescent="0.2">
      <c r="A39" s="613" t="s">
        <v>8651</v>
      </c>
      <c r="B39" s="613" t="s">
        <v>214</v>
      </c>
      <c r="C39" s="597">
        <v>250000000000</v>
      </c>
      <c r="D39" s="614">
        <v>45545</v>
      </c>
      <c r="E39" s="615">
        <v>48100</v>
      </c>
      <c r="F39" s="616">
        <v>8</v>
      </c>
      <c r="G39" s="617">
        <v>250000000000</v>
      </c>
      <c r="H39" s="617">
        <v>250000000000</v>
      </c>
      <c r="I39" s="617">
        <v>250000000000</v>
      </c>
      <c r="J39" s="617">
        <v>250000000000</v>
      </c>
    </row>
    <row r="40" spans="1:10" ht="15" customHeight="1" x14ac:dyDescent="0.2">
      <c r="A40" s="613" t="s">
        <v>8652</v>
      </c>
      <c r="B40" s="613" t="s">
        <v>214</v>
      </c>
      <c r="C40" s="597">
        <v>50000000000</v>
      </c>
      <c r="D40" s="614">
        <v>45586</v>
      </c>
      <c r="E40" s="615">
        <v>48141</v>
      </c>
      <c r="F40" s="616">
        <v>7.9</v>
      </c>
      <c r="G40" s="617">
        <v>50000000000</v>
      </c>
      <c r="H40" s="617">
        <v>50000000000</v>
      </c>
      <c r="I40" s="617">
        <v>50000000000</v>
      </c>
      <c r="J40" s="617">
        <v>50000000000</v>
      </c>
    </row>
    <row r="41" spans="1:10" ht="15" customHeight="1" x14ac:dyDescent="0.2">
      <c r="A41" s="613" t="s">
        <v>8653</v>
      </c>
      <c r="B41" s="613" t="s">
        <v>104</v>
      </c>
      <c r="C41" s="597">
        <v>4000000</v>
      </c>
      <c r="D41" s="614">
        <v>44900</v>
      </c>
      <c r="E41" s="615">
        <v>48550</v>
      </c>
      <c r="F41" s="616">
        <v>8</v>
      </c>
      <c r="G41" s="617">
        <v>4000000</v>
      </c>
      <c r="H41" s="617">
        <v>31325040000</v>
      </c>
      <c r="I41" s="617">
        <v>4000000</v>
      </c>
      <c r="J41" s="617">
        <v>26302840000</v>
      </c>
    </row>
    <row r="42" spans="1:10" ht="15" customHeight="1" x14ac:dyDescent="0.2">
      <c r="A42" s="613" t="s">
        <v>8654</v>
      </c>
      <c r="B42" s="613" t="s">
        <v>104</v>
      </c>
      <c r="C42" s="597">
        <v>1342000</v>
      </c>
      <c r="D42" s="614">
        <v>44900</v>
      </c>
      <c r="E42" s="615">
        <v>48185</v>
      </c>
      <c r="F42" s="616">
        <v>7.75</v>
      </c>
      <c r="G42" s="617">
        <v>1342000</v>
      </c>
      <c r="H42" s="617">
        <v>10509550920</v>
      </c>
      <c r="I42" s="617">
        <v>1342000</v>
      </c>
      <c r="J42" s="617">
        <v>8824602820</v>
      </c>
    </row>
    <row r="43" spans="1:10" ht="15" customHeight="1" x14ac:dyDescent="0.2">
      <c r="A43" s="613" t="s">
        <v>8655</v>
      </c>
      <c r="B43" s="613" t="s">
        <v>104</v>
      </c>
      <c r="C43" s="597">
        <v>724000</v>
      </c>
      <c r="D43" s="614">
        <v>42422</v>
      </c>
      <c r="E43" s="615">
        <v>46063</v>
      </c>
      <c r="F43" s="616">
        <v>7.5</v>
      </c>
      <c r="G43" s="617">
        <v>724000</v>
      </c>
      <c r="H43" s="617">
        <v>5669832240</v>
      </c>
      <c r="I43" s="617">
        <v>724000</v>
      </c>
      <c r="J43" s="617">
        <v>4760814040</v>
      </c>
    </row>
    <row r="44" spans="1:10" ht="15" customHeight="1" x14ac:dyDescent="0.2">
      <c r="A44" s="613" t="s">
        <v>8656</v>
      </c>
      <c r="B44" s="613" t="s">
        <v>104</v>
      </c>
      <c r="C44" s="597">
        <v>1702000</v>
      </c>
      <c r="D44" s="614">
        <v>44938</v>
      </c>
      <c r="E44" s="615">
        <v>48588</v>
      </c>
      <c r="F44" s="616">
        <v>8</v>
      </c>
      <c r="G44" s="617">
        <v>1702000</v>
      </c>
      <c r="H44" s="617">
        <v>13328804520</v>
      </c>
      <c r="I44" s="617">
        <v>1702000</v>
      </c>
      <c r="J44" s="617">
        <v>11191858420</v>
      </c>
    </row>
    <row r="45" spans="1:10" ht="15" customHeight="1" x14ac:dyDescent="0.2">
      <c r="A45" s="613" t="s">
        <v>8657</v>
      </c>
      <c r="B45" s="613" t="s">
        <v>104</v>
      </c>
      <c r="C45" s="597">
        <v>1658000</v>
      </c>
      <c r="D45" s="614">
        <v>45055</v>
      </c>
      <c r="E45" s="615">
        <v>48705</v>
      </c>
      <c r="F45" s="616">
        <v>8</v>
      </c>
      <c r="G45" s="617">
        <v>1658000</v>
      </c>
      <c r="H45" s="617">
        <v>12984229080</v>
      </c>
      <c r="I45" s="617">
        <v>1658000</v>
      </c>
      <c r="J45" s="617">
        <v>10902527180</v>
      </c>
    </row>
    <row r="46" spans="1:10" ht="15" customHeight="1" x14ac:dyDescent="0.2">
      <c r="A46" s="613" t="s">
        <v>8658</v>
      </c>
      <c r="B46" s="613" t="s">
        <v>104</v>
      </c>
      <c r="C46" s="597">
        <v>2000000</v>
      </c>
      <c r="D46" s="614">
        <v>42123</v>
      </c>
      <c r="E46" s="615">
        <v>45763</v>
      </c>
      <c r="F46" s="616">
        <v>7.5</v>
      </c>
      <c r="G46" s="617">
        <v>2000000</v>
      </c>
      <c r="H46" s="617">
        <v>15662520000</v>
      </c>
      <c r="I46" s="617">
        <v>0</v>
      </c>
      <c r="J46" s="617">
        <v>0</v>
      </c>
    </row>
    <row r="47" spans="1:10" ht="15" customHeight="1" x14ac:dyDescent="0.2">
      <c r="A47" s="613" t="s">
        <v>8659</v>
      </c>
      <c r="B47" s="613" t="s">
        <v>104</v>
      </c>
      <c r="C47" s="597">
        <v>1298000</v>
      </c>
      <c r="D47" s="614">
        <v>44900</v>
      </c>
      <c r="E47" s="615">
        <v>47820</v>
      </c>
      <c r="F47" s="616">
        <v>7.5</v>
      </c>
      <c r="G47" s="617">
        <v>1298000</v>
      </c>
      <c r="H47" s="617">
        <v>10164975480</v>
      </c>
      <c r="I47" s="617">
        <v>1298000</v>
      </c>
      <c r="J47" s="617">
        <v>8535271580</v>
      </c>
    </row>
    <row r="48" spans="1:10" ht="15" customHeight="1" x14ac:dyDescent="0.2">
      <c r="A48" s="613" t="s">
        <v>8660</v>
      </c>
      <c r="B48" s="613" t="s">
        <v>104</v>
      </c>
      <c r="C48" s="597">
        <v>3000000</v>
      </c>
      <c r="D48" s="614">
        <v>42772</v>
      </c>
      <c r="E48" s="615">
        <v>46413</v>
      </c>
      <c r="F48" s="616">
        <v>9</v>
      </c>
      <c r="G48" s="617">
        <v>3000000</v>
      </c>
      <c r="H48" s="617">
        <v>23493780000</v>
      </c>
      <c r="I48" s="617">
        <v>3000000</v>
      </c>
      <c r="J48" s="617">
        <v>19727130000</v>
      </c>
    </row>
    <row r="49" spans="1:14" ht="15" customHeight="1" x14ac:dyDescent="0.2">
      <c r="A49" s="613" t="s">
        <v>8661</v>
      </c>
      <c r="B49" s="613" t="s">
        <v>104</v>
      </c>
      <c r="C49" s="597">
        <v>1557000</v>
      </c>
      <c r="D49" s="614">
        <v>42759</v>
      </c>
      <c r="E49" s="615">
        <v>46399</v>
      </c>
      <c r="F49" s="616">
        <v>9</v>
      </c>
      <c r="G49" s="617">
        <v>1557000</v>
      </c>
      <c r="H49" s="617">
        <v>12193271820</v>
      </c>
      <c r="I49" s="617">
        <v>1557000</v>
      </c>
      <c r="J49" s="617">
        <v>10238380470</v>
      </c>
    </row>
    <row r="50" spans="1:14" ht="15" customHeight="1" x14ac:dyDescent="0.2">
      <c r="A50" s="613" t="s">
        <v>8662</v>
      </c>
      <c r="B50" s="613" t="s">
        <v>104</v>
      </c>
      <c r="C50" s="597">
        <v>1500000</v>
      </c>
      <c r="D50" s="614">
        <v>44796</v>
      </c>
      <c r="E50" s="615">
        <v>46619</v>
      </c>
      <c r="F50" s="616">
        <v>6.5</v>
      </c>
      <c r="G50" s="617">
        <v>1500000</v>
      </c>
      <c r="H50" s="617">
        <v>11746890000</v>
      </c>
      <c r="I50" s="617">
        <v>1500000</v>
      </c>
      <c r="J50" s="617">
        <v>9863565000</v>
      </c>
    </row>
    <row r="51" spans="1:14" ht="15" customHeight="1" x14ac:dyDescent="0.2">
      <c r="A51" s="613" t="s">
        <v>8663</v>
      </c>
      <c r="B51" s="613" t="s">
        <v>104</v>
      </c>
      <c r="C51" s="597">
        <v>1000000</v>
      </c>
      <c r="D51" s="614">
        <v>44796</v>
      </c>
      <c r="E51" s="615">
        <v>46982</v>
      </c>
      <c r="F51" s="616">
        <v>6.75</v>
      </c>
      <c r="G51" s="617">
        <v>1000000</v>
      </c>
      <c r="H51" s="617">
        <v>7831260000</v>
      </c>
      <c r="I51" s="617">
        <v>1000000</v>
      </c>
      <c r="J51" s="617">
        <v>6575710000</v>
      </c>
    </row>
    <row r="52" spans="1:14" ht="15" customHeight="1" x14ac:dyDescent="0.2">
      <c r="A52" s="613" t="s">
        <v>8664</v>
      </c>
      <c r="B52" s="613" t="s">
        <v>104</v>
      </c>
      <c r="C52" s="597">
        <v>1500000</v>
      </c>
      <c r="D52" s="614">
        <v>44804</v>
      </c>
      <c r="E52" s="615">
        <v>46626</v>
      </c>
      <c r="F52" s="616">
        <v>6.5</v>
      </c>
      <c r="G52" s="617">
        <v>1500000</v>
      </c>
      <c r="H52" s="617">
        <v>11746890000</v>
      </c>
      <c r="I52" s="617">
        <v>1500000</v>
      </c>
      <c r="J52" s="617">
        <v>9863565000</v>
      </c>
    </row>
    <row r="53" spans="1:14" ht="15" customHeight="1" x14ac:dyDescent="0.2">
      <c r="A53" s="613" t="s">
        <v>8665</v>
      </c>
      <c r="B53" s="613" t="s">
        <v>104</v>
      </c>
      <c r="C53" s="597">
        <v>1000000</v>
      </c>
      <c r="D53" s="614">
        <v>44804</v>
      </c>
      <c r="E53" s="615">
        <v>46989</v>
      </c>
      <c r="F53" s="616">
        <v>6.75</v>
      </c>
      <c r="G53" s="617">
        <v>1000000</v>
      </c>
      <c r="H53" s="617">
        <v>7831260000</v>
      </c>
      <c r="I53" s="617">
        <v>1000000</v>
      </c>
      <c r="J53" s="617">
        <v>6575710000</v>
      </c>
    </row>
    <row r="54" spans="1:14" ht="15" customHeight="1" x14ac:dyDescent="0.2">
      <c r="A54" s="613" t="s">
        <v>8666</v>
      </c>
      <c r="B54" s="613" t="s">
        <v>104</v>
      </c>
      <c r="C54" s="597">
        <v>2500000</v>
      </c>
      <c r="D54" s="614">
        <v>45229</v>
      </c>
      <c r="E54" s="615">
        <v>47053</v>
      </c>
      <c r="F54" s="616">
        <v>7.1</v>
      </c>
      <c r="G54" s="617">
        <v>2500000</v>
      </c>
      <c r="H54" s="617">
        <v>19578150000</v>
      </c>
      <c r="I54" s="617">
        <v>2500000</v>
      </c>
      <c r="J54" s="617">
        <v>16439275000</v>
      </c>
    </row>
    <row r="55" spans="1:14" ht="15" customHeight="1" x14ac:dyDescent="0.2">
      <c r="A55" s="613" t="s">
        <v>8667</v>
      </c>
      <c r="B55" s="613" t="s">
        <v>104</v>
      </c>
      <c r="C55" s="597">
        <v>2500000</v>
      </c>
      <c r="D55" s="614">
        <v>45229</v>
      </c>
      <c r="E55" s="615">
        <v>47781</v>
      </c>
      <c r="F55" s="616">
        <v>7.5</v>
      </c>
      <c r="G55" s="617">
        <v>2500000</v>
      </c>
      <c r="H55" s="617">
        <v>19578150000</v>
      </c>
      <c r="I55" s="617">
        <v>2500000</v>
      </c>
      <c r="J55" s="617">
        <v>16439275000</v>
      </c>
    </row>
    <row r="56" spans="1:14" ht="15" customHeight="1" x14ac:dyDescent="0.2">
      <c r="A56" s="613" t="s">
        <v>8668</v>
      </c>
      <c r="B56" s="613" t="s">
        <v>104</v>
      </c>
      <c r="C56" s="597">
        <v>2500000</v>
      </c>
      <c r="D56" s="614">
        <v>45322</v>
      </c>
      <c r="E56" s="615">
        <v>47512</v>
      </c>
      <c r="F56" s="616">
        <v>7.4</v>
      </c>
      <c r="G56" s="617">
        <v>2500000</v>
      </c>
      <c r="H56" s="617">
        <v>19578150000</v>
      </c>
      <c r="I56" s="617">
        <v>2500000</v>
      </c>
      <c r="J56" s="617">
        <v>16439275000</v>
      </c>
    </row>
    <row r="57" spans="1:14" ht="15" customHeight="1" x14ac:dyDescent="0.2">
      <c r="A57" s="613" t="s">
        <v>8669</v>
      </c>
      <c r="B57" s="613" t="s">
        <v>104</v>
      </c>
      <c r="C57" s="597">
        <v>2500000</v>
      </c>
      <c r="D57" s="614">
        <v>45322</v>
      </c>
      <c r="E57" s="615">
        <v>47877</v>
      </c>
      <c r="F57" s="616">
        <v>7.4</v>
      </c>
      <c r="G57" s="617">
        <v>2500000</v>
      </c>
      <c r="H57" s="617">
        <v>19578150000</v>
      </c>
      <c r="I57" s="617">
        <v>2500000</v>
      </c>
      <c r="J57" s="617">
        <v>16439275000</v>
      </c>
    </row>
    <row r="58" spans="1:14" ht="15" customHeight="1" x14ac:dyDescent="0.2">
      <c r="A58" s="613" t="s">
        <v>8750</v>
      </c>
      <c r="B58" s="613" t="s">
        <v>104</v>
      </c>
      <c r="C58" s="597">
        <v>10000000</v>
      </c>
      <c r="D58" s="614">
        <v>46020</v>
      </c>
      <c r="E58" s="615">
        <v>48575</v>
      </c>
      <c r="F58" s="616">
        <v>7.8</v>
      </c>
      <c r="G58" s="617">
        <v>0</v>
      </c>
      <c r="H58" s="617">
        <v>0</v>
      </c>
      <c r="I58" s="617">
        <v>10000000</v>
      </c>
      <c r="J58" s="617">
        <v>65757100000</v>
      </c>
    </row>
    <row r="59" spans="1:14" ht="15" customHeight="1" x14ac:dyDescent="0.2">
      <c r="A59" s="613" t="s">
        <v>8751</v>
      </c>
      <c r="B59" s="613" t="s">
        <v>104</v>
      </c>
      <c r="C59" s="597">
        <v>10000000</v>
      </c>
      <c r="D59" s="614">
        <v>46022</v>
      </c>
      <c r="E59" s="615">
        <v>47843</v>
      </c>
      <c r="F59" s="616">
        <v>7.5</v>
      </c>
      <c r="G59" s="617">
        <v>0</v>
      </c>
      <c r="H59" s="617">
        <v>0</v>
      </c>
      <c r="I59" s="617">
        <v>10000000</v>
      </c>
      <c r="J59" s="617">
        <v>65757100000</v>
      </c>
    </row>
    <row r="60" spans="1:14" ht="15" customHeight="1" x14ac:dyDescent="0.2">
      <c r="A60" s="613" t="s">
        <v>8752</v>
      </c>
      <c r="B60" s="613" t="s">
        <v>104</v>
      </c>
      <c r="C60" s="597">
        <v>5000000</v>
      </c>
      <c r="D60" s="614">
        <v>46020</v>
      </c>
      <c r="E60" s="615">
        <v>47843</v>
      </c>
      <c r="F60" s="616">
        <v>7.5</v>
      </c>
      <c r="G60" s="617">
        <v>0</v>
      </c>
      <c r="H60" s="617">
        <v>0</v>
      </c>
      <c r="I60" s="617">
        <v>5000000</v>
      </c>
      <c r="J60" s="617">
        <v>32878550000</v>
      </c>
      <c r="L60" s="190"/>
    </row>
    <row r="61" spans="1:14" ht="15" customHeight="1" x14ac:dyDescent="0.2">
      <c r="A61" s="618" t="s">
        <v>1</v>
      </c>
      <c r="B61" s="1160"/>
      <c r="C61" s="1161"/>
      <c r="D61" s="1161"/>
      <c r="E61" s="1162"/>
      <c r="F61" s="619"/>
      <c r="G61" s="619"/>
      <c r="H61" s="619">
        <f>SUM(H36:H60)</f>
        <v>572800904060</v>
      </c>
      <c r="I61" s="619"/>
      <c r="J61" s="619">
        <f>SUM(J36:J60)</f>
        <v>668511824510</v>
      </c>
      <c r="K61" s="585"/>
      <c r="L61" s="620"/>
      <c r="N61" s="367"/>
    </row>
    <row r="62" spans="1:14" ht="15" customHeight="1" x14ac:dyDescent="0.25">
      <c r="B62" s="609"/>
      <c r="C62" s="609"/>
      <c r="D62" s="609"/>
      <c r="E62" s="594"/>
      <c r="F62" s="188"/>
      <c r="G62" s="588"/>
      <c r="H62" s="188"/>
    </row>
    <row r="63" spans="1:14" ht="15" customHeight="1" x14ac:dyDescent="0.2">
      <c r="A63" s="1163" t="s">
        <v>9095</v>
      </c>
      <c r="B63" s="1163"/>
      <c r="C63" s="1163"/>
      <c r="D63" s="1163"/>
      <c r="E63" s="1163"/>
      <c r="F63" s="1163"/>
      <c r="G63" s="1163"/>
      <c r="H63" s="1163"/>
      <c r="I63" s="190"/>
      <c r="J63" s="554"/>
    </row>
    <row r="64" spans="1:14" ht="30" customHeight="1" x14ac:dyDescent="0.2">
      <c r="A64" s="1031" t="s">
        <v>9098</v>
      </c>
      <c r="B64" s="1031"/>
      <c r="C64" s="1031"/>
      <c r="D64" s="1031"/>
      <c r="E64" s="1031"/>
      <c r="F64" s="1031"/>
      <c r="G64" s="1031"/>
      <c r="H64" s="1031"/>
      <c r="I64" s="190"/>
      <c r="J64" s="554"/>
    </row>
    <row r="65" spans="1:10" ht="31.5" customHeight="1" x14ac:dyDescent="0.2">
      <c r="A65" s="1031" t="s">
        <v>9097</v>
      </c>
      <c r="B65" s="1031"/>
      <c r="C65" s="1031"/>
      <c r="D65" s="1031"/>
      <c r="E65" s="1031"/>
      <c r="F65" s="1031"/>
      <c r="G65" s="1031"/>
      <c r="H65" s="1031"/>
      <c r="I65" s="190"/>
      <c r="J65" s="554"/>
    </row>
    <row r="66" spans="1:10" ht="31.5" customHeight="1" x14ac:dyDescent="0.2">
      <c r="A66" s="1031" t="s">
        <v>9124</v>
      </c>
      <c r="B66" s="1031"/>
      <c r="C66" s="1031"/>
      <c r="D66" s="1031"/>
      <c r="E66" s="1031"/>
      <c r="F66" s="1031"/>
      <c r="G66" s="1031"/>
      <c r="H66" s="1031"/>
      <c r="I66" s="190"/>
      <c r="J66" s="554"/>
    </row>
    <row r="67" spans="1:10" ht="28.5" customHeight="1" x14ac:dyDescent="0.2">
      <c r="A67" s="1031" t="s">
        <v>9096</v>
      </c>
      <c r="B67" s="1031"/>
      <c r="C67" s="1031"/>
      <c r="D67" s="1031"/>
      <c r="E67" s="1031"/>
      <c r="F67" s="1031"/>
      <c r="G67" s="1031"/>
      <c r="H67" s="1031"/>
      <c r="I67" s="190"/>
      <c r="J67" s="554"/>
    </row>
    <row r="68" spans="1:10" ht="15" customHeight="1" x14ac:dyDescent="0.2">
      <c r="A68" s="1157" t="s">
        <v>8670</v>
      </c>
      <c r="B68" s="1157"/>
      <c r="C68" s="1157"/>
      <c r="D68" s="1157"/>
      <c r="E68" s="1157"/>
      <c r="F68" s="1157"/>
      <c r="G68" s="1157"/>
      <c r="H68" s="1157"/>
    </row>
    <row r="69" spans="1:10" ht="15" customHeight="1" x14ac:dyDescent="0.2">
      <c r="A69" s="1157"/>
      <c r="B69" s="1157"/>
      <c r="C69" s="1157"/>
      <c r="D69" s="1157"/>
      <c r="E69" s="1157"/>
      <c r="F69" s="1157"/>
      <c r="G69" s="1157"/>
      <c r="H69" s="1157"/>
    </row>
    <row r="70" spans="1:10" ht="15" customHeight="1" x14ac:dyDescent="0.2">
      <c r="A70" s="1157"/>
      <c r="B70" s="1157"/>
      <c r="C70" s="1157"/>
      <c r="D70" s="1157"/>
      <c r="E70" s="1157"/>
      <c r="F70" s="1157"/>
      <c r="G70" s="1157"/>
      <c r="H70" s="1157"/>
    </row>
    <row r="71" spans="1:10" ht="15" customHeight="1" x14ac:dyDescent="0.2">
      <c r="A71" s="1157" t="s">
        <v>8671</v>
      </c>
      <c r="B71" s="1157"/>
      <c r="C71" s="1157"/>
      <c r="D71" s="1157"/>
      <c r="E71" s="1157"/>
      <c r="F71" s="1157"/>
      <c r="G71" s="1157"/>
      <c r="H71" s="1157"/>
    </row>
    <row r="72" spans="1:10" ht="15" customHeight="1" x14ac:dyDescent="0.2">
      <c r="A72" s="1157"/>
      <c r="B72" s="1157"/>
      <c r="C72" s="1157"/>
      <c r="D72" s="1157"/>
      <c r="E72" s="1157"/>
      <c r="F72" s="1157"/>
      <c r="G72" s="1157"/>
      <c r="H72" s="1157"/>
    </row>
    <row r="73" spans="1:10" ht="15" customHeight="1" x14ac:dyDescent="0.2">
      <c r="A73" s="1157"/>
      <c r="B73" s="1157"/>
      <c r="C73" s="1157"/>
      <c r="D73" s="1157"/>
      <c r="E73" s="1157"/>
      <c r="F73" s="1157"/>
      <c r="G73" s="1157"/>
      <c r="H73" s="1157"/>
    </row>
    <row r="74" spans="1:10" ht="15" customHeight="1" x14ac:dyDescent="0.2">
      <c r="B74" s="621"/>
      <c r="C74" s="622"/>
      <c r="D74" s="621"/>
    </row>
    <row r="75" spans="1:10" ht="15" customHeight="1" x14ac:dyDescent="0.25">
      <c r="A75" s="194" t="s">
        <v>8672</v>
      </c>
      <c r="B75" s="609"/>
      <c r="C75" s="623"/>
      <c r="D75" s="621"/>
      <c r="I75" s="37"/>
    </row>
    <row r="76" spans="1:10" ht="15" customHeight="1" thickBot="1" x14ac:dyDescent="0.3">
      <c r="A76" s="417" t="s">
        <v>8673</v>
      </c>
      <c r="B76" s="609"/>
      <c r="C76" s="623"/>
      <c r="D76" s="621"/>
    </row>
    <row r="77" spans="1:10" ht="15" customHeight="1" thickBot="1" x14ac:dyDescent="0.25">
      <c r="A77" s="1158" t="s">
        <v>8674</v>
      </c>
      <c r="B77" s="624">
        <v>46022</v>
      </c>
      <c r="C77" s="624">
        <v>45657</v>
      </c>
      <c r="D77" s="621"/>
    </row>
    <row r="78" spans="1:10" ht="15" customHeight="1" thickBot="1" x14ac:dyDescent="0.25">
      <c r="A78" s="1159"/>
      <c r="B78" s="625" t="s">
        <v>8304</v>
      </c>
      <c r="C78" s="625" t="s">
        <v>8304</v>
      </c>
      <c r="D78" s="621"/>
    </row>
    <row r="79" spans="1:10" ht="15" customHeight="1" thickBot="1" x14ac:dyDescent="0.25">
      <c r="A79" s="626" t="s">
        <v>8675</v>
      </c>
      <c r="B79" s="627"/>
      <c r="C79" s="627"/>
      <c r="D79" s="621"/>
      <c r="F79" s="621"/>
      <c r="G79" s="190"/>
    </row>
    <row r="80" spans="1:10" ht="15" customHeight="1" x14ac:dyDescent="0.2">
      <c r="A80" s="628" t="s">
        <v>8676</v>
      </c>
      <c r="B80" s="629">
        <v>264617982308</v>
      </c>
      <c r="C80" s="629">
        <v>71925837088</v>
      </c>
      <c r="D80" s="621"/>
    </row>
    <row r="81" spans="1:7" ht="15" customHeight="1" x14ac:dyDescent="0.2">
      <c r="A81" s="628" t="s">
        <v>8677</v>
      </c>
      <c r="B81" s="629">
        <v>33286503747</v>
      </c>
      <c r="C81" s="629">
        <v>36669964359</v>
      </c>
      <c r="D81" s="621"/>
    </row>
    <row r="82" spans="1:7" ht="15" customHeight="1" x14ac:dyDescent="0.2">
      <c r="A82" s="628" t="s">
        <v>8678</v>
      </c>
      <c r="B82" s="629">
        <v>37575623838</v>
      </c>
      <c r="C82" s="629">
        <v>27502726957</v>
      </c>
      <c r="D82" s="621"/>
    </row>
    <row r="83" spans="1:7" ht="15" customHeight="1" x14ac:dyDescent="0.2">
      <c r="A83" s="628" t="s">
        <v>8679</v>
      </c>
      <c r="B83" s="629">
        <v>594561558479</v>
      </c>
      <c r="C83" s="629">
        <v>680387804328</v>
      </c>
      <c r="D83" s="621"/>
    </row>
    <row r="84" spans="1:7" ht="15" customHeight="1" x14ac:dyDescent="0.2">
      <c r="A84" s="628" t="s">
        <v>8680</v>
      </c>
      <c r="B84" s="629">
        <f>839430993150+45266554134</f>
        <v>884697547284</v>
      </c>
      <c r="C84" s="629">
        <v>525357046630</v>
      </c>
      <c r="D84" s="621"/>
    </row>
    <row r="85" spans="1:7" ht="15" customHeight="1" x14ac:dyDescent="0.2">
      <c r="A85" s="628" t="s">
        <v>8681</v>
      </c>
      <c r="B85" s="629">
        <v>1256547175862</v>
      </c>
      <c r="C85" s="629">
        <v>871798670789</v>
      </c>
      <c r="D85" s="621"/>
    </row>
    <row r="86" spans="1:7" ht="15" customHeight="1" x14ac:dyDescent="0.2">
      <c r="A86" s="628" t="s">
        <v>8682</v>
      </c>
      <c r="B86" s="629">
        <v>18079888969</v>
      </c>
      <c r="C86" s="629">
        <v>11996814284</v>
      </c>
      <c r="D86" s="621"/>
    </row>
    <row r="87" spans="1:7" ht="15" customHeight="1" x14ac:dyDescent="0.2">
      <c r="A87" s="628" t="s">
        <v>8684</v>
      </c>
      <c r="B87" s="629">
        <v>0</v>
      </c>
      <c r="C87" s="629">
        <v>50000000000</v>
      </c>
    </row>
    <row r="88" spans="1:7" ht="15" customHeight="1" x14ac:dyDescent="0.2">
      <c r="A88" s="628" t="s">
        <v>8683</v>
      </c>
      <c r="B88" s="629">
        <v>41631115163</v>
      </c>
      <c r="C88" s="629">
        <v>32828601771</v>
      </c>
      <c r="D88" s="621"/>
      <c r="E88" s="307"/>
      <c r="F88" s="899"/>
    </row>
    <row r="89" spans="1:7" ht="15" customHeight="1" thickBot="1" x14ac:dyDescent="0.25">
      <c r="A89" s="900" t="s">
        <v>8685</v>
      </c>
      <c r="B89" s="901">
        <f>SUM(B80:B88)</f>
        <v>3130997395650</v>
      </c>
      <c r="C89" s="901">
        <f>SUM(C80:C88)</f>
        <v>2308467466206</v>
      </c>
      <c r="D89" s="621"/>
      <c r="E89" s="307"/>
      <c r="F89" s="307"/>
    </row>
    <row r="90" spans="1:7" ht="15" customHeight="1" thickBot="1" x14ac:dyDescent="0.3">
      <c r="A90" s="417"/>
      <c r="B90" s="609"/>
      <c r="C90" s="623"/>
      <c r="D90" s="621"/>
    </row>
    <row r="91" spans="1:7" ht="15" customHeight="1" thickBot="1" x14ac:dyDescent="0.25">
      <c r="A91" s="1158" t="s">
        <v>8674</v>
      </c>
      <c r="B91" s="624">
        <v>46022</v>
      </c>
      <c r="C91" s="624">
        <v>45657</v>
      </c>
      <c r="D91" s="621"/>
    </row>
    <row r="92" spans="1:7" ht="15" customHeight="1" thickBot="1" x14ac:dyDescent="0.25">
      <c r="A92" s="1159"/>
      <c r="B92" s="625" t="s">
        <v>8304</v>
      </c>
      <c r="C92" s="625" t="s">
        <v>8304</v>
      </c>
      <c r="D92" s="621"/>
    </row>
    <row r="93" spans="1:7" ht="15" customHeight="1" thickBot="1" x14ac:dyDescent="0.25">
      <c r="A93" s="626" t="s">
        <v>8686</v>
      </c>
      <c r="B93" s="630"/>
      <c r="C93" s="627"/>
      <c r="D93" s="621"/>
      <c r="F93" s="621"/>
      <c r="G93" s="190"/>
    </row>
    <row r="94" spans="1:7" ht="15" customHeight="1" x14ac:dyDescent="0.2">
      <c r="A94" s="628" t="s">
        <v>8676</v>
      </c>
      <c r="B94" s="629">
        <v>4075950179022</v>
      </c>
      <c r="C94" s="629">
        <v>2662997092394</v>
      </c>
      <c r="D94" s="621"/>
    </row>
    <row r="95" spans="1:7" ht="15" customHeight="1" x14ac:dyDescent="0.2">
      <c r="A95" s="628" t="s">
        <v>8677</v>
      </c>
      <c r="B95" s="629">
        <v>951365958361</v>
      </c>
      <c r="C95" s="629">
        <v>916934876199</v>
      </c>
      <c r="D95" s="621"/>
    </row>
    <row r="96" spans="1:7" ht="15" customHeight="1" x14ac:dyDescent="0.2">
      <c r="A96" s="628" t="s">
        <v>8678</v>
      </c>
      <c r="B96" s="629">
        <v>259266011851</v>
      </c>
      <c r="C96" s="629">
        <v>236907972565</v>
      </c>
      <c r="D96" s="621"/>
    </row>
    <row r="97" spans="1:8" ht="15" customHeight="1" x14ac:dyDescent="0.2">
      <c r="A97" s="628" t="s">
        <v>8687</v>
      </c>
      <c r="B97" s="629">
        <v>23617416963</v>
      </c>
      <c r="C97" s="629">
        <v>14588866628</v>
      </c>
      <c r="D97" s="621"/>
    </row>
    <row r="98" spans="1:8" ht="15" customHeight="1" x14ac:dyDescent="0.2">
      <c r="A98" s="628" t="s">
        <v>8688</v>
      </c>
      <c r="B98" s="629">
        <v>18370068984</v>
      </c>
      <c r="C98" s="629">
        <v>2645999629</v>
      </c>
      <c r="D98" s="621"/>
    </row>
    <row r="99" spans="1:8" ht="15" customHeight="1" x14ac:dyDescent="0.2">
      <c r="A99" s="628" t="s">
        <v>8689</v>
      </c>
      <c r="B99" s="629">
        <v>92781919569</v>
      </c>
      <c r="C99" s="629">
        <v>15717718418</v>
      </c>
      <c r="D99" s="621"/>
    </row>
    <row r="100" spans="1:8" ht="15" customHeight="1" x14ac:dyDescent="0.2">
      <c r="A100" s="628" t="s">
        <v>8690</v>
      </c>
      <c r="B100" s="629">
        <v>4192059460156</v>
      </c>
      <c r="C100" s="629">
        <v>1747130464381</v>
      </c>
      <c r="D100" s="621"/>
    </row>
    <row r="101" spans="1:8" ht="15" customHeight="1" x14ac:dyDescent="0.2">
      <c r="A101" s="628" t="s">
        <v>8679</v>
      </c>
      <c r="B101" s="629">
        <v>4839733767977</v>
      </c>
      <c r="C101" s="629">
        <v>3739899578288</v>
      </c>
      <c r="D101" s="621"/>
    </row>
    <row r="102" spans="1:8" ht="15" customHeight="1" x14ac:dyDescent="0.2">
      <c r="A102" s="628" t="s">
        <v>2797</v>
      </c>
      <c r="B102" s="629">
        <v>368511824510</v>
      </c>
      <c r="C102" s="629">
        <v>272800904060</v>
      </c>
      <c r="D102" s="621"/>
    </row>
    <row r="103" spans="1:8" ht="15" customHeight="1" x14ac:dyDescent="0.2">
      <c r="A103" s="628" t="s">
        <v>8691</v>
      </c>
      <c r="B103" s="629">
        <v>300000000000</v>
      </c>
      <c r="C103" s="629">
        <v>300000000000</v>
      </c>
      <c r="D103" s="621"/>
    </row>
    <row r="104" spans="1:8" ht="15" customHeight="1" x14ac:dyDescent="0.2">
      <c r="A104" s="628" t="s">
        <v>8994</v>
      </c>
      <c r="B104" s="629">
        <v>300140847466</v>
      </c>
      <c r="C104" s="629">
        <v>0</v>
      </c>
      <c r="D104" s="621"/>
    </row>
    <row r="105" spans="1:8" ht="15" customHeight="1" x14ac:dyDescent="0.2">
      <c r="A105" s="628" t="s">
        <v>8692</v>
      </c>
      <c r="B105" s="629">
        <v>147843983693</v>
      </c>
      <c r="C105" s="629">
        <v>92162045517</v>
      </c>
      <c r="D105" s="621"/>
      <c r="E105" s="554"/>
      <c r="F105" s="899"/>
    </row>
    <row r="106" spans="1:8" ht="15" customHeight="1" thickBot="1" x14ac:dyDescent="0.25">
      <c r="A106" s="900" t="s">
        <v>8693</v>
      </c>
      <c r="B106" s="901">
        <f>SUM(B94:B105)</f>
        <v>15569641438552</v>
      </c>
      <c r="C106" s="901">
        <f>SUM(C94:C105)</f>
        <v>10001785518079</v>
      </c>
      <c r="D106" s="621"/>
      <c r="E106" s="307"/>
      <c r="F106" s="307"/>
    </row>
    <row r="107" spans="1:8" ht="15" customHeight="1" x14ac:dyDescent="0.25">
      <c r="A107" s="417"/>
      <c r="B107" s="609"/>
      <c r="C107" s="623"/>
      <c r="D107" s="621"/>
    </row>
    <row r="108" spans="1:8" ht="15" customHeight="1" x14ac:dyDescent="0.25">
      <c r="A108" s="288" t="s">
        <v>8694</v>
      </c>
      <c r="B108" s="609"/>
      <c r="C108" s="623"/>
      <c r="D108" s="621"/>
    </row>
    <row r="109" spans="1:8" ht="15" customHeight="1" x14ac:dyDescent="0.25">
      <c r="A109" s="288"/>
      <c r="B109" s="609"/>
      <c r="C109" s="623"/>
      <c r="D109" s="621"/>
    </row>
    <row r="110" spans="1:8" ht="15" customHeight="1" x14ac:dyDescent="0.2">
      <c r="A110" s="1051" t="s">
        <v>8695</v>
      </c>
      <c r="B110" s="1051"/>
      <c r="C110" s="1051"/>
      <c r="D110" s="1051"/>
      <c r="E110" s="1051"/>
      <c r="F110" s="1051"/>
      <c r="G110" s="1051"/>
      <c r="H110" s="1051"/>
    </row>
    <row r="111" spans="1:8" ht="15" customHeight="1" x14ac:dyDescent="0.2">
      <c r="A111" s="1051"/>
      <c r="B111" s="1051"/>
      <c r="C111" s="1051"/>
      <c r="D111" s="1051"/>
      <c r="E111" s="1051"/>
      <c r="F111" s="1051"/>
      <c r="G111" s="1051"/>
      <c r="H111" s="1051"/>
    </row>
    <row r="112" spans="1:8" ht="15" customHeight="1" x14ac:dyDescent="0.25">
      <c r="A112" s="288"/>
      <c r="B112" s="609"/>
      <c r="C112" s="623"/>
      <c r="D112" s="621"/>
    </row>
    <row r="113" spans="1:9" ht="15" customHeight="1" thickBot="1" x14ac:dyDescent="0.25">
      <c r="A113" s="631" t="s">
        <v>8854</v>
      </c>
      <c r="B113" s="75"/>
      <c r="C113" s="75"/>
      <c r="D113" s="75"/>
      <c r="E113" s="75"/>
      <c r="I113" s="37"/>
    </row>
    <row r="114" spans="1:9" ht="15" customHeight="1" thickBot="1" x14ac:dyDescent="0.25">
      <c r="A114" s="1152" t="s">
        <v>8446</v>
      </c>
      <c r="B114" s="632" t="s">
        <v>8696</v>
      </c>
      <c r="C114" s="632" t="s">
        <v>8521</v>
      </c>
      <c r="D114" s="632" t="s">
        <v>8522</v>
      </c>
      <c r="E114" s="632" t="s">
        <v>8523</v>
      </c>
    </row>
    <row r="115" spans="1:9" ht="15" customHeight="1" thickBot="1" x14ac:dyDescent="0.25">
      <c r="A115" s="1153"/>
      <c r="B115" s="633" t="s">
        <v>8524</v>
      </c>
      <c r="C115" s="633" t="s">
        <v>8524</v>
      </c>
      <c r="D115" s="633" t="s">
        <v>8525</v>
      </c>
      <c r="E115" s="633" t="s">
        <v>8525</v>
      </c>
    </row>
    <row r="116" spans="1:9" ht="15" customHeight="1" thickBot="1" x14ac:dyDescent="0.25">
      <c r="A116" s="465" t="s">
        <v>8697</v>
      </c>
      <c r="B116" s="466">
        <v>5.0000000000000001E-4</v>
      </c>
      <c r="C116" s="466">
        <v>2.5000000000000001E-3</v>
      </c>
      <c r="D116" s="466">
        <v>5.0000000000000001E-4</v>
      </c>
      <c r="E116" s="466">
        <v>1E-3</v>
      </c>
    </row>
    <row r="117" spans="1:9" ht="15" customHeight="1" thickBot="1" x14ac:dyDescent="0.25">
      <c r="A117" s="634" t="s">
        <v>8699</v>
      </c>
      <c r="B117" s="466">
        <v>0.02</v>
      </c>
      <c r="C117" s="466">
        <v>0.06</v>
      </c>
      <c r="D117" s="466">
        <v>0.01</v>
      </c>
      <c r="E117" s="466">
        <v>0.03</v>
      </c>
    </row>
    <row r="118" spans="1:9" ht="15" customHeight="1" thickBot="1" x14ac:dyDescent="0.25">
      <c r="A118" s="634" t="s">
        <v>8700</v>
      </c>
      <c r="B118" s="466">
        <v>0.05</v>
      </c>
      <c r="C118" s="466">
        <v>0.06</v>
      </c>
      <c r="D118" s="466">
        <v>0.02</v>
      </c>
      <c r="E118" s="466">
        <v>0.03</v>
      </c>
    </row>
    <row r="119" spans="1:9" ht="15" customHeight="1" thickBot="1" x14ac:dyDescent="0.25">
      <c r="A119" s="634" t="s">
        <v>8701</v>
      </c>
      <c r="B119" s="466">
        <v>8.9999999999999993E-3</v>
      </c>
      <c r="C119" s="466">
        <v>4.2999999999999997E-2</v>
      </c>
      <c r="D119" s="466">
        <v>7.4999999999999997E-3</v>
      </c>
      <c r="E119" s="466">
        <v>1.4999999999999999E-2</v>
      </c>
    </row>
    <row r="120" spans="1:9" ht="15" customHeight="1" thickBot="1" x14ac:dyDescent="0.25">
      <c r="A120" s="634" t="s">
        <v>8702</v>
      </c>
      <c r="B120" s="466">
        <v>5.1999999999999998E-2</v>
      </c>
      <c r="C120" s="466">
        <v>7.0000000000000007E-2</v>
      </c>
      <c r="D120" s="466">
        <v>3.0499999999999999E-2</v>
      </c>
      <c r="E120" s="466">
        <v>4.7E-2</v>
      </c>
    </row>
    <row r="121" spans="1:9" ht="15" customHeight="1" thickBot="1" x14ac:dyDescent="0.25">
      <c r="A121" s="634" t="s">
        <v>8703</v>
      </c>
      <c r="B121" s="466">
        <v>7.4999999999999997E-2</v>
      </c>
      <c r="C121" s="466">
        <v>0.09</v>
      </c>
      <c r="D121" s="466">
        <v>5.2999999999999999E-2</v>
      </c>
      <c r="E121" s="466">
        <v>7.0000000000000007E-2</v>
      </c>
    </row>
    <row r="122" spans="1:9" ht="15" customHeight="1" x14ac:dyDescent="0.2">
      <c r="A122" s="262"/>
      <c r="B122" s="75"/>
      <c r="C122" s="75"/>
      <c r="D122" s="75"/>
      <c r="E122" s="75"/>
    </row>
    <row r="123" spans="1:9" ht="15" customHeight="1" thickBot="1" x14ac:dyDescent="0.25">
      <c r="A123" s="631" t="s">
        <v>8698</v>
      </c>
      <c r="B123" s="75"/>
      <c r="C123" s="75"/>
      <c r="D123" s="75"/>
      <c r="E123" s="75"/>
    </row>
    <row r="124" spans="1:9" ht="15" customHeight="1" thickBot="1" x14ac:dyDescent="0.25">
      <c r="A124" s="1152" t="s">
        <v>8446</v>
      </c>
      <c r="B124" s="632" t="s">
        <v>8696</v>
      </c>
      <c r="C124" s="632" t="s">
        <v>8521</v>
      </c>
      <c r="D124" s="632" t="s">
        <v>8522</v>
      </c>
      <c r="E124" s="632" t="s">
        <v>8523</v>
      </c>
    </row>
    <row r="125" spans="1:9" ht="15" customHeight="1" thickBot="1" x14ac:dyDescent="0.25">
      <c r="A125" s="1153"/>
      <c r="B125" s="633" t="s">
        <v>8524</v>
      </c>
      <c r="C125" s="633" t="s">
        <v>8524</v>
      </c>
      <c r="D125" s="633" t="s">
        <v>8525</v>
      </c>
      <c r="E125" s="633" t="s">
        <v>8525</v>
      </c>
    </row>
    <row r="126" spans="1:9" ht="15" customHeight="1" thickBot="1" x14ac:dyDescent="0.25">
      <c r="A126" s="465" t="s">
        <v>8697</v>
      </c>
      <c r="B126" s="467">
        <v>5.0000000000000001E-4</v>
      </c>
      <c r="C126" s="467">
        <v>2.5000000000000001E-3</v>
      </c>
      <c r="D126" s="467">
        <v>5.0000000000000001E-4</v>
      </c>
      <c r="E126" s="467">
        <v>1E-3</v>
      </c>
    </row>
    <row r="127" spans="1:9" ht="15" customHeight="1" thickBot="1" x14ac:dyDescent="0.25">
      <c r="A127" s="465" t="s">
        <v>8699</v>
      </c>
      <c r="B127" s="467">
        <v>0.02</v>
      </c>
      <c r="C127" s="467">
        <v>0.06</v>
      </c>
      <c r="D127" s="467">
        <v>0.01</v>
      </c>
      <c r="E127" s="467">
        <v>0.03</v>
      </c>
    </row>
    <row r="128" spans="1:9" ht="15" customHeight="1" thickBot="1" x14ac:dyDescent="0.25">
      <c r="A128" s="465" t="s">
        <v>8700</v>
      </c>
      <c r="B128" s="467">
        <v>0.05</v>
      </c>
      <c r="C128" s="467">
        <v>0.06</v>
      </c>
      <c r="D128" s="467">
        <v>0.02</v>
      </c>
      <c r="E128" s="467">
        <v>0.03</v>
      </c>
    </row>
    <row r="129" spans="1:10" ht="15" customHeight="1" thickBot="1" x14ac:dyDescent="0.25">
      <c r="A129" s="465" t="s">
        <v>8701</v>
      </c>
      <c r="B129" s="467">
        <v>8.9999999999999993E-3</v>
      </c>
      <c r="C129" s="467">
        <v>4.2999999999999997E-2</v>
      </c>
      <c r="D129" s="467">
        <v>7.4999999999999997E-3</v>
      </c>
      <c r="E129" s="467">
        <v>1.4999999999999999E-2</v>
      </c>
    </row>
    <row r="130" spans="1:10" ht="15" customHeight="1" thickBot="1" x14ac:dyDescent="0.25">
      <c r="A130" s="465" t="s">
        <v>8702</v>
      </c>
      <c r="B130" s="467">
        <v>5.1999999999999998E-2</v>
      </c>
      <c r="C130" s="467">
        <v>7.0000000000000007E-2</v>
      </c>
      <c r="D130" s="467">
        <v>3.0499999999999999E-2</v>
      </c>
      <c r="E130" s="467">
        <v>4.7E-2</v>
      </c>
    </row>
    <row r="131" spans="1:10" ht="15" customHeight="1" thickBot="1" x14ac:dyDescent="0.25">
      <c r="A131" s="465" t="s">
        <v>8703</v>
      </c>
      <c r="B131" s="467">
        <v>7.4999999999999997E-2</v>
      </c>
      <c r="C131" s="467">
        <v>0.09</v>
      </c>
      <c r="D131" s="467">
        <v>5.2999999999999999E-2</v>
      </c>
      <c r="E131" s="467">
        <v>7.0000000000000007E-2</v>
      </c>
    </row>
    <row r="132" spans="1:10" ht="15" customHeight="1" x14ac:dyDescent="0.25">
      <c r="A132" s="288"/>
      <c r="B132" s="609"/>
      <c r="C132" s="623"/>
      <c r="D132" s="621"/>
    </row>
    <row r="133" spans="1:10" ht="15" customHeight="1" x14ac:dyDescent="0.25">
      <c r="A133" s="288"/>
      <c r="B133" s="609"/>
      <c r="C133" s="623"/>
      <c r="D133" s="621"/>
    </row>
    <row r="134" spans="1:10" ht="15" customHeight="1" x14ac:dyDescent="0.25">
      <c r="A134" s="288"/>
      <c r="B134" s="609"/>
      <c r="C134" s="623"/>
      <c r="D134" s="621"/>
    </row>
    <row r="135" spans="1:10" ht="15" customHeight="1" x14ac:dyDescent="0.25">
      <c r="A135" s="635" t="s">
        <v>8704</v>
      </c>
      <c r="B135" s="609"/>
      <c r="C135" s="623"/>
      <c r="D135" s="621"/>
      <c r="I135" s="37"/>
    </row>
    <row r="136" spans="1:10" ht="15" customHeight="1" x14ac:dyDescent="0.25">
      <c r="A136" s="288"/>
      <c r="B136" s="609"/>
      <c r="C136" s="623"/>
      <c r="D136" s="621"/>
    </row>
    <row r="137" spans="1:10" ht="15" customHeight="1" x14ac:dyDescent="0.2">
      <c r="A137" s="1164" t="s">
        <v>8446</v>
      </c>
      <c r="B137" s="1164" t="s">
        <v>8705</v>
      </c>
      <c r="C137" s="1164" t="s">
        <v>8706</v>
      </c>
      <c r="D137" s="1166"/>
      <c r="F137" s="1166"/>
      <c r="G137" s="190"/>
      <c r="H137" s="568"/>
    </row>
    <row r="138" spans="1:10" ht="15" customHeight="1" x14ac:dyDescent="0.2">
      <c r="A138" s="1165"/>
      <c r="B138" s="1165"/>
      <c r="C138" s="1165"/>
      <c r="D138" s="1166"/>
      <c r="F138" s="1166"/>
      <c r="G138" s="190"/>
      <c r="I138" s="190"/>
      <c r="J138" s="369"/>
    </row>
    <row r="139" spans="1:10" s="217" customFormat="1" ht="15" customHeight="1" x14ac:dyDescent="0.2">
      <c r="A139" s="797" t="s">
        <v>8707</v>
      </c>
      <c r="B139" s="795">
        <v>639716179111.28918</v>
      </c>
      <c r="C139" s="795">
        <v>406938358547.86682</v>
      </c>
      <c r="D139" s="636"/>
      <c r="G139" s="637"/>
      <c r="J139" s="638"/>
    </row>
    <row r="140" spans="1:10" s="217" customFormat="1" ht="21" customHeight="1" x14ac:dyDescent="0.2">
      <c r="A140" s="798" t="s">
        <v>9058</v>
      </c>
      <c r="B140" s="795">
        <v>25000000000</v>
      </c>
      <c r="C140" s="795">
        <v>6765953298</v>
      </c>
      <c r="D140" s="639"/>
      <c r="G140" s="637"/>
      <c r="J140" s="638"/>
    </row>
    <row r="141" spans="1:10" s="217" customFormat="1" ht="18" customHeight="1" x14ac:dyDescent="0.2">
      <c r="A141" s="798" t="s">
        <v>9059</v>
      </c>
      <c r="B141" s="795">
        <v>0</v>
      </c>
      <c r="C141" s="795">
        <v>2092691883</v>
      </c>
      <c r="D141" s="640"/>
      <c r="G141" s="637"/>
      <c r="J141" s="638"/>
    </row>
    <row r="142" spans="1:10" s="217" customFormat="1" ht="18" customHeight="1" x14ac:dyDescent="0.2">
      <c r="A142" s="798" t="s">
        <v>429</v>
      </c>
      <c r="B142" s="795">
        <v>311262383916</v>
      </c>
      <c r="C142" s="795">
        <v>185000000000</v>
      </c>
      <c r="D142" s="640"/>
      <c r="G142" s="637"/>
      <c r="J142" s="638"/>
    </row>
    <row r="143" spans="1:10" s="217" customFormat="1" ht="18" customHeight="1" x14ac:dyDescent="0.2">
      <c r="A143" s="798" t="s">
        <v>8708</v>
      </c>
      <c r="B143" s="795">
        <v>11226019835</v>
      </c>
      <c r="C143" s="795">
        <v>16252907505.1796</v>
      </c>
      <c r="D143" s="640"/>
      <c r="G143" s="637"/>
      <c r="J143" s="638"/>
    </row>
    <row r="144" spans="1:10" s="217" customFormat="1" ht="15" customHeight="1" x14ac:dyDescent="0.2">
      <c r="A144" s="798" t="s">
        <v>103</v>
      </c>
      <c r="B144" s="795">
        <v>0</v>
      </c>
      <c r="C144" s="795">
        <v>585113598.00639999</v>
      </c>
      <c r="D144" s="640"/>
      <c r="G144" s="637"/>
      <c r="J144" s="638"/>
    </row>
    <row r="145" spans="1:10" s="217" customFormat="1" ht="15" customHeight="1" x14ac:dyDescent="0.2">
      <c r="A145" s="798" t="s">
        <v>8855</v>
      </c>
      <c r="B145" s="795">
        <v>0</v>
      </c>
      <c r="C145" s="795">
        <v>50903190000</v>
      </c>
      <c r="D145" s="640"/>
      <c r="G145" s="637"/>
      <c r="J145" s="638"/>
    </row>
    <row r="146" spans="1:10" s="217" customFormat="1" ht="15" customHeight="1" x14ac:dyDescent="0.2">
      <c r="A146" s="798" t="s">
        <v>8856</v>
      </c>
      <c r="B146" s="795">
        <v>0</v>
      </c>
      <c r="C146" s="795">
        <v>21144402000</v>
      </c>
      <c r="D146" s="640"/>
      <c r="G146" s="637"/>
      <c r="J146" s="638"/>
    </row>
    <row r="147" spans="1:10" s="217" customFormat="1" ht="15" customHeight="1" x14ac:dyDescent="0.2">
      <c r="A147" s="798" t="s">
        <v>8857</v>
      </c>
      <c r="B147" s="795">
        <v>60000000000</v>
      </c>
      <c r="C147" s="795">
        <v>75000000000</v>
      </c>
      <c r="D147" s="640"/>
      <c r="G147" s="637"/>
      <c r="J147" s="638"/>
    </row>
    <row r="148" spans="1:10" s="217" customFormat="1" ht="15" customHeight="1" x14ac:dyDescent="0.2">
      <c r="A148" s="798" t="s">
        <v>8858</v>
      </c>
      <c r="B148" s="795">
        <v>82196375000</v>
      </c>
      <c r="C148" s="795">
        <v>50903190000</v>
      </c>
      <c r="D148" s="640"/>
      <c r="G148" s="637"/>
      <c r="J148" s="638"/>
    </row>
    <row r="149" spans="1:10" s="217" customFormat="1" ht="15" customHeight="1" x14ac:dyDescent="0.2">
      <c r="A149" s="798" t="s">
        <v>8859</v>
      </c>
      <c r="B149" s="795">
        <v>23250000000</v>
      </c>
      <c r="C149" s="795">
        <v>50578150000</v>
      </c>
      <c r="D149" s="640"/>
      <c r="G149" s="637"/>
      <c r="J149" s="638"/>
    </row>
    <row r="150" spans="1:10" s="217" customFormat="1" ht="15" customHeight="1" x14ac:dyDescent="0.2">
      <c r="A150" s="798" t="s">
        <v>8860</v>
      </c>
      <c r="B150" s="795">
        <v>0</v>
      </c>
      <c r="C150" s="795">
        <v>5634713957</v>
      </c>
      <c r="D150" s="640"/>
      <c r="G150" s="637"/>
      <c r="J150" s="638"/>
    </row>
    <row r="151" spans="1:10" s="217" customFormat="1" ht="15" customHeight="1" x14ac:dyDescent="0.2">
      <c r="A151" s="798" t="s">
        <v>8861</v>
      </c>
      <c r="B151" s="795">
        <v>5260568000</v>
      </c>
      <c r="C151" s="795">
        <v>0</v>
      </c>
      <c r="D151" s="640"/>
      <c r="G151" s="637"/>
      <c r="J151" s="638"/>
    </row>
    <row r="152" spans="1:10" s="217" customFormat="1" ht="15" customHeight="1" x14ac:dyDescent="0.2">
      <c r="A152" s="798" t="s">
        <v>8862</v>
      </c>
      <c r="B152" s="795">
        <v>65757100000</v>
      </c>
      <c r="C152" s="795">
        <v>0</v>
      </c>
      <c r="D152" s="640"/>
      <c r="G152" s="637"/>
      <c r="J152" s="638"/>
    </row>
    <row r="153" spans="1:10" s="217" customFormat="1" ht="15" customHeight="1" x14ac:dyDescent="0.2">
      <c r="A153" s="798" t="s">
        <v>8709</v>
      </c>
      <c r="B153" s="795">
        <v>32878550000</v>
      </c>
      <c r="C153" s="795">
        <v>0</v>
      </c>
      <c r="D153" s="640"/>
      <c r="G153" s="637"/>
      <c r="J153" s="638"/>
    </row>
    <row r="154" spans="1:10" ht="15" customHeight="1" x14ac:dyDescent="0.2">
      <c r="A154" s="799" t="s">
        <v>8469</v>
      </c>
      <c r="B154" s="796">
        <f>SUM(B139:B153)</f>
        <v>1256547175862.2891</v>
      </c>
      <c r="C154" s="796">
        <v>871798670789.05273</v>
      </c>
      <c r="D154" s="585"/>
      <c r="E154" s="641"/>
      <c r="F154" s="307"/>
      <c r="G154" s="845"/>
      <c r="I154" s="190"/>
      <c r="J154" s="369"/>
    </row>
    <row r="155" spans="1:10" ht="15" customHeight="1" x14ac:dyDescent="0.2">
      <c r="B155" s="642"/>
      <c r="C155" s="642"/>
      <c r="G155" s="568"/>
      <c r="I155" s="190"/>
      <c r="J155" s="369"/>
    </row>
    <row r="156" spans="1:10" ht="15" customHeight="1" x14ac:dyDescent="0.2">
      <c r="A156" s="188" t="s">
        <v>9060</v>
      </c>
      <c r="D156" s="643"/>
      <c r="G156" s="568"/>
      <c r="I156" s="190"/>
      <c r="J156" s="369"/>
    </row>
    <row r="157" spans="1:10" ht="15" customHeight="1" x14ac:dyDescent="0.2">
      <c r="D157" s="643"/>
      <c r="G157" s="568"/>
      <c r="I157" s="190"/>
      <c r="J157" s="369"/>
    </row>
    <row r="158" spans="1:10" ht="15" customHeight="1" x14ac:dyDescent="0.2">
      <c r="D158" s="643"/>
      <c r="G158" s="568"/>
      <c r="I158" s="190"/>
      <c r="J158" s="369"/>
    </row>
    <row r="159" spans="1:10" ht="15" customHeight="1" x14ac:dyDescent="0.2">
      <c r="D159" s="643"/>
      <c r="G159" s="568"/>
      <c r="I159" s="190"/>
      <c r="J159" s="369"/>
    </row>
    <row r="160" spans="1:10" ht="15" customHeight="1" x14ac:dyDescent="0.2">
      <c r="D160" s="644"/>
      <c r="G160" s="568"/>
      <c r="H160" s="568"/>
    </row>
    <row r="161" spans="1:8" ht="15" customHeight="1" x14ac:dyDescent="0.25">
      <c r="A161" s="645"/>
      <c r="B161" s="609"/>
      <c r="G161" s="568"/>
      <c r="H161" s="568"/>
    </row>
    <row r="162" spans="1:8" ht="15" customHeight="1" x14ac:dyDescent="0.25">
      <c r="A162" s="646"/>
      <c r="B162" s="609"/>
      <c r="C162" s="647"/>
      <c r="E162" s="568"/>
      <c r="F162" s="568"/>
      <c r="G162" s="648"/>
      <c r="H162" s="649"/>
    </row>
    <row r="163" spans="1:8" ht="15" customHeight="1" x14ac:dyDescent="0.25">
      <c r="A163" s="646"/>
      <c r="B163" s="609"/>
      <c r="C163" s="647"/>
      <c r="D163" s="621"/>
      <c r="E163" s="568"/>
      <c r="F163" s="568"/>
      <c r="G163" s="648"/>
      <c r="H163" s="262"/>
    </row>
    <row r="164" spans="1:8" ht="15" customHeight="1" x14ac:dyDescent="0.2">
      <c r="C164" s="650"/>
      <c r="E164" s="568"/>
      <c r="F164" s="568"/>
      <c r="H164" s="262"/>
    </row>
    <row r="165" spans="1:8" ht="15" customHeight="1" x14ac:dyDescent="0.2">
      <c r="A165" s="986"/>
      <c r="B165" s="986"/>
      <c r="C165" s="22"/>
      <c r="E165" s="9"/>
      <c r="F165" s="188"/>
      <c r="G165" s="986"/>
      <c r="H165" s="986"/>
    </row>
    <row r="166" spans="1:8" ht="15" customHeight="1" x14ac:dyDescent="0.2">
      <c r="A166" s="986"/>
      <c r="B166" s="986"/>
      <c r="C166" s="22"/>
      <c r="E166" s="22"/>
      <c r="F166" s="188"/>
      <c r="G166" s="986"/>
      <c r="H166" s="986"/>
    </row>
    <row r="167" spans="1:8" ht="15" customHeight="1" x14ac:dyDescent="0.2">
      <c r="A167" s="412"/>
      <c r="B167" s="411"/>
      <c r="C167" s="412"/>
      <c r="D167" s="412"/>
      <c r="E167" s="584"/>
      <c r="G167" s="584"/>
      <c r="H167" s="584"/>
    </row>
    <row r="168" spans="1:8" ht="15" customHeight="1" x14ac:dyDescent="0.2">
      <c r="A168" s="308"/>
      <c r="C168" s="412"/>
      <c r="E168" s="584"/>
      <c r="G168" s="584"/>
      <c r="H168" s="584"/>
    </row>
    <row r="169" spans="1:8" ht="15" customHeight="1" x14ac:dyDescent="0.2">
      <c r="C169" s="306"/>
      <c r="E169" s="584"/>
      <c r="G169" s="584"/>
      <c r="H169" s="584"/>
    </row>
    <row r="170" spans="1:8" ht="15" customHeight="1" x14ac:dyDescent="0.2">
      <c r="E170" s="188"/>
      <c r="F170" s="188"/>
      <c r="G170" s="188"/>
      <c r="H170" s="188"/>
    </row>
    <row r="171" spans="1:8" ht="15" customHeight="1" x14ac:dyDescent="0.2">
      <c r="E171" s="188"/>
      <c r="F171" s="188"/>
      <c r="G171" s="188"/>
      <c r="H171" s="188"/>
    </row>
    <row r="172" spans="1:8" ht="15" customHeight="1" x14ac:dyDescent="0.2">
      <c r="E172" s="188"/>
      <c r="F172" s="188"/>
      <c r="G172" s="188"/>
      <c r="H172" s="188"/>
    </row>
    <row r="173" spans="1:8" ht="15" customHeight="1" x14ac:dyDescent="0.2">
      <c r="G173" s="188"/>
      <c r="H173" s="188"/>
    </row>
    <row r="174" spans="1:8" ht="15" customHeight="1" x14ac:dyDescent="0.2">
      <c r="G174" s="188"/>
      <c r="H174" s="188"/>
    </row>
    <row r="175" spans="1:8" ht="15" customHeight="1" x14ac:dyDescent="0.2">
      <c r="G175" s="188"/>
      <c r="H175" s="651"/>
    </row>
    <row r="176" spans="1:8" ht="15" customHeight="1" x14ac:dyDescent="0.2">
      <c r="G176" s="188"/>
      <c r="H176" s="651"/>
    </row>
    <row r="177" spans="7:8" ht="15" customHeight="1" x14ac:dyDescent="0.2">
      <c r="G177" s="188"/>
      <c r="H177" s="651"/>
    </row>
    <row r="178" spans="7:8" ht="15" customHeight="1" x14ac:dyDescent="0.2">
      <c r="G178" s="190"/>
    </row>
    <row r="179" spans="7:8" ht="15" customHeight="1" x14ac:dyDescent="0.2">
      <c r="H179" s="416"/>
    </row>
    <row r="180" spans="7:8" ht="15" customHeight="1" x14ac:dyDescent="0.2">
      <c r="H180" s="416"/>
    </row>
    <row r="181" spans="7:8" ht="15" customHeight="1" x14ac:dyDescent="0.2">
      <c r="H181" s="416"/>
    </row>
    <row r="182" spans="7:8" ht="15" customHeight="1" x14ac:dyDescent="0.2">
      <c r="H182" s="416"/>
    </row>
    <row r="183" spans="7:8" ht="15" customHeight="1" x14ac:dyDescent="0.2">
      <c r="H183" s="416"/>
    </row>
    <row r="184" spans="7:8" ht="15" customHeight="1" x14ac:dyDescent="0.2">
      <c r="H184" s="416"/>
    </row>
    <row r="185" spans="7:8" ht="15" customHeight="1" x14ac:dyDescent="0.2">
      <c r="H185" s="416"/>
    </row>
    <row r="186" spans="7:8" ht="15" customHeight="1" x14ac:dyDescent="0.2">
      <c r="H186" s="416"/>
    </row>
    <row r="187" spans="7:8" ht="15" customHeight="1" x14ac:dyDescent="0.2">
      <c r="H187" s="416"/>
    </row>
    <row r="188" spans="7:8" ht="15" customHeight="1" x14ac:dyDescent="0.2">
      <c r="H188" s="416"/>
    </row>
    <row r="189" spans="7:8" ht="15" customHeight="1" x14ac:dyDescent="0.2">
      <c r="H189" s="416"/>
    </row>
  </sheetData>
  <mergeCells count="34">
    <mergeCell ref="G165:H165"/>
    <mergeCell ref="A166:B166"/>
    <mergeCell ref="G166:H166"/>
    <mergeCell ref="A124:A125"/>
    <mergeCell ref="A137:A138"/>
    <mergeCell ref="B137:B138"/>
    <mergeCell ref="C137:C138"/>
    <mergeCell ref="D137:D138"/>
    <mergeCell ref="A165:B165"/>
    <mergeCell ref="F137:F138"/>
    <mergeCell ref="A114:A115"/>
    <mergeCell ref="B19:B20"/>
    <mergeCell ref="C19:C20"/>
    <mergeCell ref="D19:D20"/>
    <mergeCell ref="E19:E20"/>
    <mergeCell ref="A68:H70"/>
    <mergeCell ref="A71:H73"/>
    <mergeCell ref="A77:A78"/>
    <mergeCell ref="A91:A92"/>
    <mergeCell ref="A110:H111"/>
    <mergeCell ref="F19:F20"/>
    <mergeCell ref="B61:E61"/>
    <mergeCell ref="A63:H63"/>
    <mergeCell ref="A67:H67"/>
    <mergeCell ref="A66:H66"/>
    <mergeCell ref="A65:H65"/>
    <mergeCell ref="A64:H64"/>
    <mergeCell ref="A28:F28"/>
    <mergeCell ref="A7:H7"/>
    <mergeCell ref="B11:B12"/>
    <mergeCell ref="C11:C12"/>
    <mergeCell ref="D11:D12"/>
    <mergeCell ref="E11:E12"/>
    <mergeCell ref="F11:F12"/>
  </mergeCells>
  <conditionalFormatting sqref="E162:E164">
    <cfRule type="duplicateValues" dxfId="0" priority="1"/>
  </conditionalFormatting>
  <printOptions horizontalCentered="1"/>
  <pageMargins left="0.59055118110236227" right="0.39370078740157483" top="1.5748031496062993" bottom="0.78740157480314965" header="0" footer="0.78740157480314965"/>
  <pageSetup scale="59" orientation="portrait" r:id="rId1"/>
  <headerFooter scaleWithDoc="0" alignWithMargins="0"/>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4503C-31C8-4A81-855E-166852835197}">
  <sheetPr>
    <tabColor rgb="FF00FF00"/>
    <pageSetUpPr fitToPage="1"/>
  </sheetPr>
  <dimension ref="A1:M106"/>
  <sheetViews>
    <sheetView showGridLines="0" topLeftCell="A66" zoomScaleNormal="100" zoomScalePageLayoutView="150" workbookViewId="0">
      <selection activeCell="I101" sqref="I101"/>
    </sheetView>
  </sheetViews>
  <sheetFormatPr baseColWidth="10" defaultColWidth="10.85546875" defaultRowHeight="15" customHeight="1" x14ac:dyDescent="0.2"/>
  <cols>
    <col min="1" max="1" width="42.42578125" style="188" customWidth="1"/>
    <col min="2" max="2" width="18.5703125" style="188" bestFit="1" customWidth="1"/>
    <col min="3" max="3" width="20" style="188" bestFit="1" customWidth="1"/>
    <col min="4" max="4" width="20.85546875" style="188" customWidth="1"/>
    <col min="5" max="5" width="22.5703125" style="188" bestFit="1" customWidth="1"/>
    <col min="6" max="6" width="16.85546875" style="653" customWidth="1"/>
    <col min="7" max="7" width="21.28515625" style="188" bestFit="1" customWidth="1"/>
    <col min="8" max="8" width="18" style="188" bestFit="1" customWidth="1"/>
    <col min="9" max="9" width="22" style="190" customWidth="1"/>
    <col min="10" max="10" width="11.85546875" style="190" customWidth="1"/>
    <col min="11" max="11" width="8.42578125" style="188" customWidth="1"/>
    <col min="12" max="12" width="18.5703125" style="209" customWidth="1"/>
    <col min="13" max="13" width="10.85546875" style="188"/>
    <col min="14" max="14" width="17" style="188" bestFit="1" customWidth="1"/>
    <col min="15" max="15" width="16.42578125" style="188" bestFit="1" customWidth="1"/>
    <col min="16" max="16384" width="10.85546875" style="188"/>
  </cols>
  <sheetData>
    <row r="1" spans="1:12" ht="15" customHeight="1" x14ac:dyDescent="0.2">
      <c r="D1" s="189"/>
      <c r="F1" s="652"/>
      <c r="G1" s="189"/>
      <c r="H1" s="189"/>
    </row>
    <row r="2" spans="1:12" ht="15" customHeight="1" x14ac:dyDescent="0.2">
      <c r="D2" s="189"/>
      <c r="F2" s="652"/>
      <c r="G2" s="189"/>
      <c r="H2" s="189"/>
    </row>
    <row r="3" spans="1:12" ht="15" customHeight="1" x14ac:dyDescent="0.2">
      <c r="D3" s="189"/>
      <c r="F3" s="652"/>
      <c r="H3" s="189"/>
    </row>
    <row r="4" spans="1:12" ht="15" customHeight="1" x14ac:dyDescent="0.2">
      <c r="D4" s="189"/>
    </row>
    <row r="5" spans="1:12" ht="15" customHeight="1" thickBot="1" x14ac:dyDescent="0.25"/>
    <row r="6" spans="1:12" s="502" customFormat="1" ht="15" customHeight="1" thickBot="1" x14ac:dyDescent="0.3">
      <c r="A6" s="1146" t="s">
        <v>8607</v>
      </c>
      <c r="B6" s="1147"/>
      <c r="C6" s="1147"/>
      <c r="D6" s="1147"/>
      <c r="E6" s="1147"/>
      <c r="F6" s="1147"/>
      <c r="G6" s="1148"/>
      <c r="I6" s="541"/>
      <c r="J6" s="541"/>
      <c r="L6" s="654"/>
    </row>
    <row r="8" spans="1:12" s="417" customFormat="1" ht="15" customHeight="1" x14ac:dyDescent="0.25">
      <c r="A8" s="1167" t="s">
        <v>8710</v>
      </c>
      <c r="B8" s="1167"/>
      <c r="C8" s="1167"/>
      <c r="D8" s="1167"/>
      <c r="E8" s="1167"/>
      <c r="F8" s="653"/>
      <c r="I8" s="37"/>
      <c r="J8" s="190"/>
      <c r="K8" s="188"/>
      <c r="L8" s="655"/>
    </row>
    <row r="9" spans="1:12" s="656" customFormat="1" ht="15" customHeight="1" x14ac:dyDescent="0.25">
      <c r="F9" s="657"/>
      <c r="I9" s="190"/>
      <c r="J9" s="190"/>
      <c r="K9" s="188"/>
      <c r="L9" s="658"/>
    </row>
    <row r="10" spans="1:12" s="656" customFormat="1" ht="15" customHeight="1" x14ac:dyDescent="0.25">
      <c r="A10" s="204" t="s">
        <v>8711</v>
      </c>
      <c r="B10" s="659"/>
      <c r="C10" s="659"/>
      <c r="D10" s="659"/>
      <c r="F10" s="657"/>
      <c r="I10" s="190"/>
      <c r="J10" s="190"/>
      <c r="K10" s="188"/>
      <c r="L10" s="209"/>
    </row>
    <row r="11" spans="1:12" s="656" customFormat="1" ht="15" customHeight="1" x14ac:dyDescent="0.25">
      <c r="A11" s="204" t="s">
        <v>8712</v>
      </c>
      <c r="B11" s="659"/>
      <c r="C11" s="659"/>
      <c r="D11" s="659"/>
      <c r="F11" s="660"/>
      <c r="I11" s="190"/>
      <c r="J11" s="413"/>
      <c r="K11" s="413"/>
      <c r="L11" s="658"/>
    </row>
    <row r="12" spans="1:12" s="656" customFormat="1" ht="15" customHeight="1" x14ac:dyDescent="0.25">
      <c r="A12" s="204"/>
      <c r="B12" s="659"/>
      <c r="C12" s="659"/>
      <c r="D12" s="659"/>
      <c r="F12" s="661"/>
      <c r="I12" s="190"/>
      <c r="J12" s="413"/>
      <c r="K12" s="413"/>
      <c r="L12" s="658"/>
    </row>
    <row r="13" spans="1:12" s="656" customFormat="1" ht="30" customHeight="1" x14ac:dyDescent="0.25">
      <c r="A13" s="1107" t="s">
        <v>9136</v>
      </c>
      <c r="B13" s="1107"/>
      <c r="C13" s="1107"/>
      <c r="D13" s="1107"/>
      <c r="E13" s="1107"/>
      <c r="F13" s="1107"/>
      <c r="G13" s="1107"/>
      <c r="I13" s="190"/>
      <c r="J13" s="413"/>
      <c r="K13" s="413"/>
      <c r="L13" s="658"/>
    </row>
    <row r="14" spans="1:12" s="656" customFormat="1" ht="15.75" customHeight="1" x14ac:dyDescent="0.25">
      <c r="A14" s="1107"/>
      <c r="B14" s="1107"/>
      <c r="C14" s="1107"/>
      <c r="D14" s="1107"/>
      <c r="E14" s="1107"/>
      <c r="F14" s="1107"/>
      <c r="G14" s="1107"/>
      <c r="H14" s="197"/>
      <c r="I14" s="190"/>
      <c r="J14" s="413"/>
      <c r="K14" s="395"/>
      <c r="L14" s="662"/>
    </row>
    <row r="15" spans="1:12" s="656" customFormat="1" ht="15.75" customHeight="1" x14ac:dyDescent="0.25">
      <c r="A15" s="320" t="s">
        <v>8995</v>
      </c>
      <c r="B15" s="663"/>
      <c r="C15" s="663"/>
      <c r="D15" s="663"/>
      <c r="E15" s="664"/>
      <c r="F15" s="197"/>
      <c r="G15" s="665"/>
      <c r="H15" s="197"/>
      <c r="I15" s="190"/>
      <c r="J15" s="413"/>
      <c r="K15" s="395"/>
      <c r="L15" s="662"/>
    </row>
    <row r="16" spans="1:12" s="656" customFormat="1" ht="15.75" customHeight="1" x14ac:dyDescent="0.25">
      <c r="A16" s="320"/>
      <c r="B16" s="663"/>
      <c r="C16" s="663"/>
      <c r="D16" s="663"/>
      <c r="E16" s="664"/>
      <c r="F16" s="197"/>
      <c r="G16" s="665"/>
      <c r="H16" s="197"/>
      <c r="I16" s="190"/>
      <c r="J16" s="413"/>
      <c r="K16" s="395"/>
      <c r="L16" s="662"/>
    </row>
    <row r="17" spans="1:12" s="656" customFormat="1" ht="15.75" customHeight="1" x14ac:dyDescent="0.25">
      <c r="A17" s="1168" t="s">
        <v>8446</v>
      </c>
      <c r="B17" s="1171" t="s">
        <v>8760</v>
      </c>
      <c r="C17" s="1172"/>
      <c r="D17" s="663"/>
      <c r="E17" s="664"/>
      <c r="F17" s="197"/>
      <c r="G17" s="665"/>
      <c r="H17" s="197"/>
      <c r="I17" s="190"/>
      <c r="J17" s="413"/>
      <c r="K17" s="395"/>
      <c r="L17" s="662"/>
    </row>
    <row r="18" spans="1:12" s="656" customFormat="1" ht="15.75" customHeight="1" x14ac:dyDescent="0.25">
      <c r="A18" s="1169"/>
      <c r="B18" s="697">
        <v>2025</v>
      </c>
      <c r="C18" s="697">
        <v>2024</v>
      </c>
      <c r="D18" s="663"/>
      <c r="E18" s="664"/>
      <c r="F18" s="197"/>
      <c r="G18" s="665"/>
      <c r="H18" s="197"/>
      <c r="I18" s="190"/>
      <c r="J18" s="413"/>
      <c r="K18" s="395"/>
      <c r="L18" s="662"/>
    </row>
    <row r="19" spans="1:12" s="656" customFormat="1" ht="15.75" customHeight="1" x14ac:dyDescent="0.25">
      <c r="A19" s="1170"/>
      <c r="B19" s="698" t="s">
        <v>8304</v>
      </c>
      <c r="C19" s="698" t="s">
        <v>8304</v>
      </c>
      <c r="D19" s="663"/>
      <c r="E19" s="664"/>
      <c r="F19" s="197"/>
      <c r="G19" s="665"/>
      <c r="H19" s="197"/>
      <c r="I19" s="190"/>
      <c r="J19" s="413"/>
      <c r="K19" s="395"/>
      <c r="L19" s="662"/>
    </row>
    <row r="20" spans="1:12" s="656" customFormat="1" ht="15.75" customHeight="1" x14ac:dyDescent="0.25">
      <c r="A20" s="685" t="s">
        <v>8761</v>
      </c>
      <c r="B20" s="705">
        <v>1072605955735</v>
      </c>
      <c r="C20" s="705">
        <v>704008709373</v>
      </c>
      <c r="D20" s="663"/>
      <c r="E20" s="664"/>
      <c r="F20" s="197"/>
      <c r="G20" s="665"/>
      <c r="H20" s="197"/>
      <c r="I20" s="190"/>
      <c r="J20" s="413"/>
      <c r="K20" s="395"/>
      <c r="L20" s="662"/>
    </row>
    <row r="21" spans="1:12" s="656" customFormat="1" ht="15.75" customHeight="1" x14ac:dyDescent="0.25">
      <c r="A21" s="685" t="s">
        <v>8762</v>
      </c>
      <c r="B21" s="705">
        <v>604326068205</v>
      </c>
      <c r="C21" s="705">
        <v>297509985668</v>
      </c>
      <c r="D21" s="663"/>
      <c r="E21" s="664"/>
      <c r="F21" s="197"/>
      <c r="G21" s="665"/>
      <c r="H21" s="197"/>
      <c r="I21" s="190"/>
      <c r="J21" s="413"/>
      <c r="K21" s="395"/>
      <c r="L21" s="662"/>
    </row>
    <row r="22" spans="1:12" s="656" customFormat="1" ht="15.75" customHeight="1" x14ac:dyDescent="0.25">
      <c r="A22" s="685" t="s">
        <v>8763</v>
      </c>
      <c r="B22" s="705">
        <v>2706308402</v>
      </c>
      <c r="C22" s="705">
        <v>4811078142</v>
      </c>
      <c r="D22" s="663"/>
      <c r="E22" s="664"/>
      <c r="F22" s="197"/>
      <c r="G22" s="665"/>
      <c r="H22" s="197"/>
      <c r="I22" s="190"/>
      <c r="J22" s="413"/>
      <c r="K22" s="395"/>
      <c r="L22" s="662"/>
    </row>
    <row r="23" spans="1:12" s="656" customFormat="1" ht="15.75" customHeight="1" x14ac:dyDescent="0.25">
      <c r="A23" s="570" t="s">
        <v>8454</v>
      </c>
      <c r="B23" s="706">
        <v>1679638332342</v>
      </c>
      <c r="C23" s="706">
        <v>1006329773183</v>
      </c>
      <c r="D23" s="663"/>
      <c r="E23" s="664"/>
      <c r="F23" s="197"/>
      <c r="G23" s="665"/>
      <c r="H23" s="197"/>
      <c r="I23" s="190"/>
      <c r="J23" s="413"/>
      <c r="K23" s="395"/>
      <c r="L23" s="662"/>
    </row>
    <row r="24" spans="1:12" s="656" customFormat="1" ht="15.75" customHeight="1" x14ac:dyDescent="0.25">
      <c r="A24" s="320"/>
      <c r="B24" s="664"/>
      <c r="C24" s="664"/>
      <c r="D24" s="664"/>
      <c r="E24" s="664"/>
      <c r="F24" s="197"/>
      <c r="G24" s="665"/>
      <c r="H24" s="197"/>
      <c r="I24" s="190"/>
      <c r="J24" s="413"/>
      <c r="K24" s="395"/>
      <c r="L24" s="662"/>
    </row>
    <row r="25" spans="1:12" s="656" customFormat="1" ht="15" customHeight="1" x14ac:dyDescent="0.25">
      <c r="A25" s="204" t="s">
        <v>8713</v>
      </c>
      <c r="B25" s="659"/>
      <c r="C25" s="659"/>
      <c r="D25" s="659"/>
      <c r="E25" s="666"/>
      <c r="F25" s="197"/>
      <c r="G25" s="197"/>
      <c r="H25" s="197"/>
      <c r="I25" s="35"/>
      <c r="J25" s="667"/>
      <c r="K25" s="668"/>
      <c r="L25" s="658"/>
    </row>
    <row r="26" spans="1:12" s="656" customFormat="1" ht="15" customHeight="1" x14ac:dyDescent="0.25">
      <c r="A26" s="1007" t="s">
        <v>8714</v>
      </c>
      <c r="B26" s="1007"/>
      <c r="C26" s="1007"/>
      <c r="D26" s="1007"/>
      <c r="E26" s="1007"/>
      <c r="F26" s="1007"/>
      <c r="G26" s="1007"/>
      <c r="H26" s="197"/>
      <c r="I26" s="35"/>
      <c r="J26" s="667"/>
      <c r="K26" s="668"/>
      <c r="L26" s="658"/>
    </row>
    <row r="27" spans="1:12" s="656" customFormat="1" ht="15" customHeight="1" x14ac:dyDescent="0.25">
      <c r="A27" s="1007"/>
      <c r="B27" s="1007"/>
      <c r="C27" s="1007"/>
      <c r="D27" s="1007"/>
      <c r="E27" s="1007"/>
      <c r="F27" s="1007"/>
      <c r="G27" s="1007"/>
      <c r="H27" s="197"/>
      <c r="I27" s="35"/>
      <c r="J27" s="667"/>
      <c r="K27" s="668"/>
      <c r="L27" s="658"/>
    </row>
    <row r="28" spans="1:12" s="656" customFormat="1" ht="15" customHeight="1" thickBot="1" x14ac:dyDescent="0.3">
      <c r="B28" s="659"/>
      <c r="C28" s="659"/>
      <c r="D28" s="659"/>
      <c r="E28" s="666"/>
      <c r="F28" s="197"/>
      <c r="G28" s="197"/>
      <c r="H28" s="197"/>
      <c r="I28" s="35"/>
      <c r="J28" s="667"/>
      <c r="K28" s="668"/>
      <c r="L28" s="658"/>
    </row>
    <row r="29" spans="1:12" s="656" customFormat="1" ht="24.75" customHeight="1" thickBot="1" x14ac:dyDescent="0.3">
      <c r="B29" s="669" t="s">
        <v>8715</v>
      </c>
      <c r="C29" s="670" t="s">
        <v>8716</v>
      </c>
      <c r="D29" s="670" t="s">
        <v>8717</v>
      </c>
      <c r="E29" s="666"/>
      <c r="F29" s="197"/>
      <c r="G29" s="197"/>
      <c r="H29" s="197"/>
      <c r="I29" s="35"/>
      <c r="J29" s="667"/>
      <c r="K29" s="668"/>
      <c r="L29" s="658"/>
    </row>
    <row r="30" spans="1:12" s="656" customFormat="1" ht="15" customHeight="1" thickBot="1" x14ac:dyDescent="0.3">
      <c r="B30" s="671">
        <v>0.18</v>
      </c>
      <c r="C30" s="672">
        <v>0.18</v>
      </c>
      <c r="D30" s="673">
        <v>0</v>
      </c>
      <c r="E30" s="666"/>
      <c r="F30" s="197"/>
      <c r="G30" s="197"/>
      <c r="H30" s="197"/>
      <c r="I30" s="35"/>
      <c r="J30" s="667"/>
      <c r="K30" s="668"/>
      <c r="L30" s="658"/>
    </row>
    <row r="31" spans="1:12" s="656" customFormat="1" ht="15" customHeight="1" x14ac:dyDescent="0.25">
      <c r="B31" s="659"/>
      <c r="C31" s="659"/>
      <c r="D31" s="659"/>
      <c r="E31" s="666"/>
      <c r="F31" s="197"/>
      <c r="G31" s="197"/>
      <c r="H31" s="197"/>
      <c r="I31" s="35"/>
      <c r="J31" s="667"/>
      <c r="K31" s="668"/>
      <c r="L31" s="658"/>
    </row>
    <row r="32" spans="1:12" s="656" customFormat="1" ht="28.5" customHeight="1" x14ac:dyDescent="0.25">
      <c r="A32" s="1007" t="s">
        <v>8718</v>
      </c>
      <c r="B32" s="1007"/>
      <c r="C32" s="1007"/>
      <c r="D32" s="1007"/>
      <c r="E32" s="1007"/>
      <c r="F32" s="1007"/>
      <c r="G32" s="1007"/>
      <c r="H32" s="197"/>
      <c r="I32" s="35"/>
      <c r="J32" s="667"/>
      <c r="K32" s="668"/>
      <c r="L32" s="658"/>
    </row>
    <row r="33" spans="1:12" s="656" customFormat="1" ht="15" customHeight="1" x14ac:dyDescent="0.25">
      <c r="A33" s="1007"/>
      <c r="B33" s="1007"/>
      <c r="C33" s="1007"/>
      <c r="D33" s="1007"/>
      <c r="E33" s="1007"/>
      <c r="F33" s="1007"/>
      <c r="G33" s="1007"/>
      <c r="H33" s="197"/>
      <c r="I33" s="35"/>
      <c r="J33" s="667"/>
      <c r="K33" s="668"/>
      <c r="L33" s="658"/>
    </row>
    <row r="34" spans="1:12" s="656" customFormat="1" ht="15" customHeight="1" x14ac:dyDescent="0.25">
      <c r="B34" s="659"/>
      <c r="C34" s="659"/>
      <c r="D34" s="659"/>
      <c r="E34" s="666"/>
      <c r="F34" s="197"/>
      <c r="G34" s="197"/>
      <c r="H34" s="197"/>
      <c r="I34" s="35"/>
      <c r="J34" s="667"/>
      <c r="K34" s="668"/>
      <c r="L34" s="658"/>
    </row>
    <row r="35" spans="1:12" s="656" customFormat="1" ht="15" customHeight="1" x14ac:dyDescent="0.25">
      <c r="A35" s="204" t="s">
        <v>8719</v>
      </c>
      <c r="B35" s="659"/>
      <c r="C35" s="659"/>
      <c r="D35" s="659"/>
      <c r="E35" s="666"/>
      <c r="F35" s="197"/>
      <c r="G35" s="197"/>
      <c r="H35" s="197"/>
      <c r="I35" s="35"/>
      <c r="J35" s="667"/>
      <c r="K35" s="668"/>
      <c r="L35" s="658"/>
    </row>
    <row r="36" spans="1:12" s="656" customFormat="1" ht="15" customHeight="1" x14ac:dyDescent="0.25">
      <c r="B36" s="659"/>
      <c r="C36" s="659"/>
      <c r="D36" s="659"/>
      <c r="E36" s="666"/>
      <c r="F36" s="197"/>
      <c r="G36" s="197"/>
      <c r="H36" s="197"/>
      <c r="I36" s="35"/>
      <c r="J36" s="667"/>
      <c r="K36" s="668"/>
      <c r="L36" s="658"/>
    </row>
    <row r="37" spans="1:12" s="656" customFormat="1" ht="15" customHeight="1" x14ac:dyDescent="0.25">
      <c r="A37" s="1007" t="s">
        <v>8720</v>
      </c>
      <c r="B37" s="1007"/>
      <c r="C37" s="1007"/>
      <c r="D37" s="1007"/>
      <c r="E37" s="1007"/>
      <c r="F37" s="1007"/>
      <c r="G37" s="1007"/>
      <c r="H37" s="197"/>
      <c r="I37" s="35"/>
      <c r="J37" s="667"/>
      <c r="K37" s="668"/>
      <c r="L37" s="658"/>
    </row>
    <row r="38" spans="1:12" s="656" customFormat="1" ht="15" customHeight="1" x14ac:dyDescent="0.25">
      <c r="A38" s="1007"/>
      <c r="B38" s="1007"/>
      <c r="C38" s="1007"/>
      <c r="D38" s="1007"/>
      <c r="E38" s="1007"/>
      <c r="F38" s="1007"/>
      <c r="G38" s="1007"/>
      <c r="H38" s="197"/>
      <c r="I38" s="35"/>
      <c r="J38" s="667"/>
      <c r="K38" s="668"/>
      <c r="L38" s="658"/>
    </row>
    <row r="39" spans="1:12" s="656" customFormat="1" ht="15" customHeight="1" thickBot="1" x14ac:dyDescent="0.3">
      <c r="B39" s="659"/>
      <c r="C39" s="659"/>
      <c r="D39" s="659"/>
      <c r="E39" s="666"/>
      <c r="F39" s="197"/>
      <c r="G39" s="197"/>
      <c r="H39" s="197"/>
      <c r="I39" s="35"/>
      <c r="J39" s="667"/>
      <c r="K39" s="668"/>
      <c r="L39" s="658"/>
    </row>
    <row r="40" spans="1:12" s="656" customFormat="1" ht="24.75" customHeight="1" thickBot="1" x14ac:dyDescent="0.3">
      <c r="B40" s="669" t="s">
        <v>8715</v>
      </c>
      <c r="C40" s="670" t="s">
        <v>8716</v>
      </c>
      <c r="D40" s="670" t="s">
        <v>8721</v>
      </c>
      <c r="E40" s="670" t="s">
        <v>8722</v>
      </c>
      <c r="F40" s="197"/>
      <c r="G40" s="197"/>
      <c r="H40" s="197"/>
      <c r="I40" s="35"/>
      <c r="J40" s="667"/>
      <c r="K40" s="668"/>
      <c r="L40" s="658"/>
    </row>
    <row r="41" spans="1:12" s="656" customFormat="1" ht="15" customHeight="1" thickBot="1" x14ac:dyDescent="0.3">
      <c r="B41" s="671">
        <v>0.24</v>
      </c>
      <c r="C41" s="673">
        <v>0.24</v>
      </c>
      <c r="D41" s="674">
        <v>0.16500000000000001</v>
      </c>
      <c r="E41" s="673">
        <v>0</v>
      </c>
      <c r="F41" s="197"/>
      <c r="G41" s="197"/>
      <c r="H41" s="197"/>
      <c r="I41" s="35"/>
      <c r="J41" s="667"/>
      <c r="K41" s="668"/>
      <c r="L41" s="658"/>
    </row>
    <row r="42" spans="1:12" s="656" customFormat="1" ht="15" customHeight="1" x14ac:dyDescent="0.25">
      <c r="B42" s="659"/>
      <c r="C42" s="659"/>
      <c r="D42" s="659"/>
      <c r="E42" s="666"/>
      <c r="F42" s="197"/>
      <c r="G42" s="197"/>
      <c r="H42" s="197"/>
      <c r="I42" s="35"/>
      <c r="J42" s="667"/>
      <c r="K42" s="668"/>
      <c r="L42" s="658"/>
    </row>
    <row r="43" spans="1:12" s="656" customFormat="1" ht="15" customHeight="1" x14ac:dyDescent="0.25">
      <c r="A43" s="1007" t="s">
        <v>8723</v>
      </c>
      <c r="B43" s="1007"/>
      <c r="C43" s="1007"/>
      <c r="D43" s="1007"/>
      <c r="E43" s="1007"/>
      <c r="F43" s="1007"/>
      <c r="G43" s="1007"/>
      <c r="H43" s="197"/>
      <c r="I43" s="35"/>
      <c r="J43" s="667"/>
      <c r="K43" s="668"/>
      <c r="L43" s="658"/>
    </row>
    <row r="44" spans="1:12" s="656" customFormat="1" ht="15" customHeight="1" x14ac:dyDescent="0.25">
      <c r="A44" s="1007"/>
      <c r="B44" s="1007"/>
      <c r="C44" s="1007"/>
      <c r="D44" s="1007"/>
      <c r="E44" s="1007"/>
      <c r="F44" s="1007"/>
      <c r="G44" s="1007"/>
      <c r="H44" s="197"/>
      <c r="I44" s="35"/>
      <c r="J44" s="667"/>
      <c r="K44" s="668"/>
      <c r="L44" s="658"/>
    </row>
    <row r="45" spans="1:12" s="656" customFormat="1" ht="15" customHeight="1" x14ac:dyDescent="0.25">
      <c r="B45" s="659"/>
      <c r="C45" s="659"/>
      <c r="D45" s="659"/>
      <c r="E45" s="666"/>
      <c r="F45" s="197"/>
      <c r="G45" s="197"/>
      <c r="H45" s="197"/>
      <c r="I45" s="35"/>
      <c r="J45" s="667"/>
      <c r="K45" s="668"/>
      <c r="L45" s="658"/>
    </row>
    <row r="46" spans="1:12" s="656" customFormat="1" ht="15" customHeight="1" x14ac:dyDescent="0.25">
      <c r="A46" s="204" t="s">
        <v>8724</v>
      </c>
      <c r="B46" s="659"/>
      <c r="C46" s="659"/>
      <c r="D46" s="659"/>
      <c r="E46" s="666"/>
      <c r="F46" s="197"/>
      <c r="G46" s="197"/>
      <c r="H46" s="197"/>
      <c r="I46" s="35"/>
      <c r="J46" s="667"/>
      <c r="K46" s="668"/>
      <c r="L46" s="658"/>
    </row>
    <row r="47" spans="1:12" s="656" customFormat="1" ht="15" customHeight="1" x14ac:dyDescent="0.25">
      <c r="B47" s="659"/>
      <c r="C47" s="659"/>
      <c r="D47" s="659"/>
      <c r="E47" s="666"/>
      <c r="F47" s="197"/>
      <c r="G47" s="197"/>
      <c r="H47" s="197"/>
      <c r="I47" s="35"/>
      <c r="J47" s="667"/>
      <c r="K47" s="668"/>
      <c r="L47" s="658"/>
    </row>
    <row r="48" spans="1:12" s="656" customFormat="1" ht="15" customHeight="1" x14ac:dyDescent="0.25">
      <c r="A48" s="1007" t="s">
        <v>8725</v>
      </c>
      <c r="B48" s="1007"/>
      <c r="C48" s="1007"/>
      <c r="D48" s="1007"/>
      <c r="E48" s="1007"/>
      <c r="F48" s="1007"/>
      <c r="G48" s="1007"/>
      <c r="H48" s="197"/>
      <c r="I48" s="35"/>
      <c r="J48" s="667"/>
      <c r="K48" s="668"/>
      <c r="L48" s="658"/>
    </row>
    <row r="49" spans="1:12" s="656" customFormat="1" ht="15" customHeight="1" x14ac:dyDescent="0.25">
      <c r="A49" s="1007"/>
      <c r="B49" s="1007"/>
      <c r="C49" s="1007"/>
      <c r="D49" s="1007"/>
      <c r="E49" s="1007"/>
      <c r="F49" s="1007"/>
      <c r="G49" s="1007"/>
      <c r="H49" s="197"/>
      <c r="I49" s="35"/>
      <c r="J49" s="667"/>
      <c r="K49" s="668"/>
      <c r="L49" s="658"/>
    </row>
    <row r="50" spans="1:12" s="656" customFormat="1" ht="15" customHeight="1" x14ac:dyDescent="0.25">
      <c r="A50" s="195"/>
      <c r="B50" s="195"/>
      <c r="C50" s="195"/>
      <c r="D50" s="195"/>
      <c r="E50" s="195"/>
      <c r="F50" s="195"/>
      <c r="G50" s="195"/>
      <c r="H50" s="197"/>
      <c r="I50" s="35"/>
      <c r="J50" s="667"/>
      <c r="K50" s="668"/>
      <c r="L50" s="658"/>
    </row>
    <row r="51" spans="1:12" s="656" customFormat="1" ht="15" customHeight="1" x14ac:dyDescent="0.25">
      <c r="A51" s="1007" t="s">
        <v>8726</v>
      </c>
      <c r="B51" s="1007"/>
      <c r="C51" s="1007"/>
      <c r="D51" s="1007"/>
      <c r="E51" s="1007"/>
      <c r="F51" s="1007"/>
      <c r="G51" s="1007"/>
      <c r="H51" s="197"/>
      <c r="I51" s="35"/>
      <c r="J51" s="667"/>
      <c r="K51" s="668"/>
      <c r="L51" s="658"/>
    </row>
    <row r="52" spans="1:12" s="656" customFormat="1" ht="15" customHeight="1" x14ac:dyDescent="0.25">
      <c r="A52" s="1007"/>
      <c r="B52" s="1007"/>
      <c r="C52" s="1007"/>
      <c r="D52" s="1007"/>
      <c r="E52" s="1007"/>
      <c r="F52" s="1007"/>
      <c r="G52" s="1007"/>
      <c r="H52" s="197"/>
      <c r="I52" s="35"/>
      <c r="J52" s="667"/>
      <c r="K52" s="668"/>
      <c r="L52" s="658"/>
    </row>
    <row r="53" spans="1:12" s="656" customFormat="1" ht="15" customHeight="1" x14ac:dyDescent="0.25">
      <c r="A53" s="195"/>
      <c r="B53" s="195"/>
      <c r="C53" s="195"/>
      <c r="D53" s="195"/>
      <c r="E53" s="195"/>
      <c r="F53" s="195"/>
      <c r="G53" s="195"/>
      <c r="H53" s="197"/>
      <c r="I53" s="35"/>
      <c r="J53" s="667"/>
      <c r="K53" s="668"/>
      <c r="L53" s="658"/>
    </row>
    <row r="54" spans="1:12" s="656" customFormat="1" ht="15" customHeight="1" x14ac:dyDescent="0.25">
      <c r="A54" s="1007" t="s">
        <v>8727</v>
      </c>
      <c r="B54" s="1007"/>
      <c r="C54" s="1007"/>
      <c r="D54" s="1007"/>
      <c r="E54" s="1007"/>
      <c r="F54" s="1007"/>
      <c r="G54" s="1007"/>
      <c r="H54" s="197"/>
      <c r="I54" s="35"/>
      <c r="J54" s="667"/>
      <c r="K54" s="668"/>
      <c r="L54" s="658"/>
    </row>
    <row r="55" spans="1:12" s="656" customFormat="1" ht="15" customHeight="1" x14ac:dyDescent="0.25">
      <c r="A55" s="1007"/>
      <c r="B55" s="1007"/>
      <c r="C55" s="1007"/>
      <c r="D55" s="1007"/>
      <c r="E55" s="1007"/>
      <c r="F55" s="1007"/>
      <c r="G55" s="1007"/>
      <c r="H55" s="197"/>
      <c r="I55" s="35"/>
      <c r="J55" s="667"/>
      <c r="K55" s="668"/>
      <c r="L55" s="658"/>
    </row>
    <row r="56" spans="1:12" s="656" customFormat="1" ht="15" customHeight="1" x14ac:dyDescent="0.25">
      <c r="A56" s="195"/>
      <c r="B56" s="195"/>
      <c r="C56" s="195"/>
      <c r="D56" s="195"/>
      <c r="E56" s="195"/>
      <c r="F56" s="195"/>
      <c r="G56" s="195"/>
      <c r="H56" s="197"/>
      <c r="I56" s="35"/>
      <c r="J56" s="667"/>
      <c r="K56" s="668"/>
      <c r="L56" s="658"/>
    </row>
    <row r="57" spans="1:12" s="656" customFormat="1" ht="15" customHeight="1" x14ac:dyDescent="0.25">
      <c r="A57" s="1007" t="s">
        <v>8728</v>
      </c>
      <c r="B57" s="1007"/>
      <c r="C57" s="1007"/>
      <c r="D57" s="1007"/>
      <c r="E57" s="1007"/>
      <c r="F57" s="1007"/>
      <c r="G57" s="1007"/>
      <c r="H57" s="197"/>
      <c r="I57" s="35"/>
      <c r="J57" s="667"/>
      <c r="K57" s="668"/>
      <c r="L57" s="658"/>
    </row>
    <row r="58" spans="1:12" s="656" customFormat="1" ht="15" customHeight="1" x14ac:dyDescent="0.25">
      <c r="A58" s="1007"/>
      <c r="B58" s="1007"/>
      <c r="C58" s="1007"/>
      <c r="D58" s="1007"/>
      <c r="E58" s="1007"/>
      <c r="F58" s="1007"/>
      <c r="G58" s="1007"/>
      <c r="H58" s="197"/>
      <c r="I58" s="35"/>
      <c r="J58" s="667"/>
      <c r="K58" s="668"/>
      <c r="L58" s="658"/>
    </row>
    <row r="59" spans="1:12" s="656" customFormat="1" ht="15" customHeight="1" x14ac:dyDescent="0.25">
      <c r="A59" s="1007" t="s">
        <v>8729</v>
      </c>
      <c r="B59" s="1007"/>
      <c r="C59" s="1007"/>
      <c r="D59" s="1007"/>
      <c r="E59" s="1007"/>
      <c r="F59" s="1007"/>
      <c r="G59" s="1007"/>
      <c r="H59" s="197"/>
      <c r="I59" s="35"/>
      <c r="J59" s="667"/>
      <c r="K59" s="668"/>
      <c r="L59" s="658"/>
    </row>
    <row r="60" spans="1:12" s="656" customFormat="1" ht="15" customHeight="1" x14ac:dyDescent="0.25">
      <c r="A60" s="1007"/>
      <c r="B60" s="1007"/>
      <c r="C60" s="1007"/>
      <c r="D60" s="1007"/>
      <c r="E60" s="1007"/>
      <c r="F60" s="1007"/>
      <c r="G60" s="1007"/>
      <c r="H60" s="197"/>
      <c r="I60" s="35"/>
      <c r="J60" s="667"/>
      <c r="K60" s="668"/>
      <c r="L60" s="658"/>
    </row>
    <row r="61" spans="1:12" s="656" customFormat="1" ht="15" customHeight="1" x14ac:dyDescent="0.25">
      <c r="B61" s="659"/>
      <c r="C61" s="659"/>
      <c r="D61" s="659"/>
      <c r="E61" s="666"/>
      <c r="F61" s="197"/>
      <c r="G61" s="197"/>
      <c r="H61" s="197"/>
      <c r="I61" s="35"/>
      <c r="J61" s="667"/>
      <c r="K61" s="668"/>
      <c r="L61" s="658"/>
    </row>
    <row r="62" spans="1:12" s="656" customFormat="1" ht="15" customHeight="1" x14ac:dyDescent="0.25">
      <c r="A62" s="204" t="s">
        <v>8730</v>
      </c>
      <c r="B62" s="659"/>
      <c r="C62" s="659"/>
      <c r="D62" s="659"/>
      <c r="E62" s="666"/>
      <c r="F62" s="675"/>
      <c r="I62" s="676"/>
      <c r="J62" s="677"/>
      <c r="K62" s="677"/>
      <c r="L62" s="658"/>
    </row>
    <row r="63" spans="1:12" s="656" customFormat="1" ht="15" customHeight="1" x14ac:dyDescent="0.25">
      <c r="A63" s="204"/>
      <c r="B63" s="659"/>
      <c r="C63" s="659"/>
      <c r="D63" s="659"/>
      <c r="E63" s="666"/>
      <c r="F63" s="675"/>
      <c r="I63" s="676"/>
      <c r="J63" s="677"/>
      <c r="K63" s="677"/>
      <c r="L63" s="658"/>
    </row>
    <row r="64" spans="1:12" s="656" customFormat="1" ht="15" customHeight="1" x14ac:dyDescent="0.25">
      <c r="A64" s="188" t="s">
        <v>9126</v>
      </c>
      <c r="B64" s="659"/>
      <c r="C64" s="659"/>
      <c r="D64" s="659"/>
      <c r="E64" s="666"/>
      <c r="F64" s="675"/>
      <c r="I64" s="676"/>
      <c r="J64" s="677"/>
      <c r="K64" s="677"/>
      <c r="L64" s="658"/>
    </row>
    <row r="65" spans="1:13" ht="15" customHeight="1" x14ac:dyDescent="0.25">
      <c r="A65" s="1007" t="s">
        <v>9141</v>
      </c>
      <c r="B65" s="1007"/>
      <c r="C65" s="1007"/>
      <c r="D65" s="1007"/>
      <c r="E65" s="1007"/>
      <c r="F65" s="1007"/>
      <c r="G65" s="1007"/>
      <c r="J65" s="413"/>
      <c r="K65" s="413"/>
      <c r="L65" s="658"/>
    </row>
    <row r="66" spans="1:13" ht="15" customHeight="1" x14ac:dyDescent="0.25">
      <c r="A66" s="1007"/>
      <c r="B66" s="1007"/>
      <c r="C66" s="1007"/>
      <c r="D66" s="1007"/>
      <c r="E66" s="1007"/>
      <c r="F66" s="1007"/>
      <c r="G66" s="1007"/>
      <c r="J66" s="413"/>
      <c r="K66" s="413"/>
      <c r="L66" s="658"/>
    </row>
    <row r="67" spans="1:13" ht="15" customHeight="1" x14ac:dyDescent="0.25">
      <c r="A67" s="1007"/>
      <c r="B67" s="1007"/>
      <c r="C67" s="1007"/>
      <c r="D67" s="1007"/>
      <c r="E67" s="1007"/>
      <c r="F67" s="1007"/>
      <c r="G67" s="1007"/>
      <c r="J67" s="413"/>
      <c r="K67" s="413"/>
      <c r="L67" s="658"/>
    </row>
    <row r="68" spans="1:13" ht="15" customHeight="1" x14ac:dyDescent="0.25">
      <c r="A68" s="1007"/>
      <c r="B68" s="1007"/>
      <c r="C68" s="1007"/>
      <c r="D68" s="1007"/>
      <c r="E68" s="1007"/>
      <c r="F68" s="1007"/>
      <c r="G68" s="1007"/>
      <c r="J68" s="413"/>
      <c r="K68" s="413"/>
      <c r="L68" s="658"/>
    </row>
    <row r="69" spans="1:13" ht="41.45" customHeight="1" x14ac:dyDescent="0.25">
      <c r="A69" s="1007"/>
      <c r="B69" s="1007"/>
      <c r="C69" s="1007"/>
      <c r="D69" s="1007"/>
      <c r="E69" s="1007"/>
      <c r="F69" s="1007"/>
      <c r="G69" s="1007"/>
      <c r="J69" s="413"/>
      <c r="K69" s="413"/>
      <c r="L69" s="658"/>
    </row>
    <row r="70" spans="1:13" ht="15" hidden="1" customHeight="1" x14ac:dyDescent="0.25">
      <c r="A70" s="1007"/>
      <c r="B70" s="1007"/>
      <c r="C70" s="1007"/>
      <c r="D70" s="1007"/>
      <c r="E70" s="1007"/>
      <c r="F70" s="1007"/>
      <c r="G70" s="1007"/>
      <c r="J70" s="413"/>
      <c r="K70" s="413"/>
      <c r="L70" s="658"/>
    </row>
    <row r="71" spans="1:13" ht="15" customHeight="1" x14ac:dyDescent="0.25">
      <c r="A71" s="1051" t="s">
        <v>9125</v>
      </c>
      <c r="B71" s="1051"/>
      <c r="C71" s="1051"/>
      <c r="D71" s="1051"/>
      <c r="E71" s="1051"/>
      <c r="F71" s="1051"/>
      <c r="G71" s="195"/>
      <c r="J71" s="413"/>
      <c r="K71" s="413"/>
      <c r="L71" s="658"/>
    </row>
    <row r="72" spans="1:13" ht="15" customHeight="1" x14ac:dyDescent="0.25">
      <c r="J72" s="413"/>
      <c r="K72" s="413"/>
      <c r="L72" s="658"/>
    </row>
    <row r="73" spans="1:13" s="678" customFormat="1" ht="15" customHeight="1" x14ac:dyDescent="0.25">
      <c r="A73" s="370" t="s">
        <v>8731</v>
      </c>
      <c r="B73" s="370"/>
      <c r="C73" s="370"/>
      <c r="D73" s="370"/>
      <c r="F73" s="679"/>
      <c r="I73" s="37"/>
      <c r="K73" s="370"/>
      <c r="L73" s="662"/>
    </row>
    <row r="74" spans="1:13" s="217" customFormat="1" ht="24.75" customHeight="1" x14ac:dyDescent="0.2">
      <c r="A74" s="1093" t="s">
        <v>9137</v>
      </c>
      <c r="B74" s="1093"/>
      <c r="C74" s="1093"/>
      <c r="D74" s="1093"/>
      <c r="E74" s="1093"/>
      <c r="F74" s="1093"/>
      <c r="G74" s="1093"/>
      <c r="L74" s="237"/>
    </row>
    <row r="75" spans="1:13" s="217" customFormat="1" ht="27" customHeight="1" x14ac:dyDescent="0.2">
      <c r="A75" s="1093"/>
      <c r="B75" s="1093"/>
      <c r="C75" s="1093"/>
      <c r="D75" s="1093"/>
      <c r="E75" s="1093"/>
      <c r="F75" s="1093"/>
      <c r="G75" s="1093"/>
      <c r="L75" s="237"/>
    </row>
    <row r="76" spans="1:13" s="75" customFormat="1" ht="14.45" customHeight="1" x14ac:dyDescent="0.2">
      <c r="A76" s="1173" t="s">
        <v>8732</v>
      </c>
      <c r="B76" s="1173"/>
      <c r="C76" s="1173"/>
      <c r="D76" s="1173"/>
      <c r="E76" s="1173"/>
      <c r="F76" s="1173"/>
      <c r="G76" s="1173"/>
      <c r="I76" s="37"/>
    </row>
    <row r="77" spans="1:13" s="75" customFormat="1" ht="12.75" x14ac:dyDescent="0.2">
      <c r="A77" s="1173"/>
      <c r="B77" s="1173"/>
      <c r="C77" s="1173"/>
      <c r="D77" s="1173"/>
      <c r="E77" s="1173"/>
      <c r="F77" s="1173"/>
      <c r="G77" s="1173"/>
    </row>
    <row r="78" spans="1:13" s="75" customFormat="1" ht="12.75" x14ac:dyDescent="0.2">
      <c r="A78" s="188"/>
      <c r="B78" s="188"/>
      <c r="C78" s="188"/>
      <c r="D78" s="188"/>
      <c r="E78" s="188"/>
      <c r="F78" s="188"/>
      <c r="G78" s="188"/>
    </row>
    <row r="79" spans="1:13" s="75" customFormat="1" ht="12.75" x14ac:dyDescent="0.2">
      <c r="A79" s="1168" t="s">
        <v>8446</v>
      </c>
      <c r="B79" s="1174" t="s">
        <v>8764</v>
      </c>
      <c r="C79" s="1175"/>
      <c r="D79" s="1175"/>
      <c r="E79" s="1175"/>
      <c r="F79" s="1175"/>
      <c r="G79" s="1176"/>
      <c r="J79" s="190"/>
    </row>
    <row r="80" spans="1:13" s="75" customFormat="1" ht="14.45" customHeight="1" x14ac:dyDescent="0.2">
      <c r="A80" s="1169"/>
      <c r="B80" s="1168" t="s">
        <v>8733</v>
      </c>
      <c r="C80" s="1177" t="s">
        <v>8734</v>
      </c>
      <c r="D80" s="1177" t="s">
        <v>8735</v>
      </c>
      <c r="E80" s="1177" t="s">
        <v>8736</v>
      </c>
      <c r="F80" s="1168" t="s">
        <v>8737</v>
      </c>
      <c r="G80" s="1177" t="s">
        <v>8738</v>
      </c>
      <c r="J80" s="204"/>
      <c r="K80" s="680"/>
      <c r="L80" s="681"/>
      <c r="M80" s="682"/>
    </row>
    <row r="81" spans="1:13" s="75" customFormat="1" ht="12.75" x14ac:dyDescent="0.2">
      <c r="A81" s="1170"/>
      <c r="B81" s="1170"/>
      <c r="C81" s="1178"/>
      <c r="D81" s="1178"/>
      <c r="E81" s="1178"/>
      <c r="F81" s="1170"/>
      <c r="G81" s="1178"/>
      <c r="L81" s="683"/>
      <c r="M81" s="684"/>
    </row>
    <row r="82" spans="1:13" s="75" customFormat="1" ht="12.75" x14ac:dyDescent="0.2">
      <c r="A82" s="685" t="s">
        <v>8739</v>
      </c>
      <c r="B82" s="686">
        <f>(917723392.299795)*1000</f>
        <v>917723392299.79504</v>
      </c>
      <c r="C82" s="687">
        <v>342121688.1494</v>
      </c>
      <c r="D82" s="686">
        <v>218845199</v>
      </c>
      <c r="E82" s="686">
        <v>218845200</v>
      </c>
      <c r="F82" s="686">
        <v>0</v>
      </c>
      <c r="G82" s="324">
        <f>(+SUM(B82:F82))</f>
        <v>918503204386.94446</v>
      </c>
      <c r="H82" s="665"/>
      <c r="I82" s="665"/>
      <c r="J82" s="188"/>
      <c r="L82" s="683"/>
      <c r="M82" s="688"/>
    </row>
    <row r="83" spans="1:13" s="75" customFormat="1" ht="12.75" x14ac:dyDescent="0.2">
      <c r="A83" s="685" t="s">
        <v>8740</v>
      </c>
      <c r="B83" s="686">
        <f>(2394902257.17373)*1000</f>
        <v>2394902257173.73</v>
      </c>
      <c r="C83" s="687">
        <v>1491721250796.9919</v>
      </c>
      <c r="D83" s="686">
        <v>1304348798104.1926</v>
      </c>
      <c r="E83" s="686">
        <v>2327527334867.0952</v>
      </c>
      <c r="F83" s="686">
        <v>3500449789190.8418</v>
      </c>
      <c r="G83" s="324">
        <f>(+SUM(B83:F83))</f>
        <v>11018949430132.852</v>
      </c>
      <c r="H83" s="665"/>
      <c r="I83" s="665"/>
      <c r="J83" s="209"/>
      <c r="K83" s="209"/>
      <c r="L83" s="683"/>
      <c r="M83" s="688"/>
    </row>
    <row r="84" spans="1:13" s="75" customFormat="1" ht="12.75" x14ac:dyDescent="0.2">
      <c r="A84" s="689" t="s">
        <v>8741</v>
      </c>
      <c r="B84" s="690">
        <f t="shared" ref="B84:F84" si="0">SUM(B82:B83)</f>
        <v>3312625649473.5249</v>
      </c>
      <c r="C84" s="690">
        <f t="shared" si="0"/>
        <v>1492063372485.1414</v>
      </c>
      <c r="D84" s="690">
        <f t="shared" si="0"/>
        <v>1304567643303.1926</v>
      </c>
      <c r="E84" s="690">
        <f t="shared" si="0"/>
        <v>2327746180067.0952</v>
      </c>
      <c r="F84" s="690">
        <f t="shared" si="0"/>
        <v>3500449789190.8418</v>
      </c>
      <c r="G84" s="977">
        <f>SUM(G82:G83)</f>
        <v>11937452634519.797</v>
      </c>
      <c r="H84" s="936"/>
      <c r="I84" s="936"/>
      <c r="J84" s="209"/>
      <c r="L84" s="683"/>
      <c r="M84" s="684"/>
    </row>
    <row r="85" spans="1:13" s="75" customFormat="1" ht="12.75" x14ac:dyDescent="0.2">
      <c r="A85" s="685" t="s">
        <v>8742</v>
      </c>
      <c r="B85" s="686">
        <v>1556141339118.2842</v>
      </c>
      <c r="C85" s="686">
        <v>290205006785.44049</v>
      </c>
      <c r="D85" s="686">
        <v>98110611175.722</v>
      </c>
      <c r="E85" s="686">
        <v>720988445020</v>
      </c>
      <c r="F85" s="686">
        <v>465551993551</v>
      </c>
      <c r="G85" s="324">
        <f>(+SUM(B85:F85))</f>
        <v>3130997395650.4463</v>
      </c>
      <c r="H85" s="665"/>
      <c r="I85" s="665"/>
      <c r="J85" s="209"/>
      <c r="K85" s="209"/>
      <c r="L85" s="683"/>
      <c r="M85" s="688"/>
    </row>
    <row r="86" spans="1:13" s="75" customFormat="1" ht="12.75" x14ac:dyDescent="0.2">
      <c r="A86" s="685" t="s">
        <v>8743</v>
      </c>
      <c r="B86" s="686">
        <v>8012920781132.9375</v>
      </c>
      <c r="C86" s="686">
        <v>1144421767360.6372</v>
      </c>
      <c r="D86" s="686">
        <v>1658129183211.2202</v>
      </c>
      <c r="E86" s="686">
        <v>2105150563145.043</v>
      </c>
      <c r="F86" s="686">
        <v>2649019143701.7734</v>
      </c>
      <c r="G86" s="324">
        <f>(+SUM(B86:F86))</f>
        <v>15569641438551.611</v>
      </c>
      <c r="H86" s="665"/>
      <c r="I86" s="665"/>
      <c r="J86" s="209"/>
      <c r="K86" s="209"/>
      <c r="L86" s="683"/>
      <c r="M86" s="688"/>
    </row>
    <row r="87" spans="1:13" s="75" customFormat="1" ht="12.75" x14ac:dyDescent="0.2">
      <c r="A87" s="689" t="s">
        <v>8744</v>
      </c>
      <c r="B87" s="691">
        <f t="shared" ref="B87:F87" si="1">SUM(B85:B86)</f>
        <v>9569062120251.2227</v>
      </c>
      <c r="C87" s="691">
        <f t="shared" si="1"/>
        <v>1434626774146.0776</v>
      </c>
      <c r="D87" s="691">
        <f t="shared" si="1"/>
        <v>1756239794386.9421</v>
      </c>
      <c r="E87" s="691">
        <f t="shared" si="1"/>
        <v>2826139008165.043</v>
      </c>
      <c r="F87" s="691">
        <f t="shared" si="1"/>
        <v>3114571137252.7734</v>
      </c>
      <c r="G87" s="691">
        <f>SUM(G85:G86)</f>
        <v>18700638834202.059</v>
      </c>
      <c r="H87" s="936"/>
      <c r="I87" s="936"/>
    </row>
    <row r="88" spans="1:13" s="75" customFormat="1" ht="12.75" x14ac:dyDescent="0.2">
      <c r="A88" s="692"/>
      <c r="B88" s="692"/>
      <c r="C88" s="692"/>
      <c r="D88" s="692"/>
      <c r="E88" s="692"/>
      <c r="F88" s="692"/>
      <c r="G88" s="692"/>
    </row>
    <row r="89" spans="1:13" s="75" customFormat="1" ht="12.75" x14ac:dyDescent="0.2">
      <c r="A89" s="1168" t="s">
        <v>8446</v>
      </c>
      <c r="B89" s="1179" t="s">
        <v>8745</v>
      </c>
      <c r="C89" s="1179"/>
      <c r="D89" s="1179"/>
      <c r="E89" s="1179"/>
      <c r="F89" s="1179"/>
      <c r="G89" s="1179"/>
    </row>
    <row r="90" spans="1:13" s="75" customFormat="1" ht="14.45" customHeight="1" x14ac:dyDescent="0.2">
      <c r="A90" s="1169"/>
      <c r="B90" s="1168" t="s">
        <v>8733</v>
      </c>
      <c r="C90" s="1177" t="s">
        <v>8734</v>
      </c>
      <c r="D90" s="1177" t="s">
        <v>8735</v>
      </c>
      <c r="E90" s="1177" t="s">
        <v>8736</v>
      </c>
      <c r="F90" s="1168" t="s">
        <v>8737</v>
      </c>
      <c r="G90" s="1177" t="s">
        <v>8738</v>
      </c>
    </row>
    <row r="91" spans="1:13" s="75" customFormat="1" ht="12.75" x14ac:dyDescent="0.2">
      <c r="A91" s="1170"/>
      <c r="B91" s="1170"/>
      <c r="C91" s="1178"/>
      <c r="D91" s="1178"/>
      <c r="E91" s="1178"/>
      <c r="F91" s="1170"/>
      <c r="G91" s="1178"/>
    </row>
    <row r="92" spans="1:13" s="75" customFormat="1" ht="12.75" x14ac:dyDescent="0.2">
      <c r="A92" s="685" t="s">
        <v>8739</v>
      </c>
      <c r="B92" s="938">
        <v>607317405536</v>
      </c>
      <c r="C92" s="939">
        <v>0</v>
      </c>
      <c r="D92" s="938">
        <v>4398868629.1261997</v>
      </c>
      <c r="E92" s="938">
        <v>152181038.2626</v>
      </c>
      <c r="F92" s="938">
        <v>0</v>
      </c>
      <c r="G92" s="324">
        <f>(+SUM(B92:F92))</f>
        <v>611868455203.38879</v>
      </c>
      <c r="H92" s="665"/>
      <c r="I92" s="665"/>
    </row>
    <row r="93" spans="1:13" s="75" customFormat="1" ht="12.75" x14ac:dyDescent="0.2">
      <c r="A93" s="685" t="s">
        <v>8740</v>
      </c>
      <c r="B93" s="938">
        <v>6724263628470.3281</v>
      </c>
      <c r="C93" s="938">
        <v>32999976.000000004</v>
      </c>
      <c r="D93" s="938">
        <v>0</v>
      </c>
      <c r="E93" s="938">
        <v>0</v>
      </c>
      <c r="F93" s="938">
        <v>0</v>
      </c>
      <c r="G93" s="324">
        <f>(+SUM(B93:F93))</f>
        <v>6724296628446.3281</v>
      </c>
      <c r="H93" s="665"/>
      <c r="I93" s="665"/>
    </row>
    <row r="94" spans="1:13" s="75" customFormat="1" ht="12.75" x14ac:dyDescent="0.2">
      <c r="A94" s="689" t="s">
        <v>8741</v>
      </c>
      <c r="B94" s="940">
        <f>SUM(B92:B93)</f>
        <v>7331581034006.3281</v>
      </c>
      <c r="C94" s="940">
        <f t="shared" ref="C94:F94" si="2">SUM(C92:C93)</f>
        <v>32999976.000000004</v>
      </c>
      <c r="D94" s="940">
        <f t="shared" si="2"/>
        <v>4398868629.1261997</v>
      </c>
      <c r="E94" s="940">
        <f t="shared" si="2"/>
        <v>152181038.2626</v>
      </c>
      <c r="F94" s="940">
        <f t="shared" si="2"/>
        <v>0</v>
      </c>
      <c r="G94" s="691">
        <f>(+SUM(B94:F94))</f>
        <v>7336165083649.7168</v>
      </c>
      <c r="H94" s="936"/>
      <c r="I94" s="665"/>
    </row>
    <row r="95" spans="1:13" s="75" customFormat="1" ht="12.75" x14ac:dyDescent="0.2">
      <c r="A95" s="685" t="s">
        <v>8742</v>
      </c>
      <c r="B95" s="938">
        <v>812346274625.41003</v>
      </c>
      <c r="C95" s="938">
        <v>248307807445.92783</v>
      </c>
      <c r="D95" s="938">
        <v>254621582566.5712</v>
      </c>
      <c r="E95" s="938">
        <v>608429615743.8634</v>
      </c>
      <c r="F95" s="938">
        <v>384762185824.06677</v>
      </c>
      <c r="G95" s="324">
        <f>(+SUM(B95:F95))</f>
        <v>2308467466205.8394</v>
      </c>
      <c r="H95" s="665"/>
      <c r="I95" s="665"/>
    </row>
    <row r="96" spans="1:13" s="75" customFormat="1" ht="12.75" x14ac:dyDescent="0.2">
      <c r="A96" s="685" t="s">
        <v>8743</v>
      </c>
      <c r="B96" s="938">
        <v>4873636989071.1758</v>
      </c>
      <c r="C96" s="938">
        <v>1075744805723.8937</v>
      </c>
      <c r="D96" s="938">
        <v>1148287601062.9199</v>
      </c>
      <c r="E96" s="938">
        <v>1540994575541.5537</v>
      </c>
      <c r="F96" s="938">
        <v>1363121546679.8674</v>
      </c>
      <c r="G96" s="324">
        <f>(+SUM(B96:F96))</f>
        <v>10001785518079.41</v>
      </c>
      <c r="H96" s="665"/>
      <c r="I96" s="665"/>
    </row>
    <row r="97" spans="1:12" s="75" customFormat="1" ht="12.75" x14ac:dyDescent="0.2">
      <c r="A97" s="689" t="s">
        <v>8744</v>
      </c>
      <c r="B97" s="940">
        <f>SUM(B95:B96)</f>
        <v>5685983263696.5859</v>
      </c>
      <c r="C97" s="940">
        <f t="shared" ref="C97:G97" si="3">SUM(C95:C96)</f>
        <v>1324052613169.8215</v>
      </c>
      <c r="D97" s="940">
        <f t="shared" si="3"/>
        <v>1402909183629.4912</v>
      </c>
      <c r="E97" s="940">
        <f t="shared" si="3"/>
        <v>2149424191285.417</v>
      </c>
      <c r="F97" s="940">
        <f t="shared" si="3"/>
        <v>1747883732503.9341</v>
      </c>
      <c r="G97" s="940">
        <f t="shared" si="3"/>
        <v>12310252984285.25</v>
      </c>
      <c r="H97" s="936"/>
      <c r="I97" s="936"/>
    </row>
    <row r="98" spans="1:12" s="75" customFormat="1" ht="12.75" x14ac:dyDescent="0.2">
      <c r="A98" s="188"/>
      <c r="B98" s="188"/>
      <c r="C98" s="188"/>
      <c r="D98" s="188"/>
      <c r="E98" s="188"/>
      <c r="F98" s="188"/>
      <c r="G98" s="188"/>
    </row>
    <row r="99" spans="1:12" s="75" customFormat="1" ht="12.75" x14ac:dyDescent="0.2">
      <c r="A99" s="693" t="s">
        <v>8746</v>
      </c>
      <c r="B99" s="694"/>
      <c r="C99" s="694"/>
      <c r="D99" s="694"/>
      <c r="E99" s="694"/>
      <c r="F99" s="694"/>
      <c r="G99" s="694"/>
    </row>
    <row r="100" spans="1:12" s="75" customFormat="1" ht="12.75" x14ac:dyDescent="0.2">
      <c r="A100" s="693" t="s">
        <v>8747</v>
      </c>
      <c r="B100" s="695"/>
      <c r="C100" s="695"/>
      <c r="D100" s="695"/>
      <c r="E100" s="695"/>
      <c r="F100" s="695"/>
      <c r="G100" s="696"/>
    </row>
    <row r="101" spans="1:12" s="217" customFormat="1" ht="26.25" customHeight="1" x14ac:dyDescent="0.2">
      <c r="A101" s="418"/>
      <c r="B101" s="418"/>
      <c r="C101" s="418"/>
      <c r="D101" s="418"/>
      <c r="E101" s="418"/>
      <c r="F101" s="418"/>
      <c r="G101" s="418"/>
      <c r="L101" s="237"/>
    </row>
    <row r="102" spans="1:12" s="217" customFormat="1" ht="27" customHeight="1" x14ac:dyDescent="0.2">
      <c r="A102" s="418"/>
      <c r="B102" s="418"/>
      <c r="C102" s="418"/>
      <c r="D102" s="418"/>
      <c r="E102" s="418"/>
      <c r="F102" s="418"/>
      <c r="G102" s="418"/>
      <c r="L102" s="237"/>
    </row>
    <row r="105" spans="1:12" ht="15" customHeight="1" x14ac:dyDescent="0.2">
      <c r="A105" s="22"/>
      <c r="B105" s="22"/>
      <c r="C105" s="986"/>
      <c r="D105" s="986"/>
      <c r="E105" s="986"/>
      <c r="F105" s="986"/>
      <c r="I105" s="188"/>
      <c r="J105" s="188"/>
    </row>
    <row r="106" spans="1:12" ht="15" customHeight="1" x14ac:dyDescent="0.2">
      <c r="A106" s="22"/>
      <c r="B106" s="22"/>
      <c r="C106" s="986"/>
      <c r="D106" s="986"/>
      <c r="E106" s="986"/>
      <c r="F106" s="986"/>
      <c r="I106" s="188"/>
      <c r="J106" s="188"/>
    </row>
  </sheetData>
  <mergeCells count="38">
    <mergeCell ref="C105:D105"/>
    <mergeCell ref="E105:F105"/>
    <mergeCell ref="C106:D106"/>
    <mergeCell ref="E106:F106"/>
    <mergeCell ref="G80:G81"/>
    <mergeCell ref="A89:A91"/>
    <mergeCell ref="B89:G89"/>
    <mergeCell ref="B90:B91"/>
    <mergeCell ref="C90:C91"/>
    <mergeCell ref="D90:D91"/>
    <mergeCell ref="E90:E91"/>
    <mergeCell ref="F90:F91"/>
    <mergeCell ref="G90:G91"/>
    <mergeCell ref="A65:G70"/>
    <mergeCell ref="A74:G75"/>
    <mergeCell ref="A76:G77"/>
    <mergeCell ref="A79:A81"/>
    <mergeCell ref="B79:G79"/>
    <mergeCell ref="B80:B81"/>
    <mergeCell ref="C80:C81"/>
    <mergeCell ref="D80:D81"/>
    <mergeCell ref="E80:E81"/>
    <mergeCell ref="F80:F81"/>
    <mergeCell ref="A71:F71"/>
    <mergeCell ref="A59:G60"/>
    <mergeCell ref="A6:G6"/>
    <mergeCell ref="A8:E8"/>
    <mergeCell ref="A13:G14"/>
    <mergeCell ref="A26:G27"/>
    <mergeCell ref="A32:G33"/>
    <mergeCell ref="A37:G38"/>
    <mergeCell ref="A43:G44"/>
    <mergeCell ref="A48:G49"/>
    <mergeCell ref="A51:G52"/>
    <mergeCell ref="A54:G55"/>
    <mergeCell ref="A57:G58"/>
    <mergeCell ref="A17:A19"/>
    <mergeCell ref="B17:C17"/>
  </mergeCells>
  <printOptions horizontalCentered="1"/>
  <pageMargins left="0.59055118110236227" right="0.39370078740157483" top="1.5748031496062993" bottom="0.78740157480314965" header="0" footer="0.78740157480314965"/>
  <pageSetup scale="63" orientation="portrait" r:id="rId1"/>
  <headerFooter scaleWithDoc="0" alignWithMargins="0"/>
  <ignoredErrors>
    <ignoredError sqref="G84" 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99D71-637C-46A8-BBFE-EF5CDC9C3AAF}">
  <sheetPr>
    <tabColor rgb="FF00FF00"/>
    <pageSetUpPr fitToPage="1"/>
  </sheetPr>
  <dimension ref="A1:I182"/>
  <sheetViews>
    <sheetView showGridLines="0" topLeftCell="A96" zoomScale="94" zoomScaleNormal="100" zoomScaleSheetLayoutView="100" zoomScalePageLayoutView="150" workbookViewId="0">
      <selection activeCell="C93" sqref="C93"/>
    </sheetView>
  </sheetViews>
  <sheetFormatPr baseColWidth="10" defaultColWidth="10.85546875" defaultRowHeight="15" customHeight="1" outlineLevelRow="1" x14ac:dyDescent="0.2"/>
  <cols>
    <col min="1" max="1" width="40" style="188" customWidth="1"/>
    <col min="2" max="2" width="19.28515625" style="188" customWidth="1"/>
    <col min="3" max="3" width="16.5703125" style="188" bestFit="1" customWidth="1"/>
    <col min="4" max="4" width="18.42578125" style="188" customWidth="1"/>
    <col min="5" max="5" width="15.42578125" style="188" bestFit="1" customWidth="1"/>
    <col min="6" max="6" width="20.140625" style="188" customWidth="1"/>
    <col min="7" max="7" width="16.42578125" style="188" bestFit="1" customWidth="1"/>
    <col min="8" max="8" width="19" style="188" bestFit="1" customWidth="1"/>
    <col min="9" max="9" width="44.42578125" style="188" customWidth="1"/>
    <col min="10" max="16384" width="10.85546875" style="188"/>
  </cols>
  <sheetData>
    <row r="1" spans="1:9" ht="15" customHeight="1" x14ac:dyDescent="0.2">
      <c r="D1" s="189"/>
      <c r="E1" s="189"/>
      <c r="F1" s="189"/>
      <c r="G1" s="189"/>
      <c r="H1" s="189"/>
      <c r="I1" s="189"/>
    </row>
    <row r="2" spans="1:9" ht="15" customHeight="1" x14ac:dyDescent="0.2">
      <c r="D2" s="189"/>
      <c r="E2" s="189"/>
      <c r="F2" s="189"/>
      <c r="G2" s="189"/>
      <c r="H2" s="189"/>
      <c r="I2" s="189"/>
    </row>
    <row r="3" spans="1:9" ht="15" customHeight="1" x14ac:dyDescent="0.2">
      <c r="D3" s="189"/>
      <c r="E3" s="189"/>
      <c r="F3" s="189"/>
      <c r="G3" s="189"/>
      <c r="H3" s="189"/>
      <c r="I3" s="189"/>
    </row>
    <row r="4" spans="1:9" ht="15" customHeight="1" x14ac:dyDescent="0.2">
      <c r="D4" s="189"/>
      <c r="E4" s="189"/>
      <c r="F4" s="189"/>
      <c r="G4" s="189"/>
      <c r="H4" s="189"/>
      <c r="I4" s="189"/>
    </row>
    <row r="6" spans="1:9" ht="15" customHeight="1" thickBot="1" x14ac:dyDescent="0.25"/>
    <row r="7" spans="1:9" s="502" customFormat="1" ht="15" customHeight="1" thickBot="1" x14ac:dyDescent="0.3">
      <c r="A7" s="1146" t="s">
        <v>8607</v>
      </c>
      <c r="B7" s="1147"/>
      <c r="C7" s="1147"/>
      <c r="D7" s="1147"/>
      <c r="E7" s="1147"/>
      <c r="F7" s="1147"/>
      <c r="G7" s="1147"/>
      <c r="H7" s="1147"/>
      <c r="I7" s="1148"/>
    </row>
    <row r="8" spans="1:9" ht="8.25" customHeight="1" x14ac:dyDescent="0.2"/>
    <row r="9" spans="1:9" ht="15" customHeight="1" x14ac:dyDescent="0.2">
      <c r="A9" s="593" t="s">
        <v>8765</v>
      </c>
      <c r="B9" s="204"/>
      <c r="C9" s="204"/>
      <c r="D9" s="204"/>
      <c r="E9" s="711"/>
      <c r="F9" s="711"/>
      <c r="G9" s="711"/>
      <c r="H9" s="711"/>
      <c r="I9" s="711"/>
    </row>
    <row r="10" spans="1:9" ht="15" customHeight="1" x14ac:dyDescent="0.2">
      <c r="A10" s="593"/>
      <c r="B10" s="204"/>
      <c r="C10" s="204"/>
      <c r="D10" s="204"/>
      <c r="E10" s="711"/>
      <c r="F10" s="711"/>
      <c r="G10" s="711"/>
      <c r="H10" s="711"/>
      <c r="I10" s="711"/>
    </row>
    <row r="11" spans="1:9" s="695" customFormat="1" ht="16.5" customHeight="1" x14ac:dyDescent="0.2">
      <c r="A11" s="712" t="s">
        <v>8766</v>
      </c>
      <c r="B11" s="713"/>
      <c r="C11" s="713"/>
      <c r="D11" s="713"/>
      <c r="E11" s="713"/>
      <c r="F11" s="713"/>
      <c r="G11" s="713"/>
      <c r="H11" s="713"/>
      <c r="I11" s="713"/>
    </row>
    <row r="12" spans="1:9" s="695" customFormat="1" ht="15" customHeight="1" x14ac:dyDescent="0.2">
      <c r="A12" s="1056" t="s">
        <v>8767</v>
      </c>
      <c r="B12" s="1200" t="s">
        <v>8851</v>
      </c>
      <c r="C12" s="1201"/>
      <c r="D12" s="1201"/>
      <c r="E12" s="1201"/>
      <c r="F12" s="1201"/>
      <c r="G12" s="1201"/>
      <c r="H12" s="1201"/>
      <c r="I12" s="1202"/>
    </row>
    <row r="13" spans="1:9" s="695" customFormat="1" ht="15" customHeight="1" x14ac:dyDescent="0.2">
      <c r="A13" s="1199"/>
      <c r="B13" s="1200" t="s">
        <v>8768</v>
      </c>
      <c r="C13" s="1201"/>
      <c r="D13" s="1201"/>
      <c r="E13" s="1202"/>
      <c r="F13" s="1200" t="s">
        <v>8769</v>
      </c>
      <c r="G13" s="1202"/>
      <c r="H13" s="1200" t="s">
        <v>8770</v>
      </c>
      <c r="I13" s="1202"/>
    </row>
    <row r="14" spans="1:9" s="695" customFormat="1" ht="15" customHeight="1" x14ac:dyDescent="0.2">
      <c r="A14" s="701"/>
      <c r="B14" s="701" t="s">
        <v>8771</v>
      </c>
      <c r="C14" s="701" t="s">
        <v>8772</v>
      </c>
      <c r="D14" s="701" t="s">
        <v>8773</v>
      </c>
      <c r="E14" s="701" t="s">
        <v>8772</v>
      </c>
      <c r="F14" s="701" t="s">
        <v>8771</v>
      </c>
      <c r="G14" s="701" t="s">
        <v>8772</v>
      </c>
      <c r="H14" s="701" t="s">
        <v>8771</v>
      </c>
      <c r="I14" s="701" t="s">
        <v>8772</v>
      </c>
    </row>
    <row r="15" spans="1:9" s="695" customFormat="1" ht="15" customHeight="1" x14ac:dyDescent="0.2">
      <c r="A15" s="714" t="s">
        <v>8774</v>
      </c>
      <c r="B15" s="943">
        <v>2503843717</v>
      </c>
      <c r="C15" s="944">
        <v>0.23</v>
      </c>
      <c r="D15" s="943">
        <v>5561441</v>
      </c>
      <c r="E15" s="944">
        <v>0.11</v>
      </c>
      <c r="F15" s="943">
        <v>108039524.742</v>
      </c>
      <c r="G15" s="944">
        <f>+F15/$F$19</f>
        <v>1</v>
      </c>
      <c r="H15" s="943">
        <v>41990142</v>
      </c>
      <c r="I15" s="944">
        <f>+H15/$H$19</f>
        <v>0.9425731940028188</v>
      </c>
    </row>
    <row r="16" spans="1:9" s="695" customFormat="1" ht="15" customHeight="1" x14ac:dyDescent="0.2">
      <c r="A16" s="714" t="s">
        <v>8775</v>
      </c>
      <c r="B16" s="943">
        <v>2937580448</v>
      </c>
      <c r="C16" s="944">
        <v>0.27</v>
      </c>
      <c r="D16" s="943">
        <v>13064320</v>
      </c>
      <c r="E16" s="944">
        <v>0.27</v>
      </c>
      <c r="F16" s="945">
        <v>0</v>
      </c>
      <c r="G16" s="944">
        <f t="shared" ref="G16:G18" si="0">+F16/$F$19</f>
        <v>0</v>
      </c>
      <c r="H16" s="943">
        <v>2558273.1970000002</v>
      </c>
      <c r="I16" s="944">
        <f>+H16/$H$19</f>
        <v>5.7426805997181259E-2</v>
      </c>
    </row>
    <row r="17" spans="1:9" s="695" customFormat="1" ht="15" customHeight="1" x14ac:dyDescent="0.2">
      <c r="A17" s="718" t="s">
        <v>8776</v>
      </c>
      <c r="B17" s="943">
        <v>305014178</v>
      </c>
      <c r="C17" s="944">
        <v>0.03</v>
      </c>
      <c r="D17" s="943">
        <v>10758998</v>
      </c>
      <c r="E17" s="944">
        <v>0.22</v>
      </c>
      <c r="F17" s="945">
        <v>0</v>
      </c>
      <c r="G17" s="944">
        <f t="shared" si="0"/>
        <v>0</v>
      </c>
      <c r="H17" s="943">
        <v>0</v>
      </c>
      <c r="I17" s="944">
        <v>0</v>
      </c>
    </row>
    <row r="18" spans="1:9" s="695" customFormat="1" ht="15" customHeight="1" x14ac:dyDescent="0.2">
      <c r="A18" s="714" t="s">
        <v>8777</v>
      </c>
      <c r="B18" s="943">
        <v>5199452573</v>
      </c>
      <c r="C18" s="944">
        <v>0.47</v>
      </c>
      <c r="D18" s="943">
        <v>19222291</v>
      </c>
      <c r="E18" s="944">
        <v>0.39</v>
      </c>
      <c r="F18" s="945">
        <v>0</v>
      </c>
      <c r="G18" s="944">
        <f t="shared" si="0"/>
        <v>0</v>
      </c>
      <c r="H18" s="946">
        <v>0</v>
      </c>
      <c r="I18" s="944">
        <v>0</v>
      </c>
    </row>
    <row r="19" spans="1:9" s="695" customFormat="1" ht="15" customHeight="1" x14ac:dyDescent="0.2">
      <c r="A19" s="719" t="s">
        <v>8778</v>
      </c>
      <c r="B19" s="329">
        <f>SUM(B15:B18)</f>
        <v>10945890916</v>
      </c>
      <c r="C19" s="720">
        <f>SUM(C15:C18)</f>
        <v>1</v>
      </c>
      <c r="D19" s="329">
        <f t="shared" ref="D19:I19" si="1">SUM(D15:D18)</f>
        <v>48607050</v>
      </c>
      <c r="E19" s="720">
        <f t="shared" si="1"/>
        <v>0.99</v>
      </c>
      <c r="F19" s="329">
        <f t="shared" si="1"/>
        <v>108039524.742</v>
      </c>
      <c r="G19" s="720">
        <f t="shared" si="1"/>
        <v>1</v>
      </c>
      <c r="H19" s="329">
        <f t="shared" si="1"/>
        <v>44548415.196999997</v>
      </c>
      <c r="I19" s="720">
        <f t="shared" si="1"/>
        <v>1</v>
      </c>
    </row>
    <row r="20" spans="1:9" s="695" customFormat="1" ht="15" customHeight="1" x14ac:dyDescent="0.2">
      <c r="A20" s="205"/>
      <c r="B20" s="721"/>
      <c r="C20" s="722"/>
      <c r="D20" s="721"/>
      <c r="E20" s="722"/>
      <c r="F20" s="721"/>
      <c r="G20" s="722"/>
      <c r="H20" s="721"/>
      <c r="I20" s="722"/>
    </row>
    <row r="21" spans="1:9" s="695" customFormat="1" ht="15" customHeight="1" x14ac:dyDescent="0.2">
      <c r="A21" s="723"/>
      <c r="B21" s="723"/>
      <c r="C21" s="723"/>
      <c r="D21" s="723"/>
      <c r="E21" s="723"/>
      <c r="F21" s="723"/>
      <c r="G21" s="723"/>
      <c r="H21" s="723"/>
      <c r="I21" s="723"/>
    </row>
    <row r="22" spans="1:9" s="695" customFormat="1" ht="15" customHeight="1" x14ac:dyDescent="0.2">
      <c r="A22" s="1050" t="s">
        <v>8767</v>
      </c>
      <c r="B22" s="1050" t="s">
        <v>8779</v>
      </c>
      <c r="C22" s="1050"/>
      <c r="D22" s="1050"/>
      <c r="E22" s="1050"/>
      <c r="F22" s="1050"/>
      <c r="G22" s="1050"/>
      <c r="H22" s="1050"/>
      <c r="I22" s="1050"/>
    </row>
    <row r="23" spans="1:9" s="695" customFormat="1" ht="15" customHeight="1" x14ac:dyDescent="0.2">
      <c r="A23" s="1050"/>
      <c r="B23" s="1050" t="s">
        <v>8768</v>
      </c>
      <c r="C23" s="1050"/>
      <c r="D23" s="1050"/>
      <c r="E23" s="1050"/>
      <c r="F23" s="1050" t="s">
        <v>8769</v>
      </c>
      <c r="G23" s="1050"/>
      <c r="H23" s="1050" t="s">
        <v>8770</v>
      </c>
      <c r="I23" s="1050"/>
    </row>
    <row r="24" spans="1:9" s="695" customFormat="1" ht="15" customHeight="1" x14ac:dyDescent="0.2">
      <c r="A24" s="701"/>
      <c r="B24" s="701" t="s">
        <v>8771</v>
      </c>
      <c r="C24" s="701" t="s">
        <v>8772</v>
      </c>
      <c r="D24" s="701" t="s">
        <v>8773</v>
      </c>
      <c r="E24" s="701" t="s">
        <v>8772</v>
      </c>
      <c r="F24" s="701" t="s">
        <v>8771</v>
      </c>
      <c r="G24" s="701" t="s">
        <v>8772</v>
      </c>
      <c r="H24" s="701" t="s">
        <v>8771</v>
      </c>
      <c r="I24" s="701" t="s">
        <v>8772</v>
      </c>
    </row>
    <row r="25" spans="1:9" s="695" customFormat="1" ht="15" customHeight="1" x14ac:dyDescent="0.2">
      <c r="A25" s="714" t="s">
        <v>8774</v>
      </c>
      <c r="B25" s="324">
        <v>1402320644.3674817</v>
      </c>
      <c r="C25" s="715">
        <f>+B25/$B$29</f>
        <v>0.20503429748323063</v>
      </c>
      <c r="D25" s="324">
        <v>5630785.3593802005</v>
      </c>
      <c r="E25" s="715">
        <f>+D25/$D$29</f>
        <v>0.10532477921029822</v>
      </c>
      <c r="F25" s="324">
        <v>123656290.06899999</v>
      </c>
      <c r="G25" s="715">
        <f>+F25/$F$29</f>
        <v>1</v>
      </c>
      <c r="H25" s="324">
        <v>82118900.825619996</v>
      </c>
      <c r="I25" s="715">
        <f>+H25/$H$29</f>
        <v>0.98622131138180891</v>
      </c>
    </row>
    <row r="26" spans="1:9" s="695" customFormat="1" ht="15" customHeight="1" x14ac:dyDescent="0.2">
      <c r="A26" s="714" t="s">
        <v>8775</v>
      </c>
      <c r="B26" s="324">
        <v>971190092.37449181</v>
      </c>
      <c r="C26" s="715">
        <f t="shared" ref="C26:C28" si="2">+B26/$B$29</f>
        <v>0.14199839324371807</v>
      </c>
      <c r="D26" s="324">
        <v>13404931.812220801</v>
      </c>
      <c r="E26" s="715">
        <f t="shared" ref="E26:E28" si="3">+D26/$D$29</f>
        <v>0.25074148512858035</v>
      </c>
      <c r="F26" s="717">
        <v>0</v>
      </c>
      <c r="G26" s="715">
        <f t="shared" ref="G26:G28" si="4">+F26/$F$29</f>
        <v>0</v>
      </c>
      <c r="H26" s="324">
        <v>1147299.0403735999</v>
      </c>
      <c r="I26" s="715">
        <f t="shared" ref="I26:I28" si="5">+H26/$H$29</f>
        <v>1.3778688618191204E-2</v>
      </c>
    </row>
    <row r="27" spans="1:9" s="695" customFormat="1" ht="15" customHeight="1" x14ac:dyDescent="0.2">
      <c r="A27" s="718" t="s">
        <v>8776</v>
      </c>
      <c r="B27" s="324">
        <v>258983838.68417162</v>
      </c>
      <c r="C27" s="715">
        <f t="shared" si="2"/>
        <v>3.786621101058562E-2</v>
      </c>
      <c r="D27" s="324">
        <v>10313525.0232406</v>
      </c>
      <c r="E27" s="715">
        <f t="shared" si="3"/>
        <v>0.19291620557745273</v>
      </c>
      <c r="F27" s="717">
        <v>0</v>
      </c>
      <c r="G27" s="715">
        <f t="shared" si="4"/>
        <v>0</v>
      </c>
      <c r="H27" s="724"/>
      <c r="I27" s="715">
        <f t="shared" si="5"/>
        <v>0</v>
      </c>
    </row>
    <row r="28" spans="1:9" s="695" customFormat="1" ht="15" customHeight="1" x14ac:dyDescent="0.2">
      <c r="A28" s="714" t="s">
        <v>8777</v>
      </c>
      <c r="B28" s="324">
        <v>4206949661.8589606</v>
      </c>
      <c r="C28" s="715">
        <f t="shared" si="2"/>
        <v>0.61510109826246573</v>
      </c>
      <c r="D28" s="324">
        <v>24111922.419967737</v>
      </c>
      <c r="E28" s="715">
        <f t="shared" si="3"/>
        <v>0.45101753008366874</v>
      </c>
      <c r="F28" s="717">
        <v>0</v>
      </c>
      <c r="G28" s="715">
        <f t="shared" si="4"/>
        <v>0</v>
      </c>
      <c r="H28" s="724"/>
      <c r="I28" s="715">
        <f t="shared" si="5"/>
        <v>0</v>
      </c>
    </row>
    <row r="29" spans="1:9" s="695" customFormat="1" ht="15" customHeight="1" x14ac:dyDescent="0.2">
      <c r="A29" s="719" t="s">
        <v>8778</v>
      </c>
      <c r="B29" s="329">
        <f t="shared" ref="B29:I29" si="6">SUM(B25:B28)</f>
        <v>6839444237.2851057</v>
      </c>
      <c r="C29" s="720">
        <f t="shared" si="6"/>
        <v>1</v>
      </c>
      <c r="D29" s="329">
        <f t="shared" si="6"/>
        <v>53461164.614809334</v>
      </c>
      <c r="E29" s="720">
        <f t="shared" si="6"/>
        <v>1</v>
      </c>
      <c r="F29" s="329">
        <f t="shared" si="6"/>
        <v>123656290.06899999</v>
      </c>
      <c r="G29" s="720">
        <f t="shared" si="6"/>
        <v>1</v>
      </c>
      <c r="H29" s="329">
        <f t="shared" si="6"/>
        <v>83266199.865993589</v>
      </c>
      <c r="I29" s="720">
        <f t="shared" si="6"/>
        <v>1</v>
      </c>
    </row>
    <row r="30" spans="1:9" s="695" customFormat="1" ht="15" customHeight="1" x14ac:dyDescent="0.2">
      <c r="A30" s="1194" t="s">
        <v>8780</v>
      </c>
      <c r="B30" s="1194"/>
      <c r="C30" s="1194"/>
      <c r="D30" s="1194"/>
      <c r="E30" s="1194"/>
      <c r="F30" s="1194"/>
      <c r="G30" s="1194"/>
      <c r="H30" s="1194"/>
      <c r="I30" s="1194"/>
    </row>
    <row r="31" spans="1:9" s="695" customFormat="1" ht="15" customHeight="1" x14ac:dyDescent="0.2">
      <c r="A31" s="1195"/>
      <c r="B31" s="1195"/>
      <c r="C31" s="1195"/>
      <c r="D31" s="1195"/>
      <c r="E31" s="1195"/>
      <c r="F31" s="1195"/>
      <c r="G31" s="1195"/>
      <c r="H31" s="1195"/>
      <c r="I31" s="1195"/>
    </row>
    <row r="32" spans="1:9" s="695" customFormat="1" ht="15" customHeight="1" x14ac:dyDescent="0.2">
      <c r="A32" s="726"/>
      <c r="B32" s="726"/>
      <c r="C32" s="726"/>
      <c r="D32" s="726"/>
      <c r="E32" s="726"/>
      <c r="F32" s="726"/>
      <c r="G32" s="726"/>
      <c r="H32" s="726"/>
      <c r="I32" s="726"/>
    </row>
    <row r="33" spans="1:9" s="695" customFormat="1" ht="20.25" customHeight="1" x14ac:dyDescent="0.2">
      <c r="A33" s="727" t="s">
        <v>8781</v>
      </c>
      <c r="B33" s="716"/>
      <c r="C33" s="725"/>
      <c r="E33" s="716"/>
      <c r="F33" s="716"/>
      <c r="G33" s="716"/>
      <c r="H33" s="716"/>
      <c r="I33" s="716"/>
    </row>
    <row r="34" spans="1:9" s="695" customFormat="1" ht="20.25" customHeight="1" x14ac:dyDescent="0.2">
      <c r="A34" s="727"/>
      <c r="B34" s="716"/>
      <c r="C34" s="725"/>
      <c r="E34" s="716"/>
      <c r="F34" s="716"/>
      <c r="G34" s="716"/>
      <c r="H34" s="716"/>
      <c r="I34" s="716"/>
    </row>
    <row r="35" spans="1:9" ht="15" customHeight="1" x14ac:dyDescent="0.2">
      <c r="A35" s="1196" t="s">
        <v>8767</v>
      </c>
      <c r="B35" s="1197" t="s">
        <v>8850</v>
      </c>
      <c r="C35" s="1197"/>
      <c r="D35" s="1197"/>
      <c r="E35" s="1197"/>
      <c r="F35" s="1197"/>
      <c r="G35" s="1197"/>
      <c r="H35" s="729"/>
      <c r="I35" s="729"/>
    </row>
    <row r="36" spans="1:9" ht="15" customHeight="1" x14ac:dyDescent="0.2">
      <c r="A36" s="1196"/>
      <c r="B36" s="728" t="s">
        <v>8782</v>
      </c>
      <c r="C36" s="728" t="s">
        <v>8772</v>
      </c>
      <c r="D36" s="728" t="s">
        <v>8783</v>
      </c>
      <c r="E36" s="728" t="s">
        <v>8772</v>
      </c>
      <c r="F36" s="728" t="s">
        <v>8784</v>
      </c>
      <c r="G36" s="728" t="s">
        <v>8772</v>
      </c>
      <c r="H36" s="730"/>
      <c r="I36" s="730"/>
    </row>
    <row r="37" spans="1:9" ht="15" customHeight="1" x14ac:dyDescent="0.2">
      <c r="A37" s="731" t="s">
        <v>8785</v>
      </c>
      <c r="B37" s="732">
        <v>684455090.71299994</v>
      </c>
      <c r="C37" s="733">
        <f>+B37/$B$41</f>
        <v>0.7359402422370761</v>
      </c>
      <c r="D37" s="732">
        <v>912247286</v>
      </c>
      <c r="E37" s="733">
        <f>+D37/$D$41</f>
        <v>8.9268867032180857E-2</v>
      </c>
      <c r="F37" s="732">
        <v>4485495530.5489998</v>
      </c>
      <c r="G37" s="733">
        <f>+F37/$F$41</f>
        <v>0.9985074625762741</v>
      </c>
      <c r="H37" s="734"/>
      <c r="I37" s="734"/>
    </row>
    <row r="38" spans="1:9" ht="15" customHeight="1" x14ac:dyDescent="0.2">
      <c r="A38" s="735" t="s">
        <v>8786</v>
      </c>
      <c r="B38" s="732">
        <v>231352001.94199997</v>
      </c>
      <c r="C38" s="733">
        <f t="shared" ref="C38:C40" si="7">+B38/$B$41</f>
        <v>0.24875444811706499</v>
      </c>
      <c r="D38" s="732">
        <v>889920491</v>
      </c>
      <c r="E38" s="733">
        <f t="shared" ref="E38:E40" si="8">+D38/$D$41</f>
        <v>8.7084056263547052E-2</v>
      </c>
      <c r="F38" s="732">
        <v>6704777.074000001</v>
      </c>
      <c r="G38" s="733">
        <f>+F38/$F$41</f>
        <v>1.4925374237258272E-3</v>
      </c>
      <c r="H38" s="734"/>
      <c r="I38" s="734"/>
    </row>
    <row r="39" spans="1:9" ht="15" customHeight="1" x14ac:dyDescent="0.2">
      <c r="A39" s="736" t="s">
        <v>8787</v>
      </c>
      <c r="B39" s="732">
        <v>14101652.521999998</v>
      </c>
      <c r="C39" s="733">
        <f t="shared" si="7"/>
        <v>1.5162387881684058E-2</v>
      </c>
      <c r="D39" s="732">
        <v>621898048</v>
      </c>
      <c r="E39" s="733">
        <f t="shared" si="8"/>
        <v>6.0856453076348016E-2</v>
      </c>
      <c r="F39" s="737">
        <v>0</v>
      </c>
      <c r="G39" s="733">
        <v>0</v>
      </c>
      <c r="H39" s="734"/>
      <c r="I39" s="734"/>
    </row>
    <row r="40" spans="1:9" ht="15" customHeight="1" x14ac:dyDescent="0.2">
      <c r="A40" s="735" t="s">
        <v>8788</v>
      </c>
      <c r="B40" s="732">
        <v>132923.19600000008</v>
      </c>
      <c r="C40" s="733">
        <f t="shared" si="7"/>
        <v>1.429217641748609E-4</v>
      </c>
      <c r="D40" s="732">
        <v>7795032012</v>
      </c>
      <c r="E40" s="733">
        <f t="shared" si="8"/>
        <v>0.76279062362792405</v>
      </c>
      <c r="F40" s="737">
        <v>0</v>
      </c>
      <c r="G40" s="733">
        <v>0</v>
      </c>
      <c r="H40" s="911"/>
      <c r="I40" s="711"/>
    </row>
    <row r="41" spans="1:9" ht="15" customHeight="1" x14ac:dyDescent="0.2">
      <c r="A41" s="738" t="s">
        <v>8637</v>
      </c>
      <c r="B41" s="739">
        <f>SUM(B37:B40)</f>
        <v>930041668.37299991</v>
      </c>
      <c r="C41" s="740">
        <f>SUBTOTAL(9,C37:C40)</f>
        <v>1</v>
      </c>
      <c r="D41" s="739">
        <f>SUM(D37:D40)</f>
        <v>10219097837</v>
      </c>
      <c r="E41" s="740">
        <f>SUM(E37:E40)</f>
        <v>1</v>
      </c>
      <c r="F41" s="739">
        <f>SUM(F37:F40)</f>
        <v>4492200307.6230001</v>
      </c>
      <c r="G41" s="740">
        <f>SUM(G37:G40)</f>
        <v>0.99999999999999989</v>
      </c>
      <c r="H41" s="902"/>
      <c r="I41" s="902"/>
    </row>
    <row r="42" spans="1:9" ht="15" customHeight="1" outlineLevel="1" x14ac:dyDescent="0.2">
      <c r="A42" s="742"/>
      <c r="B42" s="742"/>
      <c r="C42" s="742"/>
      <c r="D42" s="742"/>
      <c r="E42" s="742"/>
      <c r="F42" s="742"/>
      <c r="G42" s="742"/>
      <c r="H42" s="723"/>
    </row>
    <row r="43" spans="1:9" ht="15" customHeight="1" outlineLevel="1" x14ac:dyDescent="0.2">
      <c r="A43" s="1196" t="s">
        <v>8767</v>
      </c>
      <c r="B43" s="1197" t="s">
        <v>8789</v>
      </c>
      <c r="C43" s="1197"/>
      <c r="D43" s="1197"/>
      <c r="E43" s="1197"/>
      <c r="F43" s="1197"/>
      <c r="G43" s="1197"/>
      <c r="H43" s="730"/>
    </row>
    <row r="44" spans="1:9" ht="15" customHeight="1" outlineLevel="1" x14ac:dyDescent="0.2">
      <c r="A44" s="1196"/>
      <c r="B44" s="728" t="s">
        <v>8782</v>
      </c>
      <c r="C44" s="728" t="s">
        <v>8772</v>
      </c>
      <c r="D44" s="728" t="s">
        <v>8783</v>
      </c>
      <c r="E44" s="728" t="s">
        <v>8772</v>
      </c>
      <c r="F44" s="728" t="s">
        <v>8784</v>
      </c>
      <c r="G44" s="728" t="s">
        <v>8772</v>
      </c>
      <c r="H44" s="730"/>
    </row>
    <row r="45" spans="1:9" ht="15" customHeight="1" outlineLevel="1" x14ac:dyDescent="0.2">
      <c r="A45" s="731" t="s">
        <v>8785</v>
      </c>
      <c r="B45" s="732">
        <v>534905783.7951656</v>
      </c>
      <c r="C45" s="733">
        <f>B45/$B$49</f>
        <v>0.6173274333241151</v>
      </c>
      <c r="D45" s="732">
        <v>600264652.89909005</v>
      </c>
      <c r="E45" s="733">
        <f>+D45/$D$49</f>
        <v>7.919451721854609E-2</v>
      </c>
      <c r="F45" s="732">
        <v>1739733701.0714593</v>
      </c>
      <c r="G45" s="733">
        <f>+F45/$F$49</f>
        <v>0.99986773633143322</v>
      </c>
      <c r="H45" s="743"/>
    </row>
    <row r="46" spans="1:9" ht="15" customHeight="1" outlineLevel="1" x14ac:dyDescent="0.2">
      <c r="A46" s="735" t="s">
        <v>8786</v>
      </c>
      <c r="B46" s="732">
        <v>291633155.18940538</v>
      </c>
      <c r="C46" s="733">
        <f>B46/$B$49</f>
        <v>0.33656982709730815</v>
      </c>
      <c r="D46" s="732">
        <v>534923555.87144166</v>
      </c>
      <c r="E46" s="733">
        <f>+D46/$D$49</f>
        <v>7.057389195160288E-2</v>
      </c>
      <c r="F46" s="732">
        <v>230134</v>
      </c>
      <c r="G46" s="733">
        <f>+F46/$F$49</f>
        <v>1.3226366856673692E-4</v>
      </c>
      <c r="H46" s="743"/>
    </row>
    <row r="47" spans="1:9" ht="15" customHeight="1" outlineLevel="1" x14ac:dyDescent="0.2">
      <c r="A47" s="736" t="s">
        <v>8787</v>
      </c>
      <c r="B47" s="732">
        <v>37938887.457812004</v>
      </c>
      <c r="C47" s="733">
        <f>B47/$B$49</f>
        <v>4.3784750000893935E-2</v>
      </c>
      <c r="D47" s="732">
        <v>717795525.08261943</v>
      </c>
      <c r="E47" s="733">
        <f>+D47/$D$49</f>
        <v>9.4700678768948068E-2</v>
      </c>
      <c r="F47" s="737">
        <v>0</v>
      </c>
      <c r="G47" s="733">
        <f>+F47/$F$49</f>
        <v>0</v>
      </c>
      <c r="H47" s="743"/>
    </row>
    <row r="48" spans="1:9" ht="15" customHeight="1" outlineLevel="1" x14ac:dyDescent="0.2">
      <c r="A48" s="735" t="s">
        <v>8788</v>
      </c>
      <c r="B48" s="732">
        <v>2008506.2884748001</v>
      </c>
      <c r="C48" s="733">
        <f>B48/$B$49</f>
        <v>2.3179895776828936E-3</v>
      </c>
      <c r="D48" s="732">
        <v>5726640133.8268909</v>
      </c>
      <c r="E48" s="733">
        <f>+D48/$D$49</f>
        <v>0.75553091206090295</v>
      </c>
      <c r="F48" s="737">
        <v>0</v>
      </c>
      <c r="G48" s="733">
        <f>+F48/$F$49</f>
        <v>0</v>
      </c>
      <c r="H48" s="743"/>
    </row>
    <row r="49" spans="1:9" ht="15" customHeight="1" outlineLevel="1" x14ac:dyDescent="0.2">
      <c r="A49" s="738" t="s">
        <v>8637</v>
      </c>
      <c r="B49" s="739">
        <f>SUM(B45:B48)</f>
        <v>866486332.73085773</v>
      </c>
      <c r="C49" s="740">
        <f>SUBTOTAL(9,C45:C48)</f>
        <v>1</v>
      </c>
      <c r="D49" s="739">
        <f>SUM(D45:D48)</f>
        <v>7579623867.6800423</v>
      </c>
      <c r="E49" s="740">
        <f>SUM(E45:E48)</f>
        <v>1</v>
      </c>
      <c r="F49" s="739">
        <f>SUM(F45:F48)</f>
        <v>1739963835.0714593</v>
      </c>
      <c r="G49" s="740">
        <f>SUM(G45:G48)</f>
        <v>1</v>
      </c>
      <c r="H49" s="741"/>
    </row>
    <row r="50" spans="1:9" ht="15" customHeight="1" outlineLevel="1" x14ac:dyDescent="0.2">
      <c r="A50" s="744"/>
      <c r="B50" s="745"/>
      <c r="C50" s="741"/>
      <c r="D50" s="746"/>
      <c r="E50" s="741"/>
      <c r="F50" s="741"/>
      <c r="G50" s="747"/>
      <c r="H50" s="741"/>
    </row>
    <row r="51" spans="1:9" ht="28.5" customHeight="1" outlineLevel="1" x14ac:dyDescent="0.2">
      <c r="A51" s="1198" t="s">
        <v>8790</v>
      </c>
      <c r="B51" s="1198"/>
      <c r="C51" s="1198"/>
      <c r="D51" s="1198"/>
      <c r="E51" s="1198"/>
      <c r="F51" s="1198"/>
      <c r="G51" s="1198"/>
      <c r="H51" s="1198"/>
    </row>
    <row r="52" spans="1:9" ht="15" customHeight="1" outlineLevel="1" x14ac:dyDescent="0.2">
      <c r="A52" s="1198"/>
      <c r="B52" s="1198"/>
      <c r="C52" s="1198"/>
      <c r="D52" s="1198"/>
      <c r="E52" s="1198"/>
      <c r="F52" s="1198"/>
      <c r="G52" s="1198"/>
      <c r="H52" s="1198"/>
    </row>
    <row r="53" spans="1:9" ht="15" customHeight="1" x14ac:dyDescent="0.2">
      <c r="A53" s="744"/>
      <c r="B53" s="745"/>
      <c r="C53" s="748"/>
      <c r="D53" s="746"/>
      <c r="E53" s="749"/>
      <c r="F53" s="749"/>
      <c r="G53" s="749"/>
      <c r="H53" s="749"/>
      <c r="I53" s="749"/>
    </row>
    <row r="54" spans="1:9" s="217" customFormat="1" ht="15" customHeight="1" x14ac:dyDescent="0.2">
      <c r="A54" s="370" t="s">
        <v>9132</v>
      </c>
      <c r="B54" s="224"/>
      <c r="C54" s="224"/>
      <c r="D54" s="224"/>
    </row>
    <row r="55" spans="1:9" s="217" customFormat="1" ht="14.25" x14ac:dyDescent="0.2">
      <c r="A55" s="1193"/>
      <c r="B55" s="1193"/>
      <c r="C55" s="1193"/>
      <c r="D55" s="1193"/>
    </row>
    <row r="56" spans="1:9" ht="15" customHeight="1" x14ac:dyDescent="0.2">
      <c r="A56" s="1184" t="s">
        <v>8791</v>
      </c>
      <c r="B56" s="1184"/>
      <c r="C56" s="1184"/>
      <c r="D56" s="750"/>
    </row>
    <row r="57" spans="1:9" ht="3" customHeight="1" x14ac:dyDescent="0.2">
      <c r="A57" s="228"/>
    </row>
    <row r="58" spans="1:9" ht="41.1" customHeight="1" x14ac:dyDescent="0.2">
      <c r="A58" s="703" t="s">
        <v>8996</v>
      </c>
      <c r="B58" s="557" t="s">
        <v>8597</v>
      </c>
      <c r="C58" s="557" t="s">
        <v>0</v>
      </c>
      <c r="D58" s="557" t="s">
        <v>8792</v>
      </c>
      <c r="E58" s="751"/>
      <c r="F58" s="751"/>
      <c r="G58" s="751"/>
      <c r="H58" s="751"/>
      <c r="I58" s="751"/>
    </row>
    <row r="59" spans="1:9" ht="15" customHeight="1" x14ac:dyDescent="0.2">
      <c r="A59" s="752" t="s">
        <v>8793</v>
      </c>
      <c r="B59" s="753">
        <f>346331186055</f>
        <v>346331186055</v>
      </c>
      <c r="C59" s="754">
        <v>0</v>
      </c>
      <c r="D59" s="562">
        <f>+B59+C59</f>
        <v>346331186055</v>
      </c>
      <c r="E59" s="755"/>
      <c r="F59" s="755"/>
      <c r="G59" s="755"/>
      <c r="H59" s="755"/>
      <c r="I59" s="755"/>
    </row>
    <row r="60" spans="1:9" ht="15" customHeight="1" x14ac:dyDescent="0.25">
      <c r="A60" s="752" t="s">
        <v>8794</v>
      </c>
      <c r="B60" s="753">
        <f>5313409231</f>
        <v>5313409231</v>
      </c>
      <c r="C60" s="754">
        <v>0</v>
      </c>
      <c r="D60" s="562">
        <f>+B60+C60</f>
        <v>5313409231</v>
      </c>
      <c r="E60" s="756"/>
      <c r="F60" s="756"/>
      <c r="G60" s="756"/>
      <c r="H60" s="756"/>
      <c r="I60" s="756"/>
    </row>
    <row r="61" spans="1:9" ht="15" customHeight="1" x14ac:dyDescent="0.2">
      <c r="A61" s="757" t="s">
        <v>1</v>
      </c>
      <c r="B61" s="758">
        <f>SUM(B59:B60)</f>
        <v>351644595286</v>
      </c>
      <c r="C61" s="759">
        <f>SUM(C59:C60)</f>
        <v>0</v>
      </c>
      <c r="D61" s="562">
        <f>+B61+C61</f>
        <v>351644595286</v>
      </c>
    </row>
    <row r="62" spans="1:9" ht="15" customHeight="1" x14ac:dyDescent="0.2">
      <c r="A62" s="760"/>
      <c r="B62" s="761"/>
      <c r="C62" s="762"/>
      <c r="D62" s="761"/>
      <c r="E62" s="190"/>
      <c r="F62" s="190"/>
      <c r="G62" s="190"/>
      <c r="H62" s="190"/>
      <c r="I62" s="190"/>
    </row>
    <row r="63" spans="1:9" ht="43.35" customHeight="1" x14ac:dyDescent="0.2">
      <c r="A63" s="703" t="s">
        <v>8795</v>
      </c>
      <c r="B63" s="557" t="s">
        <v>8597</v>
      </c>
      <c r="C63" s="557" t="s">
        <v>0</v>
      </c>
      <c r="D63" s="557" t="s">
        <v>8792</v>
      </c>
      <c r="E63" s="190"/>
      <c r="F63" s="190"/>
      <c r="G63" s="190"/>
      <c r="H63" s="190"/>
      <c r="I63" s="190"/>
    </row>
    <row r="64" spans="1:9" ht="15" customHeight="1" x14ac:dyDescent="0.2">
      <c r="A64" s="752" t="s">
        <v>8793</v>
      </c>
      <c r="B64" s="753">
        <f>331024408.425*1000</f>
        <v>331024408425</v>
      </c>
      <c r="C64" s="583">
        <f>-22953.589*1000</f>
        <v>-22953589</v>
      </c>
      <c r="D64" s="562">
        <f>+B64+C64</f>
        <v>331001454836</v>
      </c>
      <c r="E64" s="190"/>
      <c r="F64" s="190"/>
      <c r="G64" s="190"/>
      <c r="H64" s="190"/>
      <c r="I64" s="190"/>
    </row>
    <row r="65" spans="1:9" ht="15" customHeight="1" x14ac:dyDescent="0.2">
      <c r="A65" s="752" t="s">
        <v>8794</v>
      </c>
      <c r="B65" s="753">
        <f>3915226.13*1000</f>
        <v>3915226130</v>
      </c>
      <c r="C65" s="574">
        <f>-8153.123*1000</f>
        <v>-8153123</v>
      </c>
      <c r="D65" s="562">
        <f>+B65+C65</f>
        <v>3907073007</v>
      </c>
      <c r="E65" s="190"/>
      <c r="F65" s="190"/>
      <c r="G65" s="190"/>
      <c r="H65" s="190"/>
      <c r="I65" s="190"/>
    </row>
    <row r="66" spans="1:9" ht="15" customHeight="1" x14ac:dyDescent="0.2">
      <c r="A66" s="757" t="s">
        <v>1</v>
      </c>
      <c r="B66" s="758">
        <f>+SUM(B64:B65)</f>
        <v>334939634555</v>
      </c>
      <c r="C66" s="583">
        <f>SUM(C64:C65)</f>
        <v>-31106712</v>
      </c>
      <c r="D66" s="758">
        <f>+SUM(D64:D65)</f>
        <v>334908527843</v>
      </c>
      <c r="E66" s="190"/>
      <c r="F66" s="190"/>
      <c r="G66" s="190"/>
      <c r="H66" s="190"/>
      <c r="I66" s="190"/>
    </row>
    <row r="67" spans="1:9" ht="15" customHeight="1" x14ac:dyDescent="0.2">
      <c r="A67" s="320" t="s">
        <v>9007</v>
      </c>
      <c r="B67" s="763"/>
      <c r="C67" s="764"/>
      <c r="D67" s="190"/>
      <c r="E67" s="190"/>
      <c r="F67" s="190"/>
      <c r="G67" s="190"/>
      <c r="H67" s="190"/>
      <c r="I67" s="190"/>
    </row>
    <row r="68" spans="1:9" ht="5.25" customHeight="1" x14ac:dyDescent="0.2">
      <c r="A68" s="228"/>
      <c r="E68" s="190"/>
      <c r="F68" s="190"/>
      <c r="G68" s="190"/>
      <c r="H68" s="190"/>
      <c r="I68" s="190"/>
    </row>
    <row r="69" spans="1:9" ht="15" customHeight="1" x14ac:dyDescent="0.2">
      <c r="A69" s="765" t="s">
        <v>8796</v>
      </c>
      <c r="D69" s="191"/>
      <c r="E69" s="190"/>
      <c r="F69" s="190"/>
      <c r="G69" s="190"/>
      <c r="H69" s="190"/>
      <c r="I69" s="190"/>
    </row>
    <row r="70" spans="1:9" ht="10.5" customHeight="1" x14ac:dyDescent="0.2">
      <c r="A70" s="765"/>
      <c r="D70" s="766" t="s">
        <v>8797</v>
      </c>
      <c r="E70" s="767"/>
      <c r="F70" s="767"/>
      <c r="G70" s="767"/>
      <c r="H70" s="767"/>
      <c r="I70" s="767"/>
    </row>
    <row r="71" spans="1:9" ht="25.5" x14ac:dyDescent="0.2">
      <c r="A71" s="1179" t="s">
        <v>8446</v>
      </c>
      <c r="B71" s="1179"/>
      <c r="C71" s="768" t="s">
        <v>9002</v>
      </c>
      <c r="D71" s="768" t="s">
        <v>8798</v>
      </c>
    </row>
    <row r="72" spans="1:9" ht="18.75" customHeight="1" x14ac:dyDescent="0.2">
      <c r="A72" s="1185" t="s">
        <v>9073</v>
      </c>
      <c r="B72" s="1186"/>
      <c r="C72" s="769">
        <v>32145246331</v>
      </c>
      <c r="D72" s="754">
        <v>13683369354</v>
      </c>
      <c r="E72" s="209"/>
      <c r="F72" s="209"/>
      <c r="G72" s="209"/>
      <c r="H72" s="209"/>
      <c r="I72" s="209"/>
    </row>
    <row r="73" spans="1:9" ht="18.75" customHeight="1" x14ac:dyDescent="0.2">
      <c r="A73" s="1185" t="s">
        <v>8799</v>
      </c>
      <c r="B73" s="1186"/>
      <c r="C73" s="769">
        <v>386181405496</v>
      </c>
      <c r="D73" s="754">
        <v>104754637771</v>
      </c>
      <c r="E73" s="209"/>
      <c r="F73" s="209"/>
      <c r="G73" s="209"/>
      <c r="H73" s="209"/>
      <c r="I73" s="209"/>
    </row>
    <row r="74" spans="1:9" ht="18.75" customHeight="1" x14ac:dyDescent="0.2">
      <c r="A74" s="1187" t="s">
        <v>1</v>
      </c>
      <c r="B74" s="1188"/>
      <c r="C74" s="947">
        <f>SUM(C72:C73)</f>
        <v>418326651827</v>
      </c>
      <c r="D74" s="947">
        <f>SUM(D72:D73)</f>
        <v>118438007125</v>
      </c>
      <c r="E74" s="772"/>
      <c r="F74" s="772"/>
      <c r="G74" s="772"/>
      <c r="H74" s="772"/>
      <c r="I74" s="772"/>
    </row>
    <row r="75" spans="1:9" ht="60" customHeight="1" x14ac:dyDescent="0.2">
      <c r="A75" s="1031" t="s">
        <v>8800</v>
      </c>
      <c r="B75" s="1031"/>
      <c r="C75" s="1031"/>
      <c r="D75" s="1031"/>
      <c r="E75" s="1031"/>
      <c r="F75" s="1031"/>
      <c r="G75" s="1031"/>
      <c r="H75" s="1031"/>
      <c r="I75" s="1031"/>
    </row>
    <row r="76" spans="1:9" ht="18.75" customHeight="1" x14ac:dyDescent="0.2">
      <c r="A76" s="773"/>
      <c r="B76"/>
      <c r="C76"/>
      <c r="D76"/>
      <c r="E76"/>
      <c r="F76" s="772"/>
      <c r="G76" s="772"/>
      <c r="H76" s="772"/>
      <c r="I76" s="772"/>
    </row>
    <row r="77" spans="1:9" ht="18.75" customHeight="1" x14ac:dyDescent="0.2">
      <c r="A77" s="774" t="s">
        <v>8801</v>
      </c>
      <c r="B77" s="775" t="s">
        <v>8802</v>
      </c>
      <c r="C77"/>
      <c r="D77"/>
      <c r="E77"/>
      <c r="F77" s="772"/>
      <c r="G77" s="772"/>
      <c r="H77" s="772"/>
      <c r="I77" s="772"/>
    </row>
    <row r="78" spans="1:9" ht="18.75" customHeight="1" x14ac:dyDescent="0.2">
      <c r="A78" s="775" t="s">
        <v>8579</v>
      </c>
      <c r="B78" s="776" t="s">
        <v>8803</v>
      </c>
      <c r="C78"/>
      <c r="D78"/>
      <c r="E78"/>
      <c r="F78" s="772"/>
      <c r="G78" s="772"/>
      <c r="H78" s="772"/>
      <c r="I78" s="772"/>
    </row>
    <row r="79" spans="1:9" ht="18.75" customHeight="1" x14ac:dyDescent="0.2">
      <c r="A79" s="775" t="s">
        <v>8804</v>
      </c>
      <c r="B79" s="776" t="s">
        <v>8805</v>
      </c>
      <c r="C79"/>
      <c r="D79"/>
      <c r="E79"/>
      <c r="F79" s="772"/>
      <c r="G79" s="772"/>
      <c r="H79" s="772"/>
      <c r="I79" s="772"/>
    </row>
    <row r="80" spans="1:9" ht="18.75" customHeight="1" x14ac:dyDescent="0.2">
      <c r="A80" s="775" t="s">
        <v>8806</v>
      </c>
      <c r="B80" s="776" t="s">
        <v>8807</v>
      </c>
      <c r="C80"/>
      <c r="D80"/>
      <c r="E80"/>
      <c r="F80" s="772"/>
      <c r="G80" s="772"/>
      <c r="H80" s="772"/>
      <c r="I80" s="772"/>
    </row>
    <row r="81" spans="1:9" ht="18.75" customHeight="1" x14ac:dyDescent="0.2">
      <c r="A81" s="775" t="s">
        <v>8808</v>
      </c>
      <c r="B81" s="776" t="s">
        <v>8809</v>
      </c>
      <c r="C81"/>
      <c r="D81"/>
      <c r="E81"/>
      <c r="F81" s="772"/>
      <c r="G81" s="772"/>
      <c r="H81" s="772"/>
      <c r="I81" s="772"/>
    </row>
    <row r="82" spans="1:9" ht="18.75" customHeight="1" x14ac:dyDescent="0.2">
      <c r="A82" s="775" t="s">
        <v>8810</v>
      </c>
      <c r="B82" s="776" t="s">
        <v>8811</v>
      </c>
      <c r="C82"/>
      <c r="D82"/>
      <c r="E82"/>
      <c r="F82" s="772"/>
      <c r="G82" s="772"/>
      <c r="H82" s="772"/>
      <c r="I82" s="772"/>
    </row>
    <row r="83" spans="1:9" ht="18.75" customHeight="1" x14ac:dyDescent="0.2">
      <c r="A83" s="775" t="s">
        <v>8812</v>
      </c>
      <c r="B83" s="776" t="s">
        <v>8813</v>
      </c>
      <c r="C83"/>
      <c r="D83"/>
      <c r="E83"/>
      <c r="F83" s="772"/>
      <c r="G83" s="772"/>
      <c r="H83" s="772"/>
      <c r="I83" s="772"/>
    </row>
    <row r="84" spans="1:9" ht="18.75" customHeight="1" x14ac:dyDescent="0.2">
      <c r="A84" s="773"/>
      <c r="B84"/>
      <c r="C84"/>
      <c r="D84"/>
      <c r="E84"/>
      <c r="F84" s="772"/>
      <c r="G84" s="772"/>
      <c r="H84" s="772"/>
      <c r="I84" s="772"/>
    </row>
    <row r="85" spans="1:9" ht="18.75" customHeight="1" x14ac:dyDescent="0.2">
      <c r="A85" s="777"/>
      <c r="B85"/>
      <c r="C85"/>
      <c r="D85"/>
      <c r="E85"/>
      <c r="F85" s="772"/>
      <c r="G85" s="772"/>
      <c r="H85" s="772"/>
      <c r="I85" s="772"/>
    </row>
    <row r="86" spans="1:9" ht="18.75" customHeight="1" x14ac:dyDescent="0.2">
      <c r="A86" s="1149" t="s">
        <v>9128</v>
      </c>
      <c r="B86" s="1149"/>
      <c r="C86" s="1149"/>
      <c r="D86" s="1149"/>
      <c r="E86" s="1149"/>
      <c r="F86" s="1149"/>
      <c r="G86" s="1149"/>
      <c r="H86" s="1149"/>
      <c r="I86" s="1149"/>
    </row>
    <row r="87" spans="1:9" ht="33" customHeight="1" x14ac:dyDescent="0.2">
      <c r="A87" s="1179" t="s">
        <v>8446</v>
      </c>
      <c r="B87" s="1179"/>
      <c r="C87" s="768" t="s">
        <v>9002</v>
      </c>
      <c r="D87" s="768" t="s">
        <v>8798</v>
      </c>
      <c r="F87" s="772"/>
      <c r="G87" s="772"/>
      <c r="H87" s="772"/>
      <c r="I87" s="772"/>
    </row>
    <row r="88" spans="1:9" ht="18.75" customHeight="1" x14ac:dyDescent="0.2">
      <c r="A88" s="1189" t="s">
        <v>8814</v>
      </c>
      <c r="B88" s="1190"/>
      <c r="C88" s="983">
        <v>171928833849</v>
      </c>
      <c r="D88" s="979">
        <v>47153295990</v>
      </c>
      <c r="F88" s="772"/>
      <c r="G88" s="772"/>
      <c r="H88" s="772"/>
      <c r="I88" s="772"/>
    </row>
    <row r="89" spans="1:9" ht="18.75" customHeight="1" x14ac:dyDescent="0.25">
      <c r="A89" s="985" t="s">
        <v>8815</v>
      </c>
      <c r="B89" s="981"/>
      <c r="C89" s="984">
        <v>-51912317507.272728</v>
      </c>
      <c r="D89" s="980">
        <v>-22039126769</v>
      </c>
      <c r="F89" s="772"/>
      <c r="G89" s="772"/>
      <c r="H89" s="772"/>
      <c r="I89" s="772"/>
    </row>
    <row r="90" spans="1:9" ht="18.75" customHeight="1" x14ac:dyDescent="0.2">
      <c r="A90" s="1191" t="s">
        <v>1</v>
      </c>
      <c r="B90" s="1192"/>
      <c r="C90" s="978">
        <f>SUM(C88:C89)</f>
        <v>120016516341.72726</v>
      </c>
      <c r="D90" s="982">
        <f>SUM(D88:D89)</f>
        <v>25114169221</v>
      </c>
      <c r="F90" s="772"/>
      <c r="G90" s="772"/>
      <c r="H90" s="772"/>
      <c r="I90" s="772"/>
    </row>
    <row r="91" spans="1:9" ht="18.75" customHeight="1" x14ac:dyDescent="0.2">
      <c r="A91" s="778"/>
      <c r="B91"/>
      <c r="C91"/>
      <c r="D91"/>
      <c r="E91"/>
      <c r="F91" s="772"/>
      <c r="G91" s="772"/>
      <c r="H91" s="772"/>
      <c r="I91" s="772"/>
    </row>
    <row r="92" spans="1:9" ht="18.75" customHeight="1" x14ac:dyDescent="0.2">
      <c r="A92" s="779" t="s">
        <v>9127</v>
      </c>
      <c r="B92"/>
      <c r="C92"/>
      <c r="D92"/>
      <c r="E92"/>
      <c r="F92" s="772"/>
      <c r="G92" s="772"/>
      <c r="H92" s="772"/>
      <c r="I92" s="772"/>
    </row>
    <row r="93" spans="1:9" ht="18.75" customHeight="1" x14ac:dyDescent="0.2">
      <c r="A93" s="702"/>
      <c r="B93" s="702"/>
      <c r="C93" s="770"/>
      <c r="D93" s="771"/>
      <c r="E93" s="772"/>
      <c r="F93" s="772"/>
      <c r="G93" s="772"/>
      <c r="H93" s="772"/>
      <c r="I93" s="772"/>
    </row>
    <row r="94" spans="1:9" ht="18.75" customHeight="1" x14ac:dyDescent="0.2">
      <c r="A94" s="780" t="s">
        <v>8816</v>
      </c>
      <c r="B94" s="702"/>
      <c r="C94" s="770"/>
      <c r="D94" s="771"/>
      <c r="E94" s="772"/>
      <c r="F94" s="772"/>
      <c r="G94" s="772"/>
      <c r="H94" s="772"/>
      <c r="I94" s="772"/>
    </row>
    <row r="95" spans="1:9" ht="18.75" customHeight="1" x14ac:dyDescent="0.2">
      <c r="A95" s="702" t="s">
        <v>8673</v>
      </c>
      <c r="B95" s="702"/>
      <c r="C95" s="770"/>
      <c r="D95" s="771"/>
      <c r="E95" s="772"/>
      <c r="F95" s="772"/>
      <c r="G95" s="772"/>
      <c r="H95" s="772"/>
      <c r="I95" s="772"/>
    </row>
    <row r="96" spans="1:9" ht="18.75" customHeight="1" x14ac:dyDescent="0.2">
      <c r="A96" s="702"/>
      <c r="B96" s="702"/>
      <c r="C96" s="770"/>
      <c r="D96" s="771"/>
      <c r="E96" s="772"/>
      <c r="F96" s="772"/>
      <c r="G96" s="772"/>
      <c r="H96" s="772"/>
      <c r="I96" s="772"/>
    </row>
    <row r="97" spans="1:9" ht="29.25" customHeight="1" x14ac:dyDescent="0.2">
      <c r="A97" s="1174" t="s">
        <v>8446</v>
      </c>
      <c r="B97" s="1176"/>
      <c r="C97" s="781" t="s">
        <v>8852</v>
      </c>
      <c r="D97" s="781" t="s">
        <v>8817</v>
      </c>
      <c r="E97" s="228"/>
      <c r="F97" s="228"/>
      <c r="G97" s="190"/>
      <c r="I97" s="585"/>
    </row>
    <row r="98" spans="1:9" ht="18.75" customHeight="1" x14ac:dyDescent="0.2">
      <c r="A98" s="1180" t="s">
        <v>8818</v>
      </c>
      <c r="B98" s="1181"/>
      <c r="C98" s="453">
        <v>22136040130</v>
      </c>
      <c r="D98" s="453">
        <v>207583722153</v>
      </c>
      <c r="E98" s="228"/>
      <c r="F98" s="782"/>
      <c r="G98" s="238"/>
      <c r="I98" s="585"/>
    </row>
    <row r="99" spans="1:9" ht="18.75" customHeight="1" x14ac:dyDescent="0.2">
      <c r="A99" s="1180" t="s">
        <v>8819</v>
      </c>
      <c r="B99" s="1181"/>
      <c r="C99" s="453">
        <v>53790179649</v>
      </c>
      <c r="D99" s="453">
        <v>139212598982</v>
      </c>
      <c r="F99" s="783"/>
      <c r="G99" s="190"/>
      <c r="I99" s="585"/>
    </row>
    <row r="100" spans="1:9" ht="18.75" customHeight="1" x14ac:dyDescent="0.2">
      <c r="A100" s="1180" t="s">
        <v>8820</v>
      </c>
      <c r="B100" s="1181"/>
      <c r="C100" s="453">
        <v>306049537486</v>
      </c>
      <c r="D100" s="453">
        <v>96168468340</v>
      </c>
      <c r="F100" s="783"/>
      <c r="G100" s="190"/>
      <c r="I100" s="585"/>
    </row>
    <row r="101" spans="1:9" ht="18.75" customHeight="1" x14ac:dyDescent="0.2">
      <c r="A101" s="1180" t="s">
        <v>8821</v>
      </c>
      <c r="B101" s="1181"/>
      <c r="C101" s="453">
        <v>46619619427</v>
      </c>
      <c r="D101" s="453">
        <v>64317319453</v>
      </c>
      <c r="F101" s="783"/>
      <c r="G101" s="190"/>
      <c r="I101" s="585"/>
    </row>
    <row r="102" spans="1:9" ht="18.75" customHeight="1" x14ac:dyDescent="0.2">
      <c r="A102" s="1180" t="s">
        <v>8822</v>
      </c>
      <c r="B102" s="1181"/>
      <c r="C102" s="453">
        <v>16253142123</v>
      </c>
      <c r="D102" s="453">
        <v>5514125390</v>
      </c>
      <c r="F102" s="783"/>
      <c r="G102" s="190"/>
      <c r="I102" s="585"/>
    </row>
    <row r="103" spans="1:9" ht="18.75" customHeight="1" x14ac:dyDescent="0.2">
      <c r="A103" s="1180" t="s">
        <v>8823</v>
      </c>
      <c r="B103" s="1181"/>
      <c r="C103" s="453">
        <v>40169211386</v>
      </c>
      <c r="D103" s="453">
        <v>63567391604</v>
      </c>
      <c r="F103" s="783"/>
      <c r="G103" s="190"/>
      <c r="I103" s="585"/>
    </row>
    <row r="104" spans="1:9" ht="18.75" customHeight="1" x14ac:dyDescent="0.2">
      <c r="A104" s="1180" t="s">
        <v>8824</v>
      </c>
      <c r="B104" s="1181"/>
      <c r="C104" s="453">
        <v>11105894472</v>
      </c>
      <c r="D104" s="784">
        <v>25921508202</v>
      </c>
      <c r="F104" s="783"/>
      <c r="G104" s="190"/>
      <c r="I104" s="585"/>
    </row>
    <row r="105" spans="1:9" ht="18.75" customHeight="1" x14ac:dyDescent="0.2">
      <c r="A105" s="1180" t="s">
        <v>8825</v>
      </c>
      <c r="B105" s="1181"/>
      <c r="C105" s="453">
        <v>157919372140</v>
      </c>
      <c r="D105" s="453">
        <v>120054910820</v>
      </c>
      <c r="F105" s="783"/>
      <c r="G105" s="190"/>
      <c r="I105" s="585"/>
    </row>
    <row r="106" spans="1:9" ht="18.75" customHeight="1" x14ac:dyDescent="0.2">
      <c r="A106" s="1180" t="s">
        <v>8826</v>
      </c>
      <c r="B106" s="1181"/>
      <c r="C106" s="453">
        <v>292268860</v>
      </c>
      <c r="D106" s="453">
        <v>18624350226</v>
      </c>
      <c r="F106" s="783"/>
      <c r="G106" s="190"/>
      <c r="I106" s="585"/>
    </row>
    <row r="107" spans="1:9" ht="18.75" customHeight="1" x14ac:dyDescent="0.2">
      <c r="A107" s="1180" t="s">
        <v>8853</v>
      </c>
      <c r="B107" s="1181"/>
      <c r="C107" s="453">
        <v>0</v>
      </c>
      <c r="D107" s="453">
        <v>0</v>
      </c>
      <c r="I107" s="585"/>
    </row>
    <row r="108" spans="1:9" ht="18.75" customHeight="1" x14ac:dyDescent="0.2">
      <c r="A108" s="1180" t="s">
        <v>8827</v>
      </c>
      <c r="B108" s="1181"/>
      <c r="C108" s="453">
        <v>106763757411</v>
      </c>
      <c r="D108" s="453">
        <v>2487995876</v>
      </c>
      <c r="I108" s="585"/>
    </row>
    <row r="109" spans="1:9" ht="18.75" customHeight="1" x14ac:dyDescent="0.2">
      <c r="A109" s="1180" t="s">
        <v>8828</v>
      </c>
      <c r="B109" s="1181"/>
      <c r="C109" s="785">
        <v>-19429643005</v>
      </c>
      <c r="D109" s="785">
        <v>-17589492032</v>
      </c>
      <c r="F109" s="217"/>
      <c r="G109" s="190"/>
      <c r="I109" s="585"/>
    </row>
    <row r="110" spans="1:9" ht="18.75" customHeight="1" x14ac:dyDescent="0.2">
      <c r="A110" s="1182" t="s">
        <v>8469</v>
      </c>
      <c r="B110" s="1183"/>
      <c r="C110" s="786">
        <f>SUM(C98:C109)</f>
        <v>741669380079</v>
      </c>
      <c r="D110" s="786">
        <f>SUM(D98:D109)</f>
        <v>725862899014</v>
      </c>
      <c r="E110" s="306"/>
      <c r="F110" s="787"/>
      <c r="G110" s="238"/>
      <c r="I110" s="585"/>
    </row>
    <row r="111" spans="1:9" ht="18.75" customHeight="1" x14ac:dyDescent="0.2">
      <c r="A111" s="702"/>
      <c r="B111" s="702"/>
      <c r="C111" s="770"/>
      <c r="D111" s="771"/>
      <c r="E111" s="772"/>
      <c r="F111" s="772"/>
      <c r="G111" s="772"/>
      <c r="H111" s="772"/>
      <c r="I111" s="772"/>
    </row>
    <row r="112" spans="1:9" ht="18.75" customHeight="1" x14ac:dyDescent="0.2">
      <c r="A112" s="788" t="s">
        <v>8829</v>
      </c>
      <c r="B112" s="702"/>
      <c r="C112" s="770"/>
      <c r="D112" s="771"/>
      <c r="E112" s="772"/>
      <c r="F112" s="772"/>
      <c r="G112" s="772"/>
      <c r="H112" s="772"/>
      <c r="I112" s="772"/>
    </row>
    <row r="113" spans="1:9" ht="18.75" customHeight="1" x14ac:dyDescent="0.2">
      <c r="A113" s="1149" t="s">
        <v>9129</v>
      </c>
      <c r="B113" s="1149"/>
      <c r="C113" s="1149"/>
      <c r="D113" s="1149"/>
      <c r="E113" s="1149"/>
      <c r="F113" s="1149"/>
      <c r="G113" s="1149"/>
      <c r="H113" s="1149"/>
      <c r="I113" s="1149"/>
    </row>
    <row r="114" spans="1:9" ht="18.75" customHeight="1" x14ac:dyDescent="0.2">
      <c r="A114" s="702"/>
      <c r="B114" s="702"/>
      <c r="C114" s="770"/>
      <c r="D114" s="771"/>
      <c r="E114" s="772"/>
      <c r="F114" s="772"/>
      <c r="G114" s="772"/>
      <c r="H114" s="772"/>
      <c r="I114" s="772"/>
    </row>
    <row r="115" spans="1:9" ht="18.75" customHeight="1" x14ac:dyDescent="0.2">
      <c r="A115" s="702"/>
      <c r="B115" s="702"/>
      <c r="C115" s="770"/>
      <c r="D115" s="771"/>
      <c r="E115" s="772"/>
      <c r="F115" s="772"/>
      <c r="G115" s="772"/>
      <c r="H115" s="772"/>
      <c r="I115" s="772"/>
    </row>
    <row r="116" spans="1:9" ht="18.75" customHeight="1" x14ac:dyDescent="0.2">
      <c r="A116" s="702"/>
      <c r="B116" s="702"/>
      <c r="C116" s="770"/>
      <c r="D116" s="771"/>
      <c r="E116" s="772"/>
      <c r="F116" s="772"/>
      <c r="G116" s="772"/>
      <c r="H116" s="772"/>
      <c r="I116" s="772"/>
    </row>
    <row r="117" spans="1:9" ht="15" customHeight="1" x14ac:dyDescent="0.2">
      <c r="A117" s="228"/>
      <c r="B117" s="789"/>
    </row>
    <row r="118" spans="1:9" ht="11.25" customHeight="1" x14ac:dyDescent="0.2"/>
    <row r="119" spans="1:9" ht="11.25" customHeight="1" x14ac:dyDescent="0.2"/>
    <row r="121" spans="1:9" ht="15" customHeight="1" x14ac:dyDescent="0.2">
      <c r="A121" s="22"/>
      <c r="B121" s="22"/>
      <c r="C121" s="986"/>
      <c r="D121" s="986"/>
      <c r="E121" s="9"/>
      <c r="F121" s="9"/>
      <c r="G121" s="9"/>
      <c r="H121" s="9"/>
      <c r="I121" s="9"/>
    </row>
    <row r="122" spans="1:9" ht="15" customHeight="1" x14ac:dyDescent="0.2">
      <c r="A122" s="22"/>
      <c r="B122" s="22"/>
      <c r="C122" s="986"/>
      <c r="D122" s="986"/>
      <c r="E122" s="22"/>
      <c r="F122" s="22"/>
      <c r="G122" s="22"/>
      <c r="H122" s="22"/>
      <c r="I122" s="22"/>
    </row>
    <row r="146" spans="5:9" ht="15" customHeight="1" x14ac:dyDescent="0.2">
      <c r="E146" s="790"/>
      <c r="F146" s="790"/>
      <c r="G146" s="790"/>
      <c r="H146" s="790"/>
      <c r="I146" s="790"/>
    </row>
    <row r="147" spans="5:9" ht="15" customHeight="1" x14ac:dyDescent="0.2">
      <c r="E147" s="790"/>
      <c r="F147" s="790"/>
      <c r="G147" s="790"/>
      <c r="H147" s="790"/>
      <c r="I147" s="790"/>
    </row>
    <row r="148" spans="5:9" ht="15" customHeight="1" x14ac:dyDescent="0.2">
      <c r="E148" s="790"/>
      <c r="F148" s="790"/>
      <c r="G148" s="790"/>
      <c r="H148" s="790"/>
      <c r="I148" s="790"/>
    </row>
    <row r="149" spans="5:9" ht="15" customHeight="1" x14ac:dyDescent="0.2">
      <c r="E149" s="790"/>
      <c r="F149" s="790"/>
      <c r="G149" s="790"/>
      <c r="H149" s="790"/>
      <c r="I149" s="790"/>
    </row>
    <row r="150" spans="5:9" ht="15" customHeight="1" x14ac:dyDescent="0.2">
      <c r="E150" s="790"/>
      <c r="F150" s="790"/>
      <c r="G150" s="790"/>
      <c r="H150" s="790"/>
      <c r="I150" s="790"/>
    </row>
    <row r="151" spans="5:9" ht="15" customHeight="1" x14ac:dyDescent="0.2">
      <c r="E151" s="790"/>
      <c r="F151" s="790"/>
      <c r="G151" s="790"/>
      <c r="H151" s="790"/>
      <c r="I151" s="790"/>
    </row>
    <row r="152" spans="5:9" ht="15" customHeight="1" x14ac:dyDescent="0.2">
      <c r="E152" s="790"/>
      <c r="F152" s="790"/>
      <c r="G152" s="790"/>
      <c r="H152" s="790"/>
      <c r="I152" s="790"/>
    </row>
    <row r="153" spans="5:9" ht="15" customHeight="1" x14ac:dyDescent="0.2">
      <c r="E153" s="790"/>
      <c r="F153" s="790"/>
      <c r="G153" s="790"/>
      <c r="H153" s="790"/>
      <c r="I153" s="790"/>
    </row>
    <row r="154" spans="5:9" ht="15" customHeight="1" x14ac:dyDescent="0.2">
      <c r="E154" s="790"/>
      <c r="F154" s="790"/>
      <c r="G154" s="790"/>
      <c r="H154" s="790"/>
      <c r="I154" s="790"/>
    </row>
    <row r="155" spans="5:9" ht="15" customHeight="1" x14ac:dyDescent="0.2">
      <c r="E155" s="790"/>
      <c r="F155" s="790"/>
      <c r="G155" s="790"/>
      <c r="H155" s="790"/>
      <c r="I155" s="790"/>
    </row>
    <row r="156" spans="5:9" ht="15" customHeight="1" x14ac:dyDescent="0.2">
      <c r="E156" s="790"/>
      <c r="F156" s="790"/>
      <c r="G156" s="790"/>
      <c r="H156" s="790"/>
      <c r="I156" s="790"/>
    </row>
    <row r="157" spans="5:9" ht="15" customHeight="1" x14ac:dyDescent="0.2">
      <c r="E157" s="790"/>
      <c r="F157" s="790"/>
      <c r="G157" s="790"/>
      <c r="H157" s="790"/>
      <c r="I157" s="790"/>
    </row>
    <row r="158" spans="5:9" ht="15" customHeight="1" x14ac:dyDescent="0.2">
      <c r="E158" s="790"/>
      <c r="F158" s="790"/>
      <c r="G158" s="790"/>
      <c r="H158" s="790"/>
      <c r="I158" s="790"/>
    </row>
    <row r="159" spans="5:9" ht="15" customHeight="1" x14ac:dyDescent="0.2">
      <c r="E159" s="790"/>
      <c r="F159" s="790"/>
      <c r="G159" s="790"/>
      <c r="H159" s="790"/>
      <c r="I159" s="790"/>
    </row>
    <row r="160" spans="5:9" ht="15" customHeight="1" x14ac:dyDescent="0.2">
      <c r="E160" s="790"/>
      <c r="F160" s="790"/>
      <c r="G160" s="790"/>
      <c r="H160" s="790"/>
      <c r="I160" s="790"/>
    </row>
    <row r="161" spans="5:9" ht="15" customHeight="1" x14ac:dyDescent="0.2">
      <c r="E161" s="790"/>
      <c r="F161" s="790"/>
      <c r="G161" s="790"/>
      <c r="H161" s="790"/>
      <c r="I161" s="790"/>
    </row>
    <row r="162" spans="5:9" ht="15" customHeight="1" x14ac:dyDescent="0.2">
      <c r="E162" s="790"/>
      <c r="F162" s="790"/>
      <c r="G162" s="790"/>
      <c r="H162" s="790"/>
      <c r="I162" s="790"/>
    </row>
    <row r="163" spans="5:9" ht="15" customHeight="1" x14ac:dyDescent="0.2">
      <c r="E163" s="790"/>
      <c r="F163" s="790"/>
      <c r="G163" s="790"/>
      <c r="H163" s="790"/>
      <c r="I163" s="790"/>
    </row>
    <row r="164" spans="5:9" ht="15" customHeight="1" x14ac:dyDescent="0.2">
      <c r="E164" s="790"/>
      <c r="F164" s="790"/>
      <c r="G164" s="790"/>
      <c r="H164" s="790"/>
      <c r="I164" s="790"/>
    </row>
    <row r="165" spans="5:9" ht="15" customHeight="1" x14ac:dyDescent="0.2">
      <c r="E165" s="790"/>
      <c r="F165" s="790"/>
      <c r="G165" s="790"/>
      <c r="H165" s="790"/>
      <c r="I165" s="790"/>
    </row>
    <row r="166" spans="5:9" ht="15" customHeight="1" x14ac:dyDescent="0.2">
      <c r="E166" s="790"/>
      <c r="F166" s="790"/>
      <c r="G166" s="790"/>
      <c r="H166" s="790"/>
      <c r="I166" s="790"/>
    </row>
    <row r="167" spans="5:9" ht="15" customHeight="1" x14ac:dyDescent="0.2">
      <c r="E167" s="790"/>
      <c r="F167" s="790"/>
      <c r="G167" s="790"/>
      <c r="H167" s="790"/>
      <c r="I167" s="790"/>
    </row>
    <row r="168" spans="5:9" ht="15" customHeight="1" x14ac:dyDescent="0.2">
      <c r="E168" s="790"/>
      <c r="F168" s="790"/>
      <c r="G168" s="790"/>
      <c r="H168" s="790"/>
      <c r="I168" s="790"/>
    </row>
    <row r="169" spans="5:9" ht="15" customHeight="1" x14ac:dyDescent="0.2">
      <c r="E169" s="790"/>
      <c r="F169" s="790"/>
      <c r="G169" s="790"/>
      <c r="H169" s="790"/>
      <c r="I169" s="790"/>
    </row>
    <row r="170" spans="5:9" ht="15" customHeight="1" x14ac:dyDescent="0.2">
      <c r="E170" s="790"/>
      <c r="F170" s="790"/>
      <c r="G170" s="790"/>
      <c r="H170" s="790"/>
      <c r="I170" s="790"/>
    </row>
    <row r="171" spans="5:9" ht="15" customHeight="1" x14ac:dyDescent="0.2">
      <c r="E171" s="790"/>
      <c r="F171" s="790"/>
      <c r="G171" s="790"/>
      <c r="H171" s="790"/>
      <c r="I171" s="790"/>
    </row>
    <row r="172" spans="5:9" ht="15" customHeight="1" x14ac:dyDescent="0.2">
      <c r="E172" s="790"/>
      <c r="F172" s="790"/>
      <c r="G172" s="790"/>
      <c r="H172" s="790"/>
      <c r="I172" s="790"/>
    </row>
    <row r="173" spans="5:9" ht="15" customHeight="1" x14ac:dyDescent="0.2">
      <c r="E173" s="790"/>
      <c r="F173" s="790"/>
      <c r="G173" s="790"/>
      <c r="H173" s="790"/>
      <c r="I173" s="790"/>
    </row>
    <row r="174" spans="5:9" ht="15" customHeight="1" x14ac:dyDescent="0.2">
      <c r="E174" s="790"/>
      <c r="F174" s="790"/>
      <c r="G174" s="790"/>
      <c r="H174" s="790"/>
      <c r="I174" s="790"/>
    </row>
    <row r="175" spans="5:9" ht="15" customHeight="1" x14ac:dyDescent="0.2">
      <c r="E175" s="790"/>
      <c r="F175" s="790"/>
      <c r="G175" s="790"/>
      <c r="H175" s="790"/>
      <c r="I175" s="790"/>
    </row>
    <row r="176" spans="5:9" ht="15" customHeight="1" x14ac:dyDescent="0.2">
      <c r="E176" s="790"/>
      <c r="F176" s="790"/>
      <c r="G176" s="790"/>
      <c r="H176" s="790"/>
      <c r="I176" s="790"/>
    </row>
    <row r="177" spans="5:9" ht="15" customHeight="1" x14ac:dyDescent="0.2">
      <c r="E177" s="790"/>
      <c r="F177" s="790"/>
      <c r="G177" s="790"/>
      <c r="H177" s="790"/>
      <c r="I177" s="790"/>
    </row>
    <row r="178" spans="5:9" ht="15" customHeight="1" x14ac:dyDescent="0.2">
      <c r="E178" s="790"/>
      <c r="F178" s="790"/>
      <c r="G178" s="790"/>
      <c r="H178" s="790"/>
      <c r="I178" s="790"/>
    </row>
    <row r="179" spans="5:9" ht="15" customHeight="1" x14ac:dyDescent="0.2">
      <c r="E179" s="790"/>
      <c r="F179" s="790"/>
      <c r="G179" s="790"/>
      <c r="H179" s="790"/>
      <c r="I179" s="790"/>
    </row>
    <row r="180" spans="5:9" ht="15" customHeight="1" x14ac:dyDescent="0.2">
      <c r="E180" s="790"/>
      <c r="F180" s="790"/>
      <c r="G180" s="790"/>
      <c r="H180" s="790"/>
      <c r="I180" s="790"/>
    </row>
    <row r="181" spans="5:9" ht="15" customHeight="1" x14ac:dyDescent="0.2">
      <c r="E181" s="790"/>
      <c r="F181" s="790"/>
      <c r="G181" s="790"/>
      <c r="H181" s="790"/>
      <c r="I181" s="790"/>
    </row>
    <row r="182" spans="5:9" ht="15" customHeight="1" x14ac:dyDescent="0.2">
      <c r="E182" s="790"/>
      <c r="F182" s="790"/>
      <c r="G182" s="790"/>
      <c r="H182" s="790"/>
      <c r="I182" s="790"/>
    </row>
  </sheetData>
  <mergeCells count="45">
    <mergeCell ref="A7:I7"/>
    <mergeCell ref="A12:A13"/>
    <mergeCell ref="B12:I12"/>
    <mergeCell ref="B13:E13"/>
    <mergeCell ref="F13:G13"/>
    <mergeCell ref="H13:I13"/>
    <mergeCell ref="A55:D55"/>
    <mergeCell ref="A22:A23"/>
    <mergeCell ref="B22:I22"/>
    <mergeCell ref="B23:E23"/>
    <mergeCell ref="F23:G23"/>
    <mergeCell ref="H23:I23"/>
    <mergeCell ref="A30:I31"/>
    <mergeCell ref="A35:A36"/>
    <mergeCell ref="B35:G35"/>
    <mergeCell ref="A43:A44"/>
    <mergeCell ref="B43:G43"/>
    <mergeCell ref="A51:H52"/>
    <mergeCell ref="A98:B98"/>
    <mergeCell ref="A56:C56"/>
    <mergeCell ref="A71:B71"/>
    <mergeCell ref="A73:B73"/>
    <mergeCell ref="A75:I75"/>
    <mergeCell ref="A86:I86"/>
    <mergeCell ref="A97:B97"/>
    <mergeCell ref="A72:B72"/>
    <mergeCell ref="A74:B74"/>
    <mergeCell ref="A88:B88"/>
    <mergeCell ref="A87:B87"/>
    <mergeCell ref="A90:B90"/>
    <mergeCell ref="A104:B104"/>
    <mergeCell ref="A113:I113"/>
    <mergeCell ref="C121:D121"/>
    <mergeCell ref="C122:D122"/>
    <mergeCell ref="A105:B105"/>
    <mergeCell ref="A106:B106"/>
    <mergeCell ref="A110:B110"/>
    <mergeCell ref="A108:B108"/>
    <mergeCell ref="A107:B107"/>
    <mergeCell ref="A109:B109"/>
    <mergeCell ref="A99:B99"/>
    <mergeCell ref="A100:B100"/>
    <mergeCell ref="A101:B101"/>
    <mergeCell ref="A102:B102"/>
    <mergeCell ref="A103:B103"/>
  </mergeCells>
  <printOptions horizontalCentered="1" gridLinesSet="0"/>
  <pageMargins left="0.59055118110236227" right="0.39370078740157483" top="1.5748031496062993" bottom="0.78740157480314965" header="0" footer="0.78740157480314965"/>
  <pageSetup scale="44" orientation="portrait" r:id="rId1"/>
  <headerFooter scaleWithDoc="0" alignWithMargins="0"/>
  <ignoredErrors>
    <ignoredError sqref="C90" formulaRange="1"/>
    <ignoredError sqref="C66" 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5F50E-4F40-4766-B55A-1D897F5AA1D7}">
  <sheetPr>
    <tabColor rgb="FF00FF00"/>
    <pageSetUpPr fitToPage="1"/>
  </sheetPr>
  <dimension ref="A1:C57"/>
  <sheetViews>
    <sheetView showGridLines="0" topLeftCell="A31" zoomScaleNormal="100" workbookViewId="0">
      <selection activeCell="A31" sqref="A31"/>
    </sheetView>
  </sheetViews>
  <sheetFormatPr baseColWidth="10" defaultColWidth="11.42578125" defaultRowHeight="12.75" x14ac:dyDescent="0.2"/>
  <cols>
    <col min="1" max="1" width="98.140625" style="75" bestFit="1" customWidth="1"/>
    <col min="2" max="16384" width="11.42578125" style="75"/>
  </cols>
  <sheetData>
    <row r="1" spans="1:3" x14ac:dyDescent="0.2">
      <c r="C1" s="189"/>
    </row>
    <row r="6" spans="1:3" ht="13.5" thickBot="1" x14ac:dyDescent="0.25"/>
    <row r="7" spans="1:3" s="502" customFormat="1" ht="15" customHeight="1" thickBot="1" x14ac:dyDescent="0.3">
      <c r="A7" s="791" t="s">
        <v>9003</v>
      </c>
      <c r="B7" s="710"/>
    </row>
    <row r="8" spans="1:3" s="188" customFormat="1" ht="15" customHeight="1" x14ac:dyDescent="0.25">
      <c r="A8" s="372"/>
      <c r="B8" s="206"/>
    </row>
    <row r="9" spans="1:3" ht="14.25" x14ac:dyDescent="0.2">
      <c r="A9" s="593" t="s">
        <v>8830</v>
      </c>
      <c r="C9" s="37"/>
    </row>
    <row r="11" spans="1:3" x14ac:dyDescent="0.2">
      <c r="A11" s="792" t="s">
        <v>8831</v>
      </c>
    </row>
    <row r="12" spans="1:3" x14ac:dyDescent="0.2">
      <c r="A12" s="793"/>
    </row>
    <row r="13" spans="1:3" x14ac:dyDescent="0.2">
      <c r="A13" s="792" t="s">
        <v>8832</v>
      </c>
    </row>
    <row r="14" spans="1:3" x14ac:dyDescent="0.2">
      <c r="A14" s="773"/>
    </row>
    <row r="15" spans="1:3" ht="51" x14ac:dyDescent="0.2">
      <c r="A15" s="773" t="s">
        <v>8833</v>
      </c>
    </row>
    <row r="16" spans="1:3" x14ac:dyDescent="0.2">
      <c r="A16" s="773"/>
    </row>
    <row r="17" spans="1:1" x14ac:dyDescent="0.2">
      <c r="A17" s="792" t="s">
        <v>8834</v>
      </c>
    </row>
    <row r="18" spans="1:1" x14ac:dyDescent="0.2">
      <c r="A18" s="793"/>
    </row>
    <row r="19" spans="1:1" ht="38.25" x14ac:dyDescent="0.2">
      <c r="A19" s="773" t="s">
        <v>8835</v>
      </c>
    </row>
    <row r="20" spans="1:1" x14ac:dyDescent="0.2">
      <c r="A20" s="794"/>
    </row>
    <row r="21" spans="1:1" x14ac:dyDescent="0.2">
      <c r="A21" s="792" t="s">
        <v>8836</v>
      </c>
    </row>
    <row r="22" spans="1:1" x14ac:dyDescent="0.2">
      <c r="A22" s="793"/>
    </row>
    <row r="23" spans="1:1" ht="25.5" x14ac:dyDescent="0.2">
      <c r="A23" s="773" t="s">
        <v>8837</v>
      </c>
    </row>
    <row r="24" spans="1:1" x14ac:dyDescent="0.2">
      <c r="A24" s="773"/>
    </row>
    <row r="25" spans="1:1" x14ac:dyDescent="0.2">
      <c r="A25" s="792" t="s">
        <v>8838</v>
      </c>
    </row>
    <row r="26" spans="1:1" x14ac:dyDescent="0.2">
      <c r="A26" s="792"/>
    </row>
    <row r="27" spans="1:1" ht="76.5" x14ac:dyDescent="0.2">
      <c r="A27" s="773" t="s">
        <v>8839</v>
      </c>
    </row>
    <row r="28" spans="1:1" x14ac:dyDescent="0.2">
      <c r="A28" s="773"/>
    </row>
    <row r="29" spans="1:1" ht="25.5" x14ac:dyDescent="0.2">
      <c r="A29" s="773" t="s">
        <v>8840</v>
      </c>
    </row>
    <row r="30" spans="1:1" x14ac:dyDescent="0.2">
      <c r="A30" s="773"/>
    </row>
    <row r="31" spans="1:1" ht="51" x14ac:dyDescent="0.2">
      <c r="A31" s="773" t="s">
        <v>9133</v>
      </c>
    </row>
    <row r="32" spans="1:1" x14ac:dyDescent="0.2">
      <c r="A32" s="773"/>
    </row>
    <row r="33" spans="1:1" ht="25.5" x14ac:dyDescent="0.2">
      <c r="A33" s="773" t="s">
        <v>8841</v>
      </c>
    </row>
    <row r="34" spans="1:1" x14ac:dyDescent="0.2">
      <c r="A34" s="773"/>
    </row>
    <row r="35" spans="1:1" x14ac:dyDescent="0.2">
      <c r="A35" s="773" t="s">
        <v>8842</v>
      </c>
    </row>
    <row r="36" spans="1:1" x14ac:dyDescent="0.2">
      <c r="A36" s="773"/>
    </row>
    <row r="37" spans="1:1" ht="25.5" x14ac:dyDescent="0.2">
      <c r="A37" s="773" t="s">
        <v>8843</v>
      </c>
    </row>
    <row r="38" spans="1:1" x14ac:dyDescent="0.2">
      <c r="A38" s="773"/>
    </row>
    <row r="39" spans="1:1" ht="25.5" x14ac:dyDescent="0.2">
      <c r="A39" s="773" t="s">
        <v>8844</v>
      </c>
    </row>
    <row r="40" spans="1:1" x14ac:dyDescent="0.2">
      <c r="A40" s="773"/>
    </row>
    <row r="41" spans="1:1" ht="51" x14ac:dyDescent="0.2">
      <c r="A41" s="773" t="s">
        <v>8845</v>
      </c>
    </row>
    <row r="42" spans="1:1" x14ac:dyDescent="0.2">
      <c r="A42" s="773"/>
    </row>
    <row r="43" spans="1:1" x14ac:dyDescent="0.2">
      <c r="A43" s="792" t="s">
        <v>8846</v>
      </c>
    </row>
    <row r="44" spans="1:1" x14ac:dyDescent="0.2">
      <c r="A44" s="773"/>
    </row>
    <row r="45" spans="1:1" ht="127.5" x14ac:dyDescent="0.2">
      <c r="A45" s="773" t="s">
        <v>8847</v>
      </c>
    </row>
    <row r="46" spans="1:1" x14ac:dyDescent="0.2">
      <c r="A46" s="792"/>
    </row>
    <row r="47" spans="1:1" x14ac:dyDescent="0.2">
      <c r="A47" s="792" t="s">
        <v>8848</v>
      </c>
    </row>
    <row r="48" spans="1:1" x14ac:dyDescent="0.2">
      <c r="A48" s="793"/>
    </row>
    <row r="49" spans="1:1" ht="102" x14ac:dyDescent="0.2">
      <c r="A49" s="773" t="s">
        <v>8849</v>
      </c>
    </row>
    <row r="53" spans="1:1" x14ac:dyDescent="0.2">
      <c r="A53" s="22"/>
    </row>
    <row r="54" spans="1:1" x14ac:dyDescent="0.2">
      <c r="A54" s="22"/>
    </row>
    <row r="55" spans="1:1" x14ac:dyDescent="0.2">
      <c r="A55" s="22"/>
    </row>
    <row r="56" spans="1:1" x14ac:dyDescent="0.2">
      <c r="A56" s="204"/>
    </row>
    <row r="57" spans="1:1" x14ac:dyDescent="0.2">
      <c r="A57" s="204"/>
    </row>
  </sheetData>
  <pageMargins left="1.6929133858267718" right="1.1023622047244095" top="0.74803149606299213" bottom="0.74803149606299213" header="0.31496062992125984" footer="0.31496062992125984"/>
  <pageSetup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AC00-70F0-4BA1-A5B4-6F1D38332208}">
  <sheetPr>
    <tabColor rgb="FF00FF00"/>
    <pageSetUpPr fitToPage="1"/>
  </sheetPr>
  <dimension ref="A2:E92"/>
  <sheetViews>
    <sheetView showGridLines="0" topLeftCell="A39" zoomScaleNormal="100" zoomScalePageLayoutView="150" workbookViewId="0">
      <selection activeCell="S99" sqref="S99"/>
    </sheetView>
  </sheetViews>
  <sheetFormatPr baseColWidth="10" defaultColWidth="10.85546875" defaultRowHeight="15" customHeight="1" outlineLevelRow="1" x14ac:dyDescent="0.2"/>
  <cols>
    <col min="1" max="1" width="43.5703125" style="188" customWidth="1"/>
    <col min="2" max="3" width="19.5703125" style="188" customWidth="1"/>
    <col min="4" max="4" width="15.42578125" style="188" bestFit="1" customWidth="1"/>
    <col min="5" max="5" width="16.85546875" style="188" bestFit="1" customWidth="1"/>
    <col min="6" max="16384" width="10.85546875" style="188"/>
  </cols>
  <sheetData>
    <row r="2" spans="1:5" ht="15" customHeight="1" x14ac:dyDescent="0.2">
      <c r="D2" s="189"/>
    </row>
    <row r="3" spans="1:5" ht="15" customHeight="1" x14ac:dyDescent="0.2">
      <c r="D3" s="189"/>
    </row>
    <row r="4" spans="1:5" ht="15" customHeight="1" x14ac:dyDescent="0.2">
      <c r="D4" s="189"/>
    </row>
    <row r="5" spans="1:5" ht="15" customHeight="1" x14ac:dyDescent="0.2">
      <c r="D5" s="189"/>
    </row>
    <row r="6" spans="1:5" ht="15" customHeight="1" thickBot="1" x14ac:dyDescent="0.25"/>
    <row r="7" spans="1:5" s="502" customFormat="1" ht="15" customHeight="1" thickBot="1" x14ac:dyDescent="0.3">
      <c r="A7" s="1146" t="s">
        <v>8607</v>
      </c>
      <c r="B7" s="1147"/>
      <c r="C7" s="1147"/>
      <c r="D7" s="1147"/>
      <c r="E7" s="1148"/>
    </row>
    <row r="9" spans="1:5" ht="15" customHeight="1" x14ac:dyDescent="0.2">
      <c r="A9" s="800" t="s">
        <v>8863</v>
      </c>
      <c r="B9" s="188" t="s">
        <v>3</v>
      </c>
    </row>
    <row r="10" spans="1:5" ht="15" customHeight="1" x14ac:dyDescent="0.2">
      <c r="A10" s="204"/>
    </row>
    <row r="11" spans="1:5" ht="15" customHeight="1" x14ac:dyDescent="0.25">
      <c r="A11" s="593" t="s">
        <v>8864</v>
      </c>
      <c r="B11" s="204"/>
      <c r="C11" s="192"/>
      <c r="D11" s="192"/>
      <c r="E11" s="192"/>
    </row>
    <row r="12" spans="1:5" ht="15.75" customHeight="1" x14ac:dyDescent="0.2">
      <c r="A12" s="1205" t="s">
        <v>8865</v>
      </c>
      <c r="B12" s="1205"/>
      <c r="C12" s="1205"/>
      <c r="D12" s="1205"/>
      <c r="E12" s="1205"/>
    </row>
    <row r="13" spans="1:5" ht="102.75" customHeight="1" x14ac:dyDescent="0.2">
      <c r="A13" s="1107" t="s">
        <v>8930</v>
      </c>
      <c r="B13" s="1107"/>
      <c r="C13" s="1107"/>
      <c r="D13" s="1107"/>
      <c r="E13" s="1107"/>
    </row>
    <row r="14" spans="1:5" ht="7.5" customHeight="1" x14ac:dyDescent="0.25">
      <c r="A14" s="801"/>
      <c r="B14" s="801"/>
      <c r="C14" s="801"/>
      <c r="D14" s="801"/>
      <c r="E14" s="587"/>
    </row>
    <row r="15" spans="1:5" ht="49.5" customHeight="1" x14ac:dyDescent="0.2">
      <c r="A15" s="1107" t="s">
        <v>9067</v>
      </c>
      <c r="B15" s="1107"/>
      <c r="C15" s="1107"/>
      <c r="D15" s="1107"/>
      <c r="E15" s="1107"/>
    </row>
    <row r="16" spans="1:5" ht="15.75" x14ac:dyDescent="0.25">
      <c r="A16" s="801"/>
      <c r="B16" s="801"/>
      <c r="C16" s="801"/>
      <c r="D16" s="801"/>
      <c r="E16" s="587"/>
    </row>
    <row r="17" spans="1:5" ht="15.75" x14ac:dyDescent="0.25">
      <c r="A17" s="593" t="s">
        <v>8866</v>
      </c>
      <c r="B17" s="801"/>
      <c r="C17" s="801"/>
      <c r="D17" s="801"/>
      <c r="E17" s="587"/>
    </row>
    <row r="18" spans="1:5" ht="44.25" customHeight="1" x14ac:dyDescent="0.2">
      <c r="A18" s="1107" t="s">
        <v>8867</v>
      </c>
      <c r="B18" s="1107"/>
      <c r="C18" s="1107"/>
      <c r="D18" s="1107"/>
      <c r="E18" s="1107"/>
    </row>
    <row r="19" spans="1:5" ht="22.5" customHeight="1" x14ac:dyDescent="0.2">
      <c r="A19" s="1107" t="s">
        <v>8931</v>
      </c>
      <c r="B19" s="1107"/>
      <c r="C19" s="1107"/>
      <c r="D19" s="1107"/>
      <c r="E19" s="1107"/>
    </row>
    <row r="20" spans="1:5" ht="15.75" x14ac:dyDescent="0.25">
      <c r="A20" s="801"/>
      <c r="B20" s="801"/>
      <c r="C20" s="801"/>
      <c r="D20" s="801"/>
      <c r="E20" s="587"/>
    </row>
    <row r="21" spans="1:5" ht="15.75" x14ac:dyDescent="0.25">
      <c r="A21" s="593" t="s">
        <v>8868</v>
      </c>
      <c r="B21" s="801"/>
      <c r="C21" s="801"/>
      <c r="D21" s="801"/>
      <c r="E21" s="587"/>
    </row>
    <row r="22" spans="1:5" ht="33" customHeight="1" x14ac:dyDescent="0.2">
      <c r="A22" s="1107" t="s">
        <v>8869</v>
      </c>
      <c r="B22" s="1107"/>
      <c r="C22" s="1107"/>
      <c r="D22" s="1107"/>
      <c r="E22" s="1107"/>
    </row>
    <row r="23" spans="1:5" ht="15.75" x14ac:dyDescent="0.25">
      <c r="A23" s="801"/>
      <c r="B23" s="801"/>
      <c r="C23" s="801"/>
      <c r="D23" s="801"/>
      <c r="E23" s="587"/>
    </row>
    <row r="24" spans="1:5" ht="15.75" x14ac:dyDescent="0.25">
      <c r="A24" s="593" t="s">
        <v>8870</v>
      </c>
      <c r="B24" s="801"/>
      <c r="C24" s="801"/>
      <c r="D24" s="801"/>
      <c r="E24" s="587"/>
    </row>
    <row r="25" spans="1:5" ht="37.5" customHeight="1" x14ac:dyDescent="0.2">
      <c r="A25" s="1107" t="s">
        <v>8871</v>
      </c>
      <c r="B25" s="1107"/>
      <c r="C25" s="1107"/>
      <c r="D25" s="1107"/>
      <c r="E25" s="1107"/>
    </row>
    <row r="26" spans="1:5" ht="12.75" x14ac:dyDescent="0.2">
      <c r="A26" s="773"/>
      <c r="B26"/>
      <c r="C26"/>
      <c r="D26"/>
      <c r="E26"/>
    </row>
    <row r="27" spans="1:5" ht="13.5" thickBot="1" x14ac:dyDescent="0.25">
      <c r="A27" s="802" t="s">
        <v>8446</v>
      </c>
      <c r="B27" s="803"/>
      <c r="C27" s="803"/>
      <c r="D27" s="804">
        <v>46022</v>
      </c>
      <c r="E27" s="804">
        <v>45657</v>
      </c>
    </row>
    <row r="28" spans="1:5" ht="12.75" x14ac:dyDescent="0.2">
      <c r="A28" s="1203" t="s">
        <v>8872</v>
      </c>
      <c r="B28" s="1203"/>
      <c r="C28" s="803"/>
      <c r="D28" s="805">
        <v>313857395935</v>
      </c>
      <c r="E28" s="805">
        <v>294025200645.41998</v>
      </c>
    </row>
    <row r="29" spans="1:5" x14ac:dyDescent="0.2">
      <c r="A29" s="806" t="s">
        <v>8873</v>
      </c>
      <c r="B29" s="803"/>
      <c r="C29" s="807"/>
      <c r="D29" s="808"/>
      <c r="E29" s="808"/>
    </row>
    <row r="30" spans="1:5" ht="13.5" thickBot="1" x14ac:dyDescent="0.25">
      <c r="A30" s="1203" t="s">
        <v>8874</v>
      </c>
      <c r="B30" s="1203"/>
      <c r="C30" s="803"/>
      <c r="D30" s="805">
        <v>-6728155000</v>
      </c>
      <c r="E30" s="805">
        <v>-6728080000</v>
      </c>
    </row>
    <row r="31" spans="1:5" ht="13.5" thickBot="1" x14ac:dyDescent="0.25">
      <c r="A31" s="1204" t="s">
        <v>8875</v>
      </c>
      <c r="B31" s="1204"/>
      <c r="C31" s="803"/>
      <c r="D31" s="809">
        <f>SUM(D28:D30)</f>
        <v>307129240935</v>
      </c>
      <c r="E31" s="809">
        <v>287297120645.41998</v>
      </c>
    </row>
    <row r="32" spans="1:5" ht="13.5" thickBot="1" x14ac:dyDescent="0.25">
      <c r="A32" s="1203" t="s">
        <v>8876</v>
      </c>
      <c r="B32" s="1203"/>
      <c r="C32" s="1203"/>
      <c r="D32" s="805">
        <v>773489.42739726021</v>
      </c>
      <c r="E32" s="805">
        <v>437669.22191780823</v>
      </c>
    </row>
    <row r="33" spans="1:5" ht="13.5" thickBot="1" x14ac:dyDescent="0.25">
      <c r="A33" s="1204" t="s">
        <v>8877</v>
      </c>
      <c r="B33" s="1204"/>
      <c r="C33" s="803"/>
      <c r="D33" s="810">
        <v>397069.83063552587</v>
      </c>
      <c r="E33" s="810">
        <v>656425.23224850558</v>
      </c>
    </row>
    <row r="34" spans="1:5" ht="13.5" thickTop="1" x14ac:dyDescent="0.2">
      <c r="A34" s="773"/>
      <c r="B34"/>
      <c r="C34"/>
      <c r="D34"/>
      <c r="E34"/>
    </row>
    <row r="35" spans="1:5" ht="12.75" x14ac:dyDescent="0.2">
      <c r="A35" s="1163" t="s">
        <v>8878</v>
      </c>
      <c r="B35" s="1163"/>
      <c r="C35" s="1163"/>
      <c r="D35" s="1163"/>
      <c r="E35" s="1163"/>
    </row>
    <row r="36" spans="1:5" ht="12.75" x14ac:dyDescent="0.2">
      <c r="A36" s="195"/>
      <c r="B36" s="195"/>
      <c r="C36" s="195"/>
      <c r="D36" s="195"/>
      <c r="E36" s="195"/>
    </row>
    <row r="37" spans="1:5" ht="15.75" x14ac:dyDescent="0.25">
      <c r="A37" s="593" t="s">
        <v>8879</v>
      </c>
      <c r="B37" s="801"/>
      <c r="C37" s="801"/>
      <c r="D37" s="801"/>
      <c r="E37" s="587"/>
    </row>
    <row r="38" spans="1:5" ht="52.5" customHeight="1" x14ac:dyDescent="0.2">
      <c r="A38" s="1107" t="s">
        <v>8880</v>
      </c>
      <c r="B38" s="1107"/>
      <c r="C38" s="1107"/>
      <c r="D38" s="1107"/>
      <c r="E38" s="1107"/>
    </row>
    <row r="39" spans="1:5" ht="39" customHeight="1" x14ac:dyDescent="0.2">
      <c r="A39" s="1107" t="s">
        <v>8881</v>
      </c>
      <c r="B39" s="1107"/>
      <c r="C39" s="1107"/>
      <c r="D39" s="1107"/>
      <c r="E39" s="1107"/>
    </row>
    <row r="40" spans="1:5" ht="15.75" x14ac:dyDescent="0.25">
      <c r="A40" s="860" t="s">
        <v>8882</v>
      </c>
      <c r="B40" s="801"/>
      <c r="C40" s="801"/>
      <c r="D40" s="801"/>
      <c r="E40" s="587"/>
    </row>
    <row r="41" spans="1:5" ht="98.25" customHeight="1" x14ac:dyDescent="0.2">
      <c r="A41" s="1107" t="s">
        <v>8883</v>
      </c>
      <c r="B41" s="1107"/>
      <c r="C41" s="1107"/>
      <c r="D41" s="1107"/>
      <c r="E41" s="1107"/>
    </row>
    <row r="42" spans="1:5" ht="56.25" customHeight="1" x14ac:dyDescent="0.2">
      <c r="A42" s="1107" t="s">
        <v>8932</v>
      </c>
      <c r="B42" s="1107"/>
      <c r="C42" s="1107"/>
      <c r="D42" s="1107"/>
      <c r="E42" s="1107"/>
    </row>
    <row r="43" spans="1:5" ht="31.5" customHeight="1" x14ac:dyDescent="0.2">
      <c r="A43" s="773" t="s">
        <v>9063</v>
      </c>
      <c r="B43" s="922"/>
      <c r="C43" s="922"/>
      <c r="D43" s="922"/>
      <c r="E43" s="922"/>
    </row>
    <row r="44" spans="1:5" ht="21.75" customHeight="1" x14ac:dyDescent="0.2">
      <c r="A44" s="204"/>
      <c r="B44" s="694" t="s">
        <v>3</v>
      </c>
      <c r="C44" s="694"/>
      <c r="D44" s="694" t="s">
        <v>3</v>
      </c>
      <c r="E44" s="694" t="s">
        <v>3</v>
      </c>
    </row>
    <row r="45" spans="1:5" ht="15" customHeight="1" x14ac:dyDescent="0.2">
      <c r="A45" s="1206" t="s">
        <v>8884</v>
      </c>
      <c r="B45" s="1206"/>
      <c r="C45" s="1206"/>
      <c r="D45" s="1206"/>
      <c r="E45" s="587" t="s">
        <v>3</v>
      </c>
    </row>
    <row r="46" spans="1:5" ht="15" customHeight="1" x14ac:dyDescent="0.2">
      <c r="D46" s="188" t="s">
        <v>3</v>
      </c>
    </row>
    <row r="47" spans="1:5" ht="15" customHeight="1" x14ac:dyDescent="0.25">
      <c r="A47" s="194" t="s">
        <v>8885</v>
      </c>
      <c r="B47" s="192"/>
      <c r="C47" s="192"/>
    </row>
    <row r="48" spans="1:5" ht="15" customHeight="1" x14ac:dyDescent="0.25">
      <c r="A48" s="194"/>
      <c r="B48" s="192"/>
      <c r="C48" s="192"/>
      <c r="D48" s="191"/>
    </row>
    <row r="49" spans="1:5" ht="15" customHeight="1" x14ac:dyDescent="0.2">
      <c r="A49" s="811" t="s">
        <v>8886</v>
      </c>
      <c r="B49" s="812" t="s">
        <v>8933</v>
      </c>
      <c r="C49" s="812" t="s">
        <v>8887</v>
      </c>
      <c r="D49" s="683"/>
    </row>
    <row r="50" spans="1:5" ht="15" customHeight="1" outlineLevel="1" x14ac:dyDescent="0.2">
      <c r="A50" s="813" t="s">
        <v>8888</v>
      </c>
      <c r="B50" s="814">
        <v>346928283351</v>
      </c>
      <c r="C50" s="814">
        <v>72955402076</v>
      </c>
      <c r="D50" s="683"/>
    </row>
    <row r="51" spans="1:5" ht="15" customHeight="1" x14ac:dyDescent="0.2">
      <c r="A51" s="813" t="s">
        <v>8889</v>
      </c>
      <c r="B51" s="814">
        <v>1572798562298</v>
      </c>
      <c r="C51" s="814">
        <v>926422600573</v>
      </c>
      <c r="D51" s="190"/>
    </row>
    <row r="52" spans="1:5" ht="15" customHeight="1" x14ac:dyDescent="0.2">
      <c r="A52" s="815" t="s">
        <v>1</v>
      </c>
      <c r="B52" s="816">
        <v>1919726845649</v>
      </c>
      <c r="C52" s="816">
        <v>999378002649</v>
      </c>
      <c r="D52" s="307"/>
      <c r="E52" s="306"/>
    </row>
    <row r="53" spans="1:5" ht="15" customHeight="1" x14ac:dyDescent="0.2">
      <c r="A53" s="204"/>
      <c r="B53" s="204"/>
      <c r="C53" s="817"/>
      <c r="D53" s="817"/>
    </row>
    <row r="54" spans="1:5" ht="15" customHeight="1" x14ac:dyDescent="0.2">
      <c r="A54" s="204"/>
      <c r="B54" s="204"/>
      <c r="C54" s="818"/>
      <c r="D54" s="819"/>
    </row>
    <row r="55" spans="1:5" ht="15" customHeight="1" x14ac:dyDescent="0.2">
      <c r="A55" s="194" t="s">
        <v>8890</v>
      </c>
      <c r="B55" s="820"/>
      <c r="C55" s="820"/>
    </row>
    <row r="56" spans="1:5" ht="15" customHeight="1" x14ac:dyDescent="0.2">
      <c r="A56" s="821" t="s">
        <v>8446</v>
      </c>
      <c r="B56" s="812" t="s">
        <v>8934</v>
      </c>
      <c r="C56" s="821" t="s">
        <v>8887</v>
      </c>
      <c r="D56" s="683"/>
    </row>
    <row r="57" spans="1:5" ht="15" customHeight="1" x14ac:dyDescent="0.2">
      <c r="A57" s="571" t="s">
        <v>8486</v>
      </c>
      <c r="B57" s="822">
        <v>4141414246210</v>
      </c>
      <c r="C57" s="822">
        <v>4471689871066.7002</v>
      </c>
      <c r="D57" s="823"/>
    </row>
    <row r="58" spans="1:5" ht="15" customHeight="1" x14ac:dyDescent="0.2">
      <c r="A58" s="571" t="s">
        <v>8891</v>
      </c>
      <c r="B58" s="822">
        <v>4462552191731</v>
      </c>
      <c r="C58" s="822">
        <v>2672647137407</v>
      </c>
      <c r="D58" s="824"/>
    </row>
    <row r="59" spans="1:5" ht="15" customHeight="1" x14ac:dyDescent="0.2">
      <c r="A59" s="571" t="s">
        <v>8892</v>
      </c>
      <c r="B59" s="453">
        <v>24119563823</v>
      </c>
      <c r="C59" s="825">
        <v>142434807303</v>
      </c>
      <c r="D59" s="937"/>
    </row>
    <row r="60" spans="1:5" ht="15" customHeight="1" x14ac:dyDescent="0.2">
      <c r="A60" s="571" t="s">
        <v>8893</v>
      </c>
      <c r="B60" s="822">
        <v>1564031852329</v>
      </c>
      <c r="C60" s="822">
        <v>1101658201045</v>
      </c>
      <c r="D60" s="412"/>
    </row>
    <row r="61" spans="1:5" ht="15" customHeight="1" x14ac:dyDescent="0.2">
      <c r="A61" s="815" t="s">
        <v>1</v>
      </c>
      <c r="B61" s="816">
        <v>10192117854093</v>
      </c>
      <c r="C61" s="816">
        <f>SUM(C57:C60)</f>
        <v>8388430016821.7002</v>
      </c>
      <c r="D61" s="307"/>
      <c r="E61" s="306"/>
    </row>
    <row r="62" spans="1:5" ht="15" customHeight="1" x14ac:dyDescent="0.2">
      <c r="D62" s="824"/>
    </row>
    <row r="63" spans="1:5" ht="15" customHeight="1" x14ac:dyDescent="0.2">
      <c r="A63" s="305"/>
      <c r="B63" s="411"/>
      <c r="C63" s="412"/>
      <c r="D63" s="824"/>
    </row>
    <row r="64" spans="1:5" ht="15" customHeight="1" x14ac:dyDescent="0.2">
      <c r="A64" s="826" t="s">
        <v>8894</v>
      </c>
      <c r="B64" s="411"/>
      <c r="C64" s="412"/>
      <c r="D64" s="824"/>
    </row>
    <row r="65" spans="1:5" ht="52.5" customHeight="1" x14ac:dyDescent="0.2">
      <c r="A65" s="1207" t="s">
        <v>8895</v>
      </c>
      <c r="B65" s="1207"/>
      <c r="C65" s="1207"/>
      <c r="D65" s="1207"/>
      <c r="E65" s="1207"/>
    </row>
    <row r="66" spans="1:5" ht="46.5" customHeight="1" x14ac:dyDescent="0.2">
      <c r="A66" s="709" t="s">
        <v>8896</v>
      </c>
      <c r="B66" s="708" t="s">
        <v>8935</v>
      </c>
      <c r="C66" s="708" t="s">
        <v>8936</v>
      </c>
      <c r="D66" s="683"/>
    </row>
    <row r="67" spans="1:5" ht="15" customHeight="1" x14ac:dyDescent="0.2">
      <c r="A67" s="571" t="s">
        <v>8897</v>
      </c>
      <c r="B67" s="822">
        <v>1044905512459.2883</v>
      </c>
      <c r="C67" s="822">
        <v>863308147853.06055</v>
      </c>
      <c r="D67" s="823"/>
    </row>
    <row r="68" spans="1:5" ht="15" customHeight="1" x14ac:dyDescent="0.2">
      <c r="A68" s="571" t="s">
        <v>8898</v>
      </c>
      <c r="B68" s="822">
        <v>2173064351647.7109</v>
      </c>
      <c r="C68" s="822">
        <v>1340970025033</v>
      </c>
      <c r="D68" s="824"/>
    </row>
    <row r="69" spans="1:5" ht="15" customHeight="1" x14ac:dyDescent="0.2">
      <c r="A69" s="571" t="s">
        <v>8899</v>
      </c>
      <c r="B69" s="453">
        <v>87145733715</v>
      </c>
      <c r="C69" s="825">
        <v>84283891795</v>
      </c>
      <c r="D69" s="412"/>
    </row>
    <row r="70" spans="1:5" ht="15" customHeight="1" x14ac:dyDescent="0.2">
      <c r="A70" s="571" t="s">
        <v>8900</v>
      </c>
      <c r="B70" s="822">
        <v>5911506650</v>
      </c>
      <c r="C70" s="822">
        <v>38810413560</v>
      </c>
      <c r="D70" s="412"/>
    </row>
    <row r="71" spans="1:5" ht="15" customHeight="1" x14ac:dyDescent="0.2">
      <c r="A71" s="815" t="s">
        <v>8901</v>
      </c>
      <c r="B71" s="816">
        <v>3311027104471.999</v>
      </c>
      <c r="C71" s="816">
        <v>2327372478241.0605</v>
      </c>
      <c r="D71" s="307"/>
      <c r="E71" s="306"/>
    </row>
    <row r="72" spans="1:5" ht="15" customHeight="1" x14ac:dyDescent="0.2">
      <c r="A72" s="338"/>
      <c r="B72" s="827"/>
      <c r="C72" s="828"/>
      <c r="D72" s="824"/>
    </row>
    <row r="73" spans="1:5" ht="15" customHeight="1" x14ac:dyDescent="0.2">
      <c r="A73" s="1031" t="s">
        <v>9004</v>
      </c>
      <c r="B73" s="1031"/>
      <c r="C73" s="1031"/>
      <c r="D73" s="1031"/>
      <c r="E73" s="1031"/>
    </row>
    <row r="74" spans="1:5" ht="15" customHeight="1" x14ac:dyDescent="0.2">
      <c r="A74" s="1031"/>
      <c r="B74" s="1031"/>
      <c r="C74" s="1031"/>
      <c r="D74" s="1031"/>
      <c r="E74" s="1031"/>
    </row>
    <row r="75" spans="1:5" ht="15" customHeight="1" x14ac:dyDescent="0.2">
      <c r="A75" s="338"/>
      <c r="B75" s="827"/>
      <c r="C75" s="828"/>
      <c r="D75" s="824"/>
    </row>
    <row r="76" spans="1:5" ht="15" customHeight="1" x14ac:dyDescent="0.2">
      <c r="A76" s="593" t="s">
        <v>8902</v>
      </c>
      <c r="B76" s="829"/>
      <c r="C76" s="829"/>
      <c r="D76" s="829"/>
    </row>
    <row r="77" spans="1:5" ht="15" customHeight="1" x14ac:dyDescent="0.2">
      <c r="A77" s="593"/>
      <c r="B77" s="829"/>
      <c r="C77" s="829"/>
      <c r="D77" s="829"/>
    </row>
    <row r="78" spans="1:5" ht="15" customHeight="1" x14ac:dyDescent="0.25">
      <c r="A78" s="593" t="s">
        <v>8903</v>
      </c>
      <c r="C78" s="193"/>
      <c r="D78" s="193"/>
    </row>
    <row r="79" spans="1:5" ht="15" customHeight="1" x14ac:dyDescent="0.25">
      <c r="A79" s="593"/>
      <c r="C79" s="193"/>
      <c r="D79" s="193"/>
    </row>
    <row r="80" spans="1:5" ht="37.5" customHeight="1" x14ac:dyDescent="0.2">
      <c r="A80" s="1007" t="s">
        <v>8904</v>
      </c>
      <c r="B80" s="1007"/>
      <c r="C80" s="1007"/>
      <c r="D80" s="1007"/>
      <c r="E80" s="1007"/>
    </row>
    <row r="81" spans="1:5" ht="15" customHeight="1" x14ac:dyDescent="0.2">
      <c r="A81" s="830"/>
    </row>
    <row r="82" spans="1:5" ht="38.25" customHeight="1" x14ac:dyDescent="0.2">
      <c r="A82" s="1007" t="s">
        <v>8905</v>
      </c>
      <c r="B82" s="1007"/>
      <c r="C82" s="1007"/>
      <c r="D82" s="1007"/>
      <c r="E82" s="1007"/>
    </row>
    <row r="83" spans="1:5" ht="38.25" customHeight="1" x14ac:dyDescent="0.2">
      <c r="A83" s="1007" t="s">
        <v>8906</v>
      </c>
      <c r="B83" s="1007"/>
      <c r="C83" s="1007"/>
      <c r="D83" s="1007"/>
      <c r="E83" s="1007"/>
    </row>
    <row r="84" spans="1:5" ht="38.25" customHeight="1" x14ac:dyDescent="0.2">
      <c r="A84" s="1007" t="s">
        <v>8907</v>
      </c>
      <c r="B84" s="1007"/>
      <c r="C84" s="1007"/>
      <c r="D84" s="1007"/>
      <c r="E84" s="1007"/>
    </row>
    <row r="85" spans="1:5" ht="38.25" customHeight="1" x14ac:dyDescent="0.2">
      <c r="A85" s="1007" t="s">
        <v>8908</v>
      </c>
      <c r="B85" s="1007"/>
      <c r="C85" s="1007"/>
      <c r="D85" s="1007"/>
      <c r="E85" s="1007"/>
    </row>
    <row r="86" spans="1:5" ht="15" customHeight="1" x14ac:dyDescent="0.2">
      <c r="A86" s="228"/>
    </row>
    <row r="87" spans="1:5" ht="15" customHeight="1" x14ac:dyDescent="0.25">
      <c r="A87" s="593"/>
      <c r="C87" s="193"/>
      <c r="D87" s="193"/>
    </row>
    <row r="88" spans="1:5" ht="15" customHeight="1" x14ac:dyDescent="0.25">
      <c r="A88" s="593"/>
      <c r="C88" s="193"/>
      <c r="D88" s="193"/>
    </row>
    <row r="89" spans="1:5" ht="15" customHeight="1" x14ac:dyDescent="0.25">
      <c r="A89" s="593"/>
      <c r="C89" s="193"/>
      <c r="D89" s="193"/>
    </row>
    <row r="91" spans="1:5" ht="15" customHeight="1" x14ac:dyDescent="0.2">
      <c r="A91" s="986"/>
      <c r="B91" s="986"/>
      <c r="C91" s="986"/>
      <c r="D91" s="986"/>
      <c r="E91" s="9"/>
    </row>
    <row r="92" spans="1:5" ht="15" customHeight="1" x14ac:dyDescent="0.2">
      <c r="A92" s="986"/>
      <c r="B92" s="986"/>
      <c r="C92" s="986"/>
      <c r="D92" s="986"/>
      <c r="E92" s="22"/>
    </row>
  </sheetData>
  <mergeCells count="30">
    <mergeCell ref="A91:B91"/>
    <mergeCell ref="C91:D91"/>
    <mergeCell ref="A92:B92"/>
    <mergeCell ref="C92:D92"/>
    <mergeCell ref="A38:E38"/>
    <mergeCell ref="A39:E39"/>
    <mergeCell ref="A84:E84"/>
    <mergeCell ref="A85:E85"/>
    <mergeCell ref="A82:E82"/>
    <mergeCell ref="A83:E83"/>
    <mergeCell ref="A42:E42"/>
    <mergeCell ref="A45:D45"/>
    <mergeCell ref="A65:E65"/>
    <mergeCell ref="A73:E74"/>
    <mergeCell ref="A80:E80"/>
    <mergeCell ref="A41:E41"/>
    <mergeCell ref="A32:C32"/>
    <mergeCell ref="A33:B33"/>
    <mergeCell ref="A35:E35"/>
    <mergeCell ref="A31:B31"/>
    <mergeCell ref="A7:E7"/>
    <mergeCell ref="A12:E12"/>
    <mergeCell ref="A13:E13"/>
    <mergeCell ref="A15:E15"/>
    <mergeCell ref="A18:E18"/>
    <mergeCell ref="A19:E19"/>
    <mergeCell ref="A22:E22"/>
    <mergeCell ref="A25:E25"/>
    <mergeCell ref="A28:B28"/>
    <mergeCell ref="A30:B30"/>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68414-6767-4C03-A97F-AC8DFF6C16A3}">
  <sheetPr>
    <tabColor rgb="FF00FF00"/>
    <pageSetUpPr fitToPage="1"/>
  </sheetPr>
  <dimension ref="B2:G56"/>
  <sheetViews>
    <sheetView showGridLines="0" topLeftCell="A4" zoomScaleNormal="100" zoomScalePageLayoutView="150" workbookViewId="0">
      <selection activeCell="C21" sqref="C21"/>
    </sheetView>
  </sheetViews>
  <sheetFormatPr baseColWidth="10" defaultColWidth="10.85546875" defaultRowHeight="15" customHeight="1" x14ac:dyDescent="0.2"/>
  <cols>
    <col min="1" max="1" width="2.85546875" style="188" customWidth="1"/>
    <col min="2" max="2" width="35.42578125" style="188" customWidth="1"/>
    <col min="3" max="3" width="17.5703125" style="188" bestFit="1" customWidth="1"/>
    <col min="4" max="4" width="19.42578125" style="188" customWidth="1"/>
    <col min="5" max="5" width="40" style="188" customWidth="1"/>
    <col min="6" max="6" width="19.5703125" style="188" bestFit="1" customWidth="1"/>
    <col min="7" max="7" width="15.42578125" style="188" bestFit="1" customWidth="1"/>
    <col min="8" max="8" width="23" style="188" bestFit="1" customWidth="1"/>
    <col min="9" max="16384" width="10.85546875" style="188"/>
  </cols>
  <sheetData>
    <row r="2" spans="2:7" ht="15" customHeight="1" x14ac:dyDescent="0.2">
      <c r="E2" s="189"/>
    </row>
    <row r="3" spans="2:7" ht="15" customHeight="1" x14ac:dyDescent="0.2">
      <c r="E3" s="189"/>
    </row>
    <row r="4" spans="2:7" ht="15" customHeight="1" x14ac:dyDescent="0.2">
      <c r="E4" s="189"/>
    </row>
    <row r="5" spans="2:7" ht="15" customHeight="1" x14ac:dyDescent="0.2">
      <c r="E5" s="189"/>
    </row>
    <row r="6" spans="2:7" ht="15" customHeight="1" thickBot="1" x14ac:dyDescent="0.25"/>
    <row r="7" spans="2:7" s="502" customFormat="1" ht="15" customHeight="1" thickBot="1" x14ac:dyDescent="0.3">
      <c r="B7" s="1146" t="s">
        <v>8607</v>
      </c>
      <c r="C7" s="1147"/>
      <c r="D7" s="1147"/>
      <c r="E7" s="1148"/>
    </row>
    <row r="8" spans="2:7" ht="15" customHeight="1" x14ac:dyDescent="0.25">
      <c r="B8" s="831"/>
      <c r="C8" s="193"/>
      <c r="D8" s="193"/>
      <c r="E8" s="193"/>
    </row>
    <row r="9" spans="2:7" s="833" customFormat="1" ht="15" customHeight="1" x14ac:dyDescent="0.3">
      <c r="B9" s="593" t="s">
        <v>8909</v>
      </c>
      <c r="C9" s="832"/>
      <c r="D9" s="832"/>
      <c r="E9" s="832"/>
    </row>
    <row r="10" spans="2:7" s="833" customFormat="1" ht="15" customHeight="1" x14ac:dyDescent="0.25">
      <c r="B10" s="1007" t="s">
        <v>8910</v>
      </c>
      <c r="C10" s="1007"/>
      <c r="D10" s="1007"/>
      <c r="E10" s="1007"/>
    </row>
    <row r="11" spans="2:7" s="833" customFormat="1" ht="15" customHeight="1" x14ac:dyDescent="0.25">
      <c r="B11" s="1007"/>
      <c r="C11" s="1007"/>
      <c r="D11" s="1007"/>
      <c r="E11" s="1007"/>
    </row>
    <row r="12" spans="2:7" s="833" customFormat="1" ht="15" customHeight="1" x14ac:dyDescent="0.25">
      <c r="B12" s="204"/>
      <c r="C12" s="834"/>
      <c r="D12" s="834"/>
      <c r="E12" s="835"/>
    </row>
    <row r="13" spans="2:7" s="833" customFormat="1" ht="15" customHeight="1" x14ac:dyDescent="0.25">
      <c r="B13" s="1084" t="s">
        <v>8446</v>
      </c>
      <c r="C13" s="1208" t="s">
        <v>8911</v>
      </c>
      <c r="D13" s="1208"/>
      <c r="E13" s="191"/>
    </row>
    <row r="14" spans="2:7" s="833" customFormat="1" ht="15" customHeight="1" x14ac:dyDescent="0.25">
      <c r="B14" s="1084"/>
      <c r="C14" s="837" t="s">
        <v>9064</v>
      </c>
      <c r="D14" s="837" t="s">
        <v>9065</v>
      </c>
      <c r="E14" s="188"/>
    </row>
    <row r="15" spans="2:7" s="833" customFormat="1" ht="25.5" x14ac:dyDescent="0.25">
      <c r="B15" s="838" t="s">
        <v>8912</v>
      </c>
      <c r="C15" s="839">
        <v>5290554263575</v>
      </c>
      <c r="D15" s="839">
        <v>1419854828801</v>
      </c>
      <c r="E15" s="188"/>
      <c r="F15" s="569"/>
      <c r="G15" s="413"/>
    </row>
    <row r="16" spans="2:7" s="833" customFormat="1" ht="25.5" x14ac:dyDescent="0.25">
      <c r="B16" s="840" t="s">
        <v>8913</v>
      </c>
      <c r="C16" s="839">
        <v>-5266890729756</v>
      </c>
      <c r="D16" s="839">
        <v>-1425790286674</v>
      </c>
      <c r="E16" s="199"/>
      <c r="F16" s="569"/>
      <c r="G16" s="841"/>
    </row>
    <row r="17" spans="2:7" s="833" customFormat="1" ht="38.25" x14ac:dyDescent="0.25">
      <c r="B17" s="842" t="s">
        <v>8914</v>
      </c>
      <c r="C17" s="843">
        <f>SUM(C15:C16)</f>
        <v>23663533819</v>
      </c>
      <c r="D17" s="843">
        <v>-5935457873</v>
      </c>
      <c r="E17" s="306"/>
      <c r="F17" s="569"/>
      <c r="G17" s="841"/>
    </row>
    <row r="18" spans="2:7" s="833" customFormat="1" ht="25.5" x14ac:dyDescent="0.25">
      <c r="B18" s="840" t="s">
        <v>8915</v>
      </c>
      <c r="C18" s="839">
        <v>522622539762</v>
      </c>
      <c r="D18" s="839">
        <v>2690949960299</v>
      </c>
      <c r="E18" s="188"/>
      <c r="F18" s="569"/>
      <c r="G18" s="841"/>
    </row>
    <row r="19" spans="2:7" s="833" customFormat="1" ht="25.5" x14ac:dyDescent="0.25">
      <c r="B19" s="840" t="s">
        <v>8916</v>
      </c>
      <c r="C19" s="839">
        <v>-540079342877</v>
      </c>
      <c r="D19" s="839">
        <v>-2696132741254</v>
      </c>
      <c r="E19" s="188"/>
      <c r="F19" s="569"/>
      <c r="G19" s="841"/>
    </row>
    <row r="20" spans="2:7" s="833" customFormat="1" ht="38.25" x14ac:dyDescent="0.25">
      <c r="B20" s="842" t="s">
        <v>8917</v>
      </c>
      <c r="C20" s="843">
        <v>-17456803115</v>
      </c>
      <c r="D20" s="843">
        <v>-5182780955</v>
      </c>
      <c r="E20" s="642"/>
    </row>
    <row r="21" spans="2:7" s="833" customFormat="1" ht="35.25" customHeight="1" x14ac:dyDescent="0.25">
      <c r="B21" s="842" t="s">
        <v>8918</v>
      </c>
      <c r="C21" s="843">
        <f>C17+C20</f>
        <v>6206730704</v>
      </c>
      <c r="D21" s="843">
        <v>-11118238828</v>
      </c>
      <c r="E21" s="188"/>
    </row>
    <row r="22" spans="2:7" s="833" customFormat="1" ht="16.5" x14ac:dyDescent="0.25">
      <c r="B22" s="846"/>
      <c r="C22" s="847"/>
      <c r="D22" s="188"/>
      <c r="E22" s="836"/>
    </row>
    <row r="23" spans="2:7" s="833" customFormat="1" ht="26.25" customHeight="1" x14ac:dyDescent="0.25">
      <c r="B23" s="1007" t="s">
        <v>8919</v>
      </c>
      <c r="C23" s="1007"/>
      <c r="D23" s="1007"/>
      <c r="E23" s="1007"/>
    </row>
    <row r="24" spans="2:7" s="833" customFormat="1" ht="16.5" x14ac:dyDescent="0.25">
      <c r="B24" s="1007"/>
      <c r="C24" s="1007"/>
      <c r="D24" s="1007"/>
      <c r="E24" s="1007"/>
    </row>
    <row r="25" spans="2:7" s="833" customFormat="1" ht="16.5" x14ac:dyDescent="0.25">
      <c r="B25" s="1007" t="s">
        <v>8920</v>
      </c>
      <c r="C25" s="1007"/>
      <c r="D25" s="1007"/>
      <c r="E25" s="1007"/>
    </row>
    <row r="26" spans="2:7" s="833" customFormat="1" ht="16.5" x14ac:dyDescent="0.25">
      <c r="B26" s="1007"/>
      <c r="C26" s="1007"/>
      <c r="D26" s="1007"/>
      <c r="E26" s="1007"/>
    </row>
    <row r="27" spans="2:7" s="833" customFormat="1" ht="16.5" x14ac:dyDescent="0.25">
      <c r="B27" s="846"/>
      <c r="C27" s="847"/>
      <c r="D27" s="188"/>
      <c r="E27" s="836"/>
    </row>
    <row r="28" spans="2:7" s="833" customFormat="1" ht="16.5" x14ac:dyDescent="0.25">
      <c r="B28" s="593" t="s">
        <v>8921</v>
      </c>
      <c r="C28" s="847"/>
      <c r="D28" s="847"/>
      <c r="E28" s="848"/>
    </row>
    <row r="29" spans="2:7" s="833" customFormat="1" ht="16.5" x14ac:dyDescent="0.25">
      <c r="B29" s="846"/>
      <c r="C29" s="847"/>
      <c r="D29" s="847"/>
      <c r="E29" s="848"/>
    </row>
    <row r="30" spans="2:7" s="833" customFormat="1" ht="40.5" customHeight="1" x14ac:dyDescent="0.25">
      <c r="B30" s="1209" t="s">
        <v>8937</v>
      </c>
      <c r="C30" s="1209"/>
      <c r="D30" s="1209"/>
      <c r="E30" s="1209"/>
    </row>
    <row r="31" spans="2:7" s="833" customFormat="1" ht="69.75" customHeight="1" x14ac:dyDescent="0.25">
      <c r="B31" s="1209" t="s">
        <v>8997</v>
      </c>
      <c r="C31" s="1209"/>
      <c r="D31" s="1209"/>
      <c r="E31" s="1209"/>
    </row>
    <row r="32" spans="2:7" s="833" customFormat="1" ht="15" customHeight="1" x14ac:dyDescent="0.25">
      <c r="B32" s="1210"/>
      <c r="C32" s="1210"/>
      <c r="D32" s="1210"/>
      <c r="E32" s="1210"/>
    </row>
    <row r="33" spans="2:5" s="833" customFormat="1" ht="15" customHeight="1" x14ac:dyDescent="0.25">
      <c r="B33" s="593" t="s">
        <v>8922</v>
      </c>
      <c r="C33" s="849"/>
      <c r="D33" s="849"/>
      <c r="E33" s="849"/>
    </row>
    <row r="34" spans="2:5" s="833" customFormat="1" ht="15" customHeight="1" x14ac:dyDescent="0.25">
      <c r="B34" s="228" t="s">
        <v>8923</v>
      </c>
      <c r="C34" s="849"/>
      <c r="D34" s="849"/>
      <c r="E34" s="849"/>
    </row>
    <row r="35" spans="2:5" s="833" customFormat="1" ht="9" customHeight="1" x14ac:dyDescent="0.25">
      <c r="B35" s="850"/>
      <c r="C35" s="850"/>
      <c r="D35" s="850"/>
      <c r="E35" s="850"/>
    </row>
    <row r="36" spans="2:5" s="833" customFormat="1" ht="16.5" x14ac:dyDescent="0.25">
      <c r="B36" s="851" t="s">
        <v>8446</v>
      </c>
      <c r="C36" s="707">
        <v>46022</v>
      </c>
      <c r="D36" s="707">
        <v>45656</v>
      </c>
      <c r="E36" s="850"/>
    </row>
    <row r="37" spans="2:5" s="833" customFormat="1" ht="16.5" x14ac:dyDescent="0.25">
      <c r="B37" s="717" t="s">
        <v>8924</v>
      </c>
      <c r="C37" s="323">
        <v>180000000000</v>
      </c>
      <c r="D37" s="852">
        <v>102791420320</v>
      </c>
      <c r="E37" s="850"/>
    </row>
    <row r="38" spans="2:5" s="833" customFormat="1" ht="16.5" x14ac:dyDescent="0.25">
      <c r="B38" s="717" t="s">
        <v>8925</v>
      </c>
      <c r="C38" s="323">
        <v>26046433445</v>
      </c>
      <c r="D38" s="852">
        <v>27607700082</v>
      </c>
      <c r="E38" s="850"/>
    </row>
    <row r="39" spans="2:5" s="833" customFormat="1" ht="16.5" x14ac:dyDescent="0.25">
      <c r="B39" s="717" t="s">
        <v>3553</v>
      </c>
      <c r="C39" s="323">
        <v>8011059328</v>
      </c>
      <c r="D39" s="852">
        <v>21782223426</v>
      </c>
      <c r="E39" s="850"/>
    </row>
    <row r="40" spans="2:5" s="833" customFormat="1" ht="16.5" x14ac:dyDescent="0.25">
      <c r="B40" s="717" t="s">
        <v>8926</v>
      </c>
      <c r="C40" s="323">
        <v>0</v>
      </c>
      <c r="D40" s="852">
        <v>82503732188</v>
      </c>
      <c r="E40" s="850"/>
    </row>
    <row r="41" spans="2:5" s="833" customFormat="1" ht="16.5" x14ac:dyDescent="0.25">
      <c r="B41" s="717" t="s">
        <v>8927</v>
      </c>
      <c r="C41" s="323">
        <v>65871735885</v>
      </c>
      <c r="D41" s="853">
        <v>148873977833</v>
      </c>
      <c r="E41" s="850"/>
    </row>
    <row r="42" spans="2:5" s="833" customFormat="1" ht="16.5" x14ac:dyDescent="0.25">
      <c r="B42" s="717" t="s">
        <v>8928</v>
      </c>
      <c r="C42" s="324">
        <v>200400000000</v>
      </c>
      <c r="D42" s="854">
        <v>108000000000</v>
      </c>
      <c r="E42" s="850"/>
    </row>
    <row r="43" spans="2:5" s="833" customFormat="1" ht="16.5" x14ac:dyDescent="0.25">
      <c r="B43" s="717" t="s">
        <v>8929</v>
      </c>
      <c r="C43" s="325">
        <v>17614994094</v>
      </c>
      <c r="D43" s="855">
        <v>41829430654</v>
      </c>
      <c r="E43" s="386"/>
    </row>
    <row r="44" spans="2:5" s="833" customFormat="1" ht="16.5" x14ac:dyDescent="0.25">
      <c r="B44" s="856" t="s">
        <v>8454</v>
      </c>
      <c r="C44" s="329">
        <v>497944222752</v>
      </c>
      <c r="D44" s="329">
        <f>SUM(D37:D43)</f>
        <v>533388484503</v>
      </c>
      <c r="E44" s="844"/>
    </row>
    <row r="45" spans="2:5" s="833" customFormat="1" ht="15" customHeight="1" x14ac:dyDescent="0.25">
      <c r="B45" s="850"/>
      <c r="C45" s="850"/>
      <c r="D45" s="850"/>
      <c r="E45" s="850"/>
    </row>
    <row r="46" spans="2:5" s="833" customFormat="1" ht="38.25" customHeight="1" x14ac:dyDescent="0.25">
      <c r="B46" s="1209" t="s">
        <v>9086</v>
      </c>
      <c r="C46" s="1209"/>
      <c r="D46" s="1209"/>
      <c r="E46" s="1209"/>
    </row>
    <row r="47" spans="2:5" s="833" customFormat="1" ht="15" customHeight="1" x14ac:dyDescent="0.25">
      <c r="B47" s="850"/>
      <c r="C47" s="850"/>
      <c r="D47" s="850"/>
      <c r="E47" s="850"/>
    </row>
    <row r="48" spans="2:5" s="833" customFormat="1" ht="15" customHeight="1" x14ac:dyDescent="0.25">
      <c r="B48" s="850"/>
      <c r="C48" s="850"/>
      <c r="D48" s="850"/>
      <c r="E48" s="850"/>
    </row>
    <row r="49" spans="2:5" s="833" customFormat="1" ht="15" customHeight="1" x14ac:dyDescent="0.25">
      <c r="B49" s="850"/>
      <c r="C49" s="850"/>
      <c r="D49" s="850"/>
      <c r="E49" s="850"/>
    </row>
    <row r="50" spans="2:5" s="833" customFormat="1" ht="15" customHeight="1" x14ac:dyDescent="0.25">
      <c r="B50" s="850"/>
      <c r="C50" s="850"/>
      <c r="D50" s="850"/>
      <c r="E50" s="850"/>
    </row>
    <row r="51" spans="2:5" ht="15" customHeight="1" x14ac:dyDescent="0.2">
      <c r="B51" s="22"/>
      <c r="C51" s="22"/>
      <c r="D51" s="1009"/>
      <c r="E51" s="1009"/>
    </row>
    <row r="52" spans="2:5" ht="15" customHeight="1" x14ac:dyDescent="0.2">
      <c r="B52" s="22"/>
      <c r="C52" s="22"/>
      <c r="D52" s="22"/>
      <c r="E52" s="22"/>
    </row>
    <row r="53" spans="2:5" s="204" customFormat="1" ht="12.75" x14ac:dyDescent="0.2">
      <c r="B53" s="857"/>
      <c r="C53" s="858"/>
      <c r="D53" s="385"/>
      <c r="E53" s="385"/>
    </row>
    <row r="54" spans="2:5" ht="15" customHeight="1" x14ac:dyDescent="0.2">
      <c r="B54" s="413"/>
      <c r="C54" s="859"/>
    </row>
    <row r="55" spans="2:5" ht="15" customHeight="1" x14ac:dyDescent="0.2">
      <c r="B55" s="413"/>
      <c r="C55" s="859"/>
    </row>
    <row r="56" spans="2:5" ht="15" customHeight="1" x14ac:dyDescent="0.2">
      <c r="B56" s="413"/>
      <c r="C56" s="859"/>
    </row>
  </sheetData>
  <mergeCells count="11">
    <mergeCell ref="B30:E30"/>
    <mergeCell ref="B31:E31"/>
    <mergeCell ref="B32:E32"/>
    <mergeCell ref="B46:E46"/>
    <mergeCell ref="D51:E51"/>
    <mergeCell ref="B25:E26"/>
    <mergeCell ref="B7:E7"/>
    <mergeCell ref="B10:E11"/>
    <mergeCell ref="B13:B14"/>
    <mergeCell ref="C13:D13"/>
    <mergeCell ref="B23:E24"/>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7A361-5AA2-45A9-9BE8-5B0216CAE5ED}">
  <sheetPr>
    <tabColor rgb="FF00FF00"/>
    <pageSetUpPr fitToPage="1"/>
  </sheetPr>
  <dimension ref="A1:H52"/>
  <sheetViews>
    <sheetView showGridLines="0" topLeftCell="A20" zoomScaleNormal="100" zoomScalePageLayoutView="150" workbookViewId="0">
      <selection activeCell="R40" sqref="R40"/>
    </sheetView>
  </sheetViews>
  <sheetFormatPr baseColWidth="10" defaultColWidth="10.85546875" defaultRowHeight="15" customHeight="1" x14ac:dyDescent="0.2"/>
  <cols>
    <col min="1" max="1" width="1.42578125" style="188" customWidth="1"/>
    <col min="2" max="2" width="19.42578125" style="188" customWidth="1"/>
    <col min="3" max="3" width="34.5703125" style="188" customWidth="1"/>
    <col min="4" max="4" width="16.42578125" style="188" bestFit="1" customWidth="1"/>
    <col min="5" max="5" width="16.140625" style="188" bestFit="1" customWidth="1"/>
    <col min="6" max="6" width="18.85546875" style="188" bestFit="1" customWidth="1"/>
    <col min="7" max="7" width="20.5703125" style="188" bestFit="1" customWidth="1"/>
    <col min="8" max="16384" width="10.85546875" style="188"/>
  </cols>
  <sheetData>
    <row r="1" spans="1:7" ht="15" customHeight="1" x14ac:dyDescent="0.2">
      <c r="F1" s="189"/>
      <c r="G1" s="189"/>
    </row>
    <row r="2" spans="1:7" ht="15" customHeight="1" x14ac:dyDescent="0.2">
      <c r="F2" s="189"/>
      <c r="G2" s="189"/>
    </row>
    <row r="3" spans="1:7" ht="15" customHeight="1" x14ac:dyDescent="0.2">
      <c r="F3" s="189"/>
      <c r="G3" s="189"/>
    </row>
    <row r="6" spans="1:7" ht="15" customHeight="1" thickBot="1" x14ac:dyDescent="0.25"/>
    <row r="7" spans="1:7" s="502" customFormat="1" ht="15" customHeight="1" thickBot="1" x14ac:dyDescent="0.25">
      <c r="A7" s="1213" t="s">
        <v>8607</v>
      </c>
      <c r="B7" s="1214"/>
      <c r="C7" s="1214"/>
      <c r="D7" s="1214"/>
      <c r="E7" s="1215"/>
    </row>
    <row r="8" spans="1:7" ht="15" customHeight="1" x14ac:dyDescent="0.25">
      <c r="A8" s="831"/>
      <c r="B8" s="193"/>
      <c r="C8" s="193"/>
    </row>
    <row r="9" spans="1:7" ht="15" customHeight="1" x14ac:dyDescent="0.25">
      <c r="A9" s="831"/>
      <c r="B9" s="861" t="s">
        <v>8938</v>
      </c>
      <c r="C9" s="193"/>
      <c r="G9" s="37"/>
    </row>
    <row r="10" spans="1:7" ht="15" customHeight="1" x14ac:dyDescent="0.25">
      <c r="A10" s="831"/>
      <c r="B10" s="188" t="s">
        <v>8939</v>
      </c>
      <c r="C10" s="193"/>
    </row>
    <row r="11" spans="1:7" ht="15" customHeight="1" x14ac:dyDescent="0.25">
      <c r="A11" s="831"/>
      <c r="B11" s="1216" t="s">
        <v>8446</v>
      </c>
      <c r="C11" s="1217"/>
      <c r="D11" s="707">
        <v>46022</v>
      </c>
      <c r="E11" s="707">
        <v>45656</v>
      </c>
    </row>
    <row r="12" spans="1:7" ht="15" customHeight="1" x14ac:dyDescent="0.25">
      <c r="A12" s="831"/>
      <c r="B12" s="1211" t="s">
        <v>8940</v>
      </c>
      <c r="C12" s="1212"/>
      <c r="D12" s="724"/>
      <c r="E12" s="862"/>
    </row>
    <row r="13" spans="1:7" ht="15" customHeight="1" x14ac:dyDescent="0.25">
      <c r="A13" s="831"/>
      <c r="B13" s="1211" t="s">
        <v>8941</v>
      </c>
      <c r="C13" s="1212"/>
      <c r="D13" s="324">
        <v>648511588694</v>
      </c>
      <c r="E13" s="852">
        <v>200204647298</v>
      </c>
    </row>
    <row r="14" spans="1:7" ht="15" customHeight="1" x14ac:dyDescent="0.25">
      <c r="A14" s="831"/>
      <c r="B14" s="1211" t="s">
        <v>8942</v>
      </c>
      <c r="C14" s="1212"/>
      <c r="D14" s="324">
        <v>3233616623</v>
      </c>
      <c r="E14" s="852">
        <v>20419299246</v>
      </c>
      <c r="F14" s="585"/>
      <c r="G14" s="247"/>
    </row>
    <row r="15" spans="1:7" ht="15" customHeight="1" x14ac:dyDescent="0.25">
      <c r="A15" s="831"/>
      <c r="B15" s="1211" t="s">
        <v>8943</v>
      </c>
      <c r="C15" s="1212"/>
      <c r="D15" s="724"/>
      <c r="E15" s="862"/>
    </row>
    <row r="16" spans="1:7" ht="15" customHeight="1" x14ac:dyDescent="0.25">
      <c r="A16" s="831"/>
      <c r="B16" s="1211" t="s">
        <v>8944</v>
      </c>
      <c r="C16" s="1212"/>
      <c r="D16" s="863">
        <v>-619462823840</v>
      </c>
      <c r="E16" s="864">
        <v>-329425396758</v>
      </c>
    </row>
    <row r="17" spans="1:8" ht="15" customHeight="1" x14ac:dyDescent="0.25">
      <c r="A17" s="831"/>
      <c r="B17" s="1211" t="s">
        <v>8945</v>
      </c>
      <c r="C17" s="1212"/>
      <c r="D17" s="863">
        <v>0</v>
      </c>
      <c r="E17" s="864">
        <v>-39658272754</v>
      </c>
    </row>
    <row r="18" spans="1:8" ht="15" customHeight="1" x14ac:dyDescent="0.25">
      <c r="A18" s="831"/>
      <c r="B18" s="1211" t="s">
        <v>8946</v>
      </c>
      <c r="C18" s="1212"/>
      <c r="D18" s="863">
        <v>-156664710393</v>
      </c>
      <c r="E18" s="864">
        <v>-68961538266</v>
      </c>
    </row>
    <row r="19" spans="1:8" ht="15" customHeight="1" x14ac:dyDescent="0.25">
      <c r="A19" s="831"/>
      <c r="B19" s="1211" t="s">
        <v>8947</v>
      </c>
      <c r="C19" s="1212"/>
      <c r="D19" s="865">
        <v>1488959258</v>
      </c>
      <c r="E19" s="866">
        <v>-2179293301</v>
      </c>
      <c r="F19" s="585"/>
      <c r="G19" s="868"/>
    </row>
    <row r="20" spans="1:8" ht="15" customHeight="1" x14ac:dyDescent="0.25">
      <c r="A20" s="831"/>
      <c r="B20" s="1218" t="s">
        <v>8454</v>
      </c>
      <c r="C20" s="1219"/>
      <c r="D20" s="867">
        <v>-122893369658</v>
      </c>
      <c r="E20" s="867">
        <v>-219600554535</v>
      </c>
      <c r="F20" s="868"/>
      <c r="G20" s="585"/>
      <c r="H20" s="247"/>
    </row>
    <row r="21" spans="1:8" ht="15" customHeight="1" x14ac:dyDescent="0.25">
      <c r="A21" s="831"/>
      <c r="B21" s="744"/>
      <c r="C21" s="744"/>
      <c r="D21" s="869"/>
      <c r="E21" s="870"/>
      <c r="H21" s="868"/>
    </row>
    <row r="22" spans="1:8" ht="65.25" customHeight="1" x14ac:dyDescent="0.25">
      <c r="A22" s="831"/>
      <c r="B22" s="1051" t="s">
        <v>9130</v>
      </c>
      <c r="C22" s="1051"/>
      <c r="D22" s="1051"/>
      <c r="E22" s="1051"/>
    </row>
    <row r="23" spans="1:8" ht="15" customHeight="1" x14ac:dyDescent="0.25">
      <c r="A23" s="831"/>
      <c r="B23" s="193"/>
      <c r="C23" s="193"/>
    </row>
    <row r="24" spans="1:8" ht="15" customHeight="1" x14ac:dyDescent="0.25">
      <c r="A24" s="831"/>
      <c r="B24" s="194" t="s">
        <v>8948</v>
      </c>
      <c r="C24" s="193"/>
    </row>
    <row r="25" spans="1:8" ht="7.5" customHeight="1" x14ac:dyDescent="0.25">
      <c r="A25" s="831"/>
      <c r="B25" s="861"/>
      <c r="C25" s="193"/>
    </row>
    <row r="26" spans="1:8" ht="18" customHeight="1" x14ac:dyDescent="0.25">
      <c r="A26" s="831"/>
      <c r="B26" s="1007" t="s">
        <v>8949</v>
      </c>
      <c r="C26" s="1007"/>
      <c r="D26" s="1007"/>
      <c r="E26" s="1007"/>
    </row>
    <row r="27" spans="1:8" ht="27" customHeight="1" x14ac:dyDescent="0.25">
      <c r="A27" s="831"/>
      <c r="B27" s="1007"/>
      <c r="C27" s="1007"/>
      <c r="D27" s="1007"/>
      <c r="E27" s="1007"/>
    </row>
    <row r="28" spans="1:8" ht="18" customHeight="1" x14ac:dyDescent="0.25">
      <c r="A28" s="831"/>
      <c r="B28" s="1007"/>
      <c r="C28" s="1007"/>
      <c r="D28" s="1007"/>
      <c r="E28" s="1007"/>
    </row>
    <row r="29" spans="1:8" ht="18" customHeight="1" x14ac:dyDescent="0.25">
      <c r="A29" s="831"/>
      <c r="B29" s="1007"/>
      <c r="C29" s="1007"/>
      <c r="D29" s="1007"/>
      <c r="E29" s="1007"/>
    </row>
    <row r="30" spans="1:8" ht="18" customHeight="1" x14ac:dyDescent="0.25">
      <c r="A30" s="831"/>
      <c r="B30" s="1007"/>
      <c r="C30" s="1007"/>
      <c r="D30" s="1007"/>
      <c r="E30" s="1007"/>
    </row>
    <row r="31" spans="1:8" ht="18" customHeight="1" x14ac:dyDescent="0.25">
      <c r="A31" s="831"/>
      <c r="B31" s="1007"/>
      <c r="C31" s="1007"/>
      <c r="D31" s="1007"/>
      <c r="E31" s="1007"/>
    </row>
    <row r="32" spans="1:8" ht="15" customHeight="1" x14ac:dyDescent="0.25">
      <c r="A32" s="413"/>
      <c r="B32" s="593" t="s">
        <v>8950</v>
      </c>
      <c r="C32" s="801"/>
      <c r="D32" s="801"/>
      <c r="E32" s="801"/>
      <c r="F32" s="587"/>
    </row>
    <row r="33" spans="1:6" ht="66" customHeight="1" x14ac:dyDescent="0.2">
      <c r="B33" s="1051" t="s">
        <v>8998</v>
      </c>
      <c r="C33" s="1051"/>
      <c r="D33" s="1051"/>
      <c r="E33" s="1051"/>
      <c r="F33" s="273"/>
    </row>
    <row r="34" spans="1:6" ht="15" customHeight="1" x14ac:dyDescent="0.25">
      <c r="A34" s="831"/>
      <c r="B34" s="193"/>
      <c r="C34" s="193"/>
    </row>
    <row r="35" spans="1:6" s="833" customFormat="1" ht="15" customHeight="1" x14ac:dyDescent="0.3">
      <c r="A35" s="194" t="s">
        <v>8951</v>
      </c>
      <c r="B35" s="871"/>
      <c r="C35" s="871"/>
      <c r="D35" s="836"/>
      <c r="E35" s="836"/>
    </row>
    <row r="36" spans="1:6" s="833" customFormat="1" ht="7.5" customHeight="1" x14ac:dyDescent="0.3">
      <c r="A36" s="194"/>
      <c r="B36" s="832"/>
      <c r="C36" s="871"/>
      <c r="D36" s="836"/>
      <c r="E36" s="836"/>
    </row>
    <row r="37" spans="1:6" s="833" customFormat="1" ht="46.5" customHeight="1" x14ac:dyDescent="0.25">
      <c r="A37" s="188"/>
      <c r="B37" s="1007" t="s">
        <v>8999</v>
      </c>
      <c r="C37" s="1007"/>
      <c r="D37" s="1007"/>
      <c r="E37" s="1007"/>
    </row>
    <row r="38" spans="1:6" ht="15" customHeight="1" x14ac:dyDescent="0.2">
      <c r="A38" s="830"/>
      <c r="B38" s="872"/>
      <c r="C38" s="191"/>
      <c r="E38" s="306"/>
    </row>
    <row r="39" spans="1:6" ht="15" customHeight="1" x14ac:dyDescent="0.2">
      <c r="A39" s="194" t="s">
        <v>8952</v>
      </c>
      <c r="B39" s="872"/>
      <c r="C39" s="191"/>
      <c r="E39" s="306"/>
    </row>
    <row r="40" spans="1:6" ht="32.25" customHeight="1" x14ac:dyDescent="0.2">
      <c r="A40" s="830"/>
      <c r="B40" s="1007" t="s">
        <v>9066</v>
      </c>
      <c r="C40" s="1007"/>
      <c r="D40" s="1007"/>
      <c r="E40" s="1007"/>
    </row>
    <row r="41" spans="1:6" ht="15" customHeight="1" x14ac:dyDescent="0.25">
      <c r="A41" s="831"/>
      <c r="B41" s="193"/>
      <c r="C41" s="193"/>
    </row>
    <row r="42" spans="1:6" ht="15" customHeight="1" x14ac:dyDescent="0.25">
      <c r="A42" s="831"/>
      <c r="B42" s="193"/>
      <c r="C42" s="193"/>
    </row>
    <row r="43" spans="1:6" ht="15" customHeight="1" x14ac:dyDescent="0.25">
      <c r="A43" s="831"/>
      <c r="B43" s="193"/>
      <c r="C43" s="193"/>
    </row>
    <row r="44" spans="1:6" ht="15" customHeight="1" x14ac:dyDescent="0.25">
      <c r="A44" s="831"/>
      <c r="B44" s="193"/>
      <c r="C44" s="193"/>
    </row>
    <row r="45" spans="1:6" ht="15" customHeight="1" x14ac:dyDescent="0.25">
      <c r="A45" s="831"/>
      <c r="B45" s="193"/>
      <c r="C45" s="193"/>
    </row>
    <row r="46" spans="1:6" ht="15" customHeight="1" x14ac:dyDescent="0.2">
      <c r="A46" s="830"/>
      <c r="B46" s="872"/>
      <c r="C46" s="872"/>
    </row>
    <row r="47" spans="1:6" ht="15" customHeight="1" x14ac:dyDescent="0.2">
      <c r="A47" s="830"/>
      <c r="B47" s="872"/>
      <c r="C47" s="872"/>
    </row>
    <row r="48" spans="1:6" s="204" customFormat="1" ht="15" customHeight="1" x14ac:dyDescent="0.2">
      <c r="A48" s="986"/>
      <c r="B48" s="986"/>
      <c r="C48" s="22"/>
      <c r="D48" s="9"/>
      <c r="E48" s="22"/>
    </row>
    <row r="49" spans="1:6" ht="15" customHeight="1" x14ac:dyDescent="0.2">
      <c r="A49" s="986"/>
      <c r="B49" s="986"/>
      <c r="C49" s="22"/>
      <c r="D49" s="9"/>
      <c r="E49" s="22"/>
    </row>
    <row r="50" spans="1:6" s="204" customFormat="1" ht="12.75" x14ac:dyDescent="0.2">
      <c r="A50" s="857"/>
      <c r="B50" s="412"/>
      <c r="C50" s="188"/>
      <c r="D50" s="873"/>
      <c r="E50" s="873"/>
      <c r="F50" s="859"/>
    </row>
    <row r="51" spans="1:6" ht="15" customHeight="1" x14ac:dyDescent="0.2">
      <c r="A51" s="413"/>
      <c r="B51" s="413"/>
      <c r="D51" s="873"/>
      <c r="E51" s="873"/>
      <c r="F51" s="859"/>
    </row>
    <row r="52" spans="1:6" ht="15" customHeight="1" x14ac:dyDescent="0.2">
      <c r="A52" s="413"/>
      <c r="B52" s="874"/>
      <c r="D52" s="873"/>
      <c r="E52" s="873"/>
    </row>
  </sheetData>
  <mergeCells count="18">
    <mergeCell ref="A49:B49"/>
    <mergeCell ref="B16:C16"/>
    <mergeCell ref="B17:C17"/>
    <mergeCell ref="B18:C18"/>
    <mergeCell ref="B19:C19"/>
    <mergeCell ref="B20:C20"/>
    <mergeCell ref="B22:E22"/>
    <mergeCell ref="B26:E31"/>
    <mergeCell ref="B33:E33"/>
    <mergeCell ref="B37:E37"/>
    <mergeCell ref="B40:E40"/>
    <mergeCell ref="A48:B48"/>
    <mergeCell ref="B15:C15"/>
    <mergeCell ref="A7:E7"/>
    <mergeCell ref="B11:C11"/>
    <mergeCell ref="B12:C12"/>
    <mergeCell ref="B13:C13"/>
    <mergeCell ref="B14:C14"/>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664C5-5A6F-41C3-BCE1-5C4695EBBF20}">
  <sheetPr>
    <tabColor rgb="FF00FF00"/>
    <pageSetUpPr fitToPage="1"/>
  </sheetPr>
  <dimension ref="A1:H52"/>
  <sheetViews>
    <sheetView showGridLines="0" topLeftCell="A10" zoomScale="90" zoomScaleNormal="90" workbookViewId="0">
      <selection activeCell="I18" sqref="I18"/>
    </sheetView>
  </sheetViews>
  <sheetFormatPr baseColWidth="10" defaultColWidth="10.85546875" defaultRowHeight="15" customHeight="1" x14ac:dyDescent="0.2"/>
  <cols>
    <col min="1" max="1" width="5" style="875" customWidth="1"/>
    <col min="2" max="2" width="22.85546875" style="188" customWidth="1"/>
    <col min="3" max="3" width="20.140625" style="188" customWidth="1"/>
    <col min="4" max="4" width="36.5703125" style="188" customWidth="1"/>
    <col min="5" max="5" width="27.5703125" style="873" bestFit="1" customWidth="1"/>
    <col min="6" max="6" width="37.42578125" style="873" customWidth="1"/>
    <col min="7" max="7" width="11.42578125" style="188" hidden="1" customWidth="1"/>
    <col min="8" max="238" width="10.85546875" style="188"/>
    <col min="239" max="239" width="10.42578125" style="188" customWidth="1"/>
    <col min="240" max="240" width="48.5703125" style="188" customWidth="1"/>
    <col min="241" max="241" width="14.85546875" style="188" customWidth="1"/>
    <col min="242" max="242" width="15" style="188" customWidth="1"/>
    <col min="243" max="243" width="25.42578125" style="188" customWidth="1"/>
    <col min="244" max="16384" width="10.85546875" style="188"/>
  </cols>
  <sheetData>
    <row r="1" spans="1:8" ht="15" customHeight="1" x14ac:dyDescent="0.2">
      <c r="E1" s="876"/>
      <c r="F1" s="876"/>
    </row>
    <row r="6" spans="1:8" ht="15" customHeight="1" thickBot="1" x14ac:dyDescent="0.25"/>
    <row r="7" spans="1:8" ht="15" customHeight="1" thickBot="1" x14ac:dyDescent="0.3">
      <c r="A7" s="1146" t="s">
        <v>8607</v>
      </c>
      <c r="B7" s="1147"/>
      <c r="C7" s="1147"/>
      <c r="D7" s="1147"/>
      <c r="E7" s="1148"/>
    </row>
    <row r="9" spans="1:8" ht="15" customHeight="1" x14ac:dyDescent="0.2">
      <c r="A9" s="877" t="s">
        <v>8954</v>
      </c>
      <c r="B9" s="878" t="s">
        <v>8955</v>
      </c>
      <c r="H9" s="37"/>
    </row>
    <row r="10" spans="1:8" ht="15" customHeight="1" x14ac:dyDescent="0.2">
      <c r="A10" s="1205" t="s">
        <v>8956</v>
      </c>
      <c r="B10" s="1205"/>
      <c r="C10" s="1205"/>
      <c r="D10" s="1205"/>
      <c r="E10" s="1205"/>
    </row>
    <row r="11" spans="1:8" ht="15" customHeight="1" x14ac:dyDescent="0.2">
      <c r="B11" s="204" t="s">
        <v>8957</v>
      </c>
    </row>
    <row r="12" spans="1:8" ht="18" customHeight="1" x14ac:dyDescent="0.2">
      <c r="B12" s="1220" t="s">
        <v>8958</v>
      </c>
      <c r="C12" s="1220"/>
      <c r="D12" s="1220"/>
      <c r="E12" s="1220"/>
    </row>
    <row r="13" spans="1:8" ht="18" customHeight="1" x14ac:dyDescent="0.2">
      <c r="B13" s="1220"/>
      <c r="C13" s="1220"/>
      <c r="D13" s="1220"/>
      <c r="E13" s="1220"/>
    </row>
    <row r="14" spans="1:8" ht="18" customHeight="1" x14ac:dyDescent="0.2">
      <c r="B14" s="1220"/>
      <c r="C14" s="1220"/>
      <c r="D14" s="1220"/>
      <c r="E14" s="1220"/>
    </row>
    <row r="15" spans="1:8" ht="18" customHeight="1" x14ac:dyDescent="0.2">
      <c r="B15" s="1220"/>
      <c r="C15" s="1220"/>
      <c r="D15" s="1220"/>
      <c r="E15" s="1220"/>
    </row>
    <row r="16" spans="1:8" ht="18" customHeight="1" x14ac:dyDescent="0.2">
      <c r="B16" s="1220"/>
      <c r="C16" s="1220"/>
      <c r="D16" s="1220"/>
      <c r="E16" s="1220"/>
    </row>
    <row r="17" spans="2:6" ht="18" customHeight="1" x14ac:dyDescent="0.2">
      <c r="B17" s="1220"/>
      <c r="C17" s="1220"/>
      <c r="D17" s="1220"/>
      <c r="E17" s="1220"/>
    </row>
    <row r="18" spans="2:6" ht="11.25" customHeight="1" x14ac:dyDescent="0.2">
      <c r="C18" s="306"/>
    </row>
    <row r="19" spans="2:6" ht="15" customHeight="1" x14ac:dyDescent="0.25">
      <c r="B19" s="204" t="s">
        <v>8959</v>
      </c>
      <c r="C19" s="306"/>
      <c r="F19" s="879"/>
    </row>
    <row r="20" spans="2:6" ht="12" customHeight="1" x14ac:dyDescent="0.2">
      <c r="B20" s="1220" t="s">
        <v>8960</v>
      </c>
      <c r="C20" s="1220"/>
      <c r="D20" s="1220"/>
      <c r="E20" s="1220"/>
    </row>
    <row r="21" spans="2:6" ht="12" customHeight="1" x14ac:dyDescent="0.2">
      <c r="B21" s="1220"/>
      <c r="C21" s="1220"/>
      <c r="D21" s="1220"/>
      <c r="E21" s="1220"/>
    </row>
    <row r="22" spans="2:6" ht="12" customHeight="1" x14ac:dyDescent="0.2">
      <c r="B22" s="1220"/>
      <c r="C22" s="1220"/>
      <c r="D22" s="1220"/>
      <c r="E22" s="1220"/>
    </row>
    <row r="23" spans="2:6" ht="12" customHeight="1" x14ac:dyDescent="0.2">
      <c r="B23" s="1220"/>
      <c r="C23" s="1220"/>
      <c r="D23" s="1220"/>
      <c r="E23" s="1220"/>
    </row>
    <row r="24" spans="2:6" ht="48" customHeight="1" x14ac:dyDescent="0.2">
      <c r="B24" s="1220"/>
      <c r="C24" s="1220"/>
      <c r="D24" s="1220"/>
      <c r="E24" s="1220"/>
    </row>
    <row r="25" spans="2:6" ht="11.25" customHeight="1" x14ac:dyDescent="0.2">
      <c r="C25" s="306"/>
    </row>
    <row r="26" spans="2:6" ht="12" customHeight="1" x14ac:dyDescent="0.2">
      <c r="B26" s="204" t="s">
        <v>8961</v>
      </c>
      <c r="D26" s="204"/>
      <c r="E26" s="188"/>
    </row>
    <row r="27" spans="2:6" ht="12" customHeight="1" x14ac:dyDescent="0.2">
      <c r="B27" s="1007" t="s">
        <v>8962</v>
      </c>
      <c r="C27" s="1007"/>
      <c r="D27" s="1007"/>
      <c r="E27" s="1007"/>
    </row>
    <row r="28" spans="2:6" ht="12" customHeight="1" x14ac:dyDescent="0.2">
      <c r="B28" s="1007"/>
      <c r="C28" s="1007"/>
      <c r="D28" s="1007"/>
      <c r="E28" s="1007"/>
    </row>
    <row r="29" spans="2:6" ht="17.25" customHeight="1" x14ac:dyDescent="0.2">
      <c r="B29" s="1007"/>
      <c r="C29" s="1007"/>
      <c r="D29" s="1007"/>
      <c r="E29" s="1007"/>
      <c r="F29" s="191"/>
    </row>
    <row r="30" spans="2:6" ht="11.25" customHeight="1" x14ac:dyDescent="0.2">
      <c r="C30" s="306"/>
    </row>
    <row r="31" spans="2:6" ht="12" customHeight="1" x14ac:dyDescent="0.2">
      <c r="B31" s="204" t="s">
        <v>8963</v>
      </c>
      <c r="E31" s="188"/>
      <c r="F31" s="191"/>
    </row>
    <row r="32" spans="2:6" ht="12" customHeight="1" x14ac:dyDescent="0.2">
      <c r="B32" s="1221" t="s">
        <v>8970</v>
      </c>
      <c r="C32" s="1221"/>
      <c r="D32" s="1221"/>
      <c r="E32" s="1221"/>
      <c r="F32" s="191"/>
    </row>
    <row r="33" spans="1:7" ht="12" customHeight="1" x14ac:dyDescent="0.2">
      <c r="B33" s="1221"/>
      <c r="C33" s="1221"/>
      <c r="D33" s="1221"/>
      <c r="E33" s="1221"/>
      <c r="F33" s="191"/>
    </row>
    <row r="34" spans="1:7" ht="12" customHeight="1" x14ac:dyDescent="0.2">
      <c r="B34" s="273"/>
      <c r="C34" s="273"/>
      <c r="D34" s="273"/>
      <c r="E34" s="273"/>
      <c r="F34" s="191"/>
    </row>
    <row r="35" spans="1:7" ht="12" customHeight="1" x14ac:dyDescent="0.2">
      <c r="B35" s="204" t="s">
        <v>8964</v>
      </c>
      <c r="E35" s="188"/>
      <c r="F35" s="191"/>
    </row>
    <row r="36" spans="1:7" ht="12" customHeight="1" x14ac:dyDescent="0.2">
      <c r="B36" s="1007" t="s">
        <v>8965</v>
      </c>
      <c r="C36" s="1007"/>
      <c r="D36" s="1007"/>
      <c r="E36" s="1007"/>
      <c r="F36" s="191"/>
    </row>
    <row r="37" spans="1:7" ht="12" customHeight="1" x14ac:dyDescent="0.2">
      <c r="B37" s="1007"/>
      <c r="C37" s="1007"/>
      <c r="D37" s="1007"/>
      <c r="E37" s="1007"/>
      <c r="F37" s="191"/>
    </row>
    <row r="38" spans="1:7" ht="12" customHeight="1" x14ac:dyDescent="0.2">
      <c r="B38" s="1007"/>
      <c r="C38" s="1007"/>
      <c r="D38" s="1007"/>
      <c r="E38" s="1007"/>
      <c r="F38" s="191"/>
    </row>
    <row r="39" spans="1:7" ht="12" customHeight="1" x14ac:dyDescent="0.2">
      <c r="B39" s="1007"/>
      <c r="C39" s="1007"/>
      <c r="D39" s="1007"/>
      <c r="E39" s="1007"/>
      <c r="F39" s="191"/>
    </row>
    <row r="40" spans="1:7" ht="12" customHeight="1" x14ac:dyDescent="0.2">
      <c r="B40" s="1007"/>
      <c r="C40" s="1007"/>
      <c r="D40" s="1007"/>
      <c r="E40" s="1007"/>
      <c r="F40" s="191"/>
    </row>
    <row r="41" spans="1:7" ht="12" customHeight="1" x14ac:dyDescent="0.2">
      <c r="B41" s="1007"/>
      <c r="C41" s="1007"/>
      <c r="D41" s="1007"/>
      <c r="E41" s="1007"/>
      <c r="F41" s="191"/>
    </row>
    <row r="42" spans="1:7" ht="12" customHeight="1" x14ac:dyDescent="0.2">
      <c r="B42" s="1007"/>
      <c r="C42" s="1007"/>
      <c r="D42" s="1007"/>
      <c r="E42" s="1007"/>
      <c r="F42" s="191"/>
    </row>
    <row r="43" spans="1:7" ht="41.25" customHeight="1" x14ac:dyDescent="0.2">
      <c r="B43" s="1007"/>
      <c r="C43" s="1007"/>
      <c r="D43" s="1007"/>
      <c r="E43" s="1007"/>
      <c r="F43" s="191"/>
    </row>
    <row r="44" spans="1:7" ht="12" customHeight="1" x14ac:dyDescent="0.2">
      <c r="B44" s="664"/>
      <c r="C44" s="664"/>
      <c r="D44" s="664"/>
      <c r="E44" s="664"/>
      <c r="F44" s="191"/>
    </row>
    <row r="45" spans="1:7" ht="15" customHeight="1" x14ac:dyDescent="0.2">
      <c r="A45" s="188"/>
      <c r="B45" s="711" t="s">
        <v>8966</v>
      </c>
      <c r="G45" s="873"/>
    </row>
    <row r="46" spans="1:7" ht="15" customHeight="1" x14ac:dyDescent="0.2">
      <c r="A46" s="188"/>
      <c r="B46" s="1007" t="s">
        <v>8971</v>
      </c>
      <c r="C46" s="1007"/>
      <c r="D46" s="1007"/>
      <c r="E46" s="1007"/>
      <c r="F46" s="1007"/>
      <c r="G46" s="1007"/>
    </row>
    <row r="47" spans="1:7" ht="15" customHeight="1" x14ac:dyDescent="0.2">
      <c r="A47" s="188"/>
      <c r="B47" s="1007"/>
      <c r="C47" s="1007"/>
      <c r="D47" s="1007"/>
      <c r="E47" s="1007"/>
      <c r="F47" s="1007"/>
      <c r="G47" s="1007"/>
    </row>
    <row r="48" spans="1:7" ht="15" customHeight="1" x14ac:dyDescent="0.2">
      <c r="A48" s="188"/>
      <c r="B48" s="1007"/>
      <c r="C48" s="1007"/>
      <c r="D48" s="1007"/>
      <c r="E48" s="1007"/>
      <c r="F48" s="1007"/>
      <c r="G48" s="1007"/>
    </row>
    <row r="49" spans="1:7" ht="15" customHeight="1" x14ac:dyDescent="0.2">
      <c r="A49" s="188"/>
      <c r="B49" s="1007"/>
      <c r="C49" s="1007"/>
      <c r="D49" s="1007"/>
      <c r="E49" s="1007"/>
      <c r="F49" s="1007"/>
      <c r="G49" s="1007"/>
    </row>
    <row r="50" spans="1:7" ht="12" customHeight="1" x14ac:dyDescent="0.2">
      <c r="A50" s="188"/>
      <c r="B50" s="1007"/>
      <c r="C50" s="1007"/>
      <c r="D50" s="1007"/>
      <c r="E50" s="1007"/>
      <c r="F50" s="1007"/>
      <c r="G50" s="1007"/>
    </row>
    <row r="51" spans="1:7" ht="15" customHeight="1" x14ac:dyDescent="0.2">
      <c r="A51" s="188"/>
      <c r="B51" s="1007"/>
      <c r="C51" s="1007"/>
      <c r="D51" s="1007"/>
      <c r="E51" s="1007"/>
      <c r="F51" s="1007"/>
      <c r="G51" s="1007"/>
    </row>
    <row r="52" spans="1:7" ht="52.5" customHeight="1" x14ac:dyDescent="0.2">
      <c r="A52" s="188"/>
      <c r="B52" s="1007"/>
      <c r="C52" s="1007"/>
      <c r="D52" s="1007"/>
      <c r="E52" s="1007"/>
      <c r="F52" s="1007"/>
      <c r="G52" s="1007"/>
    </row>
  </sheetData>
  <mergeCells count="9">
    <mergeCell ref="B36:E43"/>
    <mergeCell ref="B46:E52"/>
    <mergeCell ref="F46:G52"/>
    <mergeCell ref="A7:E7"/>
    <mergeCell ref="A10:E10"/>
    <mergeCell ref="B12:E17"/>
    <mergeCell ref="B20:E24"/>
    <mergeCell ref="B27:E29"/>
    <mergeCell ref="B32:E33"/>
  </mergeCells>
  <pageMargins left="0.70866141732283472" right="0.39370078740157483" top="1.8897637795275593" bottom="0.98425196850393704" header="0.31496062992125984" footer="0.31496062992125984"/>
  <pageSetup scale="8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8CC3C-A4E4-4F59-9B40-4E63B9631CED}">
  <sheetPr>
    <tabColor rgb="FF00FF00"/>
    <pageSetUpPr fitToPage="1"/>
  </sheetPr>
  <dimension ref="B1:I40"/>
  <sheetViews>
    <sheetView showGridLines="0" topLeftCell="A16" zoomScale="90" zoomScaleNormal="90" workbookViewId="0"/>
  </sheetViews>
  <sheetFormatPr baseColWidth="10" defaultColWidth="10.85546875" defaultRowHeight="15" customHeight="1" x14ac:dyDescent="0.2"/>
  <cols>
    <col min="1" max="1" width="2.42578125" style="188" customWidth="1"/>
    <col min="2" max="2" width="15.42578125" style="188" customWidth="1"/>
    <col min="3" max="3" width="25.5703125" style="188" customWidth="1"/>
    <col min="4" max="4" width="31.5703125" style="188" customWidth="1"/>
    <col min="5" max="5" width="28.5703125" style="873" customWidth="1"/>
    <col min="6" max="6" width="23.42578125" style="873" customWidth="1"/>
    <col min="7" max="7" width="21.42578125" style="873" customWidth="1"/>
    <col min="8" max="8" width="11.42578125" style="188" customWidth="1"/>
    <col min="9" max="239" width="10.85546875" style="188"/>
    <col min="240" max="240" width="10.42578125" style="188" customWidth="1"/>
    <col min="241" max="241" width="48.5703125" style="188" customWidth="1"/>
    <col min="242" max="242" width="14.85546875" style="188" customWidth="1"/>
    <col min="243" max="243" width="15" style="188" customWidth="1"/>
    <col min="244" max="244" width="25.42578125" style="188" customWidth="1"/>
    <col min="245" max="16384" width="10.85546875" style="188"/>
  </cols>
  <sheetData>
    <row r="1" spans="2:9" ht="15" customHeight="1" x14ac:dyDescent="0.2">
      <c r="G1" s="876"/>
      <c r="H1" s="876"/>
    </row>
    <row r="2" spans="2:9" ht="15" customHeight="1" x14ac:dyDescent="0.2">
      <c r="H2" s="189"/>
    </row>
    <row r="6" spans="2:9" ht="15" customHeight="1" thickBot="1" x14ac:dyDescent="0.25"/>
    <row r="7" spans="2:9" ht="15" customHeight="1" thickBot="1" x14ac:dyDescent="0.3">
      <c r="B7" s="1146" t="s">
        <v>8607</v>
      </c>
      <c r="C7" s="1147"/>
      <c r="D7" s="1147"/>
      <c r="E7" s="1147"/>
      <c r="F7" s="1147"/>
      <c r="G7" s="1148"/>
    </row>
    <row r="8" spans="2:9" ht="15" customHeight="1" x14ac:dyDescent="0.2">
      <c r="B8" s="205"/>
    </row>
    <row r="9" spans="2:9" ht="15" customHeight="1" x14ac:dyDescent="0.2">
      <c r="B9" s="711" t="s">
        <v>8967</v>
      </c>
      <c r="C9" s="375"/>
      <c r="D9" s="375"/>
      <c r="I9" s="37"/>
    </row>
    <row r="10" spans="2:9" ht="15" customHeight="1" x14ac:dyDescent="0.2">
      <c r="B10" s="1224" t="s">
        <v>8968</v>
      </c>
      <c r="C10" s="1224"/>
      <c r="D10" s="1224"/>
      <c r="E10" s="1224"/>
      <c r="F10" s="1224"/>
      <c r="G10" s="1224"/>
    </row>
    <row r="11" spans="2:9" ht="15" customHeight="1" x14ac:dyDescent="0.2">
      <c r="B11" s="1224"/>
      <c r="C11" s="1224"/>
      <c r="D11" s="1224"/>
      <c r="E11" s="1224"/>
      <c r="F11" s="1224"/>
      <c r="G11" s="1224"/>
    </row>
    <row r="12" spans="2:9" ht="15" customHeight="1" x14ac:dyDescent="0.2">
      <c r="B12" s="1224"/>
      <c r="C12" s="1224"/>
      <c r="D12" s="1224"/>
      <c r="E12" s="1224"/>
      <c r="F12" s="1224"/>
      <c r="G12" s="1224"/>
    </row>
    <row r="13" spans="2:9" ht="15" customHeight="1" x14ac:dyDescent="0.2">
      <c r="B13" s="1224"/>
      <c r="C13" s="1224"/>
      <c r="D13" s="1224"/>
      <c r="E13" s="1224"/>
      <c r="F13" s="1224"/>
      <c r="G13" s="1224"/>
    </row>
    <row r="14" spans="2:9" ht="12" customHeight="1" x14ac:dyDescent="0.2">
      <c r="B14" s="1224"/>
      <c r="C14" s="1224"/>
      <c r="D14" s="1224"/>
      <c r="E14" s="1224"/>
      <c r="F14" s="1224"/>
      <c r="G14" s="1224"/>
    </row>
    <row r="15" spans="2:9" ht="15" customHeight="1" x14ac:dyDescent="0.2">
      <c r="B15" s="1224"/>
      <c r="C15" s="1224"/>
      <c r="D15" s="1224"/>
      <c r="E15" s="1224"/>
      <c r="F15" s="1224"/>
      <c r="G15" s="1224"/>
    </row>
    <row r="16" spans="2:9" ht="15" customHeight="1" x14ac:dyDescent="0.2">
      <c r="B16" s="1224"/>
      <c r="C16" s="1224"/>
      <c r="D16" s="1224"/>
      <c r="E16" s="1224"/>
      <c r="F16" s="1224"/>
      <c r="G16" s="1224"/>
    </row>
    <row r="17" spans="2:7" ht="15" customHeight="1" x14ac:dyDescent="0.2">
      <c r="B17" s="375"/>
      <c r="C17" s="375"/>
      <c r="D17" s="375"/>
    </row>
    <row r="18" spans="2:7" ht="15" customHeight="1" x14ac:dyDescent="0.2">
      <c r="B18" s="1225" t="s">
        <v>8969</v>
      </c>
      <c r="C18" s="1225"/>
      <c r="D18" s="1225"/>
      <c r="E18" s="1225"/>
      <c r="F18" s="191"/>
      <c r="G18" s="191"/>
    </row>
    <row r="19" spans="2:7" ht="63.75" customHeight="1" x14ac:dyDescent="0.2">
      <c r="B19" s="1226" t="s">
        <v>9074</v>
      </c>
      <c r="C19" s="1227"/>
      <c r="D19" s="1227"/>
      <c r="E19" s="1227"/>
      <c r="F19" s="1227"/>
      <c r="G19" s="1227"/>
    </row>
    <row r="20" spans="2:7" ht="63.75" customHeight="1" x14ac:dyDescent="0.2">
      <c r="B20" s="1227"/>
      <c r="C20" s="1227"/>
      <c r="D20" s="1227"/>
      <c r="E20" s="1227"/>
      <c r="F20" s="1227"/>
      <c r="G20" s="1227"/>
    </row>
    <row r="21" spans="2:7" ht="63.75" customHeight="1" x14ac:dyDescent="0.2">
      <c r="B21" s="1227"/>
      <c r="C21" s="1227"/>
      <c r="D21" s="1227"/>
      <c r="E21" s="1227"/>
      <c r="F21" s="1227"/>
      <c r="G21" s="1227"/>
    </row>
    <row r="22" spans="2:7" ht="63.75" customHeight="1" x14ac:dyDescent="0.2">
      <c r="B22" s="1227"/>
      <c r="C22" s="1227"/>
      <c r="D22" s="1227"/>
      <c r="E22" s="1227"/>
      <c r="F22" s="1227"/>
      <c r="G22" s="1227"/>
    </row>
    <row r="23" spans="2:7" ht="63.75" customHeight="1" x14ac:dyDescent="0.2">
      <c r="B23" s="1227"/>
      <c r="C23" s="1227"/>
      <c r="D23" s="1227"/>
      <c r="E23" s="1227"/>
      <c r="F23" s="1227"/>
      <c r="G23" s="1227"/>
    </row>
    <row r="24" spans="2:7" ht="56.25" customHeight="1" x14ac:dyDescent="0.2">
      <c r="B24" s="1227"/>
      <c r="C24" s="1227"/>
      <c r="D24" s="1227"/>
      <c r="E24" s="1227"/>
      <c r="F24" s="1227"/>
      <c r="G24" s="1227"/>
    </row>
    <row r="25" spans="2:7" ht="27" customHeight="1" x14ac:dyDescent="0.2">
      <c r="B25" s="1227"/>
      <c r="C25" s="1227"/>
      <c r="D25" s="1227"/>
      <c r="E25" s="1227"/>
      <c r="F25" s="1227"/>
      <c r="G25" s="1227"/>
    </row>
    <row r="26" spans="2:7" ht="39.75" customHeight="1" x14ac:dyDescent="0.2">
      <c r="B26" s="195"/>
      <c r="C26" s="195"/>
      <c r="D26" s="1089" t="s">
        <v>9131</v>
      </c>
      <c r="E26" s="1089"/>
      <c r="F26" s="195"/>
      <c r="G26" s="195"/>
    </row>
    <row r="27" spans="2:7" ht="15" customHeight="1" x14ac:dyDescent="0.2">
      <c r="B27" s="375"/>
      <c r="C27" s="375"/>
      <c r="D27" s="375"/>
    </row>
    <row r="28" spans="2:7" ht="15" customHeight="1" x14ac:dyDescent="0.2">
      <c r="B28" s="375"/>
      <c r="C28" s="375"/>
      <c r="D28" s="375"/>
    </row>
    <row r="29" spans="2:7" ht="15" customHeight="1" x14ac:dyDescent="0.2">
      <c r="B29" s="375"/>
      <c r="C29" s="375"/>
      <c r="D29" s="375"/>
    </row>
    <row r="30" spans="2:7" ht="15" customHeight="1" x14ac:dyDescent="0.2">
      <c r="B30" s="986" t="s">
        <v>183</v>
      </c>
      <c r="C30" s="986"/>
      <c r="D30" s="22" t="s">
        <v>9000</v>
      </c>
      <c r="E30" s="9"/>
      <c r="F30" s="22" t="s">
        <v>181</v>
      </c>
    </row>
    <row r="31" spans="2:7" ht="15" customHeight="1" x14ac:dyDescent="0.2">
      <c r="B31" s="986" t="s">
        <v>102</v>
      </c>
      <c r="C31" s="986"/>
      <c r="D31" s="22" t="s">
        <v>8953</v>
      </c>
      <c r="E31" s="9"/>
      <c r="F31" s="22" t="s">
        <v>8499</v>
      </c>
    </row>
    <row r="32" spans="2:7" ht="15" customHeight="1" x14ac:dyDescent="0.2">
      <c r="B32" s="880"/>
      <c r="C32" s="412"/>
    </row>
    <row r="33" spans="2:6" ht="15" customHeight="1" x14ac:dyDescent="0.2">
      <c r="B33" s="413"/>
      <c r="C33" s="413"/>
    </row>
    <row r="34" spans="2:6" ht="15" customHeight="1" x14ac:dyDescent="0.2">
      <c r="B34" s="413"/>
      <c r="C34" s="413"/>
    </row>
    <row r="35" spans="2:6" ht="15" customHeight="1" x14ac:dyDescent="0.2">
      <c r="B35" s="413"/>
      <c r="C35" s="413"/>
    </row>
    <row r="36" spans="2:6" ht="15" customHeight="1" x14ac:dyDescent="0.2">
      <c r="B36" s="880"/>
      <c r="C36" s="874"/>
    </row>
    <row r="37" spans="2:6" ht="15" customHeight="1" x14ac:dyDescent="0.2">
      <c r="B37" s="880"/>
      <c r="C37" s="874"/>
    </row>
    <row r="38" spans="2:6" ht="15" customHeight="1" x14ac:dyDescent="0.2">
      <c r="C38" s="1222"/>
      <c r="D38" s="1222"/>
      <c r="E38" s="1222"/>
      <c r="F38" s="1222"/>
    </row>
    <row r="39" spans="2:6" ht="15" customHeight="1" x14ac:dyDescent="0.2">
      <c r="C39" s="1222"/>
      <c r="D39" s="1222"/>
      <c r="E39" s="1222"/>
      <c r="F39" s="1222"/>
    </row>
    <row r="40" spans="2:6" ht="15" customHeight="1" x14ac:dyDescent="0.2">
      <c r="C40" s="1223"/>
      <c r="D40" s="1223"/>
      <c r="E40" s="1223"/>
      <c r="F40" s="1223"/>
    </row>
  </sheetData>
  <mergeCells count="10">
    <mergeCell ref="C38:F38"/>
    <mergeCell ref="C39:F39"/>
    <mergeCell ref="C40:F40"/>
    <mergeCell ref="B7:G7"/>
    <mergeCell ref="B10:G16"/>
    <mergeCell ref="B18:E18"/>
    <mergeCell ref="B19:G25"/>
    <mergeCell ref="B30:C30"/>
    <mergeCell ref="B31:C31"/>
    <mergeCell ref="D26:E26"/>
  </mergeCells>
  <pageMargins left="0.70866141732283472" right="0.70866141732283472" top="1.8897637795275593" bottom="0.98425196850393704" header="0.31496062992125984" footer="0.31496062992125984"/>
  <pageSetup scale="7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D8Sws/f9AThVpB8O+GQgJyBzInRJyrY0YB4ldRFDe80=</DigestValue>
    </Reference>
    <Reference Type="http://www.w3.org/2000/09/xmldsig#Object" URI="#idOfficeObject">
      <DigestMethod Algorithm="http://www.w3.org/2001/04/xmlenc#sha256"/>
      <DigestValue>VkfCoYozeK9cT62+y0DYFYgUxu0ysew1ionVKLmDuto=</DigestValue>
    </Reference>
    <Reference Type="http://uri.etsi.org/01903#SignedProperties" URI="#idSignedProperties">
      <Transforms>
        <Transform Algorithm="http://www.w3.org/TR/2001/REC-xml-c14n-20010315"/>
      </Transforms>
      <DigestMethod Algorithm="http://www.w3.org/2001/04/xmlenc#sha256"/>
      <DigestValue>7P98Xpwd9uDqvn7TTLSSOB8+bmZa366Tgfq5888dM+k=</DigestValue>
    </Reference>
  </SignedInfo>
  <SignatureValue>K0Z56ZxZJ8nzux1JMDxo7chZv6PPusARlevIDcnHogiuAlqrikOSyYycprhw91NpqpyuyDS1UKjB
FJLn00D7MIC3BOaIlIipQ2WeaXZGaXm8mAIrr6xoluhEemKTiJ6SFfwJH2lIdqw5t92gdlD6MIxN
Mp11VztIexFdOJuZVZS3J19+P2CRZtFkvgBBt19jOuUZvFtnz9lv+MStsc+H4lWxeLX0prKUDHdA
B+VBPLlFmwD2NkOK8CdLLfS3Ypn/vf1o0MkCN16QuGencNmou0NC5DQawjz3w2FJxzGRiiYHpIUb
wyp7qCtKxbgoqWE336AC6Q/1Y/gVhts/+HUaWw==</SignatureValue>
  <KeyInfo>
    <X509Data>
      <X509Certificate>MIIIdTCCBl2gAwIBAgIUMlmEEfmKxQ/1ipGeKD9j1Nqh2fcwDQYJKoZIhvcNAQELBQAwgYMxCzAJBgNVBAYTAlBZMQ0wCwYDVQQKDARJQ1BQMTgwNgYDVQQLDC9QcmVzdGFkb3IgQ3VhbGlmaWNhZG8gZGUgU2VydmljaW9zIGRlIENvbmZpYW56YTEWMBQGA1UEBRMNUlVDODAwMjgzNTUtNDETMBEGA1UEAwwKSVRUSSBTQUVDQTAeFw0yNTAxMDkxMzQ5MzBaFw0yOTAxMDgxMzQ5Mjl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Cb7/LGQ4E9EdZbd49EWvQrP5oIwQJD8bfGDmdLHCwBnt1CR/kvVNQfnk6mSrm/E7hLGgnd1v/WGIbU/L7kagVHeBw5dHYuYTYGfVW3AQsAuiB+ofw2hApfQSN2qrwGeD1suIXe3MOCBdc5APFdXSSomj8hHuUun+WrpBYX+5CRY+tFiTWNqtyHXhtLyQ8GnUujzSiLv96VrFTcCWRz9dKjOgwzzIQls3UDS0AUw+rU/KK5ALfKWUV5Xs4+ejWorU/mw8xYjpoIxqQfMbsGOVDa0cedrVU1eHiP/MDkYGXfD+YZGnL24XNE0WBDoQvQDRFrqHjJQGWO6G4ogFp8snuZ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3BDPjW+dph8tOi4Kt1ufuqdoQFzAOBgNVHQ8BAf8EBAMCBeAwDQYJKoZIhvcNAQELBQADggIBAFfXoSUkCtO11A85RT65mE+WC+Jp+o3jqr5OLR7MS0Ks7AplkV5ZtO2eZbqbXS9wTqRCrCjL4DB2N9bLFPe9MFyZRYGGtg2YEp7N3cMY3aBtn2PqNnAmpINwZnNX+Vdno35kU92Hy3SDAB+B74o1hqtR2rw7JsfdRAHUM4W/XdTflD6q/3iAVcNcXT9HGkp5QuL+X/zjOkKVS/bjGAU+g63DAhzXUeqlnedcpXTxAF/QxXHoo0Bn7y04ct+j790TvkP0573UGB3nAfRI4Dfmj08kR/rLipJ4n0JRIyO9cfVT10jiIxE1HFoiPMJdlL4naUtAlP+aoKu0/NNy4maXNrpcYbrG3vyChjMN3pb5jOq9TbRrIcIvW3yOVCeLF7B88Uvu43thKyQWOTYCOxPRDDP/VVgl4u1apH/721sUMsASlSwPfjfk3r1c8UhpnRVUuhMBuOX7gxf7hA8j24edEyuinrbPGtEuGiBhzzCS7LW4HHvAqrIZ9ZCVfyDDQYx1HsirHBtzWimrsiVCE7j4V8KmDhbEIyCkHvxO0WtBokNplPgvVA+4NGkCfkYv+pGa/zmf9kh/RuCCA5Dpfg7NKDeox3pV4TxCFdls5B9EvjbT8Q9NfhDwNGYNUtC37jJev7McTdsnqPvlWFClir5upfKQdh4tqR+V8pQDe/0Lyl6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dcunuoG4376yaKh9gr+Bmpo9H+COX/6X+PiaOPSyMcc=</DigestValue>
      </Reference>
      <Reference URI="/xl/calcChain.xml?ContentType=application/vnd.openxmlformats-officedocument.spreadsheetml.calcChain+xml">
        <DigestMethod Algorithm="http://www.w3.org/2001/04/xmlenc#sha256"/>
        <DigestValue>qxRd4VlFaHn8m4rA+hrvU9MUr+8R6khJkZQZpe0vAXE=</DigestValue>
      </Reference>
      <Reference URI="/xl/comments1.xml?ContentType=application/vnd.openxmlformats-officedocument.spreadsheetml.comments+xml">
        <DigestMethod Algorithm="http://www.w3.org/2001/04/xmlenc#sha256"/>
        <DigestValue>LRCzguHsIDi/QR8AUHgVOluhS2ORpyniwUGg062AmJE=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KO9Gl/kv9n82CeyQjCDg4bG/Kv46TvNCI6O4tc8TPuA=</DigestValue>
      </Reference>
      <Reference URI="/xl/drawings/drawing10.xml?ContentType=application/vnd.openxmlformats-officedocument.drawing+xml">
        <DigestMethod Algorithm="http://www.w3.org/2001/04/xmlenc#sha256"/>
        <DigestValue>8LBVZxckb8Pljj+aRMLVjnhtcBkGwY9YBjGVWEAXpN4=</DigestValue>
      </Reference>
      <Reference URI="/xl/drawings/drawing11.xml?ContentType=application/vnd.openxmlformats-officedocument.drawing+xml">
        <DigestMethod Algorithm="http://www.w3.org/2001/04/xmlenc#sha256"/>
        <DigestValue>yl0fGrKWPOmvz5hWHAJUsLDbdKEcIq3r49spO2/2B84=</DigestValue>
      </Reference>
      <Reference URI="/xl/drawings/drawing12.xml?ContentType=application/vnd.openxmlformats-officedocument.drawing+xml">
        <DigestMethod Algorithm="http://www.w3.org/2001/04/xmlenc#sha256"/>
        <DigestValue>Nu/7yPskpDvD7+wa194q6Z5B3vv6MOtgA1UxWwEN+hY=</DigestValue>
      </Reference>
      <Reference URI="/xl/drawings/drawing13.xml?ContentType=application/vnd.openxmlformats-officedocument.drawing+xml">
        <DigestMethod Algorithm="http://www.w3.org/2001/04/xmlenc#sha256"/>
        <DigestValue>6Y70BYrIiBWKSrgs1aeQzQpN3KCnVjL4zZrxutLXFl0=</DigestValue>
      </Reference>
      <Reference URI="/xl/drawings/drawing14.xml?ContentType=application/vnd.openxmlformats-officedocument.drawing+xml">
        <DigestMethod Algorithm="http://www.w3.org/2001/04/xmlenc#sha256"/>
        <DigestValue>U3qEgAnTRBVaimEhpRpGpN884MCeboUPpdNRgn8pOaM=</DigestValue>
      </Reference>
      <Reference URI="/xl/drawings/drawing15.xml?ContentType=application/vnd.openxmlformats-officedocument.drawing+xml">
        <DigestMethod Algorithm="http://www.w3.org/2001/04/xmlenc#sha256"/>
        <DigestValue>PYyk2+aYIZwcGH/U1PkPmKt8YgbRtVfzfU2WC+AebvM=</DigestValue>
      </Reference>
      <Reference URI="/xl/drawings/drawing16.xml?ContentType=application/vnd.openxmlformats-officedocument.drawing+xml">
        <DigestMethod Algorithm="http://www.w3.org/2001/04/xmlenc#sha256"/>
        <DigestValue>JemsBnWYJUJXAw1PXfKPJ29HHuAVbIaC1sB6J6sIZqI=</DigestValue>
      </Reference>
      <Reference URI="/xl/drawings/drawing17.xml?ContentType=application/vnd.openxmlformats-officedocument.drawing+xml">
        <DigestMethod Algorithm="http://www.w3.org/2001/04/xmlenc#sha256"/>
        <DigestValue>7WlKyp3kFqTAZtNn7xDxQX/RT10QZqErwPm+DuLadcE=</DigestValue>
      </Reference>
      <Reference URI="/xl/drawings/drawing18.xml?ContentType=application/vnd.openxmlformats-officedocument.drawing+xml">
        <DigestMethod Algorithm="http://www.w3.org/2001/04/xmlenc#sha256"/>
        <DigestValue>ToX60l0pYWX9NGnb7OpwazKGcLDINJ7IAPDMc88Vc+A=</DigestValue>
      </Reference>
      <Reference URI="/xl/drawings/drawing19.xml?ContentType=application/vnd.openxmlformats-officedocument.drawing+xml">
        <DigestMethod Algorithm="http://www.w3.org/2001/04/xmlenc#sha256"/>
        <DigestValue>xDkBgFpliS6WlsOfz2p2Z3mH6baFtCWEFYcrzBJm+bs=</DigestValue>
      </Reference>
      <Reference URI="/xl/drawings/drawing2.xml?ContentType=application/vnd.openxmlformats-officedocument.drawing+xml">
        <DigestMethod Algorithm="http://www.w3.org/2001/04/xmlenc#sha256"/>
        <DigestValue>Zis/NlDGx/DYLIm+70RY/+91Ad8cZbtAU/WSV7FZ+9U=</DigestValue>
      </Reference>
      <Reference URI="/xl/drawings/drawing20.xml?ContentType=application/vnd.openxmlformats-officedocument.drawing+xml">
        <DigestMethod Algorithm="http://www.w3.org/2001/04/xmlenc#sha256"/>
        <DigestValue>U4lm4zFtO0Vmq4ZD9I23dA2jY8QzDY7S5bL0if426A0=</DigestValue>
      </Reference>
      <Reference URI="/xl/drawings/drawing21.xml?ContentType=application/vnd.openxmlformats-officedocument.drawing+xml">
        <DigestMethod Algorithm="http://www.w3.org/2001/04/xmlenc#sha256"/>
        <DigestValue>Ial/isojWwSsX6PN/9dqV3TS5vkzChyT/qjxwpJDc18=</DigestValue>
      </Reference>
      <Reference URI="/xl/drawings/drawing22.xml?ContentType=application/vnd.openxmlformats-officedocument.drawing+xml">
        <DigestMethod Algorithm="http://www.w3.org/2001/04/xmlenc#sha256"/>
        <DigestValue>LXfa5IC47YHY1iWorw/v7m7CJbyRQA8tYc9namrli0Y=</DigestValue>
      </Reference>
      <Reference URI="/xl/drawings/drawing3.xml?ContentType=application/vnd.openxmlformats-officedocument.drawing+xml">
        <DigestMethod Algorithm="http://www.w3.org/2001/04/xmlenc#sha256"/>
        <DigestValue>jqGiBNZr0InRnQPjy4wXIt7ub3JXXCWbUweqdBIFdig=</DigestValue>
      </Reference>
      <Reference URI="/xl/drawings/drawing4.xml?ContentType=application/vnd.openxmlformats-officedocument.drawing+xml">
        <DigestMethod Algorithm="http://www.w3.org/2001/04/xmlenc#sha256"/>
        <DigestValue>Yg6pOeHRC3szV9A2Xk70nhbkrLJVsu9kvgIDeYis+r8=</DigestValue>
      </Reference>
      <Reference URI="/xl/drawings/drawing5.xml?ContentType=application/vnd.openxmlformats-officedocument.drawing+xml">
        <DigestMethod Algorithm="http://www.w3.org/2001/04/xmlenc#sha256"/>
        <DigestValue>AfFK5bgLXsv5QHDhIbozqBm74zdUjXNa3wejZdgh5cU=</DigestValue>
      </Reference>
      <Reference URI="/xl/drawings/drawing6.xml?ContentType=application/vnd.openxmlformats-officedocument.drawing+xml">
        <DigestMethod Algorithm="http://www.w3.org/2001/04/xmlenc#sha256"/>
        <DigestValue>lPlvGaQZIJrlhNARIi4ArQwuqdl4UZliTvVy2XCaQhE=</DigestValue>
      </Reference>
      <Reference URI="/xl/drawings/drawing7.xml?ContentType=application/vnd.openxmlformats-officedocument.drawing+xml">
        <DigestMethod Algorithm="http://www.w3.org/2001/04/xmlenc#sha256"/>
        <DigestValue>3/5z/yys00rlAGSGJwkTo0kT61GK8r+PTTOy2ZatDDI=</DigestValue>
      </Reference>
      <Reference URI="/xl/drawings/drawing8.xml?ContentType=application/vnd.openxmlformats-officedocument.drawing+xml">
        <DigestMethod Algorithm="http://www.w3.org/2001/04/xmlenc#sha256"/>
        <DigestValue>EbfxNu37uvsOWGlbIItUrO31rXVM/9y+B+jte9qMaLw=</DigestValue>
      </Reference>
      <Reference URI="/xl/drawings/drawing9.xml?ContentType=application/vnd.openxmlformats-officedocument.drawing+xml">
        <DigestMethod Algorithm="http://www.w3.org/2001/04/xmlenc#sha256"/>
        <DigestValue>b6DiVk6Toa8Hcivn2XoKGSFG9ql/sMmtef5Rpw4ADIM=</DigestValue>
      </Reference>
      <Reference URI="/xl/drawings/vmlDrawing1.vml?ContentType=application/vnd.openxmlformats-officedocument.vmlDrawing">
        <DigestMethod Algorithm="http://www.w3.org/2001/04/xmlenc#sha256"/>
        <DigestValue>593w5+RX46C6irwzgDL+PaYhim5jxBTOG5UWa8ib4UM=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UfAkpaRo+NM+nWejOo1U5xSTHp0/1MONONFXcwxpUgY=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8o3121ukKD1TaFBCfERaPOUjZZr98EZ93A63+hFNaQQ=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RIhF7vEUQ/vGEwI8G4l2/lG492okn8j3TgVc9mH54Og=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xwoOGF6zxbrzIbCAZ5c0Mp+JHlJykP1IGDosYUWAFuw=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3DSPBQEaZDDLPH5J75GQirBZyrjHLnpPU3LnT2K+baA=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M8SHIxhB8grnI4uBw0fzDI0eMfnfgVtSjJFlI2mpcZs=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yycuIFRE34XY6XYhrKeilu2QfLcEv07LmZHscyILuWY=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UT6HZrjKqc2S7+QXHuNwEtJoAn9X4Td9AqlOWgGJYLY=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VMScg0KYaDvyUeVg7bskZsQKcHEw1gR9v9SVFqIs4og=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2cBtMM+WcOBOnBsWUdiNdhhi8x+i8LMFe/5VpCHLkVk=</DigestValue>
      </Reference>
      <Reference URI="/xl/externalLinks/externalLink11.xml?ContentType=application/vnd.openxmlformats-officedocument.spreadsheetml.externalLink+xml">
        <DigestMethod Algorithm="http://www.w3.org/2001/04/xmlenc#sha256"/>
        <DigestValue>1fbG4di2JFXliXVLuU2w3ZvdGBofE/pzXfFDZeAZLyI=</DigestValue>
      </Reference>
      <Reference URI="/xl/externalLinks/externalLink12.xml?ContentType=application/vnd.openxmlformats-officedocument.spreadsheetml.externalLink+xml">
        <DigestMethod Algorithm="http://www.w3.org/2001/04/xmlenc#sha256"/>
        <DigestValue>mGqzeHj/gvcgrQ82xrdhBk+LHcEHvTNIsdchaj97Yq8=</DigestValue>
      </Reference>
      <Reference URI="/xl/externalLinks/externalLink13.xml?ContentType=application/vnd.openxmlformats-officedocument.spreadsheetml.externalLink+xml">
        <DigestMethod Algorithm="http://www.w3.org/2001/04/xmlenc#sha256"/>
        <DigestValue>RL73SHGdjKOpuQPpUtz4QYqtkzwQVJHYlKk5siZ+R90=</DigestValue>
      </Reference>
      <Reference URI="/xl/externalLinks/externalLink14.xml?ContentType=application/vnd.openxmlformats-officedocument.spreadsheetml.externalLink+xml">
        <DigestMethod Algorithm="http://www.w3.org/2001/04/xmlenc#sha256"/>
        <DigestValue>gijuanLlNfLVekzMXgwG2NU25BkGj8lz4qSUSGAzPak=</DigestValue>
      </Reference>
      <Reference URI="/xl/externalLinks/externalLink15.xml?ContentType=application/vnd.openxmlformats-officedocument.spreadsheetml.externalLink+xml">
        <DigestMethod Algorithm="http://www.w3.org/2001/04/xmlenc#sha256"/>
        <DigestValue>wf3wzC73i+DJnGRfCRmvp1M9EXME4lhPiVwkawaG2Ew=</DigestValue>
      </Reference>
      <Reference URI="/xl/externalLinks/externalLink16.xml?ContentType=application/vnd.openxmlformats-officedocument.spreadsheetml.externalLink+xml">
        <DigestMethod Algorithm="http://www.w3.org/2001/04/xmlenc#sha256"/>
        <DigestValue>wnG69PzUGEwcwbi7k7UYMXKHRFWasVqKaX4ZWBvbHYo=</DigestValue>
      </Reference>
      <Reference URI="/xl/externalLinks/externalLink17.xml?ContentType=application/vnd.openxmlformats-officedocument.spreadsheetml.externalLink+xml">
        <DigestMethod Algorithm="http://www.w3.org/2001/04/xmlenc#sha256"/>
        <DigestValue>fKcBPdcjQOnY0T6loE1E9vIWVxn2hzHiZ4E4GOPzXpI=</DigestValue>
      </Reference>
      <Reference URI="/xl/externalLinks/externalLink18.xml?ContentType=application/vnd.openxmlformats-officedocument.spreadsheetml.externalLink+xml">
        <DigestMethod Algorithm="http://www.w3.org/2001/04/xmlenc#sha256"/>
        <DigestValue>K0yEnDzD/HX6QG6Vzt4QnX/TEbiCiJjMMRXsHRjKqeg=</DigestValue>
      </Reference>
      <Reference URI="/xl/externalLinks/externalLink19.xml?ContentType=application/vnd.openxmlformats-officedocument.spreadsheetml.externalLink+xml">
        <DigestMethod Algorithm="http://www.w3.org/2001/04/xmlenc#sha256"/>
        <DigestValue>6X/83pHxl05njoU9XdWvRJ5CkgDf1Rlw0/zk2EknrKQ=</DigestValue>
      </Reference>
      <Reference URI="/xl/externalLinks/externalLink2.xml?ContentType=application/vnd.openxmlformats-officedocument.spreadsheetml.externalLink+xml">
        <DigestMethod Algorithm="http://www.w3.org/2001/04/xmlenc#sha256"/>
        <DigestValue>ywkGaq0Zo93LmyMSkSRG5trVhPVv2srBKBgTVNSsc9Y=</DigestValue>
      </Reference>
      <Reference URI="/xl/externalLinks/externalLink20.xml?ContentType=application/vnd.openxmlformats-officedocument.spreadsheetml.externalLink+xml">
        <DigestMethod Algorithm="http://www.w3.org/2001/04/xmlenc#sha256"/>
        <DigestValue>7FMGDlk+AYHqWa0WrXw4pcqvFdZrOKrlWpdGPLai7NA=</DigestValue>
      </Reference>
      <Reference URI="/xl/externalLinks/externalLink21.xml?ContentType=application/vnd.openxmlformats-officedocument.spreadsheetml.externalLink+xml">
        <DigestMethod Algorithm="http://www.w3.org/2001/04/xmlenc#sha256"/>
        <DigestValue>sQf2dcVeThK4tAl7z/RnYyyv0AtrUJfTyV701w69aMQ=</DigestValue>
      </Reference>
      <Reference URI="/xl/externalLinks/externalLink22.xml?ContentType=application/vnd.openxmlformats-officedocument.spreadsheetml.externalLink+xml">
        <DigestMethod Algorithm="http://www.w3.org/2001/04/xmlenc#sha256"/>
        <DigestValue>krsb6pJ84g8D5lE/JLQECD9CpDGdMpwOxu6OP4N+x7M=</DigestValue>
      </Reference>
      <Reference URI="/xl/externalLinks/externalLink23.xml?ContentType=application/vnd.openxmlformats-officedocument.spreadsheetml.externalLink+xml">
        <DigestMethod Algorithm="http://www.w3.org/2001/04/xmlenc#sha256"/>
        <DigestValue>8e5FRIeUVXJ7ZkbyLI361xjxUsb7bTFgvUE4RV1rbkc=</DigestValue>
      </Reference>
      <Reference URI="/xl/externalLinks/externalLink24.xml?ContentType=application/vnd.openxmlformats-officedocument.spreadsheetml.externalLink+xml">
        <DigestMethod Algorithm="http://www.w3.org/2001/04/xmlenc#sha256"/>
        <DigestValue>Ul/nal5AiMlcunLifxT7T110YBd3eTfZ1ye+rotBKdA=</DigestValue>
      </Reference>
      <Reference URI="/xl/externalLinks/externalLink25.xml?ContentType=application/vnd.openxmlformats-officedocument.spreadsheetml.externalLink+xml">
        <DigestMethod Algorithm="http://www.w3.org/2001/04/xmlenc#sha256"/>
        <DigestValue>cjNpTTKopUw527Rb2275dwTBLytNVUR/teMIzJtKKYQ=</DigestValue>
      </Reference>
      <Reference URI="/xl/externalLinks/externalLink26.xml?ContentType=application/vnd.openxmlformats-officedocument.spreadsheetml.externalLink+xml">
        <DigestMethod Algorithm="http://www.w3.org/2001/04/xmlenc#sha256"/>
        <DigestValue>f0FjGw9YGRDRZqKEbY2ZZigXRJKR9lA9rNR6A70/gQY=</DigestValue>
      </Reference>
      <Reference URI="/xl/externalLinks/externalLink27.xml?ContentType=application/vnd.openxmlformats-officedocument.spreadsheetml.externalLink+xml">
        <DigestMethod Algorithm="http://www.w3.org/2001/04/xmlenc#sha256"/>
        <DigestValue>H3srtsXZTMtwdAWmNiI3WSyMEQSTt9lQW6R7wDHmDK4=</DigestValue>
      </Reference>
      <Reference URI="/xl/externalLinks/externalLink28.xml?ContentType=application/vnd.openxmlformats-officedocument.spreadsheetml.externalLink+xml">
        <DigestMethod Algorithm="http://www.w3.org/2001/04/xmlenc#sha256"/>
        <DigestValue>eO+T5zvj1TPrZsPiejxSzw/2Hdq5Q4hRc0DUHwLDNiI=</DigestValue>
      </Reference>
      <Reference URI="/xl/externalLinks/externalLink29.xml?ContentType=application/vnd.openxmlformats-officedocument.spreadsheetml.externalLink+xml">
        <DigestMethod Algorithm="http://www.w3.org/2001/04/xmlenc#sha256"/>
        <DigestValue>t7r4bmM4s0Fz34JW8C2H5wnIQUesyfuysBZl2jW6E0o=</DigestValue>
      </Reference>
      <Reference URI="/xl/externalLinks/externalLink3.xml?ContentType=application/vnd.openxmlformats-officedocument.spreadsheetml.externalLink+xml">
        <DigestMethod Algorithm="http://www.w3.org/2001/04/xmlenc#sha256"/>
        <DigestValue>srfDAxurvs5jYJNAglSZJkUUrXyBQukRZXoc0scI6bs=</DigestValue>
      </Reference>
      <Reference URI="/xl/externalLinks/externalLink30.xml?ContentType=application/vnd.openxmlformats-officedocument.spreadsheetml.externalLink+xml">
        <DigestMethod Algorithm="http://www.w3.org/2001/04/xmlenc#sha256"/>
        <DigestValue>ob0tt3OqnDZf6ibzBtZ2rWSocssPAQiBz1T9lKG/pKs=</DigestValue>
      </Reference>
      <Reference URI="/xl/externalLinks/externalLink31.xml?ContentType=application/vnd.openxmlformats-officedocument.spreadsheetml.externalLink+xml">
        <DigestMethod Algorithm="http://www.w3.org/2001/04/xmlenc#sha256"/>
        <DigestValue>ob0tt3OqnDZf6ibzBtZ2rWSocssPAQiBz1T9lKG/pKs=</DigestValue>
      </Reference>
      <Reference URI="/xl/externalLinks/externalLink32.xml?ContentType=application/vnd.openxmlformats-officedocument.spreadsheetml.externalLink+xml">
        <DigestMethod Algorithm="http://www.w3.org/2001/04/xmlenc#sha256"/>
        <DigestValue>UlQEnIGvJ4c0NlqcoigXTEWACsvDIhZE5xRxSxG43mM=</DigestValue>
      </Reference>
      <Reference URI="/xl/externalLinks/externalLink33.xml?ContentType=application/vnd.openxmlformats-officedocument.spreadsheetml.externalLink+xml">
        <DigestMethod Algorithm="http://www.w3.org/2001/04/xmlenc#sha256"/>
        <DigestValue>UlQEnIGvJ4c0NlqcoigXTEWACsvDIhZE5xRxSxG43mM=</DigestValue>
      </Reference>
      <Reference URI="/xl/externalLinks/externalLink34.xml?ContentType=application/vnd.openxmlformats-officedocument.spreadsheetml.externalLink+xml">
        <DigestMethod Algorithm="http://www.w3.org/2001/04/xmlenc#sha256"/>
        <DigestValue>Cbojcu2PJa7cX3BDh69HPMYCokQfAt3ebXVW3ALRGx8=</DigestValue>
      </Reference>
      <Reference URI="/xl/externalLinks/externalLink35.xml?ContentType=application/vnd.openxmlformats-officedocument.spreadsheetml.externalLink+xml">
        <DigestMethod Algorithm="http://www.w3.org/2001/04/xmlenc#sha256"/>
        <DigestValue>qz5n7SBaxvAWipJAJGP+ODXIIeKuANfKlUndwe26Xn8=</DigestValue>
      </Reference>
      <Reference URI="/xl/externalLinks/externalLink36.xml?ContentType=application/vnd.openxmlformats-officedocument.spreadsheetml.externalLink+xml">
        <DigestMethod Algorithm="http://www.w3.org/2001/04/xmlenc#sha256"/>
        <DigestValue>r1KJTbxP6UTcBtylikCEamOY68ql6Nlri8XvDERrA4E=</DigestValue>
      </Reference>
      <Reference URI="/xl/externalLinks/externalLink37.xml?ContentType=application/vnd.openxmlformats-officedocument.spreadsheetml.externalLink+xml">
        <DigestMethod Algorithm="http://www.w3.org/2001/04/xmlenc#sha256"/>
        <DigestValue>mlKHEV36woHrjt9GYEcYk16iUqby3pBTO2pPjsB6tN0=</DigestValue>
      </Reference>
      <Reference URI="/xl/externalLinks/externalLink38.xml?ContentType=application/vnd.openxmlformats-officedocument.spreadsheetml.externalLink+xml">
        <DigestMethod Algorithm="http://www.w3.org/2001/04/xmlenc#sha256"/>
        <DigestValue>vQwCVN1qrv8DJWUCI+JV9pIrKcc0gSOgENTUrTJCHqU=</DigestValue>
      </Reference>
      <Reference URI="/xl/externalLinks/externalLink39.xml?ContentType=application/vnd.openxmlformats-officedocument.spreadsheetml.externalLink+xml">
        <DigestMethod Algorithm="http://www.w3.org/2001/04/xmlenc#sha256"/>
        <DigestValue>w9dIqXm/6872t+N/VhBIzQ4CT+FHPbPFYaDIiqkOZ8c=</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40.xml?ContentType=application/vnd.openxmlformats-officedocument.spreadsheetml.externalLink+xml">
        <DigestMethod Algorithm="http://www.w3.org/2001/04/xmlenc#sha256"/>
        <DigestValue>4NlhjLhXKEB0C6if0vPasGcsRvRSlmlYtezWovkJ6g4=</DigestValue>
      </Reference>
      <Reference URI="/xl/externalLinks/externalLink41.xml?ContentType=application/vnd.openxmlformats-officedocument.spreadsheetml.externalLink+xml">
        <DigestMethod Algorithm="http://www.w3.org/2001/04/xmlenc#sha256"/>
        <DigestValue>LOsHgrH1AmZDqjOLXSy5FEN1nqyaIzvyBT8VBn+KSz4=</DigestValue>
      </Reference>
      <Reference URI="/xl/externalLinks/externalLink42.xml?ContentType=application/vnd.openxmlformats-officedocument.spreadsheetml.externalLink+xml">
        <DigestMethod Algorithm="http://www.w3.org/2001/04/xmlenc#sha256"/>
        <DigestValue>7uQ8QKavZf3VmPpvzLNtYHIMpQLtp5+my70Agmmo2Ic=</DigestValue>
      </Reference>
      <Reference URI="/xl/externalLinks/externalLink43.xml?ContentType=application/vnd.openxmlformats-officedocument.spreadsheetml.externalLink+xml">
        <DigestMethod Algorithm="http://www.w3.org/2001/04/xmlenc#sha256"/>
        <DigestValue>4MH19OQb3672MMI2SRF7rgJ3xpafLeD1tzQYI4c+sZM=</DigestValue>
      </Reference>
      <Reference URI="/xl/externalLinks/externalLink44.xml?ContentType=application/vnd.openxmlformats-officedocument.spreadsheetml.externalLink+xml">
        <DigestMethod Algorithm="http://www.w3.org/2001/04/xmlenc#sha256"/>
        <DigestValue>IvrN0TWMhd6W62lFpDh2hVtqEwYN45CoK271Rnaqd6s=</DigestValue>
      </Reference>
      <Reference URI="/xl/externalLinks/externalLink45.xml?ContentType=application/vnd.openxmlformats-officedocument.spreadsheetml.externalLink+xml">
        <DigestMethod Algorithm="http://www.w3.org/2001/04/xmlenc#sha256"/>
        <DigestValue>G8QcHbz29AVIQpu2WTCbLi6WNoDr/qrBHhOCY+XUgq8=</DigestValue>
      </Reference>
      <Reference URI="/xl/externalLinks/externalLink5.xml?ContentType=application/vnd.openxmlformats-officedocument.spreadsheetml.externalLink+xml">
        <DigestMethod Algorithm="http://www.w3.org/2001/04/xmlenc#sha256"/>
        <DigestValue>+gtzUZ+FW/mzVDpOBN+cCHvthgvCyPCDSSw7MqQAJK8=</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dN+fJNh2lRFk5O4FVarBE1i8Xk8//qIh5AZ/bJwj4UE=</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xUT08MeQFlw/FIRS30rf6vuJkhEID6EajEnOp+XT2jg=</DigestValue>
      </Reference>
      <Reference URI="/xl/media/image1.jpeg?ContentType=image/jpeg">
        <DigestMethod Algorithm="http://www.w3.org/2001/04/xmlenc#sha256"/>
        <DigestValue>osDmeWwLC1Ea34x4c2FI35diEfO7gUJ/jYKIsV6dN0c=</DigestValue>
      </Reference>
      <Reference URI="/xl/persons/person.xml?ContentType=application/vnd.ms-excel.person+xml">
        <DigestMethod Algorithm="http://www.w3.org/2001/04/xmlenc#sha256"/>
        <DigestValue>4g/zydpu9tas9xufVWHZGjJ6EefyCd4qdFmvsnPhTLI=</DigestValue>
      </Reference>
      <Reference URI="/xl/printerSettings/printerSettings1.bin?ContentType=application/vnd.openxmlformats-officedocument.spreadsheetml.printerSettings">
        <DigestMethod Algorithm="http://www.w3.org/2001/04/xmlenc#sha256"/>
        <DigestValue>XeUDIIDXX+rzwWX9ofyHXn/mlfp4krTmtxBRukySdwI=</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5kURwVljpYBRm0jh4zqz3LODLTr/LoW7E/L/XFJV5rc=</DigestValue>
      </Reference>
      <Reference URI="/xl/printerSettings/printerSettings6.bin?ContentType=application/vnd.openxmlformats-officedocument.spreadsheetml.printerSettings">
        <DigestMethod Algorithm="http://www.w3.org/2001/04/xmlenc#sha256"/>
        <DigestValue>7XQagywhI0JcKVdZJ5GaIDZofB9hbF2zaquzoMBY68w=</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3rJJK24uEfzXA9QZVyrlt0mnWKEaUX4E13QTTDiMQqI=</DigestValue>
      </Reference>
      <Reference URI="/xl/styles.xml?ContentType=application/vnd.openxmlformats-officedocument.spreadsheetml.styles+xml">
        <DigestMethod Algorithm="http://www.w3.org/2001/04/xmlenc#sha256"/>
        <DigestValue>Jg7vvYBu/Y90DOQDP5DtGJ2vA0lsfRSHYR6C+3jrOq0=</DigestValue>
      </Reference>
      <Reference URI="/xl/theme/theme1.xml?ContentType=application/vnd.openxmlformats-officedocument.theme+xml">
        <DigestMethod Algorithm="http://www.w3.org/2001/04/xmlenc#sha256"/>
        <DigestValue>jqXKemcnX0rU9t3ehKow99HPLMDTdK9CeTMprat68lo=</DigestValue>
      </Reference>
      <Reference URI="/xl/threadedComments/threadedComment1.xml?ContentType=application/vnd.ms-excel.threadedcomments+xml">
        <DigestMethod Algorithm="http://www.w3.org/2001/04/xmlenc#sha256"/>
        <DigestValue>81uQK4ACseU+b6EqXmmlRYLKXsNDj9Rgk6HZCpimkcQ=</DigestValue>
      </Reference>
      <Reference URI="/xl/workbook.xml?ContentType=application/vnd.openxmlformats-officedocument.spreadsheetml.sheet.main+xml">
        <DigestMethod Algorithm="http://www.w3.org/2001/04/xmlenc#sha256"/>
        <DigestValue>n4Dlyi+nxxoIAW1OR2P9nDyhMl7wIgfCW1i1roQ4CjI=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NprYEYb7DK0Uxihabl2wOCvpkZgqGRhHOmEX5VUVFW8=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pSufat0Z2sxF//VgAIoEGXglZF0sYm6zOjxsAAz16w0=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aaeauMzEmUxBHTZd9fYEZsgLXB19HuldhYcYhyd1Dig=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daLri1hU5sTE7W2rg3MO3Uo/oP81kZ8i1sEgKEX7lgs=</DigestValue>
      </Reference>
      <Reference URI="/xl/worksheets/sheet10.xml?ContentType=application/vnd.openxmlformats-officedocument.spreadsheetml.worksheet+xml">
        <DigestMethod Algorithm="http://www.w3.org/2001/04/xmlenc#sha256"/>
        <DigestValue>gk5vm4a5OpgG/VSuuqY22dmJEHvoZNtunqSxSQEt7dE=</DigestValue>
      </Reference>
      <Reference URI="/xl/worksheets/sheet11.xml?ContentType=application/vnd.openxmlformats-officedocument.spreadsheetml.worksheet+xml">
        <DigestMethod Algorithm="http://www.w3.org/2001/04/xmlenc#sha256"/>
        <DigestValue>J4kgRT5JtQTfMwNezAAbPTTtgR4Zt9Vvk74mFv3aVBQ=</DigestValue>
      </Reference>
      <Reference URI="/xl/worksheets/sheet12.xml?ContentType=application/vnd.openxmlformats-officedocument.spreadsheetml.worksheet+xml">
        <DigestMethod Algorithm="http://www.w3.org/2001/04/xmlenc#sha256"/>
        <DigestValue>PnFVaWD9qzfstOKOR6/5WsdYXhvIDDr6z8WyW8X9xcU=</DigestValue>
      </Reference>
      <Reference URI="/xl/worksheets/sheet13.xml?ContentType=application/vnd.openxmlformats-officedocument.spreadsheetml.worksheet+xml">
        <DigestMethod Algorithm="http://www.w3.org/2001/04/xmlenc#sha256"/>
        <DigestValue>AEet9Ir3Cpquf2dNWXvx08Oz9hd/n1YZWVbYxBgh6/o=</DigestValue>
      </Reference>
      <Reference URI="/xl/worksheets/sheet14.xml?ContentType=application/vnd.openxmlformats-officedocument.spreadsheetml.worksheet+xml">
        <DigestMethod Algorithm="http://www.w3.org/2001/04/xmlenc#sha256"/>
        <DigestValue>Hx2h5vQQ8j4+g1ze4BO+WD2FF1wEBi42D6J+Zjht5hQ=</DigestValue>
      </Reference>
      <Reference URI="/xl/worksheets/sheet15.xml?ContentType=application/vnd.openxmlformats-officedocument.spreadsheetml.worksheet+xml">
        <DigestMethod Algorithm="http://www.w3.org/2001/04/xmlenc#sha256"/>
        <DigestValue>IA5YSRF8YkeycAwNulN7U3u2tHcvz6teshNo+T0XZwc=</DigestValue>
      </Reference>
      <Reference URI="/xl/worksheets/sheet16.xml?ContentType=application/vnd.openxmlformats-officedocument.spreadsheetml.worksheet+xml">
        <DigestMethod Algorithm="http://www.w3.org/2001/04/xmlenc#sha256"/>
        <DigestValue>/zZpWAky4UlenhidW6r2R2itnnhLy7IH+W94q8cmJeE=</DigestValue>
      </Reference>
      <Reference URI="/xl/worksheets/sheet17.xml?ContentType=application/vnd.openxmlformats-officedocument.spreadsheetml.worksheet+xml">
        <DigestMethod Algorithm="http://www.w3.org/2001/04/xmlenc#sha256"/>
        <DigestValue>rd05nqZf7gTerb+bOdaAD+wtX6vX6BRN3ZmZGLKXwQ8=</DigestValue>
      </Reference>
      <Reference URI="/xl/worksheets/sheet18.xml?ContentType=application/vnd.openxmlformats-officedocument.spreadsheetml.worksheet+xml">
        <DigestMethod Algorithm="http://www.w3.org/2001/04/xmlenc#sha256"/>
        <DigestValue>Dnl4/IJxlgR5tbOhMALvLAA2AH8fKUM+hlcimpk7EsM=</DigestValue>
      </Reference>
      <Reference URI="/xl/worksheets/sheet19.xml?ContentType=application/vnd.openxmlformats-officedocument.spreadsheetml.worksheet+xml">
        <DigestMethod Algorithm="http://www.w3.org/2001/04/xmlenc#sha256"/>
        <DigestValue>y/YNvYCHFr69ls9WsVfkSt1wnMycBOvVZ8L/8uUJPUs=</DigestValue>
      </Reference>
      <Reference URI="/xl/worksheets/sheet2.xml?ContentType=application/vnd.openxmlformats-officedocument.spreadsheetml.worksheet+xml">
        <DigestMethod Algorithm="http://www.w3.org/2001/04/xmlenc#sha256"/>
        <DigestValue>XUgunGdtqtZBwPRgw2crPWsZqHt7XIZ1hL6S6SyXYM4=</DigestValue>
      </Reference>
      <Reference URI="/xl/worksheets/sheet20.xml?ContentType=application/vnd.openxmlformats-officedocument.spreadsheetml.worksheet+xml">
        <DigestMethod Algorithm="http://www.w3.org/2001/04/xmlenc#sha256"/>
        <DigestValue>xoxv7eg9pKAMp6GlWKDorRIPXNwGYtGSLtMawZY9yU4=</DigestValue>
      </Reference>
      <Reference URI="/xl/worksheets/sheet21.xml?ContentType=application/vnd.openxmlformats-officedocument.spreadsheetml.worksheet+xml">
        <DigestMethod Algorithm="http://www.w3.org/2001/04/xmlenc#sha256"/>
        <DigestValue>e46pX5USd/m7hDO98b6n+rj7CcuXYiNTc1SJ+uZmf0I=</DigestValue>
      </Reference>
      <Reference URI="/xl/worksheets/sheet22.xml?ContentType=application/vnd.openxmlformats-officedocument.spreadsheetml.worksheet+xml">
        <DigestMethod Algorithm="http://www.w3.org/2001/04/xmlenc#sha256"/>
        <DigestValue>6oFKIxDL47edIGqZWw1rWqngdx1/8a/1sNu7l5BCOcM=</DigestValue>
      </Reference>
      <Reference URI="/xl/worksheets/sheet23.xml?ContentType=application/vnd.openxmlformats-officedocument.spreadsheetml.worksheet+xml">
        <DigestMethod Algorithm="http://www.w3.org/2001/04/xmlenc#sha256"/>
        <DigestValue>BwIpOScTWAzHppflueBGPaFU3e6X9NvQjyqWfKKDMnA=</DigestValue>
      </Reference>
      <Reference URI="/xl/worksheets/sheet24.xml?ContentType=application/vnd.openxmlformats-officedocument.spreadsheetml.worksheet+xml">
        <DigestMethod Algorithm="http://www.w3.org/2001/04/xmlenc#sha256"/>
        <DigestValue>qN9fPTZ8idBj1cba5PXzRMlvUhaiVAAf5UIWPtYsRtA=</DigestValue>
      </Reference>
      <Reference URI="/xl/worksheets/sheet3.xml?ContentType=application/vnd.openxmlformats-officedocument.spreadsheetml.worksheet+xml">
        <DigestMethod Algorithm="http://www.w3.org/2001/04/xmlenc#sha256"/>
        <DigestValue>HwnhjBErKgrEDCLNa4odsVV2KVmTFGrbJACrAlsIvjY=</DigestValue>
      </Reference>
      <Reference URI="/xl/worksheets/sheet4.xml?ContentType=application/vnd.openxmlformats-officedocument.spreadsheetml.worksheet+xml">
        <DigestMethod Algorithm="http://www.w3.org/2001/04/xmlenc#sha256"/>
        <DigestValue>d3OKWAS73K79zuyUlj724p4LII9+bTgCdhXCpK6WHG0=</DigestValue>
      </Reference>
      <Reference URI="/xl/worksheets/sheet5.xml?ContentType=application/vnd.openxmlformats-officedocument.spreadsheetml.worksheet+xml">
        <DigestMethod Algorithm="http://www.w3.org/2001/04/xmlenc#sha256"/>
        <DigestValue>rWCW3D9pm6xNPLF6XMrnqk/+9mAVwcqyKONiRaGUDH0=</DigestValue>
      </Reference>
      <Reference URI="/xl/worksheets/sheet6.xml?ContentType=application/vnd.openxmlformats-officedocument.spreadsheetml.worksheet+xml">
        <DigestMethod Algorithm="http://www.w3.org/2001/04/xmlenc#sha256"/>
        <DigestValue>RsYQiTOgxcgRRaqVaJmcxzI4dDh/HA/G7VCb36HpMvI=</DigestValue>
      </Reference>
      <Reference URI="/xl/worksheets/sheet7.xml?ContentType=application/vnd.openxmlformats-officedocument.spreadsheetml.worksheet+xml">
        <DigestMethod Algorithm="http://www.w3.org/2001/04/xmlenc#sha256"/>
        <DigestValue>jMNDOQ+3ejzEXgIFopskxUZ5dTmnrc2L2bdO3NaAPsg=</DigestValue>
      </Reference>
      <Reference URI="/xl/worksheets/sheet8.xml?ContentType=application/vnd.openxmlformats-officedocument.spreadsheetml.worksheet+xml">
        <DigestMethod Algorithm="http://www.w3.org/2001/04/xmlenc#sha256"/>
        <DigestValue>uGS/m66OE8IvqTzrBv8Pr2Xvfa+VfPefYQcYweeBMPQ=</DigestValue>
      </Reference>
      <Reference URI="/xl/worksheets/sheet9.xml?ContentType=application/vnd.openxmlformats-officedocument.spreadsheetml.worksheet+xml">
        <DigestMethod Algorithm="http://www.w3.org/2001/04/xmlenc#sha256"/>
        <DigestValue>ee6gTKnIiqwHH2s/G00tG+6+agI7X93yXJngcIzxhbU=</DigestValue>
      </Reference>
    </Manifest>
    <SignatureProperties>
      <SignatureProperty Id="idSignatureTime" Target="#idPackageSignature">
        <mdssi:SignatureTime xmlns:mdssi="http://schemas.openxmlformats.org/package/2006/digital-signature">
          <mdssi:Format>YYYY-MM-DDThh:mm:ssTZD</mdssi:Format>
          <mdssi:Value>2026-02-19T21:33:57Z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2026-02-19T21:33:57Z</xd:SigningTime>
          <xd:SigningCertificate>
            <xd:Cert>
              <xd:CertDigest>
                <DigestMethod Algorithm="http://www.w3.org/2001/04/xmlenc#sha256"/>
                <DigestValue>1cn4tQkipH//MM+ssF7XUzvhCi2dhxUv0eNndBbYOYM=</DigestValue>
              </xd:CertDigest>
              <xd:IssuerSerial>
                <X509IssuerName>CN=ITTI SAECA, SERIALNUMBER=RUC80028355-4, OU=Prestador Cualificado de Servicios de Confianza, O=ICPP, C=PY</X509IssuerName>
                <X509SerialNumber>287445809802102736495792668537053226976191568375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+6jsinVmEpHwVieU/0307Bm25Bx21jSDxTymh+jdWvQ=</DigestValue>
    </Reference>
    <Reference Type="http://www.w3.org/2000/09/xmldsig#Object" URI="#idOfficeObject">
      <DigestMethod Algorithm="http://www.w3.org/2001/04/xmlenc#sha256"/>
      <DigestValue>XneDA0FT8aH6adyQdVxH3Z+1KKVgbIkJc671481oysg=</DigestValue>
    </Reference>
    <Reference Type="http://uri.etsi.org/01903#SignedProperties" URI="#idSignedProperties">
      <Transforms>
        <Transform Algorithm="http://www.w3.org/TR/2001/REC-xml-c14n-20010315"/>
      </Transforms>
      <DigestMethod Algorithm="http://www.w3.org/2001/04/xmlenc#sha256"/>
      <DigestValue>WmFd4VP3HcmswJUOR9IR89/rbqdk3OBmZkpJ5hc+m18=</DigestValue>
    </Reference>
  </SignedInfo>
  <SignatureValue>BZkXKLdjyOW3pRFXVZ44Jsu1GZ2O0wnlKQLrjHxLdYb/g760rakqfpEnWdkWkmq3vwCwVJUfA6Vc
6X9424uy/vgFkf7g7KKj4TSI5I08xZZxmO9wimJj/13VgulzzrTtE4pX5+LbaXc13/DPmXSlBCgT
ONOhFBPxVEC9q09Z1ji+7nmpBqBSHoW36ZPFoKIFFMKPNu/0uUA5q/sUC+FU6uPeRQfg/VemEwHa
gJgmSxTIOd5uW0/bAENaJ6ZZe7Ocmzd5iKsrYfxTqfFSaALuxxXIJNB058jBg7i3FkzdXsBvKnFc
E/244sR/ZGnqkJnj0a+VLJ3QI8renab2jOeNlQ==</SignatureValue>
  <KeyInfo>
    <X509Data>
      <X509Certificate>MIIIpDCCBoygAwIBAgIUK7JqFLwmOiFzt19cwkt7FczZrs4wDQYJKoZIhvcNAQELBQAwgYMxCzAJBgNVBAYTAlBZMQ0wCwYDVQQKDARJQ1BQMTgwNgYDVQQLDC9QcmVzdGFkb3IgQ3VhbGlmaWNhZG8gZGUgU2VydmljaW9zIGRlIENvbmZpYW56YTEWMBQGA1UEBRMNUlVDODAwMjgzNTUtNDETMBEGA1UEAwwKSVRUSSBTQUVDQTAeFw0yNTA5MjQxNDI3NThaFw0yNjA5MjQxNDI3NTdaMIGxMQswCQYDVQQGEwJQWTErMCkGA1UECgwiQ0VSVElGSUNBRE8gQ1VBTElGSUNBRE8gVFJJQlVUQVJJTzELMAkGA1UECwwCRjExEjAQBgNVBAUTCUNJMjQ3OTgyMTEYMBYGA1UEBAwPR1VTVEFMRSBDQVJET05JMRQwEgYDVQQqDAtKVUFOIE1BTlVFTDEkMCIGA1UEAwwbSlVBTiBNQU5VRUwgR1VTVEFMRSBDQVJET05JMIIBIjANBgkqhkiG9w0BAQEFAAOCAQ8AMIIBCgKCAQEAwCaOrJQ8OwznlXjw1dHJyo/rDQMHiCdEi4c0wMQtKGknnQUd2TMn8x1CGdK25ezi5UcPacqJWbtVJq7aJbCDtQKz/Iz5ZlPJXmRtC8rTLUD9MFpsL7sju50xF1rXhFvOZOIG+YC8iyjpB3s4ftf3DCU5nLlzWIe0SgiI9tRQGW8RBxamcc7HDkAfCImW9KGXTGc8R4+RTBbuirPaVei0VdSL98igeis5G99vpmY8BhbUzHSnxS3jqnI8l0A01hUnHXTVOddtPRQUsFu5lYY0iwD9cQao2v/CKLgLg+ZZD+Asq8hc4UFXuA6p437QGb17C1lhD/G/l7UPhH43mVcXoQIDAQABo4ID3jCCA9owDAYDVR0TAQH/BAIwADAfBgNVHSMEGDAWgBTf9P4fMxfzeBFwDwLBlBzj4FzU/TB7BggrBgEFBQcBAQRvMG0wPQYIKwYBBQUHMAKGMWh0dHBzOi8vd3d3LnNlY3VyZS5pdHRpLmRpZ2l0YWwvY2VydHMvY2EtaXR0aS5jZXIwLAYIKwYBBQUHMAGGIGh0dHBzOi8vb2NzcC5zZWN1cmUuaXR0aS5kaWdpdGFsMIGSBgNVHREEgYowgYeBGGp1YW4uZ3VzdGFsZUB1ZW5vLmNvbS5weaRrMGkxKTAnBgNVBA0MIEZJUk1BIEVMRUNUUk9OSUNBIGRlIG5pdmVsIG1lZGlvMRYwFAYDVQQFEw1SVUM4MDAyNjE1Ny03MSQwIgYDVQQKDBtVRU5PIEJBTksgU09DSUVEQUQgQU7Dk05JTUEwggHRBgNVHSAEggHIMIIBxDCCAcAGDCsGAQQBg913AQIBATCCAa4wPAYIKwYBBQUHAgEWMGh0dHBzOi8vd3d3LnNlY3VyZS5pdHRpLmRpZ2l0YWwvY3BzL2l0dGlfY3BzLnBkZjCBzgYIKwYBBQUHAgIwgcEMgb5DZXJ0aWZpY2FkbyBjdWFsaWZpY2FkbyBkZSBmaXJtYSBlbGVjdHJvbmljYSB0aXBvIEYxIChjbGF2ZXMgZW4gbcOzZHVsbyBzb2Z0d2FyZSksIHN1amV0YSBhIGxhcyBjb25kaWNpb25lcyBkZSB1c28gZXhwdWVzdGFzIGVuIGxhIERlY2xhcmFjacOzbiBkZSBQcsOhY3RpY2FzIGRlIENlcnRpZmljYWNpw7NuIGRlIElUVEkgU0FFQ0EuMIGcBggrBgEFBQcCAjCBjwyBjFF1YWxpZmllZCBlbGVjdHJvbmljIHNpZ25hdHVyZSBjZXJ0aWZpY2F0ZSB0eXBlIEYxIChrZXlzIGluIHNvZnR3YXJlIG1vZHVsZSksIHN1YmplY3QgdG8gdGhlIGNvbmRpdGlvbnMgb2YgdXNlIHNldCBvdXQgaW4gdGhlIElUVEkgU0FFQ0EgQ1BTMCAGA1UdJQEB/wQWMBQGCCsGAQUFBwMCBggrBgEFBQcDATBxBgNVHR8EajBoMDKgMKAuhixodHRwczovL2NybDEuc2VjdXJlLml0dGkuZGlnaXRhbC9pdHRpLWNhLmNybDAyoDCgLoYsaHR0cHM6Ly9jcmwyLnNlY3VyZS5pdHRpLmRpZ2l0YWwvaXR0aS1jYS5jcmwwHQYDVR0OBBYEFKl5N6yM5FXEu2lVYVfmfmjLMlsKMA4GA1UdDwEB/wQEAwIF4DANBgkqhkiG9w0BAQsFAAOCAgEAbMUbddZPr/5hxJt9pn8a/Zo/4JGsZZcSkF9YDtNDKBAl8m+bqq0NiZrHcO8Fsbyw2qvc1sy8wiuSviFierFMZcIthZIwSu0MWcgYqR2wAIIXwkZPyw1ZVGElqwgUj3BQMezahqFc9/5urB1IlmxdqfdO+CyuCgQSSPMoL3Cx9DEmR4eKSbGazkc6INnt1RLW8gfUj8DrV6tiLP9F+7gij7K/bcqF9VF4pulwXx7e2RMFwRxGHRfjzCem5ShhtEXWmd06n972WKPaLmzdey8ucyBiUKSpeMkMrDwEJFmt+ASTl2iDmBxAnjDZwoe89JFx8tl2JxXCwSRp5EZeDrwZtNOWhcTcWFOmn/wB39yAf38vue7LgMpX0xx76veb7fPgzkiR2gDEmZa3bebBjCedmsyKCSz+Jc71Y6nDnw5YCRTGyLUhAnot31Ww+qIAquGxoooGlFqKRc7qtUZltJEhwnx5Gq2DkXtT+hyzMShatTw2AG++izPiQb0MX8nz6E93O5Xm1+wTmWGRuLckJStAngyOiTnTyoSiEev4HlOFEraekQ8+l2LNB3wZyIXK1zEG14Svipe1exVtzYwxClZXjO+nqDrf4isFfTbCaLd4pnB5cG9nwjgKVUc9Opc36Sed+S+Kwawbwmc8maqoxxGRIgIYh5OZPrcqIkMLRLuHdx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dcunuoG4376yaKh9gr+Bmpo9H+COX/6X+PiaOPSyMcc=</DigestValue>
      </Reference>
      <Reference URI="/xl/calcChain.xml?ContentType=application/vnd.openxmlformats-officedocument.spreadsheetml.calcChain+xml">
        <DigestMethod Algorithm="http://www.w3.org/2001/04/xmlenc#sha256"/>
        <DigestValue>qxRd4VlFaHn8m4rA+hrvU9MUr+8R6khJkZQZpe0vAXE=</DigestValue>
      </Reference>
      <Reference URI="/xl/comments1.xml?ContentType=application/vnd.openxmlformats-officedocument.spreadsheetml.comments+xml">
        <DigestMethod Algorithm="http://www.w3.org/2001/04/xmlenc#sha256"/>
        <DigestValue>LRCzguHsIDi/QR8AUHgVOluhS2ORpyniwUGg062AmJE=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KO9Gl/kv9n82CeyQjCDg4bG/Kv46TvNCI6O4tc8TPuA=</DigestValue>
      </Reference>
      <Reference URI="/xl/drawings/drawing10.xml?ContentType=application/vnd.openxmlformats-officedocument.drawing+xml">
        <DigestMethod Algorithm="http://www.w3.org/2001/04/xmlenc#sha256"/>
        <DigestValue>8LBVZxckb8Pljj+aRMLVjnhtcBkGwY9YBjGVWEAXpN4=</DigestValue>
      </Reference>
      <Reference URI="/xl/drawings/drawing11.xml?ContentType=application/vnd.openxmlformats-officedocument.drawing+xml">
        <DigestMethod Algorithm="http://www.w3.org/2001/04/xmlenc#sha256"/>
        <DigestValue>yl0fGrKWPOmvz5hWHAJUsLDbdKEcIq3r49spO2/2B84=</DigestValue>
      </Reference>
      <Reference URI="/xl/drawings/drawing12.xml?ContentType=application/vnd.openxmlformats-officedocument.drawing+xml">
        <DigestMethod Algorithm="http://www.w3.org/2001/04/xmlenc#sha256"/>
        <DigestValue>Nu/7yPskpDvD7+wa194q6Z5B3vv6MOtgA1UxWwEN+hY=</DigestValue>
      </Reference>
      <Reference URI="/xl/drawings/drawing13.xml?ContentType=application/vnd.openxmlformats-officedocument.drawing+xml">
        <DigestMethod Algorithm="http://www.w3.org/2001/04/xmlenc#sha256"/>
        <DigestValue>6Y70BYrIiBWKSrgs1aeQzQpN3KCnVjL4zZrxutLXFl0=</DigestValue>
      </Reference>
      <Reference URI="/xl/drawings/drawing14.xml?ContentType=application/vnd.openxmlformats-officedocument.drawing+xml">
        <DigestMethod Algorithm="http://www.w3.org/2001/04/xmlenc#sha256"/>
        <DigestValue>U3qEgAnTRBVaimEhpRpGpN884MCeboUPpdNRgn8pOaM=</DigestValue>
      </Reference>
      <Reference URI="/xl/drawings/drawing15.xml?ContentType=application/vnd.openxmlformats-officedocument.drawing+xml">
        <DigestMethod Algorithm="http://www.w3.org/2001/04/xmlenc#sha256"/>
        <DigestValue>PYyk2+aYIZwcGH/U1PkPmKt8YgbRtVfzfU2WC+AebvM=</DigestValue>
      </Reference>
      <Reference URI="/xl/drawings/drawing16.xml?ContentType=application/vnd.openxmlformats-officedocument.drawing+xml">
        <DigestMethod Algorithm="http://www.w3.org/2001/04/xmlenc#sha256"/>
        <DigestValue>JemsBnWYJUJXAw1PXfKPJ29HHuAVbIaC1sB6J6sIZqI=</DigestValue>
      </Reference>
      <Reference URI="/xl/drawings/drawing17.xml?ContentType=application/vnd.openxmlformats-officedocument.drawing+xml">
        <DigestMethod Algorithm="http://www.w3.org/2001/04/xmlenc#sha256"/>
        <DigestValue>7WlKyp3kFqTAZtNn7xDxQX/RT10QZqErwPm+DuLadcE=</DigestValue>
      </Reference>
      <Reference URI="/xl/drawings/drawing18.xml?ContentType=application/vnd.openxmlformats-officedocument.drawing+xml">
        <DigestMethod Algorithm="http://www.w3.org/2001/04/xmlenc#sha256"/>
        <DigestValue>ToX60l0pYWX9NGnb7OpwazKGcLDINJ7IAPDMc88Vc+A=</DigestValue>
      </Reference>
      <Reference URI="/xl/drawings/drawing19.xml?ContentType=application/vnd.openxmlformats-officedocument.drawing+xml">
        <DigestMethod Algorithm="http://www.w3.org/2001/04/xmlenc#sha256"/>
        <DigestValue>xDkBgFpliS6WlsOfz2p2Z3mH6baFtCWEFYcrzBJm+bs=</DigestValue>
      </Reference>
      <Reference URI="/xl/drawings/drawing2.xml?ContentType=application/vnd.openxmlformats-officedocument.drawing+xml">
        <DigestMethod Algorithm="http://www.w3.org/2001/04/xmlenc#sha256"/>
        <DigestValue>Zis/NlDGx/DYLIm+70RY/+91Ad8cZbtAU/WSV7FZ+9U=</DigestValue>
      </Reference>
      <Reference URI="/xl/drawings/drawing20.xml?ContentType=application/vnd.openxmlformats-officedocument.drawing+xml">
        <DigestMethod Algorithm="http://www.w3.org/2001/04/xmlenc#sha256"/>
        <DigestValue>U4lm4zFtO0Vmq4ZD9I23dA2jY8QzDY7S5bL0if426A0=</DigestValue>
      </Reference>
      <Reference URI="/xl/drawings/drawing21.xml?ContentType=application/vnd.openxmlformats-officedocument.drawing+xml">
        <DigestMethod Algorithm="http://www.w3.org/2001/04/xmlenc#sha256"/>
        <DigestValue>Ial/isojWwSsX6PN/9dqV3TS5vkzChyT/qjxwpJDc18=</DigestValue>
      </Reference>
      <Reference URI="/xl/drawings/drawing22.xml?ContentType=application/vnd.openxmlformats-officedocument.drawing+xml">
        <DigestMethod Algorithm="http://www.w3.org/2001/04/xmlenc#sha256"/>
        <DigestValue>LXfa5IC47YHY1iWorw/v7m7CJbyRQA8tYc9namrli0Y=</DigestValue>
      </Reference>
      <Reference URI="/xl/drawings/drawing3.xml?ContentType=application/vnd.openxmlformats-officedocument.drawing+xml">
        <DigestMethod Algorithm="http://www.w3.org/2001/04/xmlenc#sha256"/>
        <DigestValue>jqGiBNZr0InRnQPjy4wXIt7ub3JXXCWbUweqdBIFdig=</DigestValue>
      </Reference>
      <Reference URI="/xl/drawings/drawing4.xml?ContentType=application/vnd.openxmlformats-officedocument.drawing+xml">
        <DigestMethod Algorithm="http://www.w3.org/2001/04/xmlenc#sha256"/>
        <DigestValue>Yg6pOeHRC3szV9A2Xk70nhbkrLJVsu9kvgIDeYis+r8=</DigestValue>
      </Reference>
      <Reference URI="/xl/drawings/drawing5.xml?ContentType=application/vnd.openxmlformats-officedocument.drawing+xml">
        <DigestMethod Algorithm="http://www.w3.org/2001/04/xmlenc#sha256"/>
        <DigestValue>AfFK5bgLXsv5QHDhIbozqBm74zdUjXNa3wejZdgh5cU=</DigestValue>
      </Reference>
      <Reference URI="/xl/drawings/drawing6.xml?ContentType=application/vnd.openxmlformats-officedocument.drawing+xml">
        <DigestMethod Algorithm="http://www.w3.org/2001/04/xmlenc#sha256"/>
        <DigestValue>lPlvGaQZIJrlhNARIi4ArQwuqdl4UZliTvVy2XCaQhE=</DigestValue>
      </Reference>
      <Reference URI="/xl/drawings/drawing7.xml?ContentType=application/vnd.openxmlformats-officedocument.drawing+xml">
        <DigestMethod Algorithm="http://www.w3.org/2001/04/xmlenc#sha256"/>
        <DigestValue>3/5z/yys00rlAGSGJwkTo0kT61GK8r+PTTOy2ZatDDI=</DigestValue>
      </Reference>
      <Reference URI="/xl/drawings/drawing8.xml?ContentType=application/vnd.openxmlformats-officedocument.drawing+xml">
        <DigestMethod Algorithm="http://www.w3.org/2001/04/xmlenc#sha256"/>
        <DigestValue>EbfxNu37uvsOWGlbIItUrO31rXVM/9y+B+jte9qMaLw=</DigestValue>
      </Reference>
      <Reference URI="/xl/drawings/drawing9.xml?ContentType=application/vnd.openxmlformats-officedocument.drawing+xml">
        <DigestMethod Algorithm="http://www.w3.org/2001/04/xmlenc#sha256"/>
        <DigestValue>b6DiVk6Toa8Hcivn2XoKGSFG9ql/sMmtef5Rpw4ADIM=</DigestValue>
      </Reference>
      <Reference URI="/xl/drawings/vmlDrawing1.vml?ContentType=application/vnd.openxmlformats-officedocument.vmlDrawing">
        <DigestMethod Algorithm="http://www.w3.org/2001/04/xmlenc#sha256"/>
        <DigestValue>593w5+RX46C6irwzgDL+PaYhim5jxBTOG5UWa8ib4UM=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UfAkpaRo+NM+nWejOo1U5xSTHp0/1MONONFXcwxpUgY=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8o3121ukKD1TaFBCfERaPOUjZZr98EZ93A63+hFNaQQ=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RIhF7vEUQ/vGEwI8G4l2/lG492okn8j3TgVc9mH54Og=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xwoOGF6zxbrzIbCAZ5c0Mp+JHlJykP1IGDosYUWAFuw=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3DSPBQEaZDDLPH5J75GQirBZyrjHLnpPU3LnT2K+baA=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M8SHIxhB8grnI4uBw0fzDI0eMfnfgVtSjJFlI2mpcZs=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yycuIFRE34XY6XYhrKeilu2QfLcEv07LmZHscyILuWY=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UT6HZrjKqc2S7+QXHuNwEtJoAn9X4Td9AqlOWgGJYLY=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VMScg0KYaDvyUeVg7bskZsQKcHEw1gR9v9SVFqIs4og=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2cBtMM+WcOBOnBsWUdiNdhhi8x+i8LMFe/5VpCHLkVk=</DigestValue>
      </Reference>
      <Reference URI="/xl/externalLinks/externalLink11.xml?ContentType=application/vnd.openxmlformats-officedocument.spreadsheetml.externalLink+xml">
        <DigestMethod Algorithm="http://www.w3.org/2001/04/xmlenc#sha256"/>
        <DigestValue>1fbG4di2JFXliXVLuU2w3ZvdGBofE/pzXfFDZeAZLyI=</DigestValue>
      </Reference>
      <Reference URI="/xl/externalLinks/externalLink12.xml?ContentType=application/vnd.openxmlformats-officedocument.spreadsheetml.externalLink+xml">
        <DigestMethod Algorithm="http://www.w3.org/2001/04/xmlenc#sha256"/>
        <DigestValue>mGqzeHj/gvcgrQ82xrdhBk+LHcEHvTNIsdchaj97Yq8=</DigestValue>
      </Reference>
      <Reference URI="/xl/externalLinks/externalLink13.xml?ContentType=application/vnd.openxmlformats-officedocument.spreadsheetml.externalLink+xml">
        <DigestMethod Algorithm="http://www.w3.org/2001/04/xmlenc#sha256"/>
        <DigestValue>RL73SHGdjKOpuQPpUtz4QYqtkzwQVJHYlKk5siZ+R90=</DigestValue>
      </Reference>
      <Reference URI="/xl/externalLinks/externalLink14.xml?ContentType=application/vnd.openxmlformats-officedocument.spreadsheetml.externalLink+xml">
        <DigestMethod Algorithm="http://www.w3.org/2001/04/xmlenc#sha256"/>
        <DigestValue>gijuanLlNfLVekzMXgwG2NU25BkGj8lz4qSUSGAzPak=</DigestValue>
      </Reference>
      <Reference URI="/xl/externalLinks/externalLink15.xml?ContentType=application/vnd.openxmlformats-officedocument.spreadsheetml.externalLink+xml">
        <DigestMethod Algorithm="http://www.w3.org/2001/04/xmlenc#sha256"/>
        <DigestValue>wf3wzC73i+DJnGRfCRmvp1M9EXME4lhPiVwkawaG2Ew=</DigestValue>
      </Reference>
      <Reference URI="/xl/externalLinks/externalLink16.xml?ContentType=application/vnd.openxmlformats-officedocument.spreadsheetml.externalLink+xml">
        <DigestMethod Algorithm="http://www.w3.org/2001/04/xmlenc#sha256"/>
        <DigestValue>wnG69PzUGEwcwbi7k7UYMXKHRFWasVqKaX4ZWBvbHYo=</DigestValue>
      </Reference>
      <Reference URI="/xl/externalLinks/externalLink17.xml?ContentType=application/vnd.openxmlformats-officedocument.spreadsheetml.externalLink+xml">
        <DigestMethod Algorithm="http://www.w3.org/2001/04/xmlenc#sha256"/>
        <DigestValue>fKcBPdcjQOnY0T6loE1E9vIWVxn2hzHiZ4E4GOPzXpI=</DigestValue>
      </Reference>
      <Reference URI="/xl/externalLinks/externalLink18.xml?ContentType=application/vnd.openxmlformats-officedocument.spreadsheetml.externalLink+xml">
        <DigestMethod Algorithm="http://www.w3.org/2001/04/xmlenc#sha256"/>
        <DigestValue>K0yEnDzD/HX6QG6Vzt4QnX/TEbiCiJjMMRXsHRjKqeg=</DigestValue>
      </Reference>
      <Reference URI="/xl/externalLinks/externalLink19.xml?ContentType=application/vnd.openxmlformats-officedocument.spreadsheetml.externalLink+xml">
        <DigestMethod Algorithm="http://www.w3.org/2001/04/xmlenc#sha256"/>
        <DigestValue>6X/83pHxl05njoU9XdWvRJ5CkgDf1Rlw0/zk2EknrKQ=</DigestValue>
      </Reference>
      <Reference URI="/xl/externalLinks/externalLink2.xml?ContentType=application/vnd.openxmlformats-officedocument.spreadsheetml.externalLink+xml">
        <DigestMethod Algorithm="http://www.w3.org/2001/04/xmlenc#sha256"/>
        <DigestValue>ywkGaq0Zo93LmyMSkSRG5trVhPVv2srBKBgTVNSsc9Y=</DigestValue>
      </Reference>
      <Reference URI="/xl/externalLinks/externalLink20.xml?ContentType=application/vnd.openxmlformats-officedocument.spreadsheetml.externalLink+xml">
        <DigestMethod Algorithm="http://www.w3.org/2001/04/xmlenc#sha256"/>
        <DigestValue>7FMGDlk+AYHqWa0WrXw4pcqvFdZrOKrlWpdGPLai7NA=</DigestValue>
      </Reference>
      <Reference URI="/xl/externalLinks/externalLink21.xml?ContentType=application/vnd.openxmlformats-officedocument.spreadsheetml.externalLink+xml">
        <DigestMethod Algorithm="http://www.w3.org/2001/04/xmlenc#sha256"/>
        <DigestValue>sQf2dcVeThK4tAl7z/RnYyyv0AtrUJfTyV701w69aMQ=</DigestValue>
      </Reference>
      <Reference URI="/xl/externalLinks/externalLink22.xml?ContentType=application/vnd.openxmlformats-officedocument.spreadsheetml.externalLink+xml">
        <DigestMethod Algorithm="http://www.w3.org/2001/04/xmlenc#sha256"/>
        <DigestValue>krsb6pJ84g8D5lE/JLQECD9CpDGdMpwOxu6OP4N+x7M=</DigestValue>
      </Reference>
      <Reference URI="/xl/externalLinks/externalLink23.xml?ContentType=application/vnd.openxmlformats-officedocument.spreadsheetml.externalLink+xml">
        <DigestMethod Algorithm="http://www.w3.org/2001/04/xmlenc#sha256"/>
        <DigestValue>8e5FRIeUVXJ7ZkbyLI361xjxUsb7bTFgvUE4RV1rbkc=</DigestValue>
      </Reference>
      <Reference URI="/xl/externalLinks/externalLink24.xml?ContentType=application/vnd.openxmlformats-officedocument.spreadsheetml.externalLink+xml">
        <DigestMethod Algorithm="http://www.w3.org/2001/04/xmlenc#sha256"/>
        <DigestValue>Ul/nal5AiMlcunLifxT7T110YBd3eTfZ1ye+rotBKdA=</DigestValue>
      </Reference>
      <Reference URI="/xl/externalLinks/externalLink25.xml?ContentType=application/vnd.openxmlformats-officedocument.spreadsheetml.externalLink+xml">
        <DigestMethod Algorithm="http://www.w3.org/2001/04/xmlenc#sha256"/>
        <DigestValue>cjNpTTKopUw527Rb2275dwTBLytNVUR/teMIzJtKKYQ=</DigestValue>
      </Reference>
      <Reference URI="/xl/externalLinks/externalLink26.xml?ContentType=application/vnd.openxmlformats-officedocument.spreadsheetml.externalLink+xml">
        <DigestMethod Algorithm="http://www.w3.org/2001/04/xmlenc#sha256"/>
        <DigestValue>f0FjGw9YGRDRZqKEbY2ZZigXRJKR9lA9rNR6A70/gQY=</DigestValue>
      </Reference>
      <Reference URI="/xl/externalLinks/externalLink27.xml?ContentType=application/vnd.openxmlformats-officedocument.spreadsheetml.externalLink+xml">
        <DigestMethod Algorithm="http://www.w3.org/2001/04/xmlenc#sha256"/>
        <DigestValue>H3srtsXZTMtwdAWmNiI3WSyMEQSTt9lQW6R7wDHmDK4=</DigestValue>
      </Reference>
      <Reference URI="/xl/externalLinks/externalLink28.xml?ContentType=application/vnd.openxmlformats-officedocument.spreadsheetml.externalLink+xml">
        <DigestMethod Algorithm="http://www.w3.org/2001/04/xmlenc#sha256"/>
        <DigestValue>eO+T5zvj1TPrZsPiejxSzw/2Hdq5Q4hRc0DUHwLDNiI=</DigestValue>
      </Reference>
      <Reference URI="/xl/externalLinks/externalLink29.xml?ContentType=application/vnd.openxmlformats-officedocument.spreadsheetml.externalLink+xml">
        <DigestMethod Algorithm="http://www.w3.org/2001/04/xmlenc#sha256"/>
        <DigestValue>t7r4bmM4s0Fz34JW8C2H5wnIQUesyfuysBZl2jW6E0o=</DigestValue>
      </Reference>
      <Reference URI="/xl/externalLinks/externalLink3.xml?ContentType=application/vnd.openxmlformats-officedocument.spreadsheetml.externalLink+xml">
        <DigestMethod Algorithm="http://www.w3.org/2001/04/xmlenc#sha256"/>
        <DigestValue>srfDAxurvs5jYJNAglSZJkUUrXyBQukRZXoc0scI6bs=</DigestValue>
      </Reference>
      <Reference URI="/xl/externalLinks/externalLink30.xml?ContentType=application/vnd.openxmlformats-officedocument.spreadsheetml.externalLink+xml">
        <DigestMethod Algorithm="http://www.w3.org/2001/04/xmlenc#sha256"/>
        <DigestValue>ob0tt3OqnDZf6ibzBtZ2rWSocssPAQiBz1T9lKG/pKs=</DigestValue>
      </Reference>
      <Reference URI="/xl/externalLinks/externalLink31.xml?ContentType=application/vnd.openxmlformats-officedocument.spreadsheetml.externalLink+xml">
        <DigestMethod Algorithm="http://www.w3.org/2001/04/xmlenc#sha256"/>
        <DigestValue>ob0tt3OqnDZf6ibzBtZ2rWSocssPAQiBz1T9lKG/pKs=</DigestValue>
      </Reference>
      <Reference URI="/xl/externalLinks/externalLink32.xml?ContentType=application/vnd.openxmlformats-officedocument.spreadsheetml.externalLink+xml">
        <DigestMethod Algorithm="http://www.w3.org/2001/04/xmlenc#sha256"/>
        <DigestValue>UlQEnIGvJ4c0NlqcoigXTEWACsvDIhZE5xRxSxG43mM=</DigestValue>
      </Reference>
      <Reference URI="/xl/externalLinks/externalLink33.xml?ContentType=application/vnd.openxmlformats-officedocument.spreadsheetml.externalLink+xml">
        <DigestMethod Algorithm="http://www.w3.org/2001/04/xmlenc#sha256"/>
        <DigestValue>UlQEnIGvJ4c0NlqcoigXTEWACsvDIhZE5xRxSxG43mM=</DigestValue>
      </Reference>
      <Reference URI="/xl/externalLinks/externalLink34.xml?ContentType=application/vnd.openxmlformats-officedocument.spreadsheetml.externalLink+xml">
        <DigestMethod Algorithm="http://www.w3.org/2001/04/xmlenc#sha256"/>
        <DigestValue>Cbojcu2PJa7cX3BDh69HPMYCokQfAt3ebXVW3ALRGx8=</DigestValue>
      </Reference>
      <Reference URI="/xl/externalLinks/externalLink35.xml?ContentType=application/vnd.openxmlformats-officedocument.spreadsheetml.externalLink+xml">
        <DigestMethod Algorithm="http://www.w3.org/2001/04/xmlenc#sha256"/>
        <DigestValue>qz5n7SBaxvAWipJAJGP+ODXIIeKuANfKlUndwe26Xn8=</DigestValue>
      </Reference>
      <Reference URI="/xl/externalLinks/externalLink36.xml?ContentType=application/vnd.openxmlformats-officedocument.spreadsheetml.externalLink+xml">
        <DigestMethod Algorithm="http://www.w3.org/2001/04/xmlenc#sha256"/>
        <DigestValue>r1KJTbxP6UTcBtylikCEamOY68ql6Nlri8XvDERrA4E=</DigestValue>
      </Reference>
      <Reference URI="/xl/externalLinks/externalLink37.xml?ContentType=application/vnd.openxmlformats-officedocument.spreadsheetml.externalLink+xml">
        <DigestMethod Algorithm="http://www.w3.org/2001/04/xmlenc#sha256"/>
        <DigestValue>mlKHEV36woHrjt9GYEcYk16iUqby3pBTO2pPjsB6tN0=</DigestValue>
      </Reference>
      <Reference URI="/xl/externalLinks/externalLink38.xml?ContentType=application/vnd.openxmlformats-officedocument.spreadsheetml.externalLink+xml">
        <DigestMethod Algorithm="http://www.w3.org/2001/04/xmlenc#sha256"/>
        <DigestValue>vQwCVN1qrv8DJWUCI+JV9pIrKcc0gSOgENTUrTJCHqU=</DigestValue>
      </Reference>
      <Reference URI="/xl/externalLinks/externalLink39.xml?ContentType=application/vnd.openxmlformats-officedocument.spreadsheetml.externalLink+xml">
        <DigestMethod Algorithm="http://www.w3.org/2001/04/xmlenc#sha256"/>
        <DigestValue>w9dIqXm/6872t+N/VhBIzQ4CT+FHPbPFYaDIiqkOZ8c=</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40.xml?ContentType=application/vnd.openxmlformats-officedocument.spreadsheetml.externalLink+xml">
        <DigestMethod Algorithm="http://www.w3.org/2001/04/xmlenc#sha256"/>
        <DigestValue>4NlhjLhXKEB0C6if0vPasGcsRvRSlmlYtezWovkJ6g4=</DigestValue>
      </Reference>
      <Reference URI="/xl/externalLinks/externalLink41.xml?ContentType=application/vnd.openxmlformats-officedocument.spreadsheetml.externalLink+xml">
        <DigestMethod Algorithm="http://www.w3.org/2001/04/xmlenc#sha256"/>
        <DigestValue>LOsHgrH1AmZDqjOLXSy5FEN1nqyaIzvyBT8VBn+KSz4=</DigestValue>
      </Reference>
      <Reference URI="/xl/externalLinks/externalLink42.xml?ContentType=application/vnd.openxmlformats-officedocument.spreadsheetml.externalLink+xml">
        <DigestMethod Algorithm="http://www.w3.org/2001/04/xmlenc#sha256"/>
        <DigestValue>7uQ8QKavZf3VmPpvzLNtYHIMpQLtp5+my70Agmmo2Ic=</DigestValue>
      </Reference>
      <Reference URI="/xl/externalLinks/externalLink43.xml?ContentType=application/vnd.openxmlformats-officedocument.spreadsheetml.externalLink+xml">
        <DigestMethod Algorithm="http://www.w3.org/2001/04/xmlenc#sha256"/>
        <DigestValue>4MH19OQb3672MMI2SRF7rgJ3xpafLeD1tzQYI4c+sZM=</DigestValue>
      </Reference>
      <Reference URI="/xl/externalLinks/externalLink44.xml?ContentType=application/vnd.openxmlformats-officedocument.spreadsheetml.externalLink+xml">
        <DigestMethod Algorithm="http://www.w3.org/2001/04/xmlenc#sha256"/>
        <DigestValue>IvrN0TWMhd6W62lFpDh2hVtqEwYN45CoK271Rnaqd6s=</DigestValue>
      </Reference>
      <Reference URI="/xl/externalLinks/externalLink45.xml?ContentType=application/vnd.openxmlformats-officedocument.spreadsheetml.externalLink+xml">
        <DigestMethod Algorithm="http://www.w3.org/2001/04/xmlenc#sha256"/>
        <DigestValue>G8QcHbz29AVIQpu2WTCbLi6WNoDr/qrBHhOCY+XUgq8=</DigestValue>
      </Reference>
      <Reference URI="/xl/externalLinks/externalLink5.xml?ContentType=application/vnd.openxmlformats-officedocument.spreadsheetml.externalLink+xml">
        <DigestMethod Algorithm="http://www.w3.org/2001/04/xmlenc#sha256"/>
        <DigestValue>+gtzUZ+FW/mzVDpOBN+cCHvthgvCyPCDSSw7MqQAJK8=</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dN+fJNh2lRFk5O4FVarBE1i8Xk8//qIh5AZ/bJwj4UE=</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xUT08MeQFlw/FIRS30rf6vuJkhEID6EajEnOp+XT2jg=</DigestValue>
      </Reference>
      <Reference URI="/xl/media/image1.jpeg?ContentType=image/jpeg">
        <DigestMethod Algorithm="http://www.w3.org/2001/04/xmlenc#sha256"/>
        <DigestValue>osDmeWwLC1Ea34x4c2FI35diEfO7gUJ/jYKIsV6dN0c=</DigestValue>
      </Reference>
      <Reference URI="/xl/persons/person.xml?ContentType=application/vnd.ms-excel.person+xml">
        <DigestMethod Algorithm="http://www.w3.org/2001/04/xmlenc#sha256"/>
        <DigestValue>4g/zydpu9tas9xufVWHZGjJ6EefyCd4qdFmvsnPhTLI=</DigestValue>
      </Reference>
      <Reference URI="/xl/printerSettings/printerSettings1.bin?ContentType=application/vnd.openxmlformats-officedocument.spreadsheetml.printerSettings">
        <DigestMethod Algorithm="http://www.w3.org/2001/04/xmlenc#sha256"/>
        <DigestValue>XeUDIIDXX+rzwWX9ofyHXn/mlfp4krTmtxBRukySdwI=</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5kURwVljpYBRm0jh4zqz3LODLTr/LoW7E/L/XFJV5rc=</DigestValue>
      </Reference>
      <Reference URI="/xl/printerSettings/printerSettings6.bin?ContentType=application/vnd.openxmlformats-officedocument.spreadsheetml.printerSettings">
        <DigestMethod Algorithm="http://www.w3.org/2001/04/xmlenc#sha256"/>
        <DigestValue>7XQagywhI0JcKVdZJ5GaIDZofB9hbF2zaquzoMBY68w=</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3rJJK24uEfzXA9QZVyrlt0mnWKEaUX4E13QTTDiMQqI=</DigestValue>
      </Reference>
      <Reference URI="/xl/styles.xml?ContentType=application/vnd.openxmlformats-officedocument.spreadsheetml.styles+xml">
        <DigestMethod Algorithm="http://www.w3.org/2001/04/xmlenc#sha256"/>
        <DigestValue>Jg7vvYBu/Y90DOQDP5DtGJ2vA0lsfRSHYR6C+3jrOq0=</DigestValue>
      </Reference>
      <Reference URI="/xl/theme/theme1.xml?ContentType=application/vnd.openxmlformats-officedocument.theme+xml">
        <DigestMethod Algorithm="http://www.w3.org/2001/04/xmlenc#sha256"/>
        <DigestValue>jqXKemcnX0rU9t3ehKow99HPLMDTdK9CeTMprat68lo=</DigestValue>
      </Reference>
      <Reference URI="/xl/threadedComments/threadedComment1.xml?ContentType=application/vnd.ms-excel.threadedcomments+xml">
        <DigestMethod Algorithm="http://www.w3.org/2001/04/xmlenc#sha256"/>
        <DigestValue>81uQK4ACseU+b6EqXmmlRYLKXsNDj9Rgk6HZCpimkcQ=</DigestValue>
      </Reference>
      <Reference URI="/xl/workbook.xml?ContentType=application/vnd.openxmlformats-officedocument.spreadsheetml.sheet.main+xml">
        <DigestMethod Algorithm="http://www.w3.org/2001/04/xmlenc#sha256"/>
        <DigestValue>n4Dlyi+nxxoIAW1OR2P9nDyhMl7wIgfCW1i1roQ4CjI=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NprYEYb7DK0Uxihabl2wOCvpkZgqGRhHOmEX5VUVFW8=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pSufat0Z2sxF//VgAIoEGXglZF0sYm6zOjxsAAz16w0=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aaeauMzEmUxBHTZd9fYEZsgLXB19HuldhYcYhyd1Dig=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daLri1hU5sTE7W2rg3MO3Uo/oP81kZ8i1sEgKEX7lgs=</DigestValue>
      </Reference>
      <Reference URI="/xl/worksheets/sheet10.xml?ContentType=application/vnd.openxmlformats-officedocument.spreadsheetml.worksheet+xml">
        <DigestMethod Algorithm="http://www.w3.org/2001/04/xmlenc#sha256"/>
        <DigestValue>gk5vm4a5OpgG/VSuuqY22dmJEHvoZNtunqSxSQEt7dE=</DigestValue>
      </Reference>
      <Reference URI="/xl/worksheets/sheet11.xml?ContentType=application/vnd.openxmlformats-officedocument.spreadsheetml.worksheet+xml">
        <DigestMethod Algorithm="http://www.w3.org/2001/04/xmlenc#sha256"/>
        <DigestValue>J4kgRT5JtQTfMwNezAAbPTTtgR4Zt9Vvk74mFv3aVBQ=</DigestValue>
      </Reference>
      <Reference URI="/xl/worksheets/sheet12.xml?ContentType=application/vnd.openxmlformats-officedocument.spreadsheetml.worksheet+xml">
        <DigestMethod Algorithm="http://www.w3.org/2001/04/xmlenc#sha256"/>
        <DigestValue>PnFVaWD9qzfstOKOR6/5WsdYXhvIDDr6z8WyW8X9xcU=</DigestValue>
      </Reference>
      <Reference URI="/xl/worksheets/sheet13.xml?ContentType=application/vnd.openxmlformats-officedocument.spreadsheetml.worksheet+xml">
        <DigestMethod Algorithm="http://www.w3.org/2001/04/xmlenc#sha256"/>
        <DigestValue>AEet9Ir3Cpquf2dNWXvx08Oz9hd/n1YZWVbYxBgh6/o=</DigestValue>
      </Reference>
      <Reference URI="/xl/worksheets/sheet14.xml?ContentType=application/vnd.openxmlformats-officedocument.spreadsheetml.worksheet+xml">
        <DigestMethod Algorithm="http://www.w3.org/2001/04/xmlenc#sha256"/>
        <DigestValue>Hx2h5vQQ8j4+g1ze4BO+WD2FF1wEBi42D6J+Zjht5hQ=</DigestValue>
      </Reference>
      <Reference URI="/xl/worksheets/sheet15.xml?ContentType=application/vnd.openxmlformats-officedocument.spreadsheetml.worksheet+xml">
        <DigestMethod Algorithm="http://www.w3.org/2001/04/xmlenc#sha256"/>
        <DigestValue>IA5YSRF8YkeycAwNulN7U3u2tHcvz6teshNo+T0XZwc=</DigestValue>
      </Reference>
      <Reference URI="/xl/worksheets/sheet16.xml?ContentType=application/vnd.openxmlformats-officedocument.spreadsheetml.worksheet+xml">
        <DigestMethod Algorithm="http://www.w3.org/2001/04/xmlenc#sha256"/>
        <DigestValue>/zZpWAky4UlenhidW6r2R2itnnhLy7IH+W94q8cmJeE=</DigestValue>
      </Reference>
      <Reference URI="/xl/worksheets/sheet17.xml?ContentType=application/vnd.openxmlformats-officedocument.spreadsheetml.worksheet+xml">
        <DigestMethod Algorithm="http://www.w3.org/2001/04/xmlenc#sha256"/>
        <DigestValue>rd05nqZf7gTerb+bOdaAD+wtX6vX6BRN3ZmZGLKXwQ8=</DigestValue>
      </Reference>
      <Reference URI="/xl/worksheets/sheet18.xml?ContentType=application/vnd.openxmlformats-officedocument.spreadsheetml.worksheet+xml">
        <DigestMethod Algorithm="http://www.w3.org/2001/04/xmlenc#sha256"/>
        <DigestValue>Dnl4/IJxlgR5tbOhMALvLAA2AH8fKUM+hlcimpk7EsM=</DigestValue>
      </Reference>
      <Reference URI="/xl/worksheets/sheet19.xml?ContentType=application/vnd.openxmlformats-officedocument.spreadsheetml.worksheet+xml">
        <DigestMethod Algorithm="http://www.w3.org/2001/04/xmlenc#sha256"/>
        <DigestValue>y/YNvYCHFr69ls9WsVfkSt1wnMycBOvVZ8L/8uUJPUs=</DigestValue>
      </Reference>
      <Reference URI="/xl/worksheets/sheet2.xml?ContentType=application/vnd.openxmlformats-officedocument.spreadsheetml.worksheet+xml">
        <DigestMethod Algorithm="http://www.w3.org/2001/04/xmlenc#sha256"/>
        <DigestValue>XUgunGdtqtZBwPRgw2crPWsZqHt7XIZ1hL6S6SyXYM4=</DigestValue>
      </Reference>
      <Reference URI="/xl/worksheets/sheet20.xml?ContentType=application/vnd.openxmlformats-officedocument.spreadsheetml.worksheet+xml">
        <DigestMethod Algorithm="http://www.w3.org/2001/04/xmlenc#sha256"/>
        <DigestValue>xoxv7eg9pKAMp6GlWKDorRIPXNwGYtGSLtMawZY9yU4=</DigestValue>
      </Reference>
      <Reference URI="/xl/worksheets/sheet21.xml?ContentType=application/vnd.openxmlformats-officedocument.spreadsheetml.worksheet+xml">
        <DigestMethod Algorithm="http://www.w3.org/2001/04/xmlenc#sha256"/>
        <DigestValue>e46pX5USd/m7hDO98b6n+rj7CcuXYiNTc1SJ+uZmf0I=</DigestValue>
      </Reference>
      <Reference URI="/xl/worksheets/sheet22.xml?ContentType=application/vnd.openxmlformats-officedocument.spreadsheetml.worksheet+xml">
        <DigestMethod Algorithm="http://www.w3.org/2001/04/xmlenc#sha256"/>
        <DigestValue>6oFKIxDL47edIGqZWw1rWqngdx1/8a/1sNu7l5BCOcM=</DigestValue>
      </Reference>
      <Reference URI="/xl/worksheets/sheet23.xml?ContentType=application/vnd.openxmlformats-officedocument.spreadsheetml.worksheet+xml">
        <DigestMethod Algorithm="http://www.w3.org/2001/04/xmlenc#sha256"/>
        <DigestValue>BwIpOScTWAzHppflueBGPaFU3e6X9NvQjyqWfKKDMnA=</DigestValue>
      </Reference>
      <Reference URI="/xl/worksheets/sheet24.xml?ContentType=application/vnd.openxmlformats-officedocument.spreadsheetml.worksheet+xml">
        <DigestMethod Algorithm="http://www.w3.org/2001/04/xmlenc#sha256"/>
        <DigestValue>qN9fPTZ8idBj1cba5PXzRMlvUhaiVAAf5UIWPtYsRtA=</DigestValue>
      </Reference>
      <Reference URI="/xl/worksheets/sheet3.xml?ContentType=application/vnd.openxmlformats-officedocument.spreadsheetml.worksheet+xml">
        <DigestMethod Algorithm="http://www.w3.org/2001/04/xmlenc#sha256"/>
        <DigestValue>HwnhjBErKgrEDCLNa4odsVV2KVmTFGrbJACrAlsIvjY=</DigestValue>
      </Reference>
      <Reference URI="/xl/worksheets/sheet4.xml?ContentType=application/vnd.openxmlformats-officedocument.spreadsheetml.worksheet+xml">
        <DigestMethod Algorithm="http://www.w3.org/2001/04/xmlenc#sha256"/>
        <DigestValue>d3OKWAS73K79zuyUlj724p4LII9+bTgCdhXCpK6WHG0=</DigestValue>
      </Reference>
      <Reference URI="/xl/worksheets/sheet5.xml?ContentType=application/vnd.openxmlformats-officedocument.spreadsheetml.worksheet+xml">
        <DigestMethod Algorithm="http://www.w3.org/2001/04/xmlenc#sha256"/>
        <DigestValue>rWCW3D9pm6xNPLF6XMrnqk/+9mAVwcqyKONiRaGUDH0=</DigestValue>
      </Reference>
      <Reference URI="/xl/worksheets/sheet6.xml?ContentType=application/vnd.openxmlformats-officedocument.spreadsheetml.worksheet+xml">
        <DigestMethod Algorithm="http://www.w3.org/2001/04/xmlenc#sha256"/>
        <DigestValue>RsYQiTOgxcgRRaqVaJmcxzI4dDh/HA/G7VCb36HpMvI=</DigestValue>
      </Reference>
      <Reference URI="/xl/worksheets/sheet7.xml?ContentType=application/vnd.openxmlformats-officedocument.spreadsheetml.worksheet+xml">
        <DigestMethod Algorithm="http://www.w3.org/2001/04/xmlenc#sha256"/>
        <DigestValue>jMNDOQ+3ejzEXgIFopskxUZ5dTmnrc2L2bdO3NaAPsg=</DigestValue>
      </Reference>
      <Reference URI="/xl/worksheets/sheet8.xml?ContentType=application/vnd.openxmlformats-officedocument.spreadsheetml.worksheet+xml">
        <DigestMethod Algorithm="http://www.w3.org/2001/04/xmlenc#sha256"/>
        <DigestValue>uGS/m66OE8IvqTzrBv8Pr2Xvfa+VfPefYQcYweeBMPQ=</DigestValue>
      </Reference>
      <Reference URI="/xl/worksheets/sheet9.xml?ContentType=application/vnd.openxmlformats-officedocument.spreadsheetml.worksheet+xml">
        <DigestMethod Algorithm="http://www.w3.org/2001/04/xmlenc#sha256"/>
        <DigestValue>ee6gTKnIiqwHH2s/G00tG+6+agI7X93yXJngcIzxhbU=</DigestValue>
      </Reference>
    </Manifest>
    <SignatureProperties>
      <SignatureProperty Id="idSignatureTime" Target="#idPackageSignature">
        <mdssi:SignatureTime xmlns:mdssi="http://schemas.openxmlformats.org/package/2006/digital-signature">
          <mdssi:Format>YYYY-MM-DDThh:mm:ssTZD</mdssi:Format>
          <mdssi:Value>2026-02-19T23:06:11Z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2026-02-19T23:06:11Z</xd:SigningTime>
          <xd:SigningCertificate>
            <xd:Cert>
              <xd:CertDigest>
                <DigestMethod Algorithm="http://www.w3.org/2001/04/xmlenc#sha256"/>
                <DigestValue>17O0EixN90JmMZOjbhUEcp/XFjQyGpO6O/cB/j2SIeg=</DigestValue>
              </xd:CertDigest>
              <xd:IssuerSerial>
                <X509IssuerName>CN=ITTI SAECA, SERIALNUMBER=RUC80028355-4, OU=Prestador Cualificado de Servicios de Confianza, O=ICPP, C=PY</X509IssuerName>
                <X509SerialNumber>249465376748813004984419698212452511264255094478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PEemza4ebWkxxYqVKzeGpqGFkJICdhigK1rc9A8muMAEpvjZNzHPXTOeUIPjZ6MIzTHEDfjoDlN+
qxFFFqVbDA==</DigestValue>
    </Reference>
    <Reference Type="http://www.w3.org/2000/09/xmldsig#Object" URI="#idOfficeObject">
      <DigestMethod Algorithm="http://www.w3.org/2001/04/xmlenc#sha512"/>
      <DigestValue>7Pm0ULc74jsmHJu4cVgVGdEAMfgjGu6Ah6BpZy0tlLHh6CLV9PLama6gK9wUXTQyHwUCyrH2SPm5
o1w30Wd5+w==</DigestValue>
    </Reference>
    <Reference Type="http://uri.etsi.org/01903#SignedProperties" URI="#idSignedProperties">
      <Transforms>
        <Transform Algorithm="http://www.w3.org/TR/2001/REC-xml-c14n-20010315"/>
      </Transforms>
      <DigestMethod Algorithm="http://www.w3.org/2001/04/xmlenc#sha512"/>
      <DigestValue>CkQikSPa5MglnuJnPzZhvaEY15DTSbyEl2cwtSvH48TKLB2OffiIPx22NgM91qPsEJlS2ef36OY6
o+Y5vc/4dA==</DigestValue>
    </Reference>
  </SignedInfo>
  <SignatureValue>MNpXaoltsF0U+c75Q9Ih13hmtvkmC0IG23mX5Yj2IfvCzeHzLXmi5Qbk9Cex2qC0qdD+b9v1IFSn
3u6XlSYatMtkvfliCzDrzM2YE/cYCOA7e+bMNOMnVz00uknu8kvj39EZwE2bK1RocvlF/S8jJLwX
rY9kLFsB/DaPidXR+Zw5QdojsYJSMuRkkgO411eRKSdVLpu7YC0xf2kni1JjtTADTHuv8bK/TEsv
Ltghr1oVwQ/sUkAGizDjPSuj2Poko4GMq9DrWY9X1hhJKRFZtpLKUZmfE4Hh6lQShqyL5wFc5IFb
FAtDZRl/xJnrVa8SoQxGGJ9ucaJquqrQOzozhg==</SignatureValue>
  <KeyInfo>
    <X509Data>
      <X509Certificate>MIIHmzCCBYOgAwIBAgIRAMgsdzGqHyyDTL8vfTZmJ0kwDQYJKoZIhvcNAQENBQAwgYUxCzAJBgNVBAYTAlBZMQ0wCwYDVQQKEwRJQ1BQMTgwNgYDVQQLEy9QcmVzdGFkb3IgQ3VhbGlmaWNhZG8gZGUgU2VydmljaW9zIGRlIENvbmZpYW56YTEVMBMGA1UEAxMMQ09ERTEwMCBTLkEuMRYwFAYDVQQFEw1SVUM4MDA4MDYxMC03MB4XDTI0MDUxMzIwMDE1MVoXDTI2MDUxMzIwMDE1MVowgawxCzAJBgNVBAYTAlBZMTYwNAYDVQQKDC1DRVJUSUZJQ0FETyBDVUFMSUZJQ0FETyBERSBGSVJNQSBFTEVDVFLDk05JQ0ExCzAJBgNVBAsTAkYyMREwDwYDVQQEEwhHT05aQUxFWjETMBEGA1UEKhMKUlVUSCBQQU9MQTEcMBoGA1UEAxMTUlVUSCBQQU9MQSBHT05aQUxFWjESMBAGA1UEBRMJQ0kzOTg4MTQwMIIBIjANBgkqhkiG9w0BAQEFAAOCAQ8AMIIBCgKCAQEA1nE+S3oNcMaQq4MiOBGuAbrZGpnrjdOKnbaQmADLZxnIkWaSizOKXRh5SmxfLG/ozvfGNIOGc9lplTlMJ8i8ZRnVa/pvHIYN+8YuVNLwLXD02cMtKiWnZrYXGfJZAbd2XHHbp/e9dpizz0FnwnhMRPt1ZkiKMBpPl3J1B6StESXEU4kZdhVwn7uzu+WQfEKYZ+0V95YIxWtQ21fKsUjhz2efgR4620ZLPOuqMYD+1Koz62/8tC76oMV42VXDgBSeHcvul3k1t9rplLqMaKDkDjwGEreu2MgFsUPiTHhoK1RrWj+/UN5KJCOKMMY6Ppd9apHPmecB3wXxeP6+gFUfNwIDAQABo4IC2zCCAtcwDAYDVR0TAQH/BAIwADAdBgNVHQ4EFgQUhxsSXv9VvyKSkmVRXPfNlOqGCGowHwYDVR0jBBgwFoAUvjVUYmhg5ybTMcFfl7Hi9mTOB/UwDgYDVR0PAQH/BAQDAgXgMFIGA1UdEQRLMEmBGlBBT0xBLkdPTlpBTEVaQFV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oPemUFm7DwoThsnEBkTq0I0xRZcZVfZT6xRV+qyDQb6eLOf4O/NwKRec++Xy4WebaveJBZ7ownUjtBW9MGRAAQgLRTYMhALPzPus3ncsvM9nsHf4rw69AzFgngMnYXzbKTgqiFCIYEgafOHlj2f7cB68DCHbYOF+YOh2nktxU2oxiDn0eb2olgWR6U9jsoNgcvllGr6sn6iIEoCetZ3n/6MhazIfzV2Zd2b3wyAj6b5FmXGHptP4jvEHke2V7ui9vaUIUa9ySBqnWBotba3DTHy3ANOBGgEDBdohAml9wYJ3ay0TAoRngeZUwtI9+oasoO9PBwkJowzSSQ6VRhJ3IPQ9oGJBtXurmCGQym/4R1pdrfO7bl6J1i6GYFv1G7UU4u3RIrJM+2Q1j0v3IxvhgN5e1injClZ/VQTJ12nxFxUI3gOO9IJZi9wJtrD6C1D/uG6k6NW1ZedX2ab40Y/wF6onvUmzwkRNeAUK7mLtY7e5massQl2/qrTbIu3R5byId7gzI04NKZexrqIx5uf2WOR83rasL8pxKPOoXEwdXLZcVOqhtA+DavlF5M2gga3aUmoz+86K/Pj1ZjkllxEoDD8wJe3pbvtdzPS6mrvsbSD4Pjf96HEl/xlgoLdetQKGV+rjof0TX78dppcA0qU2Vv/HXYK/908pFLRLA7CY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512"/>
        <DigestValue>eCAXsYyvxUlHm3yO+iJ5j45v31yYdwmyY9fLPT/H1Wjuv9dqX29WVtAtTwkKZRwlmUL04OjNZZY22arBtzReAg==</DigestValue>
      </Reference>
      <Reference URI="/xl/calcChain.xml?ContentType=application/vnd.openxmlformats-officedocument.spreadsheetml.calcChain+xml">
        <DigestMethod Algorithm="http://www.w3.org/2001/04/xmlenc#sha512"/>
        <DigestValue>c1zcDAy1LTbhFDi9Uq41s8pxdYhUXnqqsAclBTnP1NsIZpDET9iQdmt+q+5Sq9htgL8rsE8xkUIT6OTXT7TaHA==</DigestValue>
      </Reference>
      <Reference URI="/xl/comments1.xml?ContentType=application/vnd.openxmlformats-officedocument.spreadsheetml.comments+xml">
        <DigestMethod Algorithm="http://www.w3.org/2001/04/xmlenc#sha512"/>
        <DigestValue>f+/gLExW6WSArBhw8WNGbUlL+6EL56k4+iYljTixdKEYb0OKglO5JQYvv6x8SGIfETbEYBHeKFmHbAUCkA4IhQ==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fOmfzhbN/lXKCA6JjdN/aeR4ZjWuDdOG4JnxpQdgCM+YOFi/nA4BruvEOMXRU7kEqsRMEvybNVDJMoB1XSOhmA==</DigestValue>
      </Reference>
      <Reference URI="/xl/drawings/drawing10.xml?ContentType=application/vnd.openxmlformats-officedocument.drawing+xml">
        <DigestMethod Algorithm="http://www.w3.org/2001/04/xmlenc#sha512"/>
        <DigestValue>drlCgQbrbQRe1fQA8UALVVu/XF2XtyBgClmZNRkLhraFInVjykobFWpYdo56rwkL/BVkZMCPL7iaJjITd0Le7Q==</DigestValue>
      </Reference>
      <Reference URI="/xl/drawings/drawing11.xml?ContentType=application/vnd.openxmlformats-officedocument.drawing+xml">
        <DigestMethod Algorithm="http://www.w3.org/2001/04/xmlenc#sha512"/>
        <DigestValue>w+xXcP2Sr2APSUeI5ZLSG6EcIzapOMKvyr1pL8iHj+L2uo3MAAVw0X0h01CAOvMFJdi9DZbGH25cBe+eDkrMlw==</DigestValue>
      </Reference>
      <Reference URI="/xl/drawings/drawing12.xml?ContentType=application/vnd.openxmlformats-officedocument.drawing+xml">
        <DigestMethod Algorithm="http://www.w3.org/2001/04/xmlenc#sha512"/>
        <DigestValue>lPfyuBj4HsFsCY/s5CIOWQpQlvd7WN4uxBZNohfEDDpK8hh5cseNjphS3OosnULS+b0RYH+TwXEkCukqc/x0Yg==</DigestValue>
      </Reference>
      <Reference URI="/xl/drawings/drawing13.xml?ContentType=application/vnd.openxmlformats-officedocument.drawing+xml">
        <DigestMethod Algorithm="http://www.w3.org/2001/04/xmlenc#sha512"/>
        <DigestValue>z/E1N+onYVYL42302tuuBzioc+9EYqHeIiD9JAoHqoIuLzh3bBL4dle20SSyhrSAPde67l+kCQL+CVCT3G2zcQ==</DigestValue>
      </Reference>
      <Reference URI="/xl/drawings/drawing14.xml?ContentType=application/vnd.openxmlformats-officedocument.drawing+xml">
        <DigestMethod Algorithm="http://www.w3.org/2001/04/xmlenc#sha512"/>
        <DigestValue>2YU24R0XFLWg1eB1K6knwk3MxdRUjYfTy/qQNEzOv/S832vyfkYJ4a4JCm9xbAqYkcb95GvMiB5wwLn4WDi/7w==</DigestValue>
      </Reference>
      <Reference URI="/xl/drawings/drawing15.xml?ContentType=application/vnd.openxmlformats-officedocument.drawing+xml">
        <DigestMethod Algorithm="http://www.w3.org/2001/04/xmlenc#sha512"/>
        <DigestValue>nkejF7naQlHBbZEB0lwoB9wN+Kw88CCfoymvRVv+uikxNDMT7cp8J6i6G8/AP3T4DSRDyNGwvUDS2q36UAdZ2A==</DigestValue>
      </Reference>
      <Reference URI="/xl/drawings/drawing16.xml?ContentType=application/vnd.openxmlformats-officedocument.drawing+xml">
        <DigestMethod Algorithm="http://www.w3.org/2001/04/xmlenc#sha512"/>
        <DigestValue>QX4KFojuCGuh8fUU61ACtxPWLszl4gtHISjU2rcYnUHifHqos18+YJxJ4zCq/DJ0O5mciy7yqT/9M2AbmMemJw==</DigestValue>
      </Reference>
      <Reference URI="/xl/drawings/drawing17.xml?ContentType=application/vnd.openxmlformats-officedocument.drawing+xml">
        <DigestMethod Algorithm="http://www.w3.org/2001/04/xmlenc#sha512"/>
        <DigestValue>hgKMQKreuqL97L7cCajI+nXdkq2XU2vyNDteYMdmLbJ6v/UCTxjiV2LaD+QFYJCbDSf3TeSQlbAr47vyk+vGBg==</DigestValue>
      </Reference>
      <Reference URI="/xl/drawings/drawing18.xml?ContentType=application/vnd.openxmlformats-officedocument.drawing+xml">
        <DigestMethod Algorithm="http://www.w3.org/2001/04/xmlenc#sha512"/>
        <DigestValue>/RHy0opZGsjQ7UFjUu1yjA3xds0TP//t//4aLq5mPlYXDNSJb6OZS0g/iJa2ymNEJ5wFtVdbUanGz6hqUlmiGg==</DigestValue>
      </Reference>
      <Reference URI="/xl/drawings/drawing19.xml?ContentType=application/vnd.openxmlformats-officedocument.drawing+xml">
        <DigestMethod Algorithm="http://www.w3.org/2001/04/xmlenc#sha512"/>
        <DigestValue>oFO67HMvWbIBk6CfSP4olxbglOpeBAjtYjBBjRZO/GB9Jg/OGb+JgbLzNGlK/e4Oj6GFOLRhIjii1drej1zayw==</DigestValue>
      </Reference>
      <Reference URI="/xl/drawings/drawing2.xml?ContentType=application/vnd.openxmlformats-officedocument.drawing+xml">
        <DigestMethod Algorithm="http://www.w3.org/2001/04/xmlenc#sha512"/>
        <DigestValue>6kCvPqq5XExXSW9Jb2qIBh7kc44FFuv9KiHpQ9ZUQn6u5hfvwGUFGeg7F8yUYcnn5vXna5QP4V93IHVZJPSusg==</DigestValue>
      </Reference>
      <Reference URI="/xl/drawings/drawing20.xml?ContentType=application/vnd.openxmlformats-officedocument.drawing+xml">
        <DigestMethod Algorithm="http://www.w3.org/2001/04/xmlenc#sha512"/>
        <DigestValue>pFYHsbT6IcpC+kAq1IkwxdtLabhjcOtItgY0GTuBqgUkqsmgtUT75zmVTotnsiNsyMnbmu4wHfABhJncRPfZvg==</DigestValue>
      </Reference>
      <Reference URI="/xl/drawings/drawing21.xml?ContentType=application/vnd.openxmlformats-officedocument.drawing+xml">
        <DigestMethod Algorithm="http://www.w3.org/2001/04/xmlenc#sha512"/>
        <DigestValue>Nvr3TiqyycSyn/7+/fEnICRAO+LwKC2iZqsO5wfXpDmi+RdZ4hQOnAIquHJOyE2dAvPlF6tj197nFyX/1j+y2g==</DigestValue>
      </Reference>
      <Reference URI="/xl/drawings/drawing22.xml?ContentType=application/vnd.openxmlformats-officedocument.drawing+xml">
        <DigestMethod Algorithm="http://www.w3.org/2001/04/xmlenc#sha512"/>
        <DigestValue>r8yUy6MJE3qjyAljfq7mpVnCm50WRZ2KY8LAT2i/vBslgojRLhL0eN9oOuCWv4G61HiQ0GOVSV1uhOQACMUYig==</DigestValue>
      </Reference>
      <Reference URI="/xl/drawings/drawing3.xml?ContentType=application/vnd.openxmlformats-officedocument.drawing+xml">
        <DigestMethod Algorithm="http://www.w3.org/2001/04/xmlenc#sha512"/>
        <DigestValue>B5gwt8wvCXl+1ud7LesogJzS1HsWuqnBfL38j5w6HrlRT2OcSrAsZXQkvUZsTVr4Fw3kwkFIKf5lO21Nv36KeA==</DigestValue>
      </Reference>
      <Reference URI="/xl/drawings/drawing4.xml?ContentType=application/vnd.openxmlformats-officedocument.drawing+xml">
        <DigestMethod Algorithm="http://www.w3.org/2001/04/xmlenc#sha512"/>
        <DigestValue>eGNU2rF4cpgUyWS9MOg2dHr2vhEGswn0wi095k2dU5WxZAgIZ3Hzs5fGW+zrHB89BazoHCS2g0j60gBxInxmSw==</DigestValue>
      </Reference>
      <Reference URI="/xl/drawings/drawing5.xml?ContentType=application/vnd.openxmlformats-officedocument.drawing+xml">
        <DigestMethod Algorithm="http://www.w3.org/2001/04/xmlenc#sha512"/>
        <DigestValue>5M1M/jivcjy8vmYpoBK30GbXW01oHVHUI8BJXpuFS9gIDzQwUkVF6hqi/VCSlxGa/n7hFSIgPSHfWskF1VpYCw==</DigestValue>
      </Reference>
      <Reference URI="/xl/drawings/drawing6.xml?ContentType=application/vnd.openxmlformats-officedocument.drawing+xml">
        <DigestMethod Algorithm="http://www.w3.org/2001/04/xmlenc#sha512"/>
        <DigestValue>O71x1MZ6JlZec1aXTxU/SwETYKIv6OplwhmaTgZhUoNaGjTJZmzRLemBa59l9IUKN7HI2bR94fSsPNhZNsP++w==</DigestValue>
      </Reference>
      <Reference URI="/xl/drawings/drawing7.xml?ContentType=application/vnd.openxmlformats-officedocument.drawing+xml">
        <DigestMethod Algorithm="http://www.w3.org/2001/04/xmlenc#sha512"/>
        <DigestValue>/PrM9P5N5Xq6IWKFao42TuH5SwwT9KowacjMMw4fsiKasK+8e1DjGmWCSTUuXKo8MlL5jRfFRRMAJZ1wPEK7ow==</DigestValue>
      </Reference>
      <Reference URI="/xl/drawings/drawing8.xml?ContentType=application/vnd.openxmlformats-officedocument.drawing+xml">
        <DigestMethod Algorithm="http://www.w3.org/2001/04/xmlenc#sha512"/>
        <DigestValue>kDY4WG/w9VSsVWDIKlf0ZblBdAQvuTFy8XlTzcysqdqip3cdyfWUl0uiXiY75uKmmHcJSeKsMNhdZbN5X3JHrA==</DigestValue>
      </Reference>
      <Reference URI="/xl/drawings/drawing9.xml?ContentType=application/vnd.openxmlformats-officedocument.drawing+xml">
        <DigestMethod Algorithm="http://www.w3.org/2001/04/xmlenc#sha512"/>
        <DigestValue>RQdgJyaSeX3oTJAml/z49Sf841o+NwsUi89KK0iWRnDQYYGjw9j7RXmZT1NiOiP/iqrI9WDEcKPyy38lTvT0cw==</DigestValue>
      </Reference>
      <Reference URI="/xl/drawings/vmlDrawing1.vml?ContentType=application/vnd.openxmlformats-officedocument.vmlDrawing">
        <DigestMethod Algorithm="http://www.w3.org/2001/04/xmlenc#sha512"/>
        <DigestValue>59RPwVKhZi3jfaWL1uhMXZdnil2Dhn7NNcAGsyGDRIJZg0HiXKjAMyIKOiC8/nk4FZRs9W8VeAGZw7RoAuUfBQ==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nJ8FhzUqqd9Wm0D8nALoLQFQ5uzS1SQFq2i3i7BYKqkQi+Y0bAKhVOYQx5ZUbLMwmA5y+8FTqe9uMxwKDAiS+A==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m4oh+7nYZ3Cqu6iYks0cX99ByT+llQa+G3HcJY+Jy5GR6+Z1XJyu89aGyvHTvb4M2QxgXogCeGE50Hb85Z2Gdw==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XCkFrP7F5be2hK6n66wzuY9knt3Ya/fbPqLrXajtJfbbhcc0EZZmlMYKhi0yOWzCsdMO7BVEQ4kiKLFr4rKrjg==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sd/vIcIXXMtW6xface62rVrSUSndvzRHDL+B9FssAaUgz6+6yqcjRb/38yp4SbOc3yFHds3P34TTTp6wrp8DZw==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rGH9GFNnCXeuqlUBINZkEV2QduvVRhuw1A2SZ1VoZreWIsE6yfwaSuODzthlW/8D+dOSA0Hs2CFmuOBGwGs7Fg==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M7P+LHbWUC6Oy7178LkR6SsoqPYPAKL3ahQ07b31eSy8sSVebE8F615VesObujw+aRFc7ZJtTU+wn9m0iOG88w==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wnriKEltJ5W6bU0Wivcn0T+/KVxP9Rto8ovk76dAIFnyymHo7H2VZrh/eKwpNEt7tPHVijbbhE+D5ZE/xVFgCA==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JFgmbC9OYzjubMS1fybjAdI91WdcDKdDC4Bm69pGwzrU4UiMRy1SdeniNLreex6kGsCpERpPAXZYp8f26nZx3Q==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vE/S1udXpOr7JbOaF1a5G9pq1zoxIgOwm1mvY6U3TXUNM9ffNkEo6C4Sg5t0MrkXj1FouNpkZ8w3Vqpj6WQ1XA==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rRBhtwup+7eRek4pMN6vSfjnhyATEIfRatZpmxWWjgZzLnxFsh+DjSEw33OsUw5dV+YtzChoPff4u1qVwdME7w==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hWzjw+PQ+yqI5wpCMOOtDzwEf8znAdUgXvIq0BbXOqOJGdtLVUgDmjUfQodZ30euREt9ZxrtVCQCnN0mXhghyA==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4QEShHK1H3DKHo5vm4JB65ARWdNRw8imniTVxG4N7GLCTB4BjX+SUI6fSRlVA1Q54XU4nWWeTWn+A/7FJmydgw==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yrqSOwXNdGw7hpd6kCAtTbBz8Z1DfM9ZIR8R7UNB8FfogMnwos5iHLOr/Z1wOxcwhADD44TyC+pHSqLqSgJMJw==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YNjH8E6ju+re6tVyme6ihFNVeaXLVui3dptXlf1SyvWR28v9M9kNjZUrDBAN2JZYF27CtgZcB2u+70kUwuVKwQ==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gIWZ4rPDvUDvDKqBuvvUyvorFlFRI8IdIcRBo2XSdzxEnFgA4don6FHWaDUXPFqhSE5F5przlcTHxR14XiyApw==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5mM+JIugDIKNm1N2jfRoaZF1Xor+hVL+J4luwHGFrbacQbHC5KcnLMnNYuDxY1giYoB18GHpWWkorUjukcpeOg==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H/riJIL8PolBmMhuI/2lfOCmZkt8W1BF66veHCuMNQzEX8ecAdureIiY+VfNEUkfH/eGxg3WhiMlQBxaTuEvng==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v51JTcjFWTRXEmshmOMP9FUrmpdS2OhL+J1t3v85+6jFErmYZkUllc7EhEBtS2k5bPgGf752AbbIlv0QGgb/iw==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AUIN1GU4pdh4oPd1mgm7BE+BIPRJmBZ6dFdwy629XvJbQ386H1SIiaCypBtLAgq60K+rSwbNVqsS7iO288dlPA==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XW/7pG/8uoIXeivgpiDBTNJaYh3RBA9xcbadY55OYyLbla9olDLJT+U+o+xxfa6ufyd3jpbmksOmwnCKprS4cQ==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lvo2A5QUA+Jigjw3ScxkiW1Qeglfxi8eUxIhcxJ+ZzZS88OUwR6PLtYOwp4o5vu2Wu5CvUXX0ZaF+Es5GdbtPg==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aaKFTGa8M/0YjClkKJRaKXpQbRWwMFncvMi7DbRdEIyLPfHqQqh1T7ewjG1Vtuqa4l4BbBb0tDgomtKca8OryQ==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4Fe+dczCiix7NBKLl/7Rw3jiXrg6RAVH1Sp3LmSH4IWQvoC6FVpLm4JXskrEzyDr4vxqKsapDTcBxNmc8tvvwg==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XWPWjv6Dq4NL4bPQqjnFvkK59itwhrD4S9eQuMhyFAjzotkKmjjXPziwzNN2bj1ypGG1xW9G+zzitOJwstrBSg==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QIQn0C/wpr06B+2tqNDZo0q8sL/zMj94Z59HFhLRviBoSfzbs2gTqSavqtvjHO5/pclcXBU2X19w1p+DLIKRkA==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HQImhWiwvYKd7htm+it0RI4akf1J8CZwCjbHwV0CDhMVpuETh0VvT6hX0wLpnXkWSssWdppaSO1MuAJ7gVfhAQ==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vqrwRkKHeX+ZhnVnJsRvnW5hgSnMgLvrcJ00t2MmovMs1DLtzQm6HQb4e3Mg+Z3K7z+lFX8hJiVNiuuT+utonQ==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Ta9cZRbKqiWVUbtOVyS46+e5bl321AW2Hebhx+73SSoNkPpT8ibmjQ43GlA1KpCtUFNKnjxiXy5kx4qVo66Oqw==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Bkg0kH5rXIgD1Tfy//Uxqg1H0uvi3HfKboYh0O4KTcuqYEPP9WCdqrGz6OKZueSudfClTdKJKIQmGBYV2dJh+Q==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NzY8l13XK9lcAjoNeVvil3o11Ypdp03MswPcBM+WIoH14hOWYuVJHmCBA8tVm1w/lfY+WMC5+sAl2CfFCaYsPg==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externalLink1.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10.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1.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2.xml?ContentType=application/vnd.openxmlformats-officedocument.spreadsheetml.externalLink+xml">
        <DigestMethod Algorithm="http://www.w3.org/2001/04/xmlenc#sha512"/>
        <DigestValue>YyN32WQBH9vjSjXjaQEIt3WTnwhI1Sq4fc8TjOe2Lmd4pWpt/mT0UtmtrVSrFAazjy02Pj+ZfdyjOGlE+oD2vw==</DigestValue>
      </Reference>
      <Reference URI="/xl/externalLinks/externalLink13.xml?ContentType=application/vnd.openxmlformats-officedocument.spreadsheetml.externalLink+xml">
        <DigestMethod Algorithm="http://www.w3.org/2001/04/xmlenc#sha512"/>
        <DigestValue>CJCV4GAeWOgaq9WJ+Lyijs6yqFYFPlOJr7cIJASPgY2V4kjs9y5L3IMGORvlk1RXYG+aS5PGaQooGv3zcqFpZg==</DigestValue>
      </Reference>
      <Reference URI="/xl/externalLinks/externalLink14.xml?ContentType=application/vnd.openxmlformats-officedocument.spreadsheetml.externalLink+xml">
        <DigestMethod Algorithm="http://www.w3.org/2001/04/xmlenc#sha512"/>
        <DigestValue>YkPg6+8SwqmZb/Kw0/9kaa1Msw0wixBGg2iz4m+zJK0hcwbmOv4whcKopKA7ba6FBAsvwZIJG4OfGHPH/AJkJg==</DigestValue>
      </Reference>
      <Reference URI="/xl/externalLinks/externalLink15.xml?ContentType=application/vnd.openxmlformats-officedocument.spreadsheetml.externalLink+xml">
        <DigestMethod Algorithm="http://www.w3.org/2001/04/xmlenc#sha512"/>
        <DigestValue>/d6GaKmJPXlBTH953Lx52booXm9fQgzQl+QtLii3NKpvIGJMzV0MKHjKfEmhXF0zp7Y2L+oTd7BwZmYUqqVRFg==</DigestValue>
      </Reference>
      <Reference URI="/xl/externalLinks/externalLink16.xml?ContentType=application/vnd.openxmlformats-officedocument.spreadsheetml.externalLink+xml">
        <DigestMethod Algorithm="http://www.w3.org/2001/04/xmlenc#sha512"/>
        <DigestValue>heLcoaGIK/qxstV27Zf/5kqv8Ds7zM5+J1gSEiK/mOBqSmtSbA89j91bRJZICKgTW3jyIzOpo2cMCak0E26K7A==</DigestValue>
      </Reference>
      <Reference URI="/xl/externalLinks/externalLink17.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18.xml?ContentType=application/vnd.openxmlformats-officedocument.spreadsheetml.externalLink+xml">
        <DigestMethod Algorithm="http://www.w3.org/2001/04/xmlenc#sha512"/>
        <DigestValue>XHycChQeBMWE/PJ7kobHK/OsZ2BqJvBxqBp0L8EjJG02LGvBEOoOlo1hLy4fIJ1QeSRTxfU97QvbJjLqw+mVeg==</DigestValue>
      </Reference>
      <Reference URI="/xl/externalLinks/externalLink19.xml?ContentType=application/vnd.openxmlformats-officedocument.spreadsheetml.externalLink+xml">
        <DigestMethod Algorithm="http://www.w3.org/2001/04/xmlenc#sha512"/>
        <DigestValue>Z5kssbW7bSBSZXFYhgMI+eB8pANj8aOcFF5WVul9a2nDHreWjf5oujMSSp6sQjJ6kc4X4Zg7BlQWXfBOTyMQ4g==</DigestValue>
      </Reference>
      <Reference URI="/xl/externalLinks/externalLink2.xml?ContentType=application/vnd.openxmlformats-officedocument.spreadsheetml.externalLink+xml">
        <DigestMethod Algorithm="http://www.w3.org/2001/04/xmlenc#sha512"/>
        <DigestValue>FMPk+ufCBfUIboLsbbLYwyZusrORHxTOubPT0fERsVWrAe7v4ez2vlNy7gGHKf1m2AkXhOKfavhPY4aDuJKXKg==</DigestValue>
      </Reference>
      <Reference URI="/xl/externalLinks/externalLink20.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1.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2.xml?ContentType=application/vnd.openxmlformats-officedocument.spreadsheetml.externalLink+xml">
        <DigestMethod Algorithm="http://www.w3.org/2001/04/xmlenc#sha512"/>
        <DigestValue>eBZ/ePmdLKWuVUcOljdoqPm1oh/nkFJP9sM2MvhpVQ0ZfZrG8bdxOmTcXk8iVYRfvLm47FCseFHG9XfU/MpZ1A==</DigestValue>
      </Reference>
      <Reference URI="/xl/externalLinks/externalLink23.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24.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25.xml?ContentType=application/vnd.openxmlformats-officedocument.spreadsheetml.externalLink+xml">
        <DigestMethod Algorithm="http://www.w3.org/2001/04/xmlenc#sha512"/>
        <DigestValue>v/wyf0GScCdqvJLwRuPbHTSAqwNW85ssWkLbLKOa0346vkGH5iIwckmRbtLl39ovaH61RneRjEK4djbQHQJuAw==</DigestValue>
      </Reference>
      <Reference URI="/xl/externalLinks/externalLink26.xml?ContentType=application/vnd.openxmlformats-officedocument.spreadsheetml.externalLink+xml">
        <DigestMethod Algorithm="http://www.w3.org/2001/04/xmlenc#sha512"/>
        <DigestValue>cudOp1gOhuEHTdA7BNdJoav1ImDXCsrJ9/I8rlu0hVHBrwsEZlyiPbEyyyQPWQhYpAYpC0VaKYl7GMfsUfuGRg==</DigestValue>
      </Reference>
      <Reference URI="/xl/externalLinks/externalLink27.xml?ContentType=application/vnd.openxmlformats-officedocument.spreadsheetml.externalLink+xml">
        <DigestMethod Algorithm="http://www.w3.org/2001/04/xmlenc#sha512"/>
        <DigestValue>Uc3pGJXO57G6p4Zt+GeP6qsDxFnOsbnlgMsZWFiRSiyQyeSIWhUYdwS2MFbb2YQgusg0BqklNF+GLWnuHYcMkw==</DigestValue>
      </Reference>
      <Reference URI="/xl/externalLinks/externalLink28.xml?ContentType=application/vnd.openxmlformats-officedocument.spreadsheetml.externalLink+xml">
        <DigestMethod Algorithm="http://www.w3.org/2001/04/xmlenc#sha512"/>
        <DigestValue>YQ/O6kL5s2acg7MEiK/HFva3zXnTshdiMyTd3YJQ1t3CmphQK1N/Up/ZOnfmPgdRqsH22EiQq/h9EdCI5oT6ag==</DigestValue>
      </Reference>
      <Reference URI="/xl/externalLinks/externalLink29.xml?ContentType=application/vnd.openxmlformats-officedocument.spreadsheetml.externalLink+xml">
        <DigestMethod Algorithm="http://www.w3.org/2001/04/xmlenc#sha512"/>
        <DigestValue>Od7mw24Os8ilqHOJfksnOJXIuUOnB9W9rvuWL4QMyCqy6riQt94K664D8qk95DHoU+dW5TwR/OT1EuvHN8BbYQ==</DigestValue>
      </Reference>
      <Reference URI="/xl/externalLinks/externalLink3.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30.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31.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32.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33.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34.xml?ContentType=application/vnd.openxmlformats-officedocument.spreadsheetml.externalLink+xml">
        <DigestMethod Algorithm="http://www.w3.org/2001/04/xmlenc#sha512"/>
        <DigestValue>xSUTz7Yfty6mrxeHyO2/rJorx6DPqJ2a34cZa7lB3VsaNYLe95ziK21meDU6QUqu9sSGIhn03MfIn2PEWDJJNg==</DigestValue>
      </Reference>
      <Reference URI="/xl/externalLinks/externalLink35.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36.xml?ContentType=application/vnd.openxmlformats-officedocument.spreadsheetml.externalLink+xml">
        <DigestMethod Algorithm="http://www.w3.org/2001/04/xmlenc#sha512"/>
        <DigestValue>WxJffyWCsCjsnJusszxGXJYy/38VglOXXzFkXlfjCexhJR+CoJwuEou59WQvCYscZhPEyEtahKUYIoJxt2aOtg==</DigestValue>
      </Reference>
      <Reference URI="/xl/externalLinks/externalLink37.xml?ContentType=application/vnd.openxmlformats-officedocument.spreadsheetml.externalLink+xml">
        <DigestMethod Algorithm="http://www.w3.org/2001/04/xmlenc#sha512"/>
        <DigestValue>RwwaDR4BkPIhFfSjOE++a7Lmcd+2mVaNrD9GF4+P4m+pfLTUf/S2DM0Ykwv0yoqjmAQDLi6eAJUwecYbMqcEzw==</DigestValue>
      </Reference>
      <Reference URI="/xl/externalLinks/externalLink38.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39.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4.xml?ContentType=application/vnd.openxmlformats-officedocument.spreadsheetml.externalLink+xml">
        <DigestMethod Algorithm="http://www.w3.org/2001/04/xmlenc#sha512"/>
        <DigestValue>573nglaF1NXuoXohDCYGQMSCruBpaGW6TUQoxgTCrJlQmgzZ4IwfBjkDP8EZwafNQ960k//UXJmgHz4C0m6MCA==</DigestValue>
      </Reference>
      <Reference URI="/xl/externalLinks/externalLink40.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41.xml?ContentType=application/vnd.openxmlformats-officedocument.spreadsheetml.externalLink+xml">
        <DigestMethod Algorithm="http://www.w3.org/2001/04/xmlenc#sha512"/>
        <DigestValue>CbPgUiU5MmG16LTKZPqROV7ASTvBilPFxUcXHktW6+4NAbRDVMFyxEr8gb1F0LdayI3R8TTaVmtBg45aZEcDVA==</DigestValue>
      </Reference>
      <Reference URI="/xl/externalLinks/externalLink42.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43.xml?ContentType=application/vnd.openxmlformats-officedocument.spreadsheetml.externalLink+xml">
        <DigestMethod Algorithm="http://www.w3.org/2001/04/xmlenc#sha512"/>
        <DigestValue>5r5AHajLGIIqkTMDIgtLjfLedjoKK/MxfSnOf7JEu05vZqJIFqxvla+gbuybW7ZWp/5Tr19IRhNny2Kw/V5grA==</DigestValue>
      </Reference>
      <Reference URI="/xl/externalLinks/externalLink44.xml?ContentType=application/vnd.openxmlformats-officedocument.spreadsheetml.externalLink+xml">
        <DigestMethod Algorithm="http://www.w3.org/2001/04/xmlenc#sha512"/>
        <DigestValue>OnTbJu0EBd74cia7rsa7vP4cWBGwG++9OPa5BFsYPWVSiq/jekRo0P9J2qZiG7SLc1lvG+0j29HXQ3xdqy4+qA==</DigestValue>
      </Reference>
      <Reference URI="/xl/externalLinks/externalLink45.xml?ContentType=application/vnd.openxmlformats-officedocument.spreadsheetml.externalLink+xml">
        <DigestMethod Algorithm="http://www.w3.org/2001/04/xmlenc#sha512"/>
        <DigestValue>iQaNXbu54FdQ4jl8wG78YtMgut21CmL2JGQtcDjh3cv5XrTNqdSZYlWrnlZywOJ5Rf8EU/onHdH5MKCKWqrKvw==</DigestValue>
      </Reference>
      <Reference URI="/xl/externalLinks/externalLink5.xml?ContentType=application/vnd.openxmlformats-officedocument.spreadsheetml.externalLink+xml">
        <DigestMethod Algorithm="http://www.w3.org/2001/04/xmlenc#sha512"/>
        <DigestValue>rD3Bvxy7V4q6mD99TIMq25ImQR80cETjIw5uU4Kx0QaVDE8bNOEEq8v8k2T6hzVSTyyx6NfmmeXvj4+WrdjU5g==</DigestValue>
      </Reference>
      <Reference URI="/xl/externalLinks/externalLink6.xml?ContentType=application/vnd.openxmlformats-officedocument.spreadsheetml.externalLink+xml">
        <DigestMethod Algorithm="http://www.w3.org/2001/04/xmlenc#sha512"/>
        <DigestValue>Hnh1YqoNdidbMDBS5+7LWgwseo8VjzNHau3YMukNUWtznCR+0HG4e4ofmasU1h/CoSYE3ZlensfptGm+pKKAZA==</DigestValue>
      </Reference>
      <Reference URI="/xl/externalLinks/externalLink7.xml?ContentType=application/vnd.openxmlformats-officedocument.spreadsheetml.externalLink+xml">
        <DigestMethod Algorithm="http://www.w3.org/2001/04/xmlenc#sha512"/>
        <DigestValue>wlavWfsZ1sPbjRZ4iLrkF7VaVzi4Lnf3RjZZvUlttf13h7ez/7+HN+9bre9z+IsPgYc9DxwgVJ8ecaIDUYyrzw==</DigestValue>
      </Reference>
      <Reference URI="/xl/externalLinks/externalLink8.xml?ContentType=application/vnd.openxmlformats-officedocument.spreadsheetml.externalLink+xml">
        <DigestMethod Algorithm="http://www.w3.org/2001/04/xmlenc#sha512"/>
        <DigestValue>7wYRW0dukNzGS87V1OMHBGEnJ6zLn8j8IjBgGtV7zw4Qsls1770lB8h6PMYQMWxqnntbN6ZY8HfkB5F//l33cg==</DigestValue>
      </Reference>
      <Reference URI="/xl/externalLinks/externalLink9.xml?ContentType=application/vnd.openxmlformats-officedocument.spreadsheetml.externalLink+xml">
        <DigestMethod Algorithm="http://www.w3.org/2001/04/xmlenc#sha512"/>
        <DigestValue>9wgzA4mZkhY5aOlagwojB8CejBvIcaNwRuhMJ9wWlUmykC+ghjAETYR48j8XFPGlrw4aDgRKtUlTHxKgCKMbTg==</DigestValue>
      </Reference>
      <Reference URI="/xl/media/image1.jpeg?ContentType=image/jpeg">
        <DigestMethod Algorithm="http://www.w3.org/2001/04/xmlenc#sha512"/>
        <DigestValue>9E/Y1hSgHtgZkJEXvhGhYUCLq/Ns6NWkMPOfezNnz5rX4nJ7Va84OMcfbqocVViTt0oNNzYCDPcyF8UUHDiJTw==</DigestValue>
      </Reference>
      <Reference URI="/xl/persons/person.xml?ContentType=application/vnd.ms-excel.person+xml">
        <DigestMethod Algorithm="http://www.w3.org/2001/04/xmlenc#sha512"/>
        <DigestValue>GRdTchIQMG70gE7Tj/Cu3dHxjXpzvBIP2SEn+b24sRXIW97UfZoAldM6Nh0mFrwnfEye2boKH4JfMgP1FFpPRg==</DigestValue>
      </Reference>
      <Reference URI="/xl/printerSettings/printerSettings1.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39UuFl2LTOiIGD+vMeFvSRl0eOFff+REhQP1bEvoxSc/veBVEdfhTVQ8uK0M6k2E8kICpwb1hThtf1w/ZzWJaA==</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hA7y/k9fYYe8IuaBzofXjl+YvWCojzmh5K3+ZQgHJzha2Cho531ZqEU2C5GMjP91er0uu1AJNV3cu6vi2kZBYw==</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3.bin?ContentType=application/vnd.openxmlformats-officedocument.spreadsheetml.printerSettings">
        <DigestMethod Algorithm="http://www.w3.org/2001/04/xmlenc#sha512"/>
        <DigestValue>+zoB8lPnorB1JCFR6NryLh/8QaDDbVZ+2DO3cV+u4GMUQKfyTHRWDW7T79jQdZYwrGGETWVt3NrkSijumJ2BVw==</DigestValue>
      </Reference>
      <Reference URI="/xl/printerSettings/printerSettings24.bin?ContentType=application/vnd.openxmlformats-officedocument.spreadsheetml.printerSettings">
        <DigestMethod Algorithm="http://www.w3.org/2001/04/xmlenc#sha512"/>
        <DigestValue>HIHqo0+I5D3+4bFvB0HpOkTsRUnOGGIiHDEGKeFyr3qqz4w8Yzko21dhag8UhDi98gUupysfE7lDplvJCEZdsw==</DigestValue>
      </Reference>
      <Reference URI="/xl/printerSettings/printerSettings3.bin?ContentType=application/vnd.openxmlformats-officedocument.spreadsheetml.printerSettings">
        <DigestMethod Algorithm="http://www.w3.org/2001/04/xmlenc#sha512"/>
        <DigestValue>dRuIWwZMvzP5x/zBAfVsVAEVW9+HYgtbCuFa9e9Xgotj6Lxpq+Gp6IVdzi3C9jChdx5r595MKKJOxz3O0KA9rQ==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P5WVmxk7uNQhKSqwEGP8W4OZwG3IE5EX4/if6/gZ5wOXdcnS0R2EC2GCIMpCA3F0lLfm5KP1orBI5hPcbz+MMw==</DigestValue>
      </Reference>
      <Reference URI="/xl/printerSettings/printerSettings6.bin?ContentType=application/vnd.openxmlformats-officedocument.spreadsheetml.printerSettings">
        <DigestMethod Algorithm="http://www.w3.org/2001/04/xmlenc#sha512"/>
        <DigestValue>AbePtNY6b6/EMXLDYU5ldXGfOP/qMryo/mPEU5D714jbCjPe6nI/0LxYjH9snVGNbW6JMDVb6QR4Vek2sQMGbg==</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0vSj4p8C+vFRXeMqpYtcBC9TvSIi/cvrIPLR1FqbmGX+9K5v5/HqhQCBgXHNTK2O83IQXlOvmUT1E8UFEOb6cA==</DigestValue>
      </Reference>
      <Reference URI="/xl/styles.xml?ContentType=application/vnd.openxmlformats-officedocument.spreadsheetml.styles+xml">
        <DigestMethod Algorithm="http://www.w3.org/2001/04/xmlenc#sha512"/>
        <DigestValue>Bf1UrRAj0jKzKb4RPqZVTnMOxjJ40sGTBVjePz4MPEcJ+cSY8Ez5blp0V7qcsw3XOjSsjiNZh8hyGNCAwthXMA==</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threadedComments/threadedComment1.xml?ContentType=application/vnd.ms-excel.threadedcomments+xml">
        <DigestMethod Algorithm="http://www.w3.org/2001/04/xmlenc#sha512"/>
        <DigestValue>7YLE2mxnNw/VYV31KYlNhMZoe+BTb+ynnjbSEJi5N4TjfbcD2EXGGQMdOUwBGYF5aRU1W/+TzIQqbnzmLnwu4Q==</DigestValue>
      </Reference>
      <Reference URI="/xl/workbook.xml?ContentType=application/vnd.openxmlformats-officedocument.spreadsheetml.sheet.main+xml">
        <DigestMethod Algorithm="http://www.w3.org/2001/04/xmlenc#sha512"/>
        <DigestValue>oaEwq3/g/BGfOd8ty3A5zgBrGXqw7WCS/t3uM3ngd0u3OE/K81jqE92DpymJ+hQiw/CTIQbJqYoE2l5LG+gefQ==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fzmKehMOVKVnbcloBXqTQFhilvY92OdWdny0KU+ywxa0FhEqwZjKpI8+WfKi/90hOvSwaZQERqm9w7N0WQkzOw==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Thhp4Nv71iHsmFnA68dSjoTCLD9rVu1gttNU+V4XQp50uSdXD1LyNaT0c9UDYCHDgRw7lrJctLMAHw66x0DIHQ==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DIcrrPcdpMVaeMQZjf9O1Wm6IKJi+7DpN9N8k6YBe3LdLxj7HbJEJmc0c70haMcrE02OjNbypNxTqkgX1VTVDg==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C4rlH3DCshla/GuSSKwr8dpLR9PQpaewag9bajP5308MSTujt8qZTRiEDgIv50B5vraMYIwAceL0AqXw2DxTfQ==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ocRUSowIhJMc++82apLCVfGKTT+dDu2v2MUnbynvfFJDjUrBwIuMYF0A7oCIcloeKLaTzr1M3rzEpkjtsNwgvA==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bFtVBqICuczb/dPYCDZy8eTCLeHKVVTzbugm6snK96DrUVWacGSdMFOUQwfj0DowRtGVtBXAmE9VqvwveVkuug==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IqWSaQA17qAe56LAe9zkrtE8nJ+5f2G07QF9Co1+oDYtXOkgTKrV2AYs3ETp2xqtRU4mjSctfppDYkb589Q8YQ==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cnwUt3rs/9DGyQSVsCwP3ocg7GiyA1+xCx/rPngMJouBMDZj0nb2ApHnYjaatdLiVNcCUy4kWM+oq9Fk8aMIMA==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7Y23LkzrwJsRHnLkWF/QqRVMPi+U0MMSYXYQToQysZpi4uUECls84zr3myPoMbC9D2RNZmI+rSvwA/dbGLtUPQ==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6I6tF2/JBl5SSF2HU0tq/RB1FQLmG9Owt83NkD0V9jkNr37j/XASBM00atzbAFt+VUBbp4BjGOUvLtCaVn/2Pw==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QojJDg9YHtUD/yLl2WTQyNLDqX8VK+1A2oJw6GuEtbqJ2j0au7JIPf5hbQEWnVqxYdidaNhf1TvI3jgYc4ggLA==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CuWSsbHdUkO6s5xF3shzj1bzigPUvnNwcpTP/aBwCV88i5xcpAcaXr4aoDKTJt5geC/v73soRe1gHEQPkBYAlA==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wjNil0W8aDCAf+jwROnsnCSOSxTaYwWY5moM3NejneWWl/NXriSCg4N7ozxHH7nwKcbdYPngTONyztAUgw8ltg==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XO0NeO6gYVY9UQT3bBeMdXRE90VIqqpRij/19fLkbLGV0nUA2BavPmB89Y7aAgpIFNPSza6ADIeyPrpz6y55xA==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cAKqWTx+xOecqLQ5qPYXd9w8G52Z7XzyHJ/KqnHY9vseQkey0PTL7MlTuYkt1FtQK+4x5WC11aMOchBbo48sTg==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4oFPUfcbOnlWJWzTwH5ZboKaurssaN4ybZL5VEbZb47D5nJsRqjyT+/+z7Vc67FJGNnNj2oHaVIIqH3M6TvBMQ==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tc6H9EuogzsEm5lJ9VC75QRPhkhFQivtRxLTwbkuFrmZtOxtUtF8B8V5Q2JDml2lZ2csK0YnSE1RB4vB3UNQdw==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HamjW8+QGEMs7J6GrINolt/keNqY8K5slaUER2T6ZIpKmNg29nqlHvAflLuyGeYXQe51wEOIJPVBLz+sp2NQpg==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IqYZpp7QuGBiAe59x3n3dLbM49maH5PzAe5cX9ra00uhWn743bnPTbsrEw3ZARtlLoXM5iP7x9cWxiItckU37Q==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tapQ9Iv0VzL7mvz8O1IXTy4oOnRcqzNIgpZa+8N8kPBR7zXq6plxH9OwhN0GqjGXfkdOFYKuvx2RTeLy5CMFiw==</DigestValue>
      </Reference>
      <Reference URI="/xl/worksheets/sheet1.xml?ContentType=application/vnd.openxmlformats-officedocument.spreadsheetml.worksheet+xml">
        <DigestMethod Algorithm="http://www.w3.org/2001/04/xmlenc#sha512"/>
        <DigestValue>wC4bFsmftdzQG6yMHUin5d1Frf3HVgrdmzJlaSCg5aLYJTw7sxVOjlZVkhW6py1Z/iLXUdxDqEerYtrKCatg5Q==</DigestValue>
      </Reference>
      <Reference URI="/xl/worksheets/sheet10.xml?ContentType=application/vnd.openxmlformats-officedocument.spreadsheetml.worksheet+xml">
        <DigestMethod Algorithm="http://www.w3.org/2001/04/xmlenc#sha512"/>
        <DigestValue>7nPsMdazGf9eUD4qCwXORZsT0NqYnH2NVDDVX+gnzyG9R7QEYzBAcC3jmuWGgeJCm9GZ5h6P5cfg48nPLnLuSA==</DigestValue>
      </Reference>
      <Reference URI="/xl/worksheets/sheet11.xml?ContentType=application/vnd.openxmlformats-officedocument.spreadsheetml.worksheet+xml">
        <DigestMethod Algorithm="http://www.w3.org/2001/04/xmlenc#sha512"/>
        <DigestValue>O3s/oUis6tAckcvjpb2c27wB4h2V+QHADXH//sB1hu43PkOsI2szi9YuUkYIbcXP8riWHub2m0sHkj2Rb9l0Mw==</DigestValue>
      </Reference>
      <Reference URI="/xl/worksheets/sheet12.xml?ContentType=application/vnd.openxmlformats-officedocument.spreadsheetml.worksheet+xml">
        <DigestMethod Algorithm="http://www.w3.org/2001/04/xmlenc#sha512"/>
        <DigestValue>0sFEkmosFaiOK7wD8jcmhHvyDnxe1H2i7bGZI/iL5HRSoYe0mJk2Ygir4T7mDa0T3lKK4Wt4GBCSt6w9k7b3Dg==</DigestValue>
      </Reference>
      <Reference URI="/xl/worksheets/sheet13.xml?ContentType=application/vnd.openxmlformats-officedocument.spreadsheetml.worksheet+xml">
        <DigestMethod Algorithm="http://www.w3.org/2001/04/xmlenc#sha512"/>
        <DigestValue>n3Fccjp2xfLDh950GGiKaX8qCA0X8e7+71gPrX6UH3Wlc5u1oOF8/QCZqjX4KyQZhMpb9t7Zm9VQettzG04G8g==</DigestValue>
      </Reference>
      <Reference URI="/xl/worksheets/sheet14.xml?ContentType=application/vnd.openxmlformats-officedocument.spreadsheetml.worksheet+xml">
        <DigestMethod Algorithm="http://www.w3.org/2001/04/xmlenc#sha512"/>
        <DigestValue>uq8q8jNavcU++3+PwZRtMd/mAOBdzRq3Bwud/8RGKj6C7D4mBGgVZrdpFX6vvcJCNwzdbHlqhzXdZzbYH2CFXQ==</DigestValue>
      </Reference>
      <Reference URI="/xl/worksheets/sheet15.xml?ContentType=application/vnd.openxmlformats-officedocument.spreadsheetml.worksheet+xml">
        <DigestMethod Algorithm="http://www.w3.org/2001/04/xmlenc#sha512"/>
        <DigestValue>ZMqz0+VhBjyWsho5vE4Pe1pA0xhL5WY9qgSXtM6QymiFdeZsKtfCiHqRdd3dDXZ06TUTa0frDfIBqDtIKyUcSA==</DigestValue>
      </Reference>
      <Reference URI="/xl/worksheets/sheet16.xml?ContentType=application/vnd.openxmlformats-officedocument.spreadsheetml.worksheet+xml">
        <DigestMethod Algorithm="http://www.w3.org/2001/04/xmlenc#sha512"/>
        <DigestValue>0BlTAsEUXvGlb6u/Gh0JcYRdDgp70qD6FQmBiWwPRUlITNFGZiCAKUKYyV2OZyoI/JbStFS0ArwHhSTQrPbI5Q==</DigestValue>
      </Reference>
      <Reference URI="/xl/worksheets/sheet17.xml?ContentType=application/vnd.openxmlformats-officedocument.spreadsheetml.worksheet+xml">
        <DigestMethod Algorithm="http://www.w3.org/2001/04/xmlenc#sha512"/>
        <DigestValue>CjcrRMgyrtVF775UN7aUnaUY5HZSJDmIu4USvg9Ffg1suz6qUmSQM/rbyp08akAke7CVZiJ49axpLNaAgIVtmw==</DigestValue>
      </Reference>
      <Reference URI="/xl/worksheets/sheet18.xml?ContentType=application/vnd.openxmlformats-officedocument.spreadsheetml.worksheet+xml">
        <DigestMethod Algorithm="http://www.w3.org/2001/04/xmlenc#sha512"/>
        <DigestValue>wkjoJSK9rMtkaTZA7R4KwIT7ttumEyV+fkVveZqzx1Fn9uAz7JV8jbQ4S2pyp8NbzYn9vl8hN1vAMCrn+NzkRw==</DigestValue>
      </Reference>
      <Reference URI="/xl/worksheets/sheet19.xml?ContentType=application/vnd.openxmlformats-officedocument.spreadsheetml.worksheet+xml">
        <DigestMethod Algorithm="http://www.w3.org/2001/04/xmlenc#sha512"/>
        <DigestValue>FJro5ar28RoExYfNqmn251gFSDUOPgDz43fDG7OkHi9lcgl9JCwI4zNCae5SoObScmt68UC+x8ocFptDG+sgSg==</DigestValue>
      </Reference>
      <Reference URI="/xl/worksheets/sheet2.xml?ContentType=application/vnd.openxmlformats-officedocument.spreadsheetml.worksheet+xml">
        <DigestMethod Algorithm="http://www.w3.org/2001/04/xmlenc#sha512"/>
        <DigestValue>O5NbsaKEi7OwQeM/GR6fawilwTt8mq45VUB0Gi9EtA6ujDf+VPdQxrcYAGW+iuYvokVepxAJq8o98ju0qqK6Ew==</DigestValue>
      </Reference>
      <Reference URI="/xl/worksheets/sheet20.xml?ContentType=application/vnd.openxmlformats-officedocument.spreadsheetml.worksheet+xml">
        <DigestMethod Algorithm="http://www.w3.org/2001/04/xmlenc#sha512"/>
        <DigestValue>HCakSRH4PWNx9d/TxisejOj/+67kp8UsGra5feIDCg0t5nTf2YwW7Kzr9wPE1L+9lYAdPjMIzada3Ob5ks85Bw==</DigestValue>
      </Reference>
      <Reference URI="/xl/worksheets/sheet21.xml?ContentType=application/vnd.openxmlformats-officedocument.spreadsheetml.worksheet+xml">
        <DigestMethod Algorithm="http://www.w3.org/2001/04/xmlenc#sha512"/>
        <DigestValue>2SKM6ESF1TfT6w175vMj4B9V9tUfK1oJuCZ6FqUIow+5dsEdXr+SiKO/8srmgZfPyMaa/iOrX+4iZx8KpCNNKQ==</DigestValue>
      </Reference>
      <Reference URI="/xl/worksheets/sheet22.xml?ContentType=application/vnd.openxmlformats-officedocument.spreadsheetml.worksheet+xml">
        <DigestMethod Algorithm="http://www.w3.org/2001/04/xmlenc#sha512"/>
        <DigestValue>Usg75vhzC2/bhwDilr85diTPckdxAE6vh088woibAYgK8dSCCsbd3GPzu2a1RFLUaP0F66SPrL+WESw3B7X9Yw==</DigestValue>
      </Reference>
      <Reference URI="/xl/worksheets/sheet23.xml?ContentType=application/vnd.openxmlformats-officedocument.spreadsheetml.worksheet+xml">
        <DigestMethod Algorithm="http://www.w3.org/2001/04/xmlenc#sha512"/>
        <DigestValue>AhBL/5OUgIfcwM8ECo1o823EoUkEEWDMVAZDaP+ph5LFAdd69SRl3Y430/B17P/Lqy3zzwaqQk672P9MwWMgaQ==</DigestValue>
      </Reference>
      <Reference URI="/xl/worksheets/sheet24.xml?ContentType=application/vnd.openxmlformats-officedocument.spreadsheetml.worksheet+xml">
        <DigestMethod Algorithm="http://www.w3.org/2001/04/xmlenc#sha512"/>
        <DigestValue>VS46wr2mpvVD/+6mNhM4rhWxY4D6o4TXWlADV+xk67noNE5xLag4lMWr4tKK9Bk+Q+RVYPcJnx1zHj8EPL1gvw==</DigestValue>
      </Reference>
      <Reference URI="/xl/worksheets/sheet3.xml?ContentType=application/vnd.openxmlformats-officedocument.spreadsheetml.worksheet+xml">
        <DigestMethod Algorithm="http://www.w3.org/2001/04/xmlenc#sha512"/>
        <DigestValue>dwlQgseYna49E86eWEz5IkuwJSHdW+HGnyTnGX9SYbnfJvnfq+2USDQcbUTpyX9WP6Sfd1UlU2dr9mROheK93g==</DigestValue>
      </Reference>
      <Reference URI="/xl/worksheets/sheet4.xml?ContentType=application/vnd.openxmlformats-officedocument.spreadsheetml.worksheet+xml">
        <DigestMethod Algorithm="http://www.w3.org/2001/04/xmlenc#sha512"/>
        <DigestValue>hdweiuhyXX9m/0K3t3UUI2xLo7F6ozpU7PvYDuOr8pPhXpnYDpomnpEXGINSlfbdj+4bXfhNGqg9XcBD6RcRwA==</DigestValue>
      </Reference>
      <Reference URI="/xl/worksheets/sheet5.xml?ContentType=application/vnd.openxmlformats-officedocument.spreadsheetml.worksheet+xml">
        <DigestMethod Algorithm="http://www.w3.org/2001/04/xmlenc#sha512"/>
        <DigestValue>bH6q7kSSaHCuyD9q9phU05lhTdRtvQZHIQdOSgJW+BWzgtthuDkkpiyitQgnYjNymdC4+PwsjpYj+Xxxlj0ZgA==</DigestValue>
      </Reference>
      <Reference URI="/xl/worksheets/sheet6.xml?ContentType=application/vnd.openxmlformats-officedocument.spreadsheetml.worksheet+xml">
        <DigestMethod Algorithm="http://www.w3.org/2001/04/xmlenc#sha512"/>
        <DigestValue>i5/S4VUOnz6rlIeYxyHPAM5OPUdEhglr2XRkUu0dHbFPI8bDaWX7DM75QHj05/yUyxYGwVS0A7Zu5FF/M8U9cg==</DigestValue>
      </Reference>
      <Reference URI="/xl/worksheets/sheet7.xml?ContentType=application/vnd.openxmlformats-officedocument.spreadsheetml.worksheet+xml">
        <DigestMethod Algorithm="http://www.w3.org/2001/04/xmlenc#sha512"/>
        <DigestValue>wEVq+4hnsOnQfss0GZWsPmMR3wlY+KYTmHgx/ojAZYXtlAJjjayirQJ5WWP2HOc94cIhPOUC2+lfYKakauviag==</DigestValue>
      </Reference>
      <Reference URI="/xl/worksheets/sheet8.xml?ContentType=application/vnd.openxmlformats-officedocument.spreadsheetml.worksheet+xml">
        <DigestMethod Algorithm="http://www.w3.org/2001/04/xmlenc#sha512"/>
        <DigestValue>u3EiPInhSVnyVfKg5ib/03CkWKFAHGSkTZg5vbbutpvMwf53jLchflHI8hZdhhY5Y5S3zuryRBZVQSqIocISSA==</DigestValue>
      </Reference>
      <Reference URI="/xl/worksheets/sheet9.xml?ContentType=application/vnd.openxmlformats-officedocument.spreadsheetml.worksheet+xml">
        <DigestMethod Algorithm="http://www.w3.org/2001/04/xmlenc#sha512"/>
        <DigestValue>cMv/HUR7aPJMgiCERIAp5EDql4SFpkVvCu0G+hDYshs1BY4W2L2LIUtQmDns6v+zijI1TBJFygrtF37xoU5agg==</DigestValue>
      </Reference>
    </Manifest>
    <SignatureProperties>
      <SignatureProperty Id="idSignatureTime" Target="#idPackageSignature">
        <mdssi:SignatureTime xmlns:mdssi="http://schemas.openxmlformats.org/package/2006/digital-signature">
          <mdssi:Format>YYYY-MM-DDThh:mm:ssTZD</mdssi:Format>
          <mdssi:Value>2026-02-19T23:13:57Z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2026-02-19T23:13:57Z</xd:SigningTime>
          <xd:SigningCertificate>
            <xd:Cert>
              <xd:CertDigest>
                <DigestMethod Algorithm="http://www.w3.org/2001/04/xmlenc#sha512"/>
                <DigestValue>2cpEJskaHMoB86dIiWOHtPpe+Lk6oIa8+lxhEpMb3diU5EPASMqSsEeNxoNeE9VYKF6XjVe2WqFkzJM89eLAXA==</DigestValue>
              </xd:CertDigest>
              <xd:IssuerSerial>
                <X509IssuerName>SERIALNUMBER=RUC80080610-7, CN=CODE100 S.A., OU=Prestador Cualificado de Servicios de Confianza, O=ICPP, C=PY</X509IssuerName>
                <X509SerialNumber>266076477760331643320365371891344877385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ia4N6utgM6haOcKmqlbUQkSmg/sGtnuTk2+gazWBM38=</DigestValue>
    </Reference>
    <Reference Type="http://www.w3.org/2000/09/xmldsig#Object" URI="#idOfficeObject">
      <DigestMethod Algorithm="http://www.w3.org/2001/04/xmlenc#sha256"/>
      <DigestValue>aorsjZvgX2IuNg08y9R5guiSuB+IqTAWAp8xEuuro/s=</DigestValue>
    </Reference>
    <Reference Type="http://uri.etsi.org/01903#SignedProperties" URI="#idSignedProperties">
      <Transforms>
        <Transform Algorithm="http://www.w3.org/TR/2001/REC-xml-c14n-20010315"/>
      </Transforms>
      <DigestMethod Algorithm="http://www.w3.org/2001/04/xmlenc#sha256"/>
      <DigestValue>lvyy4NbsD8p8m8qgTDkg9C0DdNmsctfFNiXw5UVtSi8=</DigestValue>
    </Reference>
  </SignedInfo>
  <SignatureValue>mscH2A5pAt6F8GdCCvLuJUZ52qYg1XSzqcMX1BJcGBEDYsXYQ+3kT2pN3FZBnirBKLRKcdYLbfRq
tXXHT6D+Hgp0MomHlCRS3rdbPHMM5k2xhuEuVJhL4YVXqqhjVGkrRYqdx2B64y+GTfNqYUKDfjRh
1vAVyElpJg+/yL8+vwzdq4kRHelEq0cQLmtPuZfyfF1BZOQPcUm42Q/qM4XwuD8u+GPKuKk/K5ov
c86BaenxmH0ctGFq/Bqkqvsqi+1yJcvRZ/xjv3GzPBSwHvSQJcvXbwJmmxT+cGVTWDg0/wvnIB5A
a77ip3A8Xk4e7fv7ogX4ALgZm/xcszhtwq7t9Q==</SignatureValue>
  <KeyInfo>
    <X509Data>
      <X509Certificate>MIIIhjCCBm6gAwIBAgIIV6s9NCoYaWEwDQYJKoZIhvcNAQELBQAwWjEaMBgGA1UEAwwRQ0EtRE9DVU1FTlRBIFMuQS4xFjAUBgNVBAUTDVJVQzgwMDUwMTcyLTExFzAVBgNVBAoMDkRPQ1VNRU5UQSBTLkEuMQswCQYDVQQGEwJQWTAeFw0yNTA5MjMxMjQzMDBaFw0yNzA5MjMxMjQzMDBaMIG9MSUwIwYDVQQDDBxNQVJJQSBTT0xFREFEIEFHVUVSTyBCQVJSSU9TMRIwEAYDVQQFEwlDSTE2ODM0MDcxFjAUBgNVBCoMDU1BUklBIFNPTEVEQUQxFzAVBgNVBAQMDkFHVUVSTyBCQVJSSU9TMQswCQYDVQQLDAJGMjE1MDMGA1UECgwsQ0VSVElGSUNBRE8gQ1VBTElGSUNBRE8gREUgRklSTUEgRUxFQ1RST05JQ0ExCzAJBgNVBAYTAlBZMIIBIjANBgkqhkiG9w0BAQEFAAOCAQ8AMIIBCgKCAQEA4wEkUjFiuWzisyb06PHAF6OsJddKV2K6fflGwFIPHKaIautyiuOrXK40FYyWoy2pclyipxldSxYnX1E100wk51PhnvYtl4uSbaRAFKScLTQ2lNExB1kdg/fmr7sYZHi9dwa89yGbAY6wDqmWi1QMo9eo+/63ReJjHJCWsbuEMmFvtf92q3yFnCJuRmqD4N8dhQS+fWjGk8hZh0cY8n62CwoHTqwW/6Xwgjem0dJjR067VwSjMwvNMbBUMvnbXHeQxbh+wv8ltgCov7xGdo+T1aKstcw6GzZvbz75k+BZ4Zeor6MHlAxckf/KBIFJaCRq6xi0hI1AICgUEvW8pG64/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29sZWRhZC5hZ3Vlcm9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SYS28bVc7WSfFiROm4mn0yQLevMA4GA1UdDwEB/wQEAwIF4DANBgkqhkiG9w0BAQsFAAOCAgEAegTRwO3WdedafJtqJijCAwD3CfrSqpOhwWA4pZO/pgYFimy3qdyvGzCCZpAlYLY4m0tRXlaNwwSdSaYdArJ3Jfi3eCjD1gsxyJoSZuIEgRIxLqZZy9+jQoDVog0+HCCuUMldi2aDZhET8jxZFwm0tSBVcPpEPwfEqcW+SWYdvXnIzHKwD23TMLoJjjjDqWbmpCfuwtEfdWbCuYbCcIC9aZkYNvqRielprKMpxWOEgWiJKj2rA0MeoSO8l56dwwXKpRS8Oq+u4PcArQOnQ9g5/O4u/VUx/5QuZPuBTvn99nFg29lSN0S/vkRcdc8pc/BtRMaNlW4i1X8frQz/YMCmZSSrArPydjvbCwtTcKgIZlTcB//7agNxI1DAnRIzcUTY0TL1n2/cQ9aQkLTliAySIrFAtzKqKPjCOq3wSZX2PZkcbo+CifW7nWlWauUk9PCQmY1mbCAE1CAhTGmN1aYuvWGqg5ZYYycGpPagZxotVI6OZ3+1VZ2HKJ93Xdea1iMDOEsNwSWJ4CZoPq27gXhFoebj45S7RwvG38PjWQukOASHzWHW5/UunVVuSdFaaiKbVtrjv52ETRdebIs2W3GBEU666+viyULfokdyX5Loqgmd1NVhf3mTry6/OVGaIJtpAXMrZj7fFjBRjJnYv2rhj6TdsBri5Wcc9eRDdhMHf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dcunuoG4376yaKh9gr+Bmpo9H+COX/6X+PiaOPSyMcc=</DigestValue>
      </Reference>
      <Reference URI="/xl/calcChain.xml?ContentType=application/vnd.openxmlformats-officedocument.spreadsheetml.calcChain+xml">
        <DigestMethod Algorithm="http://www.w3.org/2001/04/xmlenc#sha256"/>
        <DigestValue>qxRd4VlFaHn8m4rA+hrvU9MUr+8R6khJkZQZpe0vAXE=</DigestValue>
      </Reference>
      <Reference URI="/xl/comments1.xml?ContentType=application/vnd.openxmlformats-officedocument.spreadsheetml.comments+xml">
        <DigestMethod Algorithm="http://www.w3.org/2001/04/xmlenc#sha256"/>
        <DigestValue>LRCzguHsIDi/QR8AUHgVOluhS2ORpyniwUGg062AmJE=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KO9Gl/kv9n82CeyQjCDg4bG/Kv46TvNCI6O4tc8TPuA=</DigestValue>
      </Reference>
      <Reference URI="/xl/drawings/drawing10.xml?ContentType=application/vnd.openxmlformats-officedocument.drawing+xml">
        <DigestMethod Algorithm="http://www.w3.org/2001/04/xmlenc#sha256"/>
        <DigestValue>8LBVZxckb8Pljj+aRMLVjnhtcBkGwY9YBjGVWEAXpN4=</DigestValue>
      </Reference>
      <Reference URI="/xl/drawings/drawing11.xml?ContentType=application/vnd.openxmlformats-officedocument.drawing+xml">
        <DigestMethod Algorithm="http://www.w3.org/2001/04/xmlenc#sha256"/>
        <DigestValue>yl0fGrKWPOmvz5hWHAJUsLDbdKEcIq3r49spO2/2B84=</DigestValue>
      </Reference>
      <Reference URI="/xl/drawings/drawing12.xml?ContentType=application/vnd.openxmlformats-officedocument.drawing+xml">
        <DigestMethod Algorithm="http://www.w3.org/2001/04/xmlenc#sha256"/>
        <DigestValue>Nu/7yPskpDvD7+wa194q6Z5B3vv6MOtgA1UxWwEN+hY=</DigestValue>
      </Reference>
      <Reference URI="/xl/drawings/drawing13.xml?ContentType=application/vnd.openxmlformats-officedocument.drawing+xml">
        <DigestMethod Algorithm="http://www.w3.org/2001/04/xmlenc#sha256"/>
        <DigestValue>6Y70BYrIiBWKSrgs1aeQzQpN3KCnVjL4zZrxutLXFl0=</DigestValue>
      </Reference>
      <Reference URI="/xl/drawings/drawing14.xml?ContentType=application/vnd.openxmlformats-officedocument.drawing+xml">
        <DigestMethod Algorithm="http://www.w3.org/2001/04/xmlenc#sha256"/>
        <DigestValue>U3qEgAnTRBVaimEhpRpGpN884MCeboUPpdNRgn8pOaM=</DigestValue>
      </Reference>
      <Reference URI="/xl/drawings/drawing15.xml?ContentType=application/vnd.openxmlformats-officedocument.drawing+xml">
        <DigestMethod Algorithm="http://www.w3.org/2001/04/xmlenc#sha256"/>
        <DigestValue>PYyk2+aYIZwcGH/U1PkPmKt8YgbRtVfzfU2WC+AebvM=</DigestValue>
      </Reference>
      <Reference URI="/xl/drawings/drawing16.xml?ContentType=application/vnd.openxmlformats-officedocument.drawing+xml">
        <DigestMethod Algorithm="http://www.w3.org/2001/04/xmlenc#sha256"/>
        <DigestValue>JemsBnWYJUJXAw1PXfKPJ29HHuAVbIaC1sB6J6sIZqI=</DigestValue>
      </Reference>
      <Reference URI="/xl/drawings/drawing17.xml?ContentType=application/vnd.openxmlformats-officedocument.drawing+xml">
        <DigestMethod Algorithm="http://www.w3.org/2001/04/xmlenc#sha256"/>
        <DigestValue>7WlKyp3kFqTAZtNn7xDxQX/RT10QZqErwPm+DuLadcE=</DigestValue>
      </Reference>
      <Reference URI="/xl/drawings/drawing18.xml?ContentType=application/vnd.openxmlformats-officedocument.drawing+xml">
        <DigestMethod Algorithm="http://www.w3.org/2001/04/xmlenc#sha256"/>
        <DigestValue>ToX60l0pYWX9NGnb7OpwazKGcLDINJ7IAPDMc88Vc+A=</DigestValue>
      </Reference>
      <Reference URI="/xl/drawings/drawing19.xml?ContentType=application/vnd.openxmlformats-officedocument.drawing+xml">
        <DigestMethod Algorithm="http://www.w3.org/2001/04/xmlenc#sha256"/>
        <DigestValue>xDkBgFpliS6WlsOfz2p2Z3mH6baFtCWEFYcrzBJm+bs=</DigestValue>
      </Reference>
      <Reference URI="/xl/drawings/drawing2.xml?ContentType=application/vnd.openxmlformats-officedocument.drawing+xml">
        <DigestMethod Algorithm="http://www.w3.org/2001/04/xmlenc#sha256"/>
        <DigestValue>Zis/NlDGx/DYLIm+70RY/+91Ad8cZbtAU/WSV7FZ+9U=</DigestValue>
      </Reference>
      <Reference URI="/xl/drawings/drawing20.xml?ContentType=application/vnd.openxmlformats-officedocument.drawing+xml">
        <DigestMethod Algorithm="http://www.w3.org/2001/04/xmlenc#sha256"/>
        <DigestValue>U4lm4zFtO0Vmq4ZD9I23dA2jY8QzDY7S5bL0if426A0=</DigestValue>
      </Reference>
      <Reference URI="/xl/drawings/drawing21.xml?ContentType=application/vnd.openxmlformats-officedocument.drawing+xml">
        <DigestMethod Algorithm="http://www.w3.org/2001/04/xmlenc#sha256"/>
        <DigestValue>Ial/isojWwSsX6PN/9dqV3TS5vkzChyT/qjxwpJDc18=</DigestValue>
      </Reference>
      <Reference URI="/xl/drawings/drawing22.xml?ContentType=application/vnd.openxmlformats-officedocument.drawing+xml">
        <DigestMethod Algorithm="http://www.w3.org/2001/04/xmlenc#sha256"/>
        <DigestValue>LXfa5IC47YHY1iWorw/v7m7CJbyRQA8tYc9namrli0Y=</DigestValue>
      </Reference>
      <Reference URI="/xl/drawings/drawing3.xml?ContentType=application/vnd.openxmlformats-officedocument.drawing+xml">
        <DigestMethod Algorithm="http://www.w3.org/2001/04/xmlenc#sha256"/>
        <DigestValue>jqGiBNZr0InRnQPjy4wXIt7ub3JXXCWbUweqdBIFdig=</DigestValue>
      </Reference>
      <Reference URI="/xl/drawings/drawing4.xml?ContentType=application/vnd.openxmlformats-officedocument.drawing+xml">
        <DigestMethod Algorithm="http://www.w3.org/2001/04/xmlenc#sha256"/>
        <DigestValue>Yg6pOeHRC3szV9A2Xk70nhbkrLJVsu9kvgIDeYis+r8=</DigestValue>
      </Reference>
      <Reference URI="/xl/drawings/drawing5.xml?ContentType=application/vnd.openxmlformats-officedocument.drawing+xml">
        <DigestMethod Algorithm="http://www.w3.org/2001/04/xmlenc#sha256"/>
        <DigestValue>AfFK5bgLXsv5QHDhIbozqBm74zdUjXNa3wejZdgh5cU=</DigestValue>
      </Reference>
      <Reference URI="/xl/drawings/drawing6.xml?ContentType=application/vnd.openxmlformats-officedocument.drawing+xml">
        <DigestMethod Algorithm="http://www.w3.org/2001/04/xmlenc#sha256"/>
        <DigestValue>lPlvGaQZIJrlhNARIi4ArQwuqdl4UZliTvVy2XCaQhE=</DigestValue>
      </Reference>
      <Reference URI="/xl/drawings/drawing7.xml?ContentType=application/vnd.openxmlformats-officedocument.drawing+xml">
        <DigestMethod Algorithm="http://www.w3.org/2001/04/xmlenc#sha256"/>
        <DigestValue>3/5z/yys00rlAGSGJwkTo0kT61GK8r+PTTOy2ZatDDI=</DigestValue>
      </Reference>
      <Reference URI="/xl/drawings/drawing8.xml?ContentType=application/vnd.openxmlformats-officedocument.drawing+xml">
        <DigestMethod Algorithm="http://www.w3.org/2001/04/xmlenc#sha256"/>
        <DigestValue>EbfxNu37uvsOWGlbIItUrO31rXVM/9y+B+jte9qMaLw=</DigestValue>
      </Reference>
      <Reference URI="/xl/drawings/drawing9.xml?ContentType=application/vnd.openxmlformats-officedocument.drawing+xml">
        <DigestMethod Algorithm="http://www.w3.org/2001/04/xmlenc#sha256"/>
        <DigestValue>b6DiVk6Toa8Hcivn2XoKGSFG9ql/sMmtef5Rpw4ADIM=</DigestValue>
      </Reference>
      <Reference URI="/xl/drawings/vmlDrawing1.vml?ContentType=application/vnd.openxmlformats-officedocument.vmlDrawing">
        <DigestMethod Algorithm="http://www.w3.org/2001/04/xmlenc#sha256"/>
        <DigestValue>593w5+RX46C6irwzgDL+PaYhim5jxBTOG5UWa8ib4UM=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UfAkpaRo+NM+nWejOo1U5xSTHp0/1MONONFXcwxpUgY=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8o3121ukKD1TaFBCfERaPOUjZZr98EZ93A63+hFNaQQ=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RIhF7vEUQ/vGEwI8G4l2/lG492okn8j3TgVc9mH54Og=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xwoOGF6zxbrzIbCAZ5c0Mp+JHlJykP1IGDosYUWAFuw=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3DSPBQEaZDDLPH5J75GQirBZyrjHLnpPU3LnT2K+baA=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M8SHIxhB8grnI4uBw0fzDI0eMfnfgVtSjJFlI2mpcZs=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yycuIFRE34XY6XYhrKeilu2QfLcEv07LmZHscyILuWY=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UT6HZrjKqc2S7+QXHuNwEtJoAn9X4Td9AqlOWgGJYLY=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VMScg0KYaDvyUeVg7bskZsQKcHEw1gR9v9SVFqIs4og=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2cBtMM+WcOBOnBsWUdiNdhhi8x+i8LMFe/5VpCHLkVk=</DigestValue>
      </Reference>
      <Reference URI="/xl/externalLinks/externalLink11.xml?ContentType=application/vnd.openxmlformats-officedocument.spreadsheetml.externalLink+xml">
        <DigestMethod Algorithm="http://www.w3.org/2001/04/xmlenc#sha256"/>
        <DigestValue>1fbG4di2JFXliXVLuU2w3ZvdGBofE/pzXfFDZeAZLyI=</DigestValue>
      </Reference>
      <Reference URI="/xl/externalLinks/externalLink12.xml?ContentType=application/vnd.openxmlformats-officedocument.spreadsheetml.externalLink+xml">
        <DigestMethod Algorithm="http://www.w3.org/2001/04/xmlenc#sha256"/>
        <DigestValue>mGqzeHj/gvcgrQ82xrdhBk+LHcEHvTNIsdchaj97Yq8=</DigestValue>
      </Reference>
      <Reference URI="/xl/externalLinks/externalLink13.xml?ContentType=application/vnd.openxmlformats-officedocument.spreadsheetml.externalLink+xml">
        <DigestMethod Algorithm="http://www.w3.org/2001/04/xmlenc#sha256"/>
        <DigestValue>RL73SHGdjKOpuQPpUtz4QYqtkzwQVJHYlKk5siZ+R90=</DigestValue>
      </Reference>
      <Reference URI="/xl/externalLinks/externalLink14.xml?ContentType=application/vnd.openxmlformats-officedocument.spreadsheetml.externalLink+xml">
        <DigestMethod Algorithm="http://www.w3.org/2001/04/xmlenc#sha256"/>
        <DigestValue>gijuanLlNfLVekzMXgwG2NU25BkGj8lz4qSUSGAzPak=</DigestValue>
      </Reference>
      <Reference URI="/xl/externalLinks/externalLink15.xml?ContentType=application/vnd.openxmlformats-officedocument.spreadsheetml.externalLink+xml">
        <DigestMethod Algorithm="http://www.w3.org/2001/04/xmlenc#sha256"/>
        <DigestValue>wf3wzC73i+DJnGRfCRmvp1M9EXME4lhPiVwkawaG2Ew=</DigestValue>
      </Reference>
      <Reference URI="/xl/externalLinks/externalLink16.xml?ContentType=application/vnd.openxmlformats-officedocument.spreadsheetml.externalLink+xml">
        <DigestMethod Algorithm="http://www.w3.org/2001/04/xmlenc#sha256"/>
        <DigestValue>wnG69PzUGEwcwbi7k7UYMXKHRFWasVqKaX4ZWBvbHYo=</DigestValue>
      </Reference>
      <Reference URI="/xl/externalLinks/externalLink17.xml?ContentType=application/vnd.openxmlformats-officedocument.spreadsheetml.externalLink+xml">
        <DigestMethod Algorithm="http://www.w3.org/2001/04/xmlenc#sha256"/>
        <DigestValue>fKcBPdcjQOnY0T6loE1E9vIWVxn2hzHiZ4E4GOPzXpI=</DigestValue>
      </Reference>
      <Reference URI="/xl/externalLinks/externalLink18.xml?ContentType=application/vnd.openxmlformats-officedocument.spreadsheetml.externalLink+xml">
        <DigestMethod Algorithm="http://www.w3.org/2001/04/xmlenc#sha256"/>
        <DigestValue>K0yEnDzD/HX6QG6Vzt4QnX/TEbiCiJjMMRXsHRjKqeg=</DigestValue>
      </Reference>
      <Reference URI="/xl/externalLinks/externalLink19.xml?ContentType=application/vnd.openxmlformats-officedocument.spreadsheetml.externalLink+xml">
        <DigestMethod Algorithm="http://www.w3.org/2001/04/xmlenc#sha256"/>
        <DigestValue>6X/83pHxl05njoU9XdWvRJ5CkgDf1Rlw0/zk2EknrKQ=</DigestValue>
      </Reference>
      <Reference URI="/xl/externalLinks/externalLink2.xml?ContentType=application/vnd.openxmlformats-officedocument.spreadsheetml.externalLink+xml">
        <DigestMethod Algorithm="http://www.w3.org/2001/04/xmlenc#sha256"/>
        <DigestValue>ywkGaq0Zo93LmyMSkSRG5trVhPVv2srBKBgTVNSsc9Y=</DigestValue>
      </Reference>
      <Reference URI="/xl/externalLinks/externalLink20.xml?ContentType=application/vnd.openxmlformats-officedocument.spreadsheetml.externalLink+xml">
        <DigestMethod Algorithm="http://www.w3.org/2001/04/xmlenc#sha256"/>
        <DigestValue>7FMGDlk+AYHqWa0WrXw4pcqvFdZrOKrlWpdGPLai7NA=</DigestValue>
      </Reference>
      <Reference URI="/xl/externalLinks/externalLink21.xml?ContentType=application/vnd.openxmlformats-officedocument.spreadsheetml.externalLink+xml">
        <DigestMethod Algorithm="http://www.w3.org/2001/04/xmlenc#sha256"/>
        <DigestValue>sQf2dcVeThK4tAl7z/RnYyyv0AtrUJfTyV701w69aMQ=</DigestValue>
      </Reference>
      <Reference URI="/xl/externalLinks/externalLink22.xml?ContentType=application/vnd.openxmlformats-officedocument.spreadsheetml.externalLink+xml">
        <DigestMethod Algorithm="http://www.w3.org/2001/04/xmlenc#sha256"/>
        <DigestValue>krsb6pJ84g8D5lE/JLQECD9CpDGdMpwOxu6OP4N+x7M=</DigestValue>
      </Reference>
      <Reference URI="/xl/externalLinks/externalLink23.xml?ContentType=application/vnd.openxmlformats-officedocument.spreadsheetml.externalLink+xml">
        <DigestMethod Algorithm="http://www.w3.org/2001/04/xmlenc#sha256"/>
        <DigestValue>8e5FRIeUVXJ7ZkbyLI361xjxUsb7bTFgvUE4RV1rbkc=</DigestValue>
      </Reference>
      <Reference URI="/xl/externalLinks/externalLink24.xml?ContentType=application/vnd.openxmlformats-officedocument.spreadsheetml.externalLink+xml">
        <DigestMethod Algorithm="http://www.w3.org/2001/04/xmlenc#sha256"/>
        <DigestValue>Ul/nal5AiMlcunLifxT7T110YBd3eTfZ1ye+rotBKdA=</DigestValue>
      </Reference>
      <Reference URI="/xl/externalLinks/externalLink25.xml?ContentType=application/vnd.openxmlformats-officedocument.spreadsheetml.externalLink+xml">
        <DigestMethod Algorithm="http://www.w3.org/2001/04/xmlenc#sha256"/>
        <DigestValue>cjNpTTKopUw527Rb2275dwTBLytNVUR/teMIzJtKKYQ=</DigestValue>
      </Reference>
      <Reference URI="/xl/externalLinks/externalLink26.xml?ContentType=application/vnd.openxmlformats-officedocument.spreadsheetml.externalLink+xml">
        <DigestMethod Algorithm="http://www.w3.org/2001/04/xmlenc#sha256"/>
        <DigestValue>f0FjGw9YGRDRZqKEbY2ZZigXRJKR9lA9rNR6A70/gQY=</DigestValue>
      </Reference>
      <Reference URI="/xl/externalLinks/externalLink27.xml?ContentType=application/vnd.openxmlformats-officedocument.spreadsheetml.externalLink+xml">
        <DigestMethod Algorithm="http://www.w3.org/2001/04/xmlenc#sha256"/>
        <DigestValue>H3srtsXZTMtwdAWmNiI3WSyMEQSTt9lQW6R7wDHmDK4=</DigestValue>
      </Reference>
      <Reference URI="/xl/externalLinks/externalLink28.xml?ContentType=application/vnd.openxmlformats-officedocument.spreadsheetml.externalLink+xml">
        <DigestMethod Algorithm="http://www.w3.org/2001/04/xmlenc#sha256"/>
        <DigestValue>eO+T5zvj1TPrZsPiejxSzw/2Hdq5Q4hRc0DUHwLDNiI=</DigestValue>
      </Reference>
      <Reference URI="/xl/externalLinks/externalLink29.xml?ContentType=application/vnd.openxmlformats-officedocument.spreadsheetml.externalLink+xml">
        <DigestMethod Algorithm="http://www.w3.org/2001/04/xmlenc#sha256"/>
        <DigestValue>t7r4bmM4s0Fz34JW8C2H5wnIQUesyfuysBZl2jW6E0o=</DigestValue>
      </Reference>
      <Reference URI="/xl/externalLinks/externalLink3.xml?ContentType=application/vnd.openxmlformats-officedocument.spreadsheetml.externalLink+xml">
        <DigestMethod Algorithm="http://www.w3.org/2001/04/xmlenc#sha256"/>
        <DigestValue>srfDAxurvs5jYJNAglSZJkUUrXyBQukRZXoc0scI6bs=</DigestValue>
      </Reference>
      <Reference URI="/xl/externalLinks/externalLink30.xml?ContentType=application/vnd.openxmlformats-officedocument.spreadsheetml.externalLink+xml">
        <DigestMethod Algorithm="http://www.w3.org/2001/04/xmlenc#sha256"/>
        <DigestValue>ob0tt3OqnDZf6ibzBtZ2rWSocssPAQiBz1T9lKG/pKs=</DigestValue>
      </Reference>
      <Reference URI="/xl/externalLinks/externalLink31.xml?ContentType=application/vnd.openxmlformats-officedocument.spreadsheetml.externalLink+xml">
        <DigestMethod Algorithm="http://www.w3.org/2001/04/xmlenc#sha256"/>
        <DigestValue>ob0tt3OqnDZf6ibzBtZ2rWSocssPAQiBz1T9lKG/pKs=</DigestValue>
      </Reference>
      <Reference URI="/xl/externalLinks/externalLink32.xml?ContentType=application/vnd.openxmlformats-officedocument.spreadsheetml.externalLink+xml">
        <DigestMethod Algorithm="http://www.w3.org/2001/04/xmlenc#sha256"/>
        <DigestValue>UlQEnIGvJ4c0NlqcoigXTEWACsvDIhZE5xRxSxG43mM=</DigestValue>
      </Reference>
      <Reference URI="/xl/externalLinks/externalLink33.xml?ContentType=application/vnd.openxmlformats-officedocument.spreadsheetml.externalLink+xml">
        <DigestMethod Algorithm="http://www.w3.org/2001/04/xmlenc#sha256"/>
        <DigestValue>UlQEnIGvJ4c0NlqcoigXTEWACsvDIhZE5xRxSxG43mM=</DigestValue>
      </Reference>
      <Reference URI="/xl/externalLinks/externalLink34.xml?ContentType=application/vnd.openxmlformats-officedocument.spreadsheetml.externalLink+xml">
        <DigestMethod Algorithm="http://www.w3.org/2001/04/xmlenc#sha256"/>
        <DigestValue>Cbojcu2PJa7cX3BDh69HPMYCokQfAt3ebXVW3ALRGx8=</DigestValue>
      </Reference>
      <Reference URI="/xl/externalLinks/externalLink35.xml?ContentType=application/vnd.openxmlformats-officedocument.spreadsheetml.externalLink+xml">
        <DigestMethod Algorithm="http://www.w3.org/2001/04/xmlenc#sha256"/>
        <DigestValue>qz5n7SBaxvAWipJAJGP+ODXIIeKuANfKlUndwe26Xn8=</DigestValue>
      </Reference>
      <Reference URI="/xl/externalLinks/externalLink36.xml?ContentType=application/vnd.openxmlformats-officedocument.spreadsheetml.externalLink+xml">
        <DigestMethod Algorithm="http://www.w3.org/2001/04/xmlenc#sha256"/>
        <DigestValue>r1KJTbxP6UTcBtylikCEamOY68ql6Nlri8XvDERrA4E=</DigestValue>
      </Reference>
      <Reference URI="/xl/externalLinks/externalLink37.xml?ContentType=application/vnd.openxmlformats-officedocument.spreadsheetml.externalLink+xml">
        <DigestMethod Algorithm="http://www.w3.org/2001/04/xmlenc#sha256"/>
        <DigestValue>mlKHEV36woHrjt9GYEcYk16iUqby3pBTO2pPjsB6tN0=</DigestValue>
      </Reference>
      <Reference URI="/xl/externalLinks/externalLink38.xml?ContentType=application/vnd.openxmlformats-officedocument.spreadsheetml.externalLink+xml">
        <DigestMethod Algorithm="http://www.w3.org/2001/04/xmlenc#sha256"/>
        <DigestValue>vQwCVN1qrv8DJWUCI+JV9pIrKcc0gSOgENTUrTJCHqU=</DigestValue>
      </Reference>
      <Reference URI="/xl/externalLinks/externalLink39.xml?ContentType=application/vnd.openxmlformats-officedocument.spreadsheetml.externalLink+xml">
        <DigestMethod Algorithm="http://www.w3.org/2001/04/xmlenc#sha256"/>
        <DigestValue>w9dIqXm/6872t+N/VhBIzQ4CT+FHPbPFYaDIiqkOZ8c=</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40.xml?ContentType=application/vnd.openxmlformats-officedocument.spreadsheetml.externalLink+xml">
        <DigestMethod Algorithm="http://www.w3.org/2001/04/xmlenc#sha256"/>
        <DigestValue>4NlhjLhXKEB0C6if0vPasGcsRvRSlmlYtezWovkJ6g4=</DigestValue>
      </Reference>
      <Reference URI="/xl/externalLinks/externalLink41.xml?ContentType=application/vnd.openxmlformats-officedocument.spreadsheetml.externalLink+xml">
        <DigestMethod Algorithm="http://www.w3.org/2001/04/xmlenc#sha256"/>
        <DigestValue>LOsHgrH1AmZDqjOLXSy5FEN1nqyaIzvyBT8VBn+KSz4=</DigestValue>
      </Reference>
      <Reference URI="/xl/externalLinks/externalLink42.xml?ContentType=application/vnd.openxmlformats-officedocument.spreadsheetml.externalLink+xml">
        <DigestMethod Algorithm="http://www.w3.org/2001/04/xmlenc#sha256"/>
        <DigestValue>7uQ8QKavZf3VmPpvzLNtYHIMpQLtp5+my70Agmmo2Ic=</DigestValue>
      </Reference>
      <Reference URI="/xl/externalLinks/externalLink43.xml?ContentType=application/vnd.openxmlformats-officedocument.spreadsheetml.externalLink+xml">
        <DigestMethod Algorithm="http://www.w3.org/2001/04/xmlenc#sha256"/>
        <DigestValue>4MH19OQb3672MMI2SRF7rgJ3xpafLeD1tzQYI4c+sZM=</DigestValue>
      </Reference>
      <Reference URI="/xl/externalLinks/externalLink44.xml?ContentType=application/vnd.openxmlformats-officedocument.spreadsheetml.externalLink+xml">
        <DigestMethod Algorithm="http://www.w3.org/2001/04/xmlenc#sha256"/>
        <DigestValue>IvrN0TWMhd6W62lFpDh2hVtqEwYN45CoK271Rnaqd6s=</DigestValue>
      </Reference>
      <Reference URI="/xl/externalLinks/externalLink45.xml?ContentType=application/vnd.openxmlformats-officedocument.spreadsheetml.externalLink+xml">
        <DigestMethod Algorithm="http://www.w3.org/2001/04/xmlenc#sha256"/>
        <DigestValue>G8QcHbz29AVIQpu2WTCbLi6WNoDr/qrBHhOCY+XUgq8=</DigestValue>
      </Reference>
      <Reference URI="/xl/externalLinks/externalLink5.xml?ContentType=application/vnd.openxmlformats-officedocument.spreadsheetml.externalLink+xml">
        <DigestMethod Algorithm="http://www.w3.org/2001/04/xmlenc#sha256"/>
        <DigestValue>+gtzUZ+FW/mzVDpOBN+cCHvthgvCyPCDSSw7MqQAJK8=</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dN+fJNh2lRFk5O4FVarBE1i8Xk8//qIh5AZ/bJwj4UE=</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xUT08MeQFlw/FIRS30rf6vuJkhEID6EajEnOp+XT2jg=</DigestValue>
      </Reference>
      <Reference URI="/xl/media/image1.jpeg?ContentType=image/jpeg">
        <DigestMethod Algorithm="http://www.w3.org/2001/04/xmlenc#sha256"/>
        <DigestValue>osDmeWwLC1Ea34x4c2FI35diEfO7gUJ/jYKIsV6dN0c=</DigestValue>
      </Reference>
      <Reference URI="/xl/persons/person.xml?ContentType=application/vnd.ms-excel.person+xml">
        <DigestMethod Algorithm="http://www.w3.org/2001/04/xmlenc#sha256"/>
        <DigestValue>4g/zydpu9tas9xufVWHZGjJ6EefyCd4qdFmvsnPhTLI=</DigestValue>
      </Reference>
      <Reference URI="/xl/printerSettings/printerSettings1.bin?ContentType=application/vnd.openxmlformats-officedocument.spreadsheetml.printerSettings">
        <DigestMethod Algorithm="http://www.w3.org/2001/04/xmlenc#sha256"/>
        <DigestValue>XeUDIIDXX+rzwWX9ofyHXn/mlfp4krTmtxBRukySdwI=</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5kURwVljpYBRm0jh4zqz3LODLTr/LoW7E/L/XFJV5rc=</DigestValue>
      </Reference>
      <Reference URI="/xl/printerSettings/printerSettings6.bin?ContentType=application/vnd.openxmlformats-officedocument.spreadsheetml.printerSettings">
        <DigestMethod Algorithm="http://www.w3.org/2001/04/xmlenc#sha256"/>
        <DigestValue>7XQagywhI0JcKVdZJ5GaIDZofB9hbF2zaquzoMBY68w=</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3rJJK24uEfzXA9QZVyrlt0mnWKEaUX4E13QTTDiMQqI=</DigestValue>
      </Reference>
      <Reference URI="/xl/styles.xml?ContentType=application/vnd.openxmlformats-officedocument.spreadsheetml.styles+xml">
        <DigestMethod Algorithm="http://www.w3.org/2001/04/xmlenc#sha256"/>
        <DigestValue>xUadMcsd4QQ+RTKPtJZKeJr5C5zeRHL9cP1CNO31M6M=</DigestValue>
      </Reference>
      <Reference URI="/xl/theme/theme1.xml?ContentType=application/vnd.openxmlformats-officedocument.theme+xml">
        <DigestMethod Algorithm="http://www.w3.org/2001/04/xmlenc#sha256"/>
        <DigestValue>jqXKemcnX0rU9t3ehKow99HPLMDTdK9CeTMprat68lo=</DigestValue>
      </Reference>
      <Reference URI="/xl/threadedComments/threadedComment1.xml?ContentType=application/vnd.ms-excel.threadedcomments+xml">
        <DigestMethod Algorithm="http://www.w3.org/2001/04/xmlenc#sha256"/>
        <DigestValue>81uQK4ACseU+b6EqXmmlRYLKXsNDj9Rgk6HZCpimkcQ=</DigestValue>
      </Reference>
      <Reference URI="/xl/workbook.xml?ContentType=application/vnd.openxmlformats-officedocument.spreadsheetml.sheet.main+xml">
        <DigestMethod Algorithm="http://www.w3.org/2001/04/xmlenc#sha256"/>
        <DigestValue>TIemqq5ebeWRLO/mv6Gws5QhNwZJvBLzSYWb8OD6QCk=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NprYEYb7DK0Uxihabl2wOCvpkZgqGRhHOmEX5VUVFW8=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daLri1hU5sTE7W2rg3MO3Uo/oP81kZ8i1sEgKEX7lgs=</DigestValue>
      </Reference>
      <Reference URI="/xl/worksheets/sheet10.xml?ContentType=application/vnd.openxmlformats-officedocument.spreadsheetml.worksheet+xml">
        <DigestMethod Algorithm="http://www.w3.org/2001/04/xmlenc#sha256"/>
        <DigestValue>o8SSrh1zBNJpDGQwN6Xr5PFFAP9TrBNR/LTRYw88X40=</DigestValue>
      </Reference>
      <Reference URI="/xl/worksheets/sheet11.xml?ContentType=application/vnd.openxmlformats-officedocument.spreadsheetml.worksheet+xml">
        <DigestMethod Algorithm="http://www.w3.org/2001/04/xmlenc#sha256"/>
        <DigestValue>Kw5a1WCNgo/n8TJVGOcyrhhPmNv5dkNwkkdQcdK3Msw=</DigestValue>
      </Reference>
      <Reference URI="/xl/worksheets/sheet12.xml?ContentType=application/vnd.openxmlformats-officedocument.spreadsheetml.worksheet+xml">
        <DigestMethod Algorithm="http://www.w3.org/2001/04/xmlenc#sha256"/>
        <DigestValue>ZUOL0eetUYhPidaIH/lJF1IywJxXMTFvMgdnNSZFX+E=</DigestValue>
      </Reference>
      <Reference URI="/xl/worksheets/sheet13.xml?ContentType=application/vnd.openxmlformats-officedocument.spreadsheetml.worksheet+xml">
        <DigestMethod Algorithm="http://www.w3.org/2001/04/xmlenc#sha256"/>
        <DigestValue>MMOZxJXkgnpY+4NZ5QYTF01T4to8i7Zew40sQhRDokc=</DigestValue>
      </Reference>
      <Reference URI="/xl/worksheets/sheet14.xml?ContentType=application/vnd.openxmlformats-officedocument.spreadsheetml.worksheet+xml">
        <DigestMethod Algorithm="http://www.w3.org/2001/04/xmlenc#sha256"/>
        <DigestValue>koC+7EoC3TEozlWjWsd+9q0+wdXLepLezSDpRGA/Lrk=</DigestValue>
      </Reference>
      <Reference URI="/xl/worksheets/sheet15.xml?ContentType=application/vnd.openxmlformats-officedocument.spreadsheetml.worksheet+xml">
        <DigestMethod Algorithm="http://www.w3.org/2001/04/xmlenc#sha256"/>
        <DigestValue>cuMJNsg20zhdXVT5WSZPbsCMxLes07a8tbo9Cdd23Z0=</DigestValue>
      </Reference>
      <Reference URI="/xl/worksheets/sheet16.xml?ContentType=application/vnd.openxmlformats-officedocument.spreadsheetml.worksheet+xml">
        <DigestMethod Algorithm="http://www.w3.org/2001/04/xmlenc#sha256"/>
        <DigestValue>cyMjmTdhTuDOQYfUkum4VXgzb/xweB60/hozTliHDqY=</DigestValue>
      </Reference>
      <Reference URI="/xl/worksheets/sheet17.xml?ContentType=application/vnd.openxmlformats-officedocument.spreadsheetml.worksheet+xml">
        <DigestMethod Algorithm="http://www.w3.org/2001/04/xmlenc#sha256"/>
        <DigestValue>6RUXiTQRtUMua9E44CS8VX6bytqYoxS1m6vSFRgd2Rk=</DigestValue>
      </Reference>
      <Reference URI="/xl/worksheets/sheet18.xml?ContentType=application/vnd.openxmlformats-officedocument.spreadsheetml.worksheet+xml">
        <DigestMethod Algorithm="http://www.w3.org/2001/04/xmlenc#sha256"/>
        <DigestValue>bPm9lu8iLCdSam72Ne222K/SQZHxXTyeHBPyU5sh/EA=</DigestValue>
      </Reference>
      <Reference URI="/xl/worksheets/sheet19.xml?ContentType=application/vnd.openxmlformats-officedocument.spreadsheetml.worksheet+xml">
        <DigestMethod Algorithm="http://www.w3.org/2001/04/xmlenc#sha256"/>
        <DigestValue>y/YNvYCHFr69ls9WsVfkSt1wnMycBOvVZ8L/8uUJPUs=</DigestValue>
      </Reference>
      <Reference URI="/xl/worksheets/sheet2.xml?ContentType=application/vnd.openxmlformats-officedocument.spreadsheetml.worksheet+xml">
        <DigestMethod Algorithm="http://www.w3.org/2001/04/xmlenc#sha256"/>
        <DigestValue>XUgunGdtqtZBwPRgw2crPWsZqHt7XIZ1hL6S6SyXYM4=</DigestValue>
      </Reference>
      <Reference URI="/xl/worksheets/sheet20.xml?ContentType=application/vnd.openxmlformats-officedocument.spreadsheetml.worksheet+xml">
        <DigestMethod Algorithm="http://www.w3.org/2001/04/xmlenc#sha256"/>
        <DigestValue>6j2Ci7ghcRoI3iHJi9pkqryBI7or1sYnlSzVvPRaAv8=</DigestValue>
      </Reference>
      <Reference URI="/xl/worksheets/sheet21.xml?ContentType=application/vnd.openxmlformats-officedocument.spreadsheetml.worksheet+xml">
        <DigestMethod Algorithm="http://www.w3.org/2001/04/xmlenc#sha256"/>
        <DigestValue>vlqNPnZ3/r1Paq/rLDVRMmdz/kSD2ahX0Go/Gw/gX6o=</DigestValue>
      </Reference>
      <Reference URI="/xl/worksheets/sheet22.xml?ContentType=application/vnd.openxmlformats-officedocument.spreadsheetml.worksheet+xml">
        <DigestMethod Algorithm="http://www.w3.org/2001/04/xmlenc#sha256"/>
        <DigestValue>f/1X4uyKotDVsYCYL3XuH7rbFQ5pT8yDN2ZBGYgd3XQ=</DigestValue>
      </Reference>
      <Reference URI="/xl/worksheets/sheet23.xml?ContentType=application/vnd.openxmlformats-officedocument.spreadsheetml.worksheet+xml">
        <DigestMethod Algorithm="http://www.w3.org/2001/04/xmlenc#sha256"/>
        <DigestValue>p2a2ofQMvnmJdW2ROABx4NX2rfyd0xIDu/pQWZMF0H4=</DigestValue>
      </Reference>
      <Reference URI="/xl/worksheets/sheet24.xml?ContentType=application/vnd.openxmlformats-officedocument.spreadsheetml.worksheet+xml">
        <DigestMethod Algorithm="http://www.w3.org/2001/04/xmlenc#sha256"/>
        <DigestValue>yBG/tMWN2yCWpKGxZSjJ9c2lPzkN1CuW3UQ0OvxICMU=</DigestValue>
      </Reference>
      <Reference URI="/xl/worksheets/sheet3.xml?ContentType=application/vnd.openxmlformats-officedocument.spreadsheetml.worksheet+xml">
        <DigestMethod Algorithm="http://www.w3.org/2001/04/xmlenc#sha256"/>
        <DigestValue>axZIYFVjQ45TaWBG5XMzekvYD9VUvv73Wh+RZ3XzSKk=</DigestValue>
      </Reference>
      <Reference URI="/xl/worksheets/sheet4.xml?ContentType=application/vnd.openxmlformats-officedocument.spreadsheetml.worksheet+xml">
        <DigestMethod Algorithm="http://www.w3.org/2001/04/xmlenc#sha256"/>
        <DigestValue>TTijQ+8dfSWM7AB1UC7yoqVzzXtRajeHiIgkB0HqMtk=</DigestValue>
      </Reference>
      <Reference URI="/xl/worksheets/sheet5.xml?ContentType=application/vnd.openxmlformats-officedocument.spreadsheetml.worksheet+xml">
        <DigestMethod Algorithm="http://www.w3.org/2001/04/xmlenc#sha256"/>
        <DigestValue>vCCs1IPK+lAa+8fwm0khhT9kaLdK5j7cfzA/pq1946M=</DigestValue>
      </Reference>
      <Reference URI="/xl/worksheets/sheet6.xml?ContentType=application/vnd.openxmlformats-officedocument.spreadsheetml.worksheet+xml">
        <DigestMethod Algorithm="http://www.w3.org/2001/04/xmlenc#sha256"/>
        <DigestValue>tb4sSkJOKi2jS7uNwuucWKkL6YUPks/pz02kHtPdIMM=</DigestValue>
      </Reference>
      <Reference URI="/xl/worksheets/sheet7.xml?ContentType=application/vnd.openxmlformats-officedocument.spreadsheetml.worksheet+xml">
        <DigestMethod Algorithm="http://www.w3.org/2001/04/xmlenc#sha256"/>
        <DigestValue>wjoKm5X0q5bE8ndDwOVzdJUrPZghmPwHL5gVqaDCGNo=</DigestValue>
      </Reference>
      <Reference URI="/xl/worksheets/sheet8.xml?ContentType=application/vnd.openxmlformats-officedocument.spreadsheetml.worksheet+xml">
        <DigestMethod Algorithm="http://www.w3.org/2001/04/xmlenc#sha256"/>
        <DigestValue>oKCfWmHtuXZ1RXpg/Wvg9iu+6k+rev4cwgbBgDT7ZNk=</DigestValue>
      </Reference>
      <Reference URI="/xl/worksheets/sheet9.xml?ContentType=application/vnd.openxmlformats-officedocument.spreadsheetml.worksheet+xml">
        <DigestMethod Algorithm="http://www.w3.org/2001/04/xmlenc#sha256"/>
        <DigestValue>gl1gw+LiULQDpt3bHuFG7Y+CxjYrU3pfGEb/jyFTw6I=</DigestValue>
      </Reference>
    </Manifest>
    <SignatureProperties>
      <SignatureProperty Id="idSignatureTime" Target="#idPackageSignature">
        <mdssi:SignatureTime xmlns:mdssi="http://schemas.openxmlformats.org/package/2006/digital-signature">
          <mdssi:Format>YYYY-MM-DDThh:mm:ssTZD</mdssi:Format>
          <mdssi:Value>2026-02-20T00:15:48Z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identificación con nuestro informe de fecha 19 de febrero de 2025</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2026-02-20T00:15:48Z</xd:SigningTime>
          <xd:SigningCertificate>
            <xd:Cert>
              <xd:CertDigest>
                <DigestMethod Algorithm="http://www.w3.org/2001/04/xmlenc#sha256"/>
                <DigestValue>5a/SFG6lecBQxc/RRWbN2W7HF6QXqwaOCgBNXPqUPmY=</DigestValue>
              </xd:CertDigest>
              <xd:IssuerSerial>
                <X509IssuerName>C=PY, O=DOCUMENTA S.A., SERIALNUMBER=RUC80050172-1, CN=CA-DOCUMENTA S.A.</X509IssuerName>
                <X509SerialNumber>6317210196571089249</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2e743f0-7ffa-4e95-b18d-e71a90f90b5d">
      <Terms xmlns="http://schemas.microsoft.com/office/infopath/2007/PartnerControls"/>
    </lcf76f155ced4ddcb4097134ff3c332f>
    <TaxCatchAll xmlns="272c3d83-5063-4487-9178-9f0b3fb2bc9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f3446166fe25fff6f4f3fa3e4ca4a8c9">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9194af02b86c543bac956f58fd1ea9cc"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F7D693-7EA8-41E7-A450-E3A457BB0BBF}">
  <ds:schemaRefs>
    <ds:schemaRef ds:uri="http://schemas.microsoft.com/office/infopath/2007/PartnerControls"/>
    <ds:schemaRef ds:uri="http://www.w3.org/XML/1998/namespace"/>
    <ds:schemaRef ds:uri="http://purl.org/dc/terms/"/>
    <ds:schemaRef ds:uri="02e743f0-7ffa-4e95-b18d-e71a90f90b5d"/>
    <ds:schemaRef ds:uri="http://purl.org/dc/elements/1.1/"/>
    <ds:schemaRef ds:uri="272c3d83-5063-4487-9178-9f0b3fb2bc9c"/>
    <ds:schemaRef ds:uri="http://purl.org/dc/dcmitype/"/>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E6926C6-DDB4-4235-B92D-A5756CE193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5C89A1-E025-4A72-AAAA-E64AD5ED67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24</vt:i4>
      </vt:variant>
    </vt:vector>
  </HeadingPairs>
  <TitlesOfParts>
    <vt:vector size="48" baseType="lpstr">
      <vt:lpstr>BAL DIC 2024</vt:lpstr>
      <vt:lpstr>DIC-2025</vt:lpstr>
      <vt:lpstr>Balance</vt:lpstr>
      <vt:lpstr>E. Resultado</vt:lpstr>
      <vt:lpstr>Patrimonio Neto</vt:lpstr>
      <vt:lpstr>Flujo de efectivo </vt:lpstr>
      <vt:lpstr>A y B1 A B2</vt:lpstr>
      <vt:lpstr>B3 A B5</vt:lpstr>
      <vt:lpstr>B6</vt:lpstr>
      <vt:lpstr>C - C2 C3 C4</vt:lpstr>
      <vt:lpstr>C5</vt:lpstr>
      <vt:lpstr>C5 CONT</vt:lpstr>
      <vt:lpstr>C6</vt:lpstr>
      <vt:lpstr>C6 CONT C7</vt:lpstr>
      <vt:lpstr>C8</vt:lpstr>
      <vt:lpstr>C9-C10-C11</vt:lpstr>
      <vt:lpstr>C12 C13 C14</vt:lpstr>
      <vt:lpstr>C15 C16 C17</vt:lpstr>
      <vt:lpstr>C18</vt:lpstr>
      <vt:lpstr>D E F1</vt:lpstr>
      <vt:lpstr>F2 F3 F4</vt:lpstr>
      <vt:lpstr>F5 F6 F7 G H</vt:lpstr>
      <vt:lpstr>I1 I2 I3 I4</vt:lpstr>
      <vt:lpstr>I5 I6</vt:lpstr>
      <vt:lpstr>'C5 CONT'!_Hlk209097992</vt:lpstr>
      <vt:lpstr>'C9-C10-C11'!_Hlk209099073</vt:lpstr>
      <vt:lpstr>'A y B1 A B2'!Área_de_impresión</vt:lpstr>
      <vt:lpstr>'B3 A B5'!Área_de_impresión</vt:lpstr>
      <vt:lpstr>'B6'!Área_de_impresión</vt:lpstr>
      <vt:lpstr>Balance!Área_de_impresión</vt:lpstr>
      <vt:lpstr>'C - C2 C3 C4'!Área_de_impresión</vt:lpstr>
      <vt:lpstr>'C12 C13 C14'!Área_de_impresión</vt:lpstr>
      <vt:lpstr>'C15 C16 C17'!Área_de_impresión</vt:lpstr>
      <vt:lpstr>'C18'!Área_de_impresión</vt:lpstr>
      <vt:lpstr>'C5'!Área_de_impresión</vt:lpstr>
      <vt:lpstr>'C5 CONT'!Área_de_impresión</vt:lpstr>
      <vt:lpstr>'C6'!Área_de_impresión</vt:lpstr>
      <vt:lpstr>'C6 CONT C7'!Área_de_impresión</vt:lpstr>
      <vt:lpstr>'C8'!Área_de_impresión</vt:lpstr>
      <vt:lpstr>'C9-C10-C11'!Área_de_impresión</vt:lpstr>
      <vt:lpstr>'D E F1'!Área_de_impresión</vt:lpstr>
      <vt:lpstr>'E. Resultado'!Área_de_impresión</vt:lpstr>
      <vt:lpstr>'F2 F3 F4'!Área_de_impresión</vt:lpstr>
      <vt:lpstr>'F5 F6 F7 G H'!Área_de_impresión</vt:lpstr>
      <vt:lpstr>'I1 I2 I3 I4'!Área_de_impresión</vt:lpstr>
      <vt:lpstr>'I5 I6'!Área_de_impresión</vt:lpstr>
      <vt:lpstr>'Patrimonio Neto'!Área_de_impresión</vt:lpstr>
      <vt:lpstr>'BAL DIC 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Ruth Paola Gonzalez</cp:lastModifiedBy>
  <cp:lastPrinted>2026-01-21T14:54:33Z</cp:lastPrinted>
  <dcterms:created xsi:type="dcterms:W3CDTF">1999-07-07T12:17:03Z</dcterms:created>
  <dcterms:modified xsi:type="dcterms:W3CDTF">2026-02-19T23:14:51Z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_dlc_DocId">
    <vt:lpwstr>6RJC35EQ5UFU-550824515-50432</vt:lpwstr>
  </property>
  <property fmtid="{D5CDD505-2E9C-101B-9397-08002B2CF9AE}" pid="4" name="ContentTypeId">
    <vt:lpwstr>0x010100E6FFD454C035B74BA0116A839EC6A885</vt:lpwstr>
  </property>
  <property fmtid="{D5CDD505-2E9C-101B-9397-08002B2CF9AE}" pid="5" name="ComplianceAssetId">
    <vt:lpwstr/>
  </property>
  <property fmtid="{D5CDD505-2E9C-101B-9397-08002B2CF9AE}" pid="6" name="_dlc_DocIdItemGuid">
    <vt:lpwstr>a47270f6-efe6-4b8b-87db-35dcbe6ef401</vt:lpwstr>
  </property>
  <property fmtid="{D5CDD505-2E9C-101B-9397-08002B2CF9AE}" pid="7" name="_ExtendedDescription">
    <vt:lpwstr/>
  </property>
  <property fmtid="{D5CDD505-2E9C-101B-9397-08002B2CF9AE}" pid="8" name="TriggerFlowInfo">
    <vt:lpwstr/>
  </property>
  <property fmtid="{D5CDD505-2E9C-101B-9397-08002B2CF9AE}" pid="9" name="_dlc_DocIdUrl">
    <vt:lpwstr>https://pwc-my.sharepoint.com/personal/sharly_cuenca_pwc_com/_layouts/15/DocIdRedir.aspx?ID=6RJC35EQ5UFU-550824515-50432, 6RJC35EQ5UFU-550824515-50432</vt:lpwstr>
  </property>
</Properties>
</file>